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626"/>
  <workbookPr filterPrivacy="1" defaultThemeVersion="124226"/>
  <xr:revisionPtr revIDLastSave="0" documentId="13_ncr:1_{D6F97EAD-C8A1-4E03-AF95-58EEEBF89409}" xr6:coauthVersionLast="47" xr6:coauthVersionMax="47" xr10:uidLastSave="{00000000-0000-0000-0000-000000000000}"/>
  <bookViews>
    <workbookView xWindow="410" yWindow="30" windowWidth="21570" windowHeight="15250" tabRatio="586" firstSheet="1" activeTab="3" xr2:uid="{00000000-000D-0000-FFFF-FFFF00000000}"/>
  </bookViews>
  <sheets>
    <sheet name="Dataset S1 Bioclimates" sheetId="6" r:id="rId1"/>
    <sheet name="Dataset S2 Home range" sheetId="2" r:id="rId2"/>
    <sheet name="Dataset S3 Body Mass" sheetId="15" r:id="rId3"/>
    <sheet name="Dataset S4 data for analysis" sheetId="21" r:id="rId4"/>
  </sheets>
  <definedNames>
    <definedName name="_xlnm._FilterDatabase" localSheetId="0" hidden="1">'Dataset S1 Bioclimates'!$A$1:$AL$2575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Q2" i="6" l="1"/>
  <c r="AR2" i="6" s="1"/>
  <c r="AQ53" i="6"/>
  <c r="AR53" i="6" s="1"/>
  <c r="AI53" i="21"/>
  <c r="AI52" i="21"/>
  <c r="AI51" i="21"/>
  <c r="AI50" i="21"/>
  <c r="AI49" i="21"/>
  <c r="AI48" i="21"/>
  <c r="AI47" i="21"/>
  <c r="AI46" i="21"/>
  <c r="AI45" i="21"/>
  <c r="AI44" i="21"/>
  <c r="AI43" i="21"/>
  <c r="AI42" i="21"/>
  <c r="AI41" i="21"/>
  <c r="AI40" i="21"/>
  <c r="AI39" i="21"/>
  <c r="AI38" i="21"/>
  <c r="AI37" i="21"/>
  <c r="AI36" i="21"/>
  <c r="AI35" i="21"/>
  <c r="AI34" i="21"/>
  <c r="AI33" i="21"/>
  <c r="AI32" i="21"/>
  <c r="AI31" i="21"/>
  <c r="AI30" i="21"/>
  <c r="AI29" i="21"/>
  <c r="AI28" i="21"/>
  <c r="AI27" i="21"/>
  <c r="AI26" i="21"/>
  <c r="AI25" i="21"/>
  <c r="AI24" i="21"/>
  <c r="AI23" i="21"/>
  <c r="AI22" i="21"/>
  <c r="AI21" i="21"/>
  <c r="AI20" i="21"/>
  <c r="AI19" i="21"/>
  <c r="AI18" i="21"/>
  <c r="AI17" i="21"/>
  <c r="AI16" i="21"/>
  <c r="AI15" i="21"/>
  <c r="AI14" i="21"/>
  <c r="AI13" i="21"/>
  <c r="AI12" i="21"/>
  <c r="AI11" i="21"/>
  <c r="AI10" i="21"/>
  <c r="AI9" i="21"/>
  <c r="AI8" i="21"/>
  <c r="AI7" i="21"/>
  <c r="AI6" i="21"/>
  <c r="AI5" i="21"/>
  <c r="AI4" i="21"/>
  <c r="AI3" i="21"/>
  <c r="AI2" i="21"/>
  <c r="AT2" i="6"/>
  <c r="AU2" i="6"/>
  <c r="AV2" i="6"/>
  <c r="AW2" i="6"/>
  <c r="AX2" i="6"/>
  <c r="AY2" i="6"/>
  <c r="AZ2" i="6"/>
  <c r="BA2" i="6"/>
  <c r="BB2" i="6"/>
  <c r="BC2" i="6"/>
  <c r="BD2" i="6"/>
  <c r="BE2" i="6"/>
  <c r="BF2" i="6"/>
  <c r="BG2" i="6"/>
  <c r="BH2" i="6"/>
  <c r="BI2" i="6"/>
  <c r="BJ2" i="6"/>
  <c r="BK2" i="6"/>
  <c r="BL2" i="6"/>
  <c r="AT3" i="6"/>
  <c r="AU3" i="6"/>
  <c r="AV3" i="6"/>
  <c r="AW3" i="6"/>
  <c r="AX3" i="6"/>
  <c r="AY3" i="6"/>
  <c r="AZ3" i="6"/>
  <c r="BA3" i="6"/>
  <c r="BB3" i="6"/>
  <c r="BC3" i="6"/>
  <c r="BD3" i="6"/>
  <c r="BE3" i="6"/>
  <c r="BF3" i="6"/>
  <c r="BG3" i="6"/>
  <c r="BH3" i="6"/>
  <c r="BI3" i="6"/>
  <c r="BJ3" i="6"/>
  <c r="BK3" i="6"/>
  <c r="BL3" i="6"/>
  <c r="AT4" i="6"/>
  <c r="AU4" i="6"/>
  <c r="AV4" i="6"/>
  <c r="AW4" i="6"/>
  <c r="AX4" i="6"/>
  <c r="AY4" i="6"/>
  <c r="AZ4" i="6"/>
  <c r="BA4" i="6"/>
  <c r="BB4" i="6"/>
  <c r="BC4" i="6"/>
  <c r="BD4" i="6"/>
  <c r="BE4" i="6"/>
  <c r="BF4" i="6"/>
  <c r="BG4" i="6"/>
  <c r="BH4" i="6"/>
  <c r="BI4" i="6"/>
  <c r="BJ4" i="6"/>
  <c r="BK4" i="6"/>
  <c r="BL4" i="6"/>
  <c r="AT5" i="6"/>
  <c r="AU5" i="6"/>
  <c r="AV5" i="6"/>
  <c r="AW5" i="6"/>
  <c r="AX5" i="6"/>
  <c r="AY5" i="6"/>
  <c r="AZ5" i="6"/>
  <c r="BA5" i="6"/>
  <c r="BB5" i="6"/>
  <c r="BC5" i="6"/>
  <c r="BD5" i="6"/>
  <c r="BE5" i="6"/>
  <c r="BF5" i="6"/>
  <c r="BG5" i="6"/>
  <c r="BH5" i="6"/>
  <c r="BI5" i="6"/>
  <c r="BJ5" i="6"/>
  <c r="BK5" i="6"/>
  <c r="BL5" i="6"/>
  <c r="AT6" i="6"/>
  <c r="AU6" i="6"/>
  <c r="AV6" i="6"/>
  <c r="AW6" i="6"/>
  <c r="AX6" i="6"/>
  <c r="AY6" i="6"/>
  <c r="AZ6" i="6"/>
  <c r="BA6" i="6"/>
  <c r="BB6" i="6"/>
  <c r="BC6" i="6"/>
  <c r="BD6" i="6"/>
  <c r="BE6" i="6"/>
  <c r="BF6" i="6"/>
  <c r="BG6" i="6"/>
  <c r="BH6" i="6"/>
  <c r="BI6" i="6"/>
  <c r="BJ6" i="6"/>
  <c r="BK6" i="6"/>
  <c r="BL6" i="6"/>
  <c r="AT7" i="6"/>
  <c r="AU7" i="6"/>
  <c r="AV7" i="6"/>
  <c r="AW7" i="6"/>
  <c r="AX7" i="6"/>
  <c r="AY7" i="6"/>
  <c r="AZ7" i="6"/>
  <c r="BA7" i="6"/>
  <c r="BB7" i="6"/>
  <c r="BC7" i="6"/>
  <c r="BD7" i="6"/>
  <c r="BE7" i="6"/>
  <c r="BF7" i="6"/>
  <c r="BG7" i="6"/>
  <c r="BH7" i="6"/>
  <c r="BI7" i="6"/>
  <c r="BJ7" i="6"/>
  <c r="BK7" i="6"/>
  <c r="BL7" i="6"/>
  <c r="AT8" i="6"/>
  <c r="AU8" i="6"/>
  <c r="AV8" i="6"/>
  <c r="AW8" i="6"/>
  <c r="AX8" i="6"/>
  <c r="AY8" i="6"/>
  <c r="AZ8" i="6"/>
  <c r="BA8" i="6"/>
  <c r="BB8" i="6"/>
  <c r="BC8" i="6"/>
  <c r="BD8" i="6"/>
  <c r="BE8" i="6"/>
  <c r="BF8" i="6"/>
  <c r="BG8" i="6"/>
  <c r="BH8" i="6"/>
  <c r="BI8" i="6"/>
  <c r="BJ8" i="6"/>
  <c r="BK8" i="6"/>
  <c r="BL8" i="6"/>
  <c r="AT9" i="6"/>
  <c r="AU9" i="6"/>
  <c r="AV9" i="6"/>
  <c r="AW9" i="6"/>
  <c r="AX9" i="6"/>
  <c r="AY9" i="6"/>
  <c r="AZ9" i="6"/>
  <c r="BA9" i="6"/>
  <c r="BB9" i="6"/>
  <c r="BC9" i="6"/>
  <c r="BD9" i="6"/>
  <c r="BE9" i="6"/>
  <c r="BF9" i="6"/>
  <c r="BG9" i="6"/>
  <c r="BH9" i="6"/>
  <c r="BI9" i="6"/>
  <c r="BJ9" i="6"/>
  <c r="BK9" i="6"/>
  <c r="BL9" i="6"/>
  <c r="AT10" i="6"/>
  <c r="AU10" i="6"/>
  <c r="AV10" i="6"/>
  <c r="AW10" i="6"/>
  <c r="AX10" i="6"/>
  <c r="AY10" i="6"/>
  <c r="AZ10" i="6"/>
  <c r="BA10" i="6"/>
  <c r="BB10" i="6"/>
  <c r="BC10" i="6"/>
  <c r="BD10" i="6"/>
  <c r="BE10" i="6"/>
  <c r="BF10" i="6"/>
  <c r="BG10" i="6"/>
  <c r="BH10" i="6"/>
  <c r="BI10" i="6"/>
  <c r="BJ10" i="6"/>
  <c r="BK10" i="6"/>
  <c r="BL10" i="6"/>
  <c r="AT11" i="6"/>
  <c r="AU11" i="6"/>
  <c r="AV11" i="6"/>
  <c r="AW11" i="6"/>
  <c r="AX11" i="6"/>
  <c r="AY11" i="6"/>
  <c r="AZ11" i="6"/>
  <c r="BA11" i="6"/>
  <c r="BB11" i="6"/>
  <c r="BC11" i="6"/>
  <c r="BD11" i="6"/>
  <c r="BE11" i="6"/>
  <c r="BF11" i="6"/>
  <c r="BG11" i="6"/>
  <c r="BH11" i="6"/>
  <c r="BI11" i="6"/>
  <c r="BJ11" i="6"/>
  <c r="BK11" i="6"/>
  <c r="BL11" i="6"/>
  <c r="AT12" i="6"/>
  <c r="AU12" i="6"/>
  <c r="AV12" i="6"/>
  <c r="AW12" i="6"/>
  <c r="AX12" i="6"/>
  <c r="AY12" i="6"/>
  <c r="AZ12" i="6"/>
  <c r="BA12" i="6"/>
  <c r="BB12" i="6"/>
  <c r="BC12" i="6"/>
  <c r="BD12" i="6"/>
  <c r="BE12" i="6"/>
  <c r="BF12" i="6"/>
  <c r="BG12" i="6"/>
  <c r="BH12" i="6"/>
  <c r="BI12" i="6"/>
  <c r="BJ12" i="6"/>
  <c r="BK12" i="6"/>
  <c r="BL12" i="6"/>
  <c r="AT13" i="6"/>
  <c r="AU13" i="6"/>
  <c r="AV13" i="6"/>
  <c r="AW13" i="6"/>
  <c r="AX13" i="6"/>
  <c r="AY13" i="6"/>
  <c r="AZ13" i="6"/>
  <c r="BA13" i="6"/>
  <c r="BB13" i="6"/>
  <c r="BC13" i="6"/>
  <c r="BD13" i="6"/>
  <c r="BE13" i="6"/>
  <c r="BF13" i="6"/>
  <c r="BG13" i="6"/>
  <c r="BH13" i="6"/>
  <c r="BI13" i="6"/>
  <c r="BJ13" i="6"/>
  <c r="BK13" i="6"/>
  <c r="BL13" i="6"/>
  <c r="AT14" i="6"/>
  <c r="AU14" i="6"/>
  <c r="AV14" i="6"/>
  <c r="AW14" i="6"/>
  <c r="AX14" i="6"/>
  <c r="AY14" i="6"/>
  <c r="AZ14" i="6"/>
  <c r="BA14" i="6"/>
  <c r="BB14" i="6"/>
  <c r="BC14" i="6"/>
  <c r="BD14" i="6"/>
  <c r="BE14" i="6"/>
  <c r="BF14" i="6"/>
  <c r="BG14" i="6"/>
  <c r="BH14" i="6"/>
  <c r="BI14" i="6"/>
  <c r="BJ14" i="6"/>
  <c r="BK14" i="6"/>
  <c r="BL14" i="6"/>
  <c r="AT15" i="6"/>
  <c r="AU15" i="6"/>
  <c r="AV15" i="6"/>
  <c r="AW15" i="6"/>
  <c r="AX15" i="6"/>
  <c r="AY15" i="6"/>
  <c r="AZ15" i="6"/>
  <c r="BA15" i="6"/>
  <c r="BB15" i="6"/>
  <c r="BC15" i="6"/>
  <c r="BD15" i="6"/>
  <c r="BE15" i="6"/>
  <c r="BF15" i="6"/>
  <c r="BG15" i="6"/>
  <c r="BH15" i="6"/>
  <c r="BI15" i="6"/>
  <c r="BJ15" i="6"/>
  <c r="BK15" i="6"/>
  <c r="BL15" i="6"/>
  <c r="AT16" i="6"/>
  <c r="AU16" i="6"/>
  <c r="AV16" i="6"/>
  <c r="AW16" i="6"/>
  <c r="AX16" i="6"/>
  <c r="AY16" i="6"/>
  <c r="AZ16" i="6"/>
  <c r="BA16" i="6"/>
  <c r="BB16" i="6"/>
  <c r="BC16" i="6"/>
  <c r="BD16" i="6"/>
  <c r="BE16" i="6"/>
  <c r="BF16" i="6"/>
  <c r="BG16" i="6"/>
  <c r="BH16" i="6"/>
  <c r="BI16" i="6"/>
  <c r="BJ16" i="6"/>
  <c r="BK16" i="6"/>
  <c r="BL16" i="6"/>
  <c r="AT17" i="6"/>
  <c r="AU17" i="6"/>
  <c r="AV17" i="6"/>
  <c r="AW17" i="6"/>
  <c r="AX17" i="6"/>
  <c r="AY17" i="6"/>
  <c r="AZ17" i="6"/>
  <c r="BA17" i="6"/>
  <c r="BB17" i="6"/>
  <c r="BC17" i="6"/>
  <c r="BD17" i="6"/>
  <c r="BE17" i="6"/>
  <c r="BF17" i="6"/>
  <c r="BG17" i="6"/>
  <c r="BH17" i="6"/>
  <c r="BI17" i="6"/>
  <c r="BJ17" i="6"/>
  <c r="BK17" i="6"/>
  <c r="BL17" i="6"/>
  <c r="AT18" i="6"/>
  <c r="AU18" i="6"/>
  <c r="AV18" i="6"/>
  <c r="AW18" i="6"/>
  <c r="AX18" i="6"/>
  <c r="AY18" i="6"/>
  <c r="AZ18" i="6"/>
  <c r="BA18" i="6"/>
  <c r="BB18" i="6"/>
  <c r="BC18" i="6"/>
  <c r="BD18" i="6"/>
  <c r="BE18" i="6"/>
  <c r="BF18" i="6"/>
  <c r="BG18" i="6"/>
  <c r="BH18" i="6"/>
  <c r="BI18" i="6"/>
  <c r="BJ18" i="6"/>
  <c r="BK18" i="6"/>
  <c r="BL18" i="6"/>
  <c r="AT19" i="6"/>
  <c r="AU19" i="6"/>
  <c r="AV19" i="6"/>
  <c r="AW19" i="6"/>
  <c r="AX19" i="6"/>
  <c r="AY19" i="6"/>
  <c r="AZ19" i="6"/>
  <c r="BA19" i="6"/>
  <c r="BB19" i="6"/>
  <c r="BC19" i="6"/>
  <c r="BD19" i="6"/>
  <c r="BE19" i="6"/>
  <c r="BF19" i="6"/>
  <c r="BG19" i="6"/>
  <c r="BH19" i="6"/>
  <c r="BI19" i="6"/>
  <c r="BJ19" i="6"/>
  <c r="BK19" i="6"/>
  <c r="BL19" i="6"/>
  <c r="AT20" i="6"/>
  <c r="AU20" i="6"/>
  <c r="AV20" i="6"/>
  <c r="AW20" i="6"/>
  <c r="AX20" i="6"/>
  <c r="AY20" i="6"/>
  <c r="AZ20" i="6"/>
  <c r="BA20" i="6"/>
  <c r="BB20" i="6"/>
  <c r="BC20" i="6"/>
  <c r="BD20" i="6"/>
  <c r="BE20" i="6"/>
  <c r="BF20" i="6"/>
  <c r="BG20" i="6"/>
  <c r="BH20" i="6"/>
  <c r="BI20" i="6"/>
  <c r="BJ20" i="6"/>
  <c r="BK20" i="6"/>
  <c r="BL20" i="6"/>
  <c r="AT21" i="6"/>
  <c r="AU21" i="6"/>
  <c r="AV21" i="6"/>
  <c r="AW21" i="6"/>
  <c r="AX21" i="6"/>
  <c r="AY21" i="6"/>
  <c r="AZ21" i="6"/>
  <c r="BA21" i="6"/>
  <c r="BB21" i="6"/>
  <c r="BC21" i="6"/>
  <c r="BD21" i="6"/>
  <c r="BE21" i="6"/>
  <c r="BF21" i="6"/>
  <c r="BG21" i="6"/>
  <c r="BH21" i="6"/>
  <c r="BI21" i="6"/>
  <c r="BJ21" i="6"/>
  <c r="BK21" i="6"/>
  <c r="BL21" i="6"/>
  <c r="AT22" i="6"/>
  <c r="AU22" i="6"/>
  <c r="AV22" i="6"/>
  <c r="AW22" i="6"/>
  <c r="AX22" i="6"/>
  <c r="AY22" i="6"/>
  <c r="AZ22" i="6"/>
  <c r="BA22" i="6"/>
  <c r="BB22" i="6"/>
  <c r="BC22" i="6"/>
  <c r="BD22" i="6"/>
  <c r="BE22" i="6"/>
  <c r="BF22" i="6"/>
  <c r="BG22" i="6"/>
  <c r="BH22" i="6"/>
  <c r="BI22" i="6"/>
  <c r="BJ22" i="6"/>
  <c r="BK22" i="6"/>
  <c r="BL22" i="6"/>
  <c r="AT23" i="6"/>
  <c r="AU23" i="6"/>
  <c r="AV23" i="6"/>
  <c r="AW23" i="6"/>
  <c r="AX23" i="6"/>
  <c r="AY23" i="6"/>
  <c r="AZ23" i="6"/>
  <c r="BA23" i="6"/>
  <c r="BB23" i="6"/>
  <c r="BC23" i="6"/>
  <c r="BD23" i="6"/>
  <c r="BE23" i="6"/>
  <c r="BF23" i="6"/>
  <c r="BG23" i="6"/>
  <c r="BH23" i="6"/>
  <c r="BI23" i="6"/>
  <c r="BJ23" i="6"/>
  <c r="BK23" i="6"/>
  <c r="BL23" i="6"/>
  <c r="AT24" i="6"/>
  <c r="AU24" i="6"/>
  <c r="AV24" i="6"/>
  <c r="AW24" i="6"/>
  <c r="AX24" i="6"/>
  <c r="AY24" i="6"/>
  <c r="AZ24" i="6"/>
  <c r="BA24" i="6"/>
  <c r="BB24" i="6"/>
  <c r="BC24" i="6"/>
  <c r="BD24" i="6"/>
  <c r="BE24" i="6"/>
  <c r="BF24" i="6"/>
  <c r="BG24" i="6"/>
  <c r="BH24" i="6"/>
  <c r="BI24" i="6"/>
  <c r="BJ24" i="6"/>
  <c r="BK24" i="6"/>
  <c r="BL24" i="6"/>
  <c r="AT25" i="6"/>
  <c r="AU25" i="6"/>
  <c r="AV25" i="6"/>
  <c r="AW25" i="6"/>
  <c r="AX25" i="6"/>
  <c r="AY25" i="6"/>
  <c r="AZ25" i="6"/>
  <c r="BA25" i="6"/>
  <c r="BB25" i="6"/>
  <c r="BC25" i="6"/>
  <c r="BD25" i="6"/>
  <c r="BE25" i="6"/>
  <c r="BF25" i="6"/>
  <c r="BG25" i="6"/>
  <c r="BH25" i="6"/>
  <c r="BI25" i="6"/>
  <c r="BJ25" i="6"/>
  <c r="BK25" i="6"/>
  <c r="BL25" i="6"/>
  <c r="AT26" i="6"/>
  <c r="AU26" i="6"/>
  <c r="AV26" i="6"/>
  <c r="AW26" i="6"/>
  <c r="AX26" i="6"/>
  <c r="AY26" i="6"/>
  <c r="AZ26" i="6"/>
  <c r="BA26" i="6"/>
  <c r="BB26" i="6"/>
  <c r="BC26" i="6"/>
  <c r="BD26" i="6"/>
  <c r="BE26" i="6"/>
  <c r="BF26" i="6"/>
  <c r="BG26" i="6"/>
  <c r="BH26" i="6"/>
  <c r="BI26" i="6"/>
  <c r="BJ26" i="6"/>
  <c r="BK26" i="6"/>
  <c r="BL26" i="6"/>
  <c r="AT27" i="6"/>
  <c r="AU27" i="6"/>
  <c r="AV27" i="6"/>
  <c r="AW27" i="6"/>
  <c r="AX27" i="6"/>
  <c r="AY27" i="6"/>
  <c r="AZ27" i="6"/>
  <c r="BA27" i="6"/>
  <c r="BB27" i="6"/>
  <c r="BC27" i="6"/>
  <c r="BD27" i="6"/>
  <c r="BE27" i="6"/>
  <c r="BF27" i="6"/>
  <c r="BG27" i="6"/>
  <c r="BH27" i="6"/>
  <c r="BI27" i="6"/>
  <c r="BJ27" i="6"/>
  <c r="BK27" i="6"/>
  <c r="BL27" i="6"/>
  <c r="AT28" i="6"/>
  <c r="AU28" i="6"/>
  <c r="AV28" i="6"/>
  <c r="AW28" i="6"/>
  <c r="AX28" i="6"/>
  <c r="AY28" i="6"/>
  <c r="AZ28" i="6"/>
  <c r="BA28" i="6"/>
  <c r="BB28" i="6"/>
  <c r="BC28" i="6"/>
  <c r="BD28" i="6"/>
  <c r="BE28" i="6"/>
  <c r="BF28" i="6"/>
  <c r="BG28" i="6"/>
  <c r="BH28" i="6"/>
  <c r="BI28" i="6"/>
  <c r="BJ28" i="6"/>
  <c r="BK28" i="6"/>
  <c r="BL28" i="6"/>
  <c r="AT29" i="6"/>
  <c r="AU29" i="6"/>
  <c r="AV29" i="6"/>
  <c r="AW29" i="6"/>
  <c r="AX29" i="6"/>
  <c r="AY29" i="6"/>
  <c r="AZ29" i="6"/>
  <c r="BA29" i="6"/>
  <c r="BB29" i="6"/>
  <c r="BC29" i="6"/>
  <c r="BD29" i="6"/>
  <c r="BE29" i="6"/>
  <c r="BF29" i="6"/>
  <c r="BG29" i="6"/>
  <c r="BH29" i="6"/>
  <c r="BI29" i="6"/>
  <c r="BJ29" i="6"/>
  <c r="BK29" i="6"/>
  <c r="BL29" i="6"/>
  <c r="AT30" i="6"/>
  <c r="AU30" i="6"/>
  <c r="AV30" i="6"/>
  <c r="AW30" i="6"/>
  <c r="AX30" i="6"/>
  <c r="AY30" i="6"/>
  <c r="AZ30" i="6"/>
  <c r="BA30" i="6"/>
  <c r="BB30" i="6"/>
  <c r="BC30" i="6"/>
  <c r="BD30" i="6"/>
  <c r="BE30" i="6"/>
  <c r="BF30" i="6"/>
  <c r="BG30" i="6"/>
  <c r="BH30" i="6"/>
  <c r="BI30" i="6"/>
  <c r="BJ30" i="6"/>
  <c r="BK30" i="6"/>
  <c r="BL30" i="6"/>
  <c r="AT31" i="6"/>
  <c r="AU31" i="6"/>
  <c r="AV31" i="6"/>
  <c r="AW31" i="6"/>
  <c r="AX31" i="6"/>
  <c r="AY31" i="6"/>
  <c r="AZ31" i="6"/>
  <c r="BA31" i="6"/>
  <c r="BB31" i="6"/>
  <c r="BC31" i="6"/>
  <c r="BD31" i="6"/>
  <c r="BE31" i="6"/>
  <c r="BF31" i="6"/>
  <c r="BG31" i="6"/>
  <c r="BH31" i="6"/>
  <c r="BI31" i="6"/>
  <c r="BJ31" i="6"/>
  <c r="BK31" i="6"/>
  <c r="BL31" i="6"/>
  <c r="AT32" i="6"/>
  <c r="AU32" i="6"/>
  <c r="AV32" i="6"/>
  <c r="AW32" i="6"/>
  <c r="AX32" i="6"/>
  <c r="AY32" i="6"/>
  <c r="AZ32" i="6"/>
  <c r="BA32" i="6"/>
  <c r="BB32" i="6"/>
  <c r="BC32" i="6"/>
  <c r="BD32" i="6"/>
  <c r="BE32" i="6"/>
  <c r="BF32" i="6"/>
  <c r="BG32" i="6"/>
  <c r="BH32" i="6"/>
  <c r="BI32" i="6"/>
  <c r="BJ32" i="6"/>
  <c r="BK32" i="6"/>
  <c r="BL32" i="6"/>
  <c r="AT33" i="6"/>
  <c r="AU33" i="6"/>
  <c r="AV33" i="6"/>
  <c r="AW33" i="6"/>
  <c r="AX33" i="6"/>
  <c r="AY33" i="6"/>
  <c r="AZ33" i="6"/>
  <c r="BA33" i="6"/>
  <c r="BB33" i="6"/>
  <c r="BC33" i="6"/>
  <c r="BD33" i="6"/>
  <c r="BE33" i="6"/>
  <c r="BF33" i="6"/>
  <c r="BG33" i="6"/>
  <c r="BH33" i="6"/>
  <c r="BI33" i="6"/>
  <c r="BJ33" i="6"/>
  <c r="BK33" i="6"/>
  <c r="BL33" i="6"/>
  <c r="AT34" i="6"/>
  <c r="AU34" i="6"/>
  <c r="AV34" i="6"/>
  <c r="AW34" i="6"/>
  <c r="AX34" i="6"/>
  <c r="AY34" i="6"/>
  <c r="AZ34" i="6"/>
  <c r="BA34" i="6"/>
  <c r="BB34" i="6"/>
  <c r="BC34" i="6"/>
  <c r="BD34" i="6"/>
  <c r="BE34" i="6"/>
  <c r="BF34" i="6"/>
  <c r="BG34" i="6"/>
  <c r="BH34" i="6"/>
  <c r="BI34" i="6"/>
  <c r="BJ34" i="6"/>
  <c r="BK34" i="6"/>
  <c r="BL34" i="6"/>
  <c r="AT35" i="6"/>
  <c r="AU35" i="6"/>
  <c r="AV35" i="6"/>
  <c r="AW35" i="6"/>
  <c r="AX35" i="6"/>
  <c r="AY35" i="6"/>
  <c r="AZ35" i="6"/>
  <c r="BA35" i="6"/>
  <c r="BB35" i="6"/>
  <c r="BC35" i="6"/>
  <c r="BD35" i="6"/>
  <c r="BE35" i="6"/>
  <c r="BF35" i="6"/>
  <c r="BG35" i="6"/>
  <c r="BH35" i="6"/>
  <c r="BI35" i="6"/>
  <c r="BJ35" i="6"/>
  <c r="BK35" i="6"/>
  <c r="BL35" i="6"/>
  <c r="AT36" i="6"/>
  <c r="AU36" i="6"/>
  <c r="AV36" i="6"/>
  <c r="AW36" i="6"/>
  <c r="AX36" i="6"/>
  <c r="AY36" i="6"/>
  <c r="AZ36" i="6"/>
  <c r="BA36" i="6"/>
  <c r="BB36" i="6"/>
  <c r="BC36" i="6"/>
  <c r="BD36" i="6"/>
  <c r="BE36" i="6"/>
  <c r="BF36" i="6"/>
  <c r="BG36" i="6"/>
  <c r="BH36" i="6"/>
  <c r="BI36" i="6"/>
  <c r="BJ36" i="6"/>
  <c r="BK36" i="6"/>
  <c r="BL36" i="6"/>
  <c r="AT37" i="6"/>
  <c r="AU37" i="6"/>
  <c r="AV37" i="6"/>
  <c r="AW37" i="6"/>
  <c r="AX37" i="6"/>
  <c r="AY37" i="6"/>
  <c r="AZ37" i="6"/>
  <c r="BA37" i="6"/>
  <c r="BB37" i="6"/>
  <c r="BC37" i="6"/>
  <c r="BD37" i="6"/>
  <c r="BE37" i="6"/>
  <c r="BF37" i="6"/>
  <c r="BG37" i="6"/>
  <c r="BH37" i="6"/>
  <c r="BI37" i="6"/>
  <c r="BJ37" i="6"/>
  <c r="BK37" i="6"/>
  <c r="BL37" i="6"/>
  <c r="AT38" i="6"/>
  <c r="AU38" i="6"/>
  <c r="AV38" i="6"/>
  <c r="AW38" i="6"/>
  <c r="AX38" i="6"/>
  <c r="AY38" i="6"/>
  <c r="AZ38" i="6"/>
  <c r="BA38" i="6"/>
  <c r="BB38" i="6"/>
  <c r="BC38" i="6"/>
  <c r="BD38" i="6"/>
  <c r="BE38" i="6"/>
  <c r="BF38" i="6"/>
  <c r="BG38" i="6"/>
  <c r="BH38" i="6"/>
  <c r="BI38" i="6"/>
  <c r="BJ38" i="6"/>
  <c r="BK38" i="6"/>
  <c r="BL38" i="6"/>
  <c r="AT39" i="6"/>
  <c r="AU39" i="6"/>
  <c r="AV39" i="6"/>
  <c r="AW39" i="6"/>
  <c r="AX39" i="6"/>
  <c r="AY39" i="6"/>
  <c r="AZ39" i="6"/>
  <c r="BA39" i="6"/>
  <c r="BB39" i="6"/>
  <c r="BC39" i="6"/>
  <c r="BD39" i="6"/>
  <c r="BE39" i="6"/>
  <c r="BF39" i="6"/>
  <c r="BG39" i="6"/>
  <c r="BH39" i="6"/>
  <c r="BI39" i="6"/>
  <c r="BJ39" i="6"/>
  <c r="BK39" i="6"/>
  <c r="BL39" i="6"/>
  <c r="AT40" i="6"/>
  <c r="AU40" i="6"/>
  <c r="AV40" i="6"/>
  <c r="AW40" i="6"/>
  <c r="AX40" i="6"/>
  <c r="AY40" i="6"/>
  <c r="AZ40" i="6"/>
  <c r="BA40" i="6"/>
  <c r="BB40" i="6"/>
  <c r="BC40" i="6"/>
  <c r="BD40" i="6"/>
  <c r="BE40" i="6"/>
  <c r="BF40" i="6"/>
  <c r="BG40" i="6"/>
  <c r="BH40" i="6"/>
  <c r="BI40" i="6"/>
  <c r="BJ40" i="6"/>
  <c r="BK40" i="6"/>
  <c r="BL40" i="6"/>
  <c r="AT41" i="6"/>
  <c r="AU41" i="6"/>
  <c r="AV41" i="6"/>
  <c r="AW41" i="6"/>
  <c r="AX41" i="6"/>
  <c r="AY41" i="6"/>
  <c r="AZ41" i="6"/>
  <c r="BA41" i="6"/>
  <c r="BB41" i="6"/>
  <c r="BC41" i="6"/>
  <c r="BD41" i="6"/>
  <c r="BE41" i="6"/>
  <c r="BF41" i="6"/>
  <c r="BG41" i="6"/>
  <c r="BH41" i="6"/>
  <c r="BI41" i="6"/>
  <c r="BJ41" i="6"/>
  <c r="BK41" i="6"/>
  <c r="BL41" i="6"/>
  <c r="AT42" i="6"/>
  <c r="AU42" i="6"/>
  <c r="AV42" i="6"/>
  <c r="AW42" i="6"/>
  <c r="AX42" i="6"/>
  <c r="AY42" i="6"/>
  <c r="AZ42" i="6"/>
  <c r="BA42" i="6"/>
  <c r="BB42" i="6"/>
  <c r="BC42" i="6"/>
  <c r="BD42" i="6"/>
  <c r="BE42" i="6"/>
  <c r="BF42" i="6"/>
  <c r="BG42" i="6"/>
  <c r="BH42" i="6"/>
  <c r="BI42" i="6"/>
  <c r="BJ42" i="6"/>
  <c r="BK42" i="6"/>
  <c r="BL42" i="6"/>
  <c r="AT43" i="6"/>
  <c r="AU43" i="6"/>
  <c r="AV43" i="6"/>
  <c r="AW43" i="6"/>
  <c r="AX43" i="6"/>
  <c r="AY43" i="6"/>
  <c r="AZ43" i="6"/>
  <c r="BA43" i="6"/>
  <c r="BB43" i="6"/>
  <c r="BC43" i="6"/>
  <c r="BD43" i="6"/>
  <c r="BE43" i="6"/>
  <c r="BF43" i="6"/>
  <c r="BG43" i="6"/>
  <c r="BH43" i="6"/>
  <c r="BI43" i="6"/>
  <c r="BJ43" i="6"/>
  <c r="BK43" i="6"/>
  <c r="BL43" i="6"/>
  <c r="AT44" i="6"/>
  <c r="AU44" i="6"/>
  <c r="AV44" i="6"/>
  <c r="AW44" i="6"/>
  <c r="AX44" i="6"/>
  <c r="AY44" i="6"/>
  <c r="AZ44" i="6"/>
  <c r="BA44" i="6"/>
  <c r="BB44" i="6"/>
  <c r="BC44" i="6"/>
  <c r="BD44" i="6"/>
  <c r="BE44" i="6"/>
  <c r="BF44" i="6"/>
  <c r="BG44" i="6"/>
  <c r="BH44" i="6"/>
  <c r="BI44" i="6"/>
  <c r="BJ44" i="6"/>
  <c r="BK44" i="6"/>
  <c r="BL44" i="6"/>
  <c r="AT45" i="6"/>
  <c r="AU45" i="6"/>
  <c r="AV45" i="6"/>
  <c r="AW45" i="6"/>
  <c r="AX45" i="6"/>
  <c r="AY45" i="6"/>
  <c r="AZ45" i="6"/>
  <c r="BA45" i="6"/>
  <c r="BB45" i="6"/>
  <c r="BC45" i="6"/>
  <c r="BD45" i="6"/>
  <c r="BE45" i="6"/>
  <c r="BF45" i="6"/>
  <c r="BG45" i="6"/>
  <c r="BH45" i="6"/>
  <c r="BI45" i="6"/>
  <c r="BJ45" i="6"/>
  <c r="BK45" i="6"/>
  <c r="BL45" i="6"/>
  <c r="AT46" i="6"/>
  <c r="AU46" i="6"/>
  <c r="AV46" i="6"/>
  <c r="AW46" i="6"/>
  <c r="AX46" i="6"/>
  <c r="AY46" i="6"/>
  <c r="AZ46" i="6"/>
  <c r="BA46" i="6"/>
  <c r="BB46" i="6"/>
  <c r="BC46" i="6"/>
  <c r="BD46" i="6"/>
  <c r="BE46" i="6"/>
  <c r="BF46" i="6"/>
  <c r="BG46" i="6"/>
  <c r="BH46" i="6"/>
  <c r="BI46" i="6"/>
  <c r="BJ46" i="6"/>
  <c r="BK46" i="6"/>
  <c r="BL46" i="6"/>
  <c r="AT47" i="6"/>
  <c r="AU47" i="6"/>
  <c r="AV47" i="6"/>
  <c r="AW47" i="6"/>
  <c r="AX47" i="6"/>
  <c r="AY47" i="6"/>
  <c r="AZ47" i="6"/>
  <c r="BA47" i="6"/>
  <c r="BB47" i="6"/>
  <c r="BC47" i="6"/>
  <c r="BD47" i="6"/>
  <c r="BE47" i="6"/>
  <c r="BF47" i="6"/>
  <c r="BG47" i="6"/>
  <c r="BH47" i="6"/>
  <c r="BI47" i="6"/>
  <c r="BJ47" i="6"/>
  <c r="BK47" i="6"/>
  <c r="BL47" i="6"/>
  <c r="AT48" i="6"/>
  <c r="AU48" i="6"/>
  <c r="AV48" i="6"/>
  <c r="AW48" i="6"/>
  <c r="AX48" i="6"/>
  <c r="AY48" i="6"/>
  <c r="AZ48" i="6"/>
  <c r="BA48" i="6"/>
  <c r="BB48" i="6"/>
  <c r="BC48" i="6"/>
  <c r="BD48" i="6"/>
  <c r="BE48" i="6"/>
  <c r="BF48" i="6"/>
  <c r="BG48" i="6"/>
  <c r="BH48" i="6"/>
  <c r="BI48" i="6"/>
  <c r="BJ48" i="6"/>
  <c r="BK48" i="6"/>
  <c r="BL48" i="6"/>
  <c r="AT49" i="6"/>
  <c r="AU49" i="6"/>
  <c r="AV49" i="6"/>
  <c r="AW49" i="6"/>
  <c r="AX49" i="6"/>
  <c r="AY49" i="6"/>
  <c r="AZ49" i="6"/>
  <c r="BA49" i="6"/>
  <c r="BB49" i="6"/>
  <c r="BC49" i="6"/>
  <c r="BD49" i="6"/>
  <c r="BE49" i="6"/>
  <c r="BF49" i="6"/>
  <c r="BG49" i="6"/>
  <c r="BH49" i="6"/>
  <c r="BI49" i="6"/>
  <c r="BJ49" i="6"/>
  <c r="BK49" i="6"/>
  <c r="BL49" i="6"/>
  <c r="AT50" i="6"/>
  <c r="AU50" i="6"/>
  <c r="AV50" i="6"/>
  <c r="AW50" i="6"/>
  <c r="AX50" i="6"/>
  <c r="AY50" i="6"/>
  <c r="AZ50" i="6"/>
  <c r="BA50" i="6"/>
  <c r="BB50" i="6"/>
  <c r="BC50" i="6"/>
  <c r="BD50" i="6"/>
  <c r="BE50" i="6"/>
  <c r="BF50" i="6"/>
  <c r="BG50" i="6"/>
  <c r="BH50" i="6"/>
  <c r="BI50" i="6"/>
  <c r="BJ50" i="6"/>
  <c r="BK50" i="6"/>
  <c r="BL50" i="6"/>
  <c r="AT51" i="6"/>
  <c r="AU51" i="6"/>
  <c r="AV51" i="6"/>
  <c r="AW51" i="6"/>
  <c r="AX51" i="6"/>
  <c r="AY51" i="6"/>
  <c r="AZ51" i="6"/>
  <c r="BA51" i="6"/>
  <c r="BB51" i="6"/>
  <c r="BC51" i="6"/>
  <c r="BD51" i="6"/>
  <c r="BE51" i="6"/>
  <c r="BF51" i="6"/>
  <c r="BG51" i="6"/>
  <c r="BH51" i="6"/>
  <c r="BI51" i="6"/>
  <c r="BJ51" i="6"/>
  <c r="BK51" i="6"/>
  <c r="BL51" i="6"/>
  <c r="AT52" i="6"/>
  <c r="AU52" i="6"/>
  <c r="AV52" i="6"/>
  <c r="AW52" i="6"/>
  <c r="AX52" i="6"/>
  <c r="AY52" i="6"/>
  <c r="AZ52" i="6"/>
  <c r="BA52" i="6"/>
  <c r="BB52" i="6"/>
  <c r="BC52" i="6"/>
  <c r="BD52" i="6"/>
  <c r="BE52" i="6"/>
  <c r="BF52" i="6"/>
  <c r="BG52" i="6"/>
  <c r="BH52" i="6"/>
  <c r="BI52" i="6"/>
  <c r="BJ52" i="6"/>
  <c r="BK52" i="6"/>
  <c r="BL52" i="6"/>
  <c r="AT53" i="6"/>
  <c r="AU53" i="6"/>
  <c r="AV53" i="6"/>
  <c r="AW53" i="6"/>
  <c r="AX53" i="6"/>
  <c r="AY53" i="6"/>
  <c r="AZ53" i="6"/>
  <c r="BA53" i="6"/>
  <c r="BB53" i="6"/>
  <c r="BC53" i="6"/>
  <c r="BD53" i="6"/>
  <c r="BE53" i="6"/>
  <c r="BF53" i="6"/>
  <c r="BG53" i="6"/>
  <c r="BH53" i="6"/>
  <c r="BI53" i="6"/>
  <c r="BJ53" i="6"/>
  <c r="BK53" i="6"/>
  <c r="BL53" i="6"/>
  <c r="AS3" i="6"/>
  <c r="AS4" i="6"/>
  <c r="AS5" i="6"/>
  <c r="AS6" i="6"/>
  <c r="AS7" i="6"/>
  <c r="AS8" i="6"/>
  <c r="AS9" i="6"/>
  <c r="AS10" i="6"/>
  <c r="AS11" i="6"/>
  <c r="AS12" i="6"/>
  <c r="AS13" i="6"/>
  <c r="AS14" i="6"/>
  <c r="AS15" i="6"/>
  <c r="AS16" i="6"/>
  <c r="AS17" i="6"/>
  <c r="AS18" i="6"/>
  <c r="AS19" i="6"/>
  <c r="AS20" i="6"/>
  <c r="AS21" i="6"/>
  <c r="AS22" i="6"/>
  <c r="AS23" i="6"/>
  <c r="AS24" i="6"/>
  <c r="AS25" i="6"/>
  <c r="AS26" i="6"/>
  <c r="AS27" i="6"/>
  <c r="AS28" i="6"/>
  <c r="AS29" i="6"/>
  <c r="AS30" i="6"/>
  <c r="AS31" i="6"/>
  <c r="AS32" i="6"/>
  <c r="AS33" i="6"/>
  <c r="AS34" i="6"/>
  <c r="AS35" i="6"/>
  <c r="AS36" i="6"/>
  <c r="AS37" i="6"/>
  <c r="AS38" i="6"/>
  <c r="AS39" i="6"/>
  <c r="AS40" i="6"/>
  <c r="AS41" i="6"/>
  <c r="AS42" i="6"/>
  <c r="AS43" i="6"/>
  <c r="AS44" i="6"/>
  <c r="AS45" i="6"/>
  <c r="AS46" i="6"/>
  <c r="AS47" i="6"/>
  <c r="AS48" i="6"/>
  <c r="AS49" i="6"/>
  <c r="AS50" i="6"/>
  <c r="AS51" i="6"/>
  <c r="AS52" i="6"/>
  <c r="AS53" i="6"/>
  <c r="AS2" i="6"/>
  <c r="A3" i="6"/>
  <c r="A4" i="6" s="1"/>
  <c r="A5" i="6" s="1"/>
  <c r="A6" i="6" s="1"/>
  <c r="A7" i="6" s="1"/>
  <c r="A8" i="6" s="1"/>
  <c r="A9" i="6" s="1"/>
  <c r="A10" i="6" s="1"/>
  <c r="A11" i="6" s="1"/>
  <c r="A12" i="6" s="1"/>
  <c r="A13" i="6" s="1"/>
  <c r="A14" i="6" s="1"/>
  <c r="A15" i="6" s="1"/>
  <c r="A16" i="6" s="1"/>
  <c r="A17" i="6" s="1"/>
  <c r="A18" i="6" s="1"/>
  <c r="A19" i="6" s="1"/>
  <c r="A20" i="6" s="1"/>
  <c r="A21" i="6" s="1"/>
  <c r="A22" i="6" s="1"/>
  <c r="A23" i="6" s="1"/>
  <c r="A24" i="6" s="1"/>
  <c r="A25" i="6" s="1"/>
  <c r="A26" i="6" s="1"/>
  <c r="A27" i="6" s="1"/>
  <c r="A28" i="6" s="1"/>
  <c r="A29" i="6" s="1"/>
  <c r="A30" i="6" s="1"/>
  <c r="A31" i="6" s="1"/>
  <c r="A32" i="6" s="1"/>
  <c r="A33" i="6" s="1"/>
  <c r="A34" i="6" s="1"/>
  <c r="A35" i="6" s="1"/>
  <c r="A36" i="6" s="1"/>
  <c r="A37" i="6" s="1"/>
  <c r="A38" i="6" s="1"/>
  <c r="A39" i="6" s="1"/>
  <c r="A40" i="6" s="1"/>
  <c r="A41" i="6" s="1"/>
  <c r="A42" i="6" s="1"/>
  <c r="A43" i="6" s="1"/>
  <c r="A44" i="6" s="1"/>
  <c r="A45" i="6" s="1"/>
  <c r="A46" i="6" s="1"/>
  <c r="A47" i="6" s="1"/>
  <c r="A48" i="6" s="1"/>
  <c r="A49" i="6" s="1"/>
  <c r="A50" i="6" s="1"/>
  <c r="A51" i="6" s="1"/>
  <c r="A52" i="6" s="1"/>
  <c r="A53" i="6" s="1"/>
  <c r="A54" i="6" s="1"/>
  <c r="A55" i="6" s="1"/>
  <c r="A56" i="6" s="1"/>
  <c r="A57" i="6" s="1"/>
  <c r="A58" i="6" s="1"/>
  <c r="A59" i="6" s="1"/>
  <c r="A60" i="6" s="1"/>
  <c r="A61" i="6" s="1"/>
  <c r="A62" i="6" s="1"/>
  <c r="A63" i="6" s="1"/>
  <c r="A64" i="6" s="1"/>
  <c r="A65" i="6" s="1"/>
  <c r="A66" i="6" s="1"/>
  <c r="A67" i="6" s="1"/>
  <c r="A68" i="6" s="1"/>
  <c r="A69" i="6" s="1"/>
  <c r="A70" i="6" s="1"/>
  <c r="A71" i="6" s="1"/>
  <c r="A72" i="6" s="1"/>
  <c r="A73" i="6" s="1"/>
  <c r="A74" i="6" s="1"/>
  <c r="A75" i="6" s="1"/>
  <c r="A76" i="6" s="1"/>
  <c r="A77" i="6" s="1"/>
  <c r="A78" i="6" s="1"/>
  <c r="A79" i="6" s="1"/>
  <c r="A80" i="6" s="1"/>
  <c r="A81" i="6" s="1"/>
  <c r="A82" i="6" s="1"/>
  <c r="A83" i="6" s="1"/>
  <c r="A84" i="6" s="1"/>
  <c r="A85" i="6" s="1"/>
  <c r="A86" i="6" s="1"/>
  <c r="A87" i="6" s="1"/>
  <c r="A88" i="6" s="1"/>
  <c r="A89" i="6" s="1"/>
  <c r="A90" i="6" s="1"/>
  <c r="A91" i="6" s="1"/>
  <c r="A92" i="6" s="1"/>
  <c r="A93" i="6" s="1"/>
  <c r="A94" i="6" s="1"/>
  <c r="A95" i="6" s="1"/>
  <c r="A96" i="6" s="1"/>
  <c r="A97" i="6" s="1"/>
  <c r="A98" i="6" s="1"/>
  <c r="A99" i="6" s="1"/>
  <c r="A100" i="6" s="1"/>
  <c r="A101" i="6" s="1"/>
  <c r="A102" i="6" s="1"/>
  <c r="A103" i="6" s="1"/>
  <c r="A104" i="6" s="1"/>
  <c r="A105" i="6" s="1"/>
  <c r="A106" i="6" s="1"/>
  <c r="A107" i="6" s="1"/>
  <c r="A108" i="6" s="1"/>
  <c r="A109" i="6" s="1"/>
  <c r="A110" i="6" s="1"/>
  <c r="A111" i="6" s="1"/>
  <c r="A112" i="6" s="1"/>
  <c r="A113" i="6" s="1"/>
  <c r="A114" i="6" s="1"/>
  <c r="A115" i="6" s="1"/>
  <c r="A116" i="6" s="1"/>
  <c r="A117" i="6" s="1"/>
  <c r="A118" i="6" s="1"/>
  <c r="A119" i="6" s="1"/>
  <c r="A120" i="6" s="1"/>
  <c r="A121" i="6" s="1"/>
  <c r="A122" i="6" s="1"/>
  <c r="A123" i="6" s="1"/>
  <c r="A124" i="6" s="1"/>
  <c r="A125" i="6" s="1"/>
  <c r="A126" i="6" s="1"/>
  <c r="A127" i="6" s="1"/>
  <c r="A128" i="6" s="1"/>
  <c r="A129" i="6" s="1"/>
  <c r="A130" i="6" s="1"/>
  <c r="A131" i="6" s="1"/>
  <c r="A132" i="6" s="1"/>
  <c r="A133" i="6" s="1"/>
  <c r="A134" i="6" s="1"/>
  <c r="A135" i="6" s="1"/>
  <c r="A136" i="6" s="1"/>
  <c r="A137" i="6" s="1"/>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A166" i="6" s="1"/>
  <c r="A167" i="6" s="1"/>
  <c r="A168" i="6" s="1"/>
  <c r="A169" i="6" s="1"/>
  <c r="A170" i="6" s="1"/>
  <c r="A171" i="6" s="1"/>
  <c r="A172" i="6" s="1"/>
  <c r="A173" i="6" s="1"/>
  <c r="A174" i="6" s="1"/>
  <c r="A175" i="6" s="1"/>
  <c r="A176" i="6" s="1"/>
  <c r="A177" i="6" s="1"/>
  <c r="A178" i="6" s="1"/>
  <c r="A179" i="6" s="1"/>
  <c r="A180" i="6" s="1"/>
  <c r="A181" i="6" s="1"/>
  <c r="A182" i="6" s="1"/>
  <c r="A183" i="6" s="1"/>
  <c r="A184" i="6" s="1"/>
  <c r="A185" i="6" s="1"/>
  <c r="A186" i="6" s="1"/>
  <c r="A187" i="6" s="1"/>
  <c r="A188" i="6" s="1"/>
  <c r="A189" i="6" s="1"/>
  <c r="A190" i="6" s="1"/>
  <c r="A191" i="6" s="1"/>
  <c r="A192" i="6" s="1"/>
  <c r="A193" i="6" s="1"/>
  <c r="A194" i="6" s="1"/>
  <c r="A195" i="6" s="1"/>
  <c r="A196" i="6" s="1"/>
  <c r="A197" i="6" s="1"/>
  <c r="A198" i="6" s="1"/>
  <c r="A199" i="6" s="1"/>
  <c r="A200" i="6" s="1"/>
  <c r="A201" i="6" s="1"/>
  <c r="A202" i="6" s="1"/>
  <c r="A203" i="6" s="1"/>
  <c r="A204" i="6" s="1"/>
  <c r="A205" i="6" s="1"/>
  <c r="A206" i="6" s="1"/>
  <c r="A207" i="6" s="1"/>
  <c r="A208" i="6" s="1"/>
  <c r="A209" i="6" s="1"/>
  <c r="A210" i="6" s="1"/>
  <c r="A211" i="6" s="1"/>
  <c r="A212" i="6" s="1"/>
  <c r="A213" i="6" s="1"/>
  <c r="A214" i="6" s="1"/>
  <c r="A215" i="6" s="1"/>
  <c r="A216" i="6" s="1"/>
  <c r="A217" i="6" s="1"/>
  <c r="A218" i="6" s="1"/>
  <c r="A219" i="6" s="1"/>
  <c r="A220" i="6" s="1"/>
  <c r="A221" i="6" s="1"/>
  <c r="A222" i="6" s="1"/>
  <c r="A223" i="6" s="1"/>
  <c r="A224" i="6" s="1"/>
  <c r="A225" i="6" s="1"/>
  <c r="A226" i="6" s="1"/>
  <c r="A227" i="6" s="1"/>
  <c r="A228" i="6" s="1"/>
  <c r="A229" i="6" s="1"/>
  <c r="A230" i="6" s="1"/>
  <c r="A231" i="6" s="1"/>
  <c r="A232" i="6" s="1"/>
  <c r="A233" i="6" s="1"/>
  <c r="A234" i="6" s="1"/>
  <c r="A235" i="6" s="1"/>
  <c r="A236" i="6" s="1"/>
  <c r="A237" i="6" s="1"/>
  <c r="A238" i="6" s="1"/>
  <c r="A239" i="6" s="1"/>
  <c r="A240" i="6" s="1"/>
  <c r="A241" i="6" s="1"/>
  <c r="A242" i="6" s="1"/>
  <c r="A243" i="6" s="1"/>
  <c r="A244" i="6" s="1"/>
  <c r="A245" i="6" s="1"/>
  <c r="A246" i="6" s="1"/>
  <c r="A247" i="6" s="1"/>
  <c r="A248" i="6" s="1"/>
  <c r="A249" i="6" s="1"/>
  <c r="A250" i="6" s="1"/>
  <c r="A251" i="6" s="1"/>
  <c r="A252" i="6" s="1"/>
  <c r="A253" i="6" s="1"/>
  <c r="A254" i="6" s="1"/>
  <c r="A255" i="6" s="1"/>
  <c r="A256" i="6" s="1"/>
  <c r="A257" i="6" s="1"/>
  <c r="A258" i="6" s="1"/>
  <c r="A259" i="6" s="1"/>
  <c r="A260" i="6" s="1"/>
  <c r="A261" i="6" s="1"/>
  <c r="A262" i="6" s="1"/>
  <c r="A263" i="6" s="1"/>
  <c r="A264" i="6" s="1"/>
  <c r="A265" i="6" s="1"/>
  <c r="A266" i="6" s="1"/>
  <c r="A267" i="6" s="1"/>
  <c r="A268" i="6" s="1"/>
  <c r="A269" i="6" s="1"/>
  <c r="A270" i="6" s="1"/>
  <c r="A271" i="6" s="1"/>
  <c r="A272" i="6" s="1"/>
  <c r="A273" i="6" s="1"/>
  <c r="A274" i="6" s="1"/>
  <c r="A275" i="6" s="1"/>
  <c r="A276" i="6" s="1"/>
  <c r="A277" i="6" s="1"/>
  <c r="A278" i="6" s="1"/>
  <c r="A279" i="6" s="1"/>
  <c r="A280" i="6" s="1"/>
  <c r="A281" i="6" s="1"/>
  <c r="A282" i="6" s="1"/>
  <c r="A283" i="6" s="1"/>
  <c r="A284" i="6" s="1"/>
  <c r="A285" i="6" s="1"/>
  <c r="A286" i="6" s="1"/>
  <c r="A287" i="6" s="1"/>
  <c r="A288" i="6" s="1"/>
  <c r="A289" i="6" s="1"/>
  <c r="A290" i="6" s="1"/>
  <c r="A291" i="6" s="1"/>
  <c r="A292" i="6" s="1"/>
  <c r="A293" i="6" s="1"/>
  <c r="A294" i="6" s="1"/>
  <c r="A295" i="6" s="1"/>
  <c r="A296" i="6" s="1"/>
  <c r="A297" i="6" s="1"/>
  <c r="A298" i="6" s="1"/>
  <c r="A299" i="6" s="1"/>
  <c r="A300" i="6" s="1"/>
  <c r="A301" i="6" s="1"/>
  <c r="A302" i="6" s="1"/>
  <c r="A303" i="6" s="1"/>
  <c r="A304" i="6" s="1"/>
  <c r="A305" i="6" s="1"/>
  <c r="A306" i="6" s="1"/>
  <c r="A307" i="6" s="1"/>
  <c r="A308" i="6" s="1"/>
  <c r="A309" i="6" s="1"/>
  <c r="A310" i="6" s="1"/>
  <c r="A311" i="6" s="1"/>
  <c r="A312" i="6" s="1"/>
  <c r="A313" i="6" s="1"/>
  <c r="A314" i="6" s="1"/>
  <c r="A315" i="6" s="1"/>
  <c r="A316" i="6" s="1"/>
  <c r="A317" i="6" s="1"/>
  <c r="A318" i="6" s="1"/>
  <c r="A319" i="6" s="1"/>
  <c r="A320" i="6" s="1"/>
  <c r="A321" i="6" s="1"/>
  <c r="A322" i="6" s="1"/>
  <c r="A323" i="6" s="1"/>
  <c r="A324" i="6" s="1"/>
  <c r="A325" i="6" s="1"/>
  <c r="A326" i="6" s="1"/>
  <c r="A327" i="6" s="1"/>
  <c r="A328" i="6" s="1"/>
  <c r="A329" i="6" s="1"/>
  <c r="A330" i="6" s="1"/>
  <c r="A331" i="6" s="1"/>
  <c r="A332" i="6" s="1"/>
  <c r="A333" i="6" s="1"/>
  <c r="A334" i="6" s="1"/>
  <c r="A335" i="6" s="1"/>
  <c r="A336" i="6" s="1"/>
  <c r="A337" i="6" s="1"/>
  <c r="A338" i="6" s="1"/>
  <c r="A339" i="6" s="1"/>
  <c r="A340" i="6" s="1"/>
  <c r="A341" i="6" s="1"/>
  <c r="A342" i="6" s="1"/>
  <c r="A343" i="6" s="1"/>
  <c r="A344" i="6" s="1"/>
  <c r="A345" i="6" s="1"/>
  <c r="A346" i="6" s="1"/>
  <c r="A347" i="6" s="1"/>
  <c r="A348" i="6" s="1"/>
  <c r="A349" i="6" s="1"/>
  <c r="A350" i="6" s="1"/>
  <c r="A351" i="6" s="1"/>
  <c r="A352" i="6" s="1"/>
  <c r="A353" i="6" s="1"/>
  <c r="A354" i="6" s="1"/>
  <c r="A355" i="6" s="1"/>
  <c r="A356" i="6" s="1"/>
  <c r="A357" i="6" s="1"/>
  <c r="A358" i="6" s="1"/>
  <c r="A359" i="6" s="1"/>
  <c r="A360" i="6" s="1"/>
  <c r="A361" i="6" s="1"/>
  <c r="A362" i="6" s="1"/>
  <c r="A363" i="6" s="1"/>
  <c r="A364" i="6" s="1"/>
  <c r="A365" i="6" s="1"/>
  <c r="A366" i="6" s="1"/>
  <c r="A367" i="6" s="1"/>
  <c r="A368" i="6" s="1"/>
  <c r="A369" i="6" s="1"/>
  <c r="A370" i="6" s="1"/>
  <c r="A371" i="6" s="1"/>
  <c r="A372" i="6" s="1"/>
  <c r="A373" i="6" s="1"/>
  <c r="A374" i="6" s="1"/>
  <c r="A375" i="6" s="1"/>
  <c r="A376" i="6" s="1"/>
  <c r="A377" i="6" s="1"/>
  <c r="A378" i="6" s="1"/>
  <c r="A379" i="6" s="1"/>
  <c r="A380" i="6" s="1"/>
  <c r="A381" i="6" s="1"/>
  <c r="A382" i="6" s="1"/>
  <c r="A383" i="6" s="1"/>
  <c r="A384" i="6" s="1"/>
  <c r="A385" i="6" s="1"/>
  <c r="A386" i="6" s="1"/>
  <c r="A387" i="6" s="1"/>
  <c r="A388" i="6" s="1"/>
  <c r="A389" i="6" s="1"/>
  <c r="A390" i="6" s="1"/>
  <c r="A391" i="6" s="1"/>
  <c r="A392" i="6" s="1"/>
  <c r="A393" i="6" s="1"/>
  <c r="A394" i="6" s="1"/>
  <c r="A395" i="6" s="1"/>
  <c r="A396" i="6" s="1"/>
  <c r="A397" i="6" s="1"/>
  <c r="A398" i="6" s="1"/>
  <c r="A399" i="6" s="1"/>
  <c r="A400" i="6" s="1"/>
  <c r="A401" i="6" s="1"/>
  <c r="A402" i="6" s="1"/>
  <c r="A403" i="6" s="1"/>
  <c r="A404" i="6" s="1"/>
  <c r="A405" i="6" s="1"/>
  <c r="A406" i="6" s="1"/>
  <c r="A407" i="6" s="1"/>
  <c r="A408" i="6" s="1"/>
  <c r="A409" i="6" s="1"/>
  <c r="A410" i="6" s="1"/>
  <c r="A411" i="6" s="1"/>
  <c r="A412" i="6" s="1"/>
  <c r="A413" i="6" s="1"/>
  <c r="A414" i="6" s="1"/>
  <c r="A415" i="6" s="1"/>
  <c r="A416" i="6" s="1"/>
  <c r="A417" i="6" s="1"/>
  <c r="A418" i="6" s="1"/>
  <c r="A419" i="6" s="1"/>
  <c r="A420" i="6" s="1"/>
  <c r="A421" i="6" s="1"/>
  <c r="A422" i="6" s="1"/>
  <c r="A423" i="6" s="1"/>
  <c r="A424" i="6" s="1"/>
  <c r="A425" i="6" s="1"/>
  <c r="A426" i="6" s="1"/>
  <c r="A427" i="6" s="1"/>
  <c r="A428" i="6" s="1"/>
  <c r="A429" i="6" s="1"/>
  <c r="A430" i="6" s="1"/>
  <c r="A431" i="6" s="1"/>
  <c r="A432" i="6" s="1"/>
  <c r="A433" i="6" s="1"/>
  <c r="A434" i="6" s="1"/>
  <c r="A435" i="6" s="1"/>
  <c r="A436" i="6" s="1"/>
  <c r="A437" i="6" s="1"/>
  <c r="A438" i="6" s="1"/>
  <c r="A439" i="6" s="1"/>
  <c r="A440" i="6" s="1"/>
  <c r="A441" i="6" s="1"/>
  <c r="A442" i="6" s="1"/>
  <c r="A443" i="6" s="1"/>
  <c r="A444" i="6" s="1"/>
  <c r="A445" i="6" s="1"/>
  <c r="A446" i="6" s="1"/>
  <c r="A447" i="6" s="1"/>
  <c r="A448" i="6" s="1"/>
  <c r="A449" i="6" s="1"/>
  <c r="A450" i="6" s="1"/>
  <c r="A451" i="6" s="1"/>
  <c r="A452" i="6" s="1"/>
  <c r="A453" i="6" s="1"/>
  <c r="A454" i="6" s="1"/>
  <c r="A455" i="6" s="1"/>
  <c r="A456" i="6" s="1"/>
  <c r="A457" i="6" s="1"/>
  <c r="A458" i="6" s="1"/>
  <c r="A459" i="6" s="1"/>
  <c r="A460" i="6" s="1"/>
  <c r="A461" i="6" s="1"/>
  <c r="A462" i="6" s="1"/>
  <c r="A463" i="6" s="1"/>
  <c r="A464" i="6" s="1"/>
  <c r="A465" i="6" s="1"/>
  <c r="A466" i="6" s="1"/>
  <c r="A467" i="6" s="1"/>
  <c r="A468" i="6" s="1"/>
  <c r="A469" i="6" s="1"/>
  <c r="A470" i="6" s="1"/>
  <c r="A471" i="6" s="1"/>
  <c r="A472" i="6" s="1"/>
  <c r="A473" i="6" s="1"/>
  <c r="A474" i="6" s="1"/>
  <c r="A475" i="6" s="1"/>
  <c r="A476" i="6" s="1"/>
  <c r="A477" i="6" s="1"/>
  <c r="A478" i="6" s="1"/>
  <c r="A479" i="6" s="1"/>
  <c r="A480" i="6" s="1"/>
  <c r="A481" i="6" s="1"/>
  <c r="A482" i="6" s="1"/>
  <c r="A483" i="6" s="1"/>
  <c r="A484" i="6" s="1"/>
  <c r="A485" i="6" s="1"/>
  <c r="A486" i="6" s="1"/>
  <c r="A487" i="6" s="1"/>
  <c r="A488" i="6" s="1"/>
  <c r="A489" i="6" s="1"/>
  <c r="A490" i="6" s="1"/>
  <c r="A491" i="6" s="1"/>
  <c r="A492" i="6" s="1"/>
  <c r="A493" i="6" s="1"/>
  <c r="A494" i="6" s="1"/>
  <c r="A495" i="6" s="1"/>
  <c r="A496" i="6" s="1"/>
  <c r="A497" i="6" s="1"/>
  <c r="A498" i="6" s="1"/>
  <c r="A499" i="6" s="1"/>
  <c r="A500" i="6" s="1"/>
  <c r="A501" i="6" s="1"/>
  <c r="A502" i="6" s="1"/>
  <c r="A503" i="6" s="1"/>
  <c r="A504" i="6" s="1"/>
  <c r="A505" i="6" s="1"/>
  <c r="A506" i="6" s="1"/>
  <c r="A507" i="6" s="1"/>
  <c r="A508" i="6" s="1"/>
  <c r="A509" i="6" s="1"/>
  <c r="A510" i="6" s="1"/>
  <c r="A511" i="6" s="1"/>
  <c r="A512" i="6" s="1"/>
  <c r="A513" i="6" s="1"/>
  <c r="A514" i="6" s="1"/>
  <c r="A515" i="6" s="1"/>
  <c r="A516" i="6" s="1"/>
  <c r="A517" i="6" s="1"/>
  <c r="A518" i="6" s="1"/>
  <c r="A519" i="6" s="1"/>
  <c r="A520" i="6" s="1"/>
  <c r="A521" i="6" s="1"/>
  <c r="A522" i="6" s="1"/>
  <c r="A523" i="6" s="1"/>
  <c r="A524" i="6" s="1"/>
  <c r="A525" i="6" s="1"/>
  <c r="A526" i="6" s="1"/>
  <c r="A527" i="6" s="1"/>
  <c r="A528" i="6" s="1"/>
  <c r="A529" i="6" s="1"/>
  <c r="A530" i="6" s="1"/>
  <c r="A531" i="6" s="1"/>
  <c r="A532" i="6" s="1"/>
  <c r="A533" i="6" s="1"/>
  <c r="A534" i="6" s="1"/>
  <c r="A535" i="6" s="1"/>
  <c r="A536" i="6" s="1"/>
  <c r="A537" i="6" s="1"/>
  <c r="A538" i="6" s="1"/>
  <c r="A539" i="6" s="1"/>
  <c r="A540" i="6" s="1"/>
  <c r="A541" i="6" s="1"/>
  <c r="A542" i="6" s="1"/>
  <c r="A543" i="6" s="1"/>
  <c r="A544" i="6" s="1"/>
  <c r="A545" i="6" s="1"/>
  <c r="A546" i="6" s="1"/>
  <c r="A547" i="6" s="1"/>
  <c r="A548" i="6" s="1"/>
  <c r="A549" i="6" s="1"/>
  <c r="A550" i="6" s="1"/>
  <c r="A551" i="6" s="1"/>
  <c r="A552" i="6" s="1"/>
  <c r="A553" i="6" s="1"/>
  <c r="A554" i="6" s="1"/>
  <c r="A555" i="6" s="1"/>
  <c r="A556" i="6" s="1"/>
  <c r="A557" i="6" s="1"/>
  <c r="A558" i="6" s="1"/>
  <c r="A559" i="6" s="1"/>
  <c r="A560" i="6" s="1"/>
  <c r="A561" i="6" s="1"/>
  <c r="A562" i="6" s="1"/>
  <c r="A563" i="6" s="1"/>
  <c r="A564" i="6" s="1"/>
  <c r="A565" i="6" s="1"/>
  <c r="A566" i="6" s="1"/>
  <c r="A567" i="6" s="1"/>
  <c r="A568" i="6" s="1"/>
  <c r="A569" i="6" s="1"/>
  <c r="A570" i="6" s="1"/>
  <c r="A571" i="6" s="1"/>
  <c r="A572" i="6" s="1"/>
  <c r="A573" i="6" s="1"/>
  <c r="A574" i="6" s="1"/>
  <c r="A575" i="6" s="1"/>
  <c r="A576" i="6" s="1"/>
  <c r="A577" i="6" s="1"/>
  <c r="A578" i="6" s="1"/>
  <c r="A579" i="6" s="1"/>
  <c r="A580" i="6" s="1"/>
  <c r="A581" i="6" s="1"/>
  <c r="A582" i="6" s="1"/>
  <c r="A583" i="6" s="1"/>
  <c r="A584" i="6" s="1"/>
  <c r="A585" i="6" s="1"/>
  <c r="A586" i="6" s="1"/>
  <c r="A587" i="6" s="1"/>
  <c r="A588" i="6" s="1"/>
  <c r="A589" i="6" s="1"/>
  <c r="A590" i="6" s="1"/>
  <c r="A591" i="6" s="1"/>
  <c r="A592" i="6" s="1"/>
  <c r="A593" i="6" s="1"/>
  <c r="A594" i="6" s="1"/>
  <c r="A595" i="6" s="1"/>
  <c r="A596" i="6" s="1"/>
  <c r="A597" i="6" s="1"/>
  <c r="A598" i="6" s="1"/>
  <c r="A599" i="6" s="1"/>
  <c r="A600" i="6" s="1"/>
  <c r="A601" i="6" s="1"/>
  <c r="A602" i="6" s="1"/>
  <c r="A603" i="6" s="1"/>
  <c r="A604" i="6" s="1"/>
  <c r="A605" i="6" s="1"/>
  <c r="A606" i="6" s="1"/>
  <c r="A607" i="6" s="1"/>
  <c r="A608" i="6" s="1"/>
  <c r="A609" i="6" s="1"/>
  <c r="A610" i="6" s="1"/>
  <c r="A611" i="6" s="1"/>
  <c r="A612" i="6" s="1"/>
  <c r="A613" i="6" s="1"/>
  <c r="A614" i="6" s="1"/>
  <c r="A615" i="6" s="1"/>
  <c r="A616" i="6" s="1"/>
  <c r="A617" i="6" s="1"/>
  <c r="A618" i="6" s="1"/>
  <c r="A619" i="6" s="1"/>
  <c r="A620" i="6" s="1"/>
  <c r="A621" i="6" s="1"/>
  <c r="A622" i="6" s="1"/>
  <c r="A623" i="6" s="1"/>
  <c r="A624" i="6" s="1"/>
  <c r="A625" i="6" s="1"/>
  <c r="A626" i="6" s="1"/>
  <c r="A627" i="6" s="1"/>
  <c r="A628" i="6" s="1"/>
  <c r="A629" i="6" s="1"/>
  <c r="A630" i="6" s="1"/>
  <c r="A631" i="6" s="1"/>
  <c r="A632" i="6" s="1"/>
  <c r="A633" i="6" s="1"/>
  <c r="A634" i="6" s="1"/>
  <c r="A635" i="6" s="1"/>
  <c r="A636" i="6" s="1"/>
  <c r="A637" i="6" s="1"/>
  <c r="A638" i="6" s="1"/>
  <c r="A639" i="6" s="1"/>
  <c r="A640" i="6" s="1"/>
  <c r="A641" i="6" s="1"/>
  <c r="A642" i="6" s="1"/>
  <c r="A643" i="6" s="1"/>
  <c r="A644" i="6" s="1"/>
  <c r="A645" i="6" s="1"/>
  <c r="A646" i="6" s="1"/>
  <c r="A647" i="6" s="1"/>
  <c r="A648" i="6" s="1"/>
  <c r="A649" i="6" s="1"/>
  <c r="A650" i="6" s="1"/>
  <c r="A651" i="6" s="1"/>
  <c r="A652" i="6" s="1"/>
  <c r="A653" i="6" s="1"/>
  <c r="A654" i="6" s="1"/>
  <c r="A655" i="6" s="1"/>
  <c r="A656" i="6" s="1"/>
  <c r="A657" i="6" s="1"/>
  <c r="A658" i="6" s="1"/>
  <c r="A659" i="6" s="1"/>
  <c r="A660" i="6" s="1"/>
  <c r="A661" i="6" s="1"/>
  <c r="A662" i="6" s="1"/>
  <c r="A663" i="6" s="1"/>
  <c r="A664" i="6" s="1"/>
  <c r="A665" i="6" s="1"/>
  <c r="A666" i="6" s="1"/>
  <c r="A667" i="6" s="1"/>
  <c r="A668" i="6" s="1"/>
  <c r="A669" i="6" s="1"/>
  <c r="A670" i="6" s="1"/>
  <c r="A671" i="6" s="1"/>
  <c r="A672" i="6" s="1"/>
  <c r="A673" i="6" s="1"/>
  <c r="A674" i="6" s="1"/>
  <c r="A675" i="6" s="1"/>
  <c r="A676" i="6" s="1"/>
  <c r="A677" i="6" s="1"/>
  <c r="AR3" i="6"/>
  <c r="AQ3" i="6"/>
  <c r="AQ4" i="6"/>
  <c r="AR4" i="6" s="1"/>
  <c r="AQ5" i="6"/>
  <c r="AR5" i="6" s="1"/>
  <c r="AQ6" i="6"/>
  <c r="AR6" i="6" s="1"/>
  <c r="AQ7" i="6"/>
  <c r="AR7" i="6" s="1"/>
  <c r="AQ8" i="6"/>
  <c r="AR8" i="6" s="1"/>
  <c r="AQ9" i="6"/>
  <c r="AR9" i="6" s="1"/>
  <c r="AQ10" i="6"/>
  <c r="AR10" i="6" s="1"/>
  <c r="AQ11" i="6"/>
  <c r="AR11" i="6" s="1"/>
  <c r="AQ12" i="6"/>
  <c r="AR12" i="6" s="1"/>
  <c r="AQ13" i="6"/>
  <c r="AR13" i="6" s="1"/>
  <c r="AQ14" i="6"/>
  <c r="AR14" i="6" s="1"/>
  <c r="AQ15" i="6"/>
  <c r="AR15" i="6" s="1"/>
  <c r="AQ16" i="6"/>
  <c r="AR16" i="6" s="1"/>
  <c r="AQ17" i="6"/>
  <c r="AR17" i="6" s="1"/>
  <c r="AQ18" i="6"/>
  <c r="AR18" i="6" s="1"/>
  <c r="AQ19" i="6"/>
  <c r="AR19" i="6" s="1"/>
  <c r="AQ20" i="6"/>
  <c r="AR20" i="6" s="1"/>
  <c r="AQ21" i="6"/>
  <c r="AR21" i="6" s="1"/>
  <c r="AQ22" i="6"/>
  <c r="AR22" i="6" s="1"/>
  <c r="AQ23" i="6"/>
  <c r="AR23" i="6" s="1"/>
  <c r="AQ24" i="6"/>
  <c r="AR24" i="6" s="1"/>
  <c r="AQ25" i="6"/>
  <c r="AR25" i="6" s="1"/>
  <c r="AQ26" i="6"/>
  <c r="AR26" i="6" s="1"/>
  <c r="AQ27" i="6"/>
  <c r="AR27" i="6" s="1"/>
  <c r="AQ28" i="6"/>
  <c r="AR28" i="6" s="1"/>
  <c r="AQ29" i="6"/>
  <c r="AR29" i="6" s="1"/>
  <c r="AQ30" i="6"/>
  <c r="AR30" i="6" s="1"/>
  <c r="AQ31" i="6"/>
  <c r="AR31" i="6" s="1"/>
  <c r="AQ32" i="6"/>
  <c r="AR32" i="6" s="1"/>
  <c r="AQ33" i="6"/>
  <c r="AR33" i="6" s="1"/>
  <c r="AQ34" i="6"/>
  <c r="AR34" i="6" s="1"/>
  <c r="AQ35" i="6"/>
  <c r="AR35" i="6" s="1"/>
  <c r="AQ36" i="6"/>
  <c r="AR36" i="6" s="1"/>
  <c r="AQ37" i="6"/>
  <c r="AR37" i="6" s="1"/>
  <c r="AQ38" i="6"/>
  <c r="AR38" i="6" s="1"/>
  <c r="AQ39" i="6"/>
  <c r="AR39" i="6" s="1"/>
  <c r="AQ40" i="6"/>
  <c r="AR40" i="6" s="1"/>
  <c r="AQ41" i="6"/>
  <c r="AR41" i="6" s="1"/>
  <c r="AQ42" i="6"/>
  <c r="AR42" i="6" s="1"/>
  <c r="AQ43" i="6"/>
  <c r="AR43" i="6" s="1"/>
  <c r="AQ44" i="6"/>
  <c r="AR44" i="6" s="1"/>
  <c r="AQ45" i="6"/>
  <c r="AR45" i="6" s="1"/>
  <c r="AQ46" i="6"/>
  <c r="AR46" i="6" s="1"/>
  <c r="AQ47" i="6"/>
  <c r="AR47" i="6" s="1"/>
  <c r="AQ48" i="6"/>
  <c r="AR48" i="6" s="1"/>
  <c r="AQ49" i="6"/>
  <c r="AR49" i="6" s="1"/>
  <c r="AQ50" i="6"/>
  <c r="AR50" i="6" s="1"/>
  <c r="AQ51" i="6"/>
  <c r="AR51" i="6" s="1"/>
  <c r="AQ52" i="6"/>
  <c r="AR52" i="6" s="1"/>
  <c r="AP51" i="6"/>
  <c r="AP52" i="6"/>
  <c r="AP53" i="6"/>
  <c r="AP3" i="6"/>
  <c r="AP4" i="6"/>
  <c r="AP5" i="6"/>
  <c r="AP6" i="6"/>
  <c r="AP7" i="6"/>
  <c r="AP8" i="6"/>
  <c r="AP9" i="6"/>
  <c r="AP10" i="6"/>
  <c r="AP11" i="6"/>
  <c r="AP12" i="6"/>
  <c r="AP13" i="6"/>
  <c r="AP14" i="6"/>
  <c r="AP15" i="6"/>
  <c r="AP16" i="6"/>
  <c r="AP17" i="6"/>
  <c r="AP18" i="6"/>
  <c r="AP19" i="6"/>
  <c r="AP20" i="6"/>
  <c r="AP21" i="6"/>
  <c r="AP22" i="6"/>
  <c r="AP23" i="6"/>
  <c r="AP24" i="6"/>
  <c r="AP25" i="6"/>
  <c r="AP26" i="6"/>
  <c r="AP27" i="6"/>
  <c r="AP28" i="6"/>
  <c r="AP29" i="6"/>
  <c r="AP30" i="6"/>
  <c r="AP31" i="6"/>
  <c r="AP32" i="6"/>
  <c r="AP33" i="6"/>
  <c r="AP34" i="6"/>
  <c r="AP35" i="6"/>
  <c r="AP36" i="6"/>
  <c r="AP37" i="6"/>
  <c r="AP38" i="6"/>
  <c r="AP39" i="6"/>
  <c r="AP40" i="6"/>
  <c r="AP41" i="6"/>
  <c r="AP42" i="6"/>
  <c r="AP43" i="6"/>
  <c r="AP44" i="6"/>
  <c r="AP45" i="6"/>
  <c r="AP46" i="6"/>
  <c r="AP47" i="6"/>
  <c r="AP48" i="6"/>
  <c r="AP49" i="6"/>
  <c r="AP50" i="6"/>
  <c r="AP2" i="6"/>
  <c r="B53" i="15"/>
  <c r="B52" i="15"/>
  <c r="B31" i="15"/>
  <c r="AF3" i="2"/>
  <c r="AF4" i="2"/>
  <c r="AF5" i="2"/>
  <c r="AF6" i="2"/>
  <c r="AF7" i="2"/>
  <c r="AF8" i="2"/>
  <c r="AF9" i="2"/>
  <c r="AF10" i="2"/>
  <c r="AF11" i="2"/>
  <c r="AF12" i="2"/>
  <c r="AF13" i="2"/>
  <c r="AF14" i="2"/>
  <c r="AF15" i="2"/>
  <c r="AF16" i="2"/>
  <c r="AF17" i="2"/>
  <c r="AF18" i="2"/>
  <c r="AF19" i="2"/>
  <c r="AF20" i="2"/>
  <c r="AF21" i="2"/>
  <c r="AF22" i="2"/>
  <c r="AF23" i="2"/>
  <c r="AF24" i="2"/>
  <c r="AF25" i="2"/>
  <c r="AF26" i="2"/>
  <c r="AF28" i="2"/>
  <c r="AF29" i="2"/>
  <c r="AF30" i="2"/>
  <c r="AF31" i="2"/>
  <c r="AF32" i="2"/>
  <c r="AF33" i="2"/>
  <c r="AF34" i="2"/>
  <c r="AF35" i="2"/>
  <c r="AF36" i="2"/>
  <c r="AF37" i="2"/>
  <c r="AF38" i="2"/>
  <c r="AF39" i="2"/>
  <c r="AF40" i="2"/>
  <c r="AF41" i="2"/>
  <c r="AF42" i="2"/>
  <c r="AF43" i="2"/>
  <c r="AF44" i="2"/>
  <c r="AF45" i="2"/>
  <c r="AF46" i="2"/>
  <c r="AF47" i="2"/>
  <c r="AF48" i="2"/>
  <c r="AF49" i="2"/>
  <c r="AF50" i="2"/>
  <c r="AF51" i="2"/>
  <c r="AF52" i="2"/>
  <c r="AF53" i="2"/>
  <c r="AF54" i="2"/>
  <c r="AF55" i="2"/>
  <c r="AF56" i="2"/>
  <c r="AF57" i="2"/>
  <c r="AF58" i="2"/>
  <c r="AF59" i="2"/>
  <c r="AF60" i="2"/>
  <c r="AF61" i="2"/>
  <c r="AF62" i="2"/>
  <c r="AF63" i="2"/>
  <c r="AF64" i="2"/>
  <c r="AF65" i="2"/>
  <c r="AF66" i="2"/>
  <c r="AF67" i="2"/>
  <c r="AF68" i="2"/>
  <c r="AF69" i="2"/>
  <c r="AF70" i="2"/>
  <c r="AF71" i="2"/>
  <c r="AF2" i="2"/>
  <c r="AE3" i="2"/>
  <c r="AE4" i="2"/>
  <c r="AE5" i="2"/>
  <c r="AE6" i="2"/>
  <c r="AE7" i="2"/>
  <c r="AE8" i="2"/>
  <c r="AE9" i="2"/>
  <c r="AE10" i="2"/>
  <c r="AE11" i="2"/>
  <c r="AE12" i="2"/>
  <c r="AE13" i="2"/>
  <c r="AE14" i="2"/>
  <c r="AE15" i="2"/>
  <c r="AE16" i="2"/>
  <c r="AE17" i="2"/>
  <c r="AE18" i="2"/>
  <c r="AE19" i="2"/>
  <c r="AE20" i="2"/>
  <c r="AE21" i="2"/>
  <c r="AE22" i="2"/>
  <c r="AE23" i="2"/>
  <c r="AE24" i="2"/>
  <c r="AE25" i="2"/>
  <c r="AE26" i="2"/>
  <c r="AE27" i="2"/>
  <c r="AE28" i="2"/>
  <c r="AE29" i="2"/>
  <c r="AE30" i="2"/>
  <c r="AE31" i="2"/>
  <c r="AE32" i="2"/>
  <c r="AE33" i="2"/>
  <c r="AE34" i="2"/>
  <c r="AE35" i="2"/>
  <c r="AE36" i="2"/>
  <c r="AE37" i="2"/>
  <c r="AE38" i="2"/>
  <c r="AE39" i="2"/>
  <c r="AE40" i="2"/>
  <c r="AE41" i="2"/>
  <c r="AE42" i="2"/>
  <c r="AE43" i="2"/>
  <c r="AE44" i="2"/>
  <c r="AE45" i="2"/>
  <c r="AE46" i="2"/>
  <c r="AE47" i="2"/>
  <c r="AE48" i="2"/>
  <c r="AE49" i="2"/>
  <c r="AE50" i="2"/>
  <c r="AE51" i="2"/>
  <c r="AE52" i="2"/>
  <c r="AE53" i="2"/>
  <c r="AE54" i="2"/>
  <c r="AE55" i="2"/>
  <c r="AE56" i="2"/>
  <c r="AE57" i="2"/>
  <c r="AE58" i="2"/>
  <c r="AE60" i="2"/>
  <c r="AE61" i="2"/>
  <c r="AE62" i="2"/>
  <c r="AE63" i="2"/>
  <c r="AE64" i="2"/>
  <c r="AE65" i="2"/>
  <c r="AE66" i="2"/>
  <c r="AE67" i="2"/>
  <c r="AE68" i="2"/>
  <c r="AE69" i="2"/>
  <c r="AE70" i="2"/>
  <c r="AE71" i="2"/>
  <c r="AE2" i="2"/>
  <c r="AC3" i="2"/>
  <c r="AD3" i="2" s="1"/>
  <c r="AC4" i="2"/>
  <c r="AD4" i="2" s="1"/>
  <c r="AC5" i="2"/>
  <c r="AD5" i="2" s="1"/>
  <c r="AC6" i="2"/>
  <c r="AD6" i="2" s="1"/>
  <c r="AC7" i="2"/>
  <c r="AD7" i="2" s="1"/>
  <c r="AC8" i="2"/>
  <c r="AD8" i="2" s="1"/>
  <c r="AC9" i="2"/>
  <c r="AD9" i="2" s="1"/>
  <c r="AC10" i="2"/>
  <c r="AD10" i="2" s="1"/>
  <c r="AC11" i="2"/>
  <c r="AD11" i="2" s="1"/>
  <c r="AC12" i="2"/>
  <c r="AD12" i="2" s="1"/>
  <c r="AC13" i="2"/>
  <c r="AD13" i="2" s="1"/>
  <c r="AC14" i="2"/>
  <c r="AD14" i="2" s="1"/>
  <c r="AC15" i="2"/>
  <c r="AD15" i="2" s="1"/>
  <c r="AC16" i="2"/>
  <c r="AD16" i="2" s="1"/>
  <c r="AC17" i="2"/>
  <c r="AD17" i="2" s="1"/>
  <c r="AC18" i="2"/>
  <c r="AD18" i="2" s="1"/>
  <c r="AC19" i="2"/>
  <c r="AD19" i="2" s="1"/>
  <c r="AC20" i="2"/>
  <c r="AD20" i="2" s="1"/>
  <c r="AC21" i="2"/>
  <c r="AD21" i="2" s="1"/>
  <c r="AC22" i="2"/>
  <c r="AD22" i="2" s="1"/>
  <c r="AC23" i="2"/>
  <c r="AD23" i="2" s="1"/>
  <c r="AC24" i="2"/>
  <c r="AD24" i="2" s="1"/>
  <c r="AC25" i="2"/>
  <c r="AD25" i="2" s="1"/>
  <c r="AC26" i="2"/>
  <c r="AD26" i="2" s="1"/>
  <c r="AC27" i="2"/>
  <c r="AD27" i="2" s="1"/>
  <c r="AC28" i="2"/>
  <c r="AD28" i="2" s="1"/>
  <c r="AC29" i="2"/>
  <c r="AD29" i="2" s="1"/>
  <c r="AC30" i="2"/>
  <c r="AD30" i="2" s="1"/>
  <c r="AC31" i="2"/>
  <c r="AD31" i="2" s="1"/>
  <c r="AC32" i="2"/>
  <c r="AD32" i="2" s="1"/>
  <c r="AC33" i="2"/>
  <c r="AD33" i="2" s="1"/>
  <c r="AC34" i="2"/>
  <c r="AD34" i="2" s="1"/>
  <c r="AC35" i="2"/>
  <c r="AD35" i="2" s="1"/>
  <c r="AC36" i="2"/>
  <c r="AD36" i="2" s="1"/>
  <c r="AC37" i="2"/>
  <c r="AD37" i="2" s="1"/>
  <c r="AC38" i="2"/>
  <c r="AD38" i="2" s="1"/>
  <c r="AC39" i="2"/>
  <c r="AD39" i="2" s="1"/>
  <c r="AC40" i="2"/>
  <c r="AD40" i="2" s="1"/>
  <c r="AC41" i="2"/>
  <c r="AD41" i="2" s="1"/>
  <c r="AC42" i="2"/>
  <c r="AD42" i="2" s="1"/>
  <c r="AC43" i="2"/>
  <c r="AD43" i="2" s="1"/>
  <c r="AC44" i="2"/>
  <c r="AD44" i="2" s="1"/>
  <c r="AC45" i="2"/>
  <c r="AD45" i="2" s="1"/>
  <c r="AC46" i="2"/>
  <c r="AD46" i="2" s="1"/>
  <c r="AC47" i="2"/>
  <c r="AD47" i="2" s="1"/>
  <c r="AC48" i="2"/>
  <c r="AD48" i="2" s="1"/>
  <c r="AC49" i="2"/>
  <c r="AD49" i="2" s="1"/>
  <c r="AC50" i="2"/>
  <c r="AD50" i="2" s="1"/>
  <c r="AC51" i="2"/>
  <c r="AD51" i="2" s="1"/>
  <c r="AC52" i="2"/>
  <c r="AD52" i="2" s="1"/>
  <c r="AC53" i="2"/>
  <c r="AD53" i="2" s="1"/>
  <c r="AC54" i="2"/>
  <c r="AD54" i="2" s="1"/>
  <c r="AC55" i="2"/>
  <c r="AD55" i="2" s="1"/>
  <c r="AC56" i="2"/>
  <c r="AD56" i="2" s="1"/>
  <c r="AC57" i="2"/>
  <c r="AD57" i="2" s="1"/>
  <c r="AC58" i="2"/>
  <c r="AD58" i="2" s="1"/>
  <c r="AC59" i="2"/>
  <c r="AD59" i="2" s="1"/>
  <c r="AC60" i="2"/>
  <c r="AD60" i="2" s="1"/>
  <c r="AC61" i="2"/>
  <c r="AD61" i="2" s="1"/>
  <c r="AC62" i="2"/>
  <c r="AD62" i="2" s="1"/>
  <c r="AC63" i="2"/>
  <c r="AD63" i="2" s="1"/>
  <c r="AC64" i="2"/>
  <c r="AD64" i="2" s="1"/>
  <c r="AC65" i="2"/>
  <c r="AD65" i="2" s="1"/>
  <c r="AC66" i="2"/>
  <c r="AD66" i="2" s="1"/>
  <c r="AC67" i="2"/>
  <c r="AD67" i="2" s="1"/>
  <c r="AC68" i="2"/>
  <c r="AD68" i="2" s="1"/>
  <c r="AC69" i="2"/>
  <c r="AD69" i="2" s="1"/>
  <c r="AC70" i="2"/>
  <c r="AD70" i="2" s="1"/>
  <c r="AC71" i="2"/>
  <c r="AD71" i="2" s="1"/>
  <c r="AC2" i="2"/>
  <c r="AD2" i="2" s="1"/>
  <c r="J71" i="2"/>
  <c r="AF27" i="2" s="1"/>
  <c r="P179" i="2"/>
  <c r="AE59" i="2" s="1"/>
  <c r="A678" i="6" l="1"/>
  <c r="A679" i="6" s="1"/>
  <c r="A680" i="6" s="1"/>
  <c r="A681" i="6" s="1"/>
  <c r="A682" i="6" s="1"/>
  <c r="A683" i="6" s="1"/>
  <c r="A684" i="6" s="1"/>
  <c r="A685" i="6" s="1"/>
  <c r="A686" i="6" s="1"/>
  <c r="A687" i="6" s="1"/>
  <c r="A688" i="6" s="1"/>
  <c r="A689" i="6" s="1"/>
  <c r="A690" i="6" s="1"/>
  <c r="A691" i="6" s="1"/>
  <c r="A692" i="6" s="1"/>
  <c r="A693" i="6" s="1"/>
  <c r="A694" i="6" s="1"/>
  <c r="A695" i="6" s="1"/>
  <c r="A696" i="6" s="1"/>
  <c r="A697" i="6" s="1"/>
  <c r="A698" i="6" s="1"/>
  <c r="A699" i="6" s="1"/>
  <c r="A700" i="6" s="1"/>
  <c r="A701" i="6" s="1"/>
  <c r="A702" i="6" s="1"/>
  <c r="A703" i="6" s="1"/>
  <c r="A704" i="6" s="1"/>
  <c r="A705" i="6" s="1"/>
  <c r="A706" i="6" s="1"/>
  <c r="A707" i="6" s="1"/>
  <c r="A708" i="6" s="1"/>
  <c r="A709" i="6" s="1"/>
  <c r="A710" i="6" s="1"/>
  <c r="A711" i="6" s="1"/>
  <c r="A712" i="6" s="1"/>
  <c r="A713" i="6" s="1"/>
  <c r="A714" i="6" s="1"/>
  <c r="A715" i="6" s="1"/>
  <c r="A716" i="6" s="1"/>
  <c r="A717" i="6" s="1"/>
  <c r="A718" i="6" s="1"/>
  <c r="A719" i="6" s="1"/>
  <c r="A720" i="6" s="1"/>
  <c r="A721" i="6" s="1"/>
  <c r="A722" i="6" s="1"/>
  <c r="A723" i="6" s="1"/>
  <c r="A724" i="6" s="1"/>
  <c r="A725" i="6" s="1"/>
  <c r="A726" i="6" s="1"/>
  <c r="A727" i="6" s="1"/>
  <c r="A728" i="6" s="1"/>
  <c r="A729" i="6" s="1"/>
  <c r="A730" i="6" s="1"/>
  <c r="A731" i="6" s="1"/>
  <c r="A732" i="6" s="1"/>
  <c r="A733" i="6" s="1"/>
  <c r="A734" i="6" s="1"/>
  <c r="A735" i="6" s="1"/>
  <c r="A736" i="6" s="1"/>
  <c r="A737" i="6" s="1"/>
  <c r="A738" i="6" s="1"/>
  <c r="A739" i="6" s="1"/>
  <c r="A740" i="6" s="1"/>
  <c r="A741" i="6" s="1"/>
  <c r="A742" i="6" s="1"/>
  <c r="A743" i="6" s="1"/>
  <c r="A744" i="6" s="1"/>
  <c r="A745" i="6" s="1"/>
  <c r="A746" i="6" s="1"/>
  <c r="A747" i="6" s="1"/>
  <c r="A748" i="6" s="1"/>
  <c r="A749" i="6" s="1"/>
  <c r="A750" i="6" s="1"/>
  <c r="A751" i="6" s="1"/>
  <c r="A752" i="6" s="1"/>
  <c r="A753" i="6" s="1"/>
  <c r="A754" i="6" s="1"/>
  <c r="A755" i="6" s="1"/>
  <c r="A756" i="6" s="1"/>
  <c r="A757" i="6" s="1"/>
  <c r="A758" i="6" s="1"/>
  <c r="A759" i="6" s="1"/>
  <c r="A760" i="6" s="1"/>
  <c r="A761" i="6" s="1"/>
  <c r="A762" i="6" s="1"/>
  <c r="A763" i="6" s="1"/>
  <c r="A764" i="6" s="1"/>
  <c r="A765" i="6" s="1"/>
  <c r="A766" i="6" s="1"/>
  <c r="A767" i="6" s="1"/>
  <c r="A768" i="6" s="1"/>
  <c r="A769" i="6" s="1"/>
  <c r="A770" i="6" s="1"/>
  <c r="A771" i="6" s="1"/>
  <c r="A772" i="6" s="1"/>
  <c r="A773" i="6" s="1"/>
  <c r="A774" i="6" s="1"/>
  <c r="A775" i="6" s="1"/>
  <c r="A776" i="6" s="1"/>
  <c r="A777" i="6" s="1"/>
  <c r="A778" i="6" s="1"/>
  <c r="A779" i="6" s="1"/>
  <c r="A780" i="6" s="1"/>
  <c r="A781" i="6" s="1"/>
  <c r="A782" i="6" s="1"/>
  <c r="A783" i="6" s="1"/>
  <c r="A784" i="6" s="1"/>
  <c r="A785" i="6" s="1"/>
  <c r="A786" i="6" s="1"/>
  <c r="A787" i="6" s="1"/>
  <c r="A788" i="6" s="1"/>
  <c r="A789" i="6" s="1"/>
  <c r="A790" i="6" s="1"/>
  <c r="A791" i="6" s="1"/>
  <c r="A792" i="6" s="1"/>
  <c r="A793" i="6" s="1"/>
  <c r="A794" i="6" s="1"/>
  <c r="A795" i="6" s="1"/>
  <c r="A796" i="6" s="1"/>
  <c r="A797" i="6" s="1"/>
  <c r="A798" i="6" s="1"/>
  <c r="A799" i="6" s="1"/>
  <c r="A800" i="6" s="1"/>
  <c r="A801" i="6" s="1"/>
  <c r="A802" i="6" s="1"/>
  <c r="A803" i="6" s="1"/>
  <c r="A804" i="6" s="1"/>
  <c r="A805" i="6" s="1"/>
  <c r="A806" i="6" s="1"/>
  <c r="A807" i="6" s="1"/>
  <c r="A808" i="6" s="1"/>
  <c r="A809" i="6" s="1"/>
  <c r="A810" i="6" s="1"/>
  <c r="A811" i="6" s="1"/>
  <c r="A812" i="6" s="1"/>
  <c r="A813" i="6" s="1"/>
  <c r="A814" i="6" s="1"/>
  <c r="A815" i="6" s="1"/>
  <c r="A816" i="6" s="1"/>
  <c r="A817" i="6" s="1"/>
  <c r="A818" i="6" s="1"/>
  <c r="A819" i="6" s="1"/>
  <c r="A820" i="6" s="1"/>
  <c r="A821" i="6" s="1"/>
  <c r="A822" i="6" s="1"/>
  <c r="A823" i="6" s="1"/>
  <c r="A824" i="6" s="1"/>
  <c r="A825" i="6" s="1"/>
  <c r="A826" i="6" s="1"/>
  <c r="A827" i="6" s="1"/>
  <c r="A828" i="6" s="1"/>
  <c r="A829" i="6" s="1"/>
  <c r="A830" i="6" s="1"/>
  <c r="A831" i="6" s="1"/>
  <c r="A832" i="6" s="1"/>
  <c r="A833" i="6" s="1"/>
  <c r="A834" i="6" s="1"/>
  <c r="A835" i="6" s="1"/>
  <c r="A836" i="6" s="1"/>
  <c r="A837" i="6" s="1"/>
  <c r="A838" i="6" s="1"/>
  <c r="A839" i="6" s="1"/>
  <c r="A840" i="6" s="1"/>
  <c r="A841" i="6" s="1"/>
  <c r="A842" i="6" s="1"/>
  <c r="A843" i="6" s="1"/>
  <c r="A844" i="6" s="1"/>
  <c r="A845" i="6" s="1"/>
  <c r="A846" i="6" s="1"/>
  <c r="A847" i="6" s="1"/>
  <c r="A848" i="6" s="1"/>
  <c r="A849" i="6" s="1"/>
  <c r="A850" i="6" s="1"/>
  <c r="A851" i="6" s="1"/>
  <c r="A852" i="6" s="1"/>
  <c r="A853" i="6" s="1"/>
  <c r="A854" i="6" s="1"/>
  <c r="A855" i="6" s="1"/>
  <c r="A856" i="6" s="1"/>
  <c r="A857" i="6" s="1"/>
  <c r="A858" i="6" s="1"/>
  <c r="A859" i="6" s="1"/>
  <c r="A860" i="6" s="1"/>
  <c r="A861" i="6" s="1"/>
  <c r="A862" i="6" s="1"/>
  <c r="A863" i="6" s="1"/>
  <c r="A864" i="6" s="1"/>
  <c r="A865" i="6" s="1"/>
  <c r="A866" i="6" s="1"/>
  <c r="A867" i="6" s="1"/>
  <c r="A868" i="6" s="1"/>
  <c r="A869" i="6" s="1"/>
  <c r="A870" i="6" s="1"/>
  <c r="A871" i="6" s="1"/>
  <c r="A872" i="6" s="1"/>
  <c r="A873" i="6" s="1"/>
  <c r="A874" i="6" s="1"/>
  <c r="A875" i="6" s="1"/>
  <c r="A876" i="6" s="1"/>
  <c r="A877" i="6" s="1"/>
  <c r="A878" i="6" s="1"/>
  <c r="A879" i="6" s="1"/>
  <c r="A880" i="6" s="1"/>
  <c r="A881" i="6" s="1"/>
  <c r="A882" i="6" s="1"/>
  <c r="A883" i="6" s="1"/>
  <c r="A884" i="6" s="1"/>
  <c r="A885" i="6" s="1"/>
  <c r="A886" i="6" s="1"/>
  <c r="A887" i="6" s="1"/>
  <c r="A888" i="6" s="1"/>
  <c r="A889" i="6" s="1"/>
  <c r="A890" i="6" s="1"/>
  <c r="A891" i="6" s="1"/>
  <c r="A892" i="6" s="1"/>
  <c r="A893" i="6" s="1"/>
  <c r="A894" i="6" s="1"/>
  <c r="A895" i="6" s="1"/>
  <c r="A896" i="6" s="1"/>
  <c r="A897" i="6" s="1"/>
  <c r="A898" i="6" s="1"/>
  <c r="A899" i="6" s="1"/>
  <c r="A900" i="6" s="1"/>
  <c r="A901" i="6" s="1"/>
  <c r="A902" i="6" s="1"/>
  <c r="A903" i="6" s="1"/>
  <c r="A904" i="6" s="1"/>
  <c r="A905" i="6" s="1"/>
  <c r="A906" i="6" s="1"/>
  <c r="A907" i="6" s="1"/>
  <c r="A908" i="6" s="1"/>
  <c r="A909" i="6" s="1"/>
  <c r="A910" i="6" s="1"/>
  <c r="A911" i="6" s="1"/>
  <c r="A912" i="6" s="1"/>
  <c r="A913" i="6" s="1"/>
  <c r="A914" i="6" s="1"/>
  <c r="A915" i="6" s="1"/>
  <c r="A916" i="6" s="1"/>
  <c r="A917" i="6" s="1"/>
  <c r="A918" i="6" s="1"/>
  <c r="A919" i="6" s="1"/>
  <c r="A920" i="6" s="1"/>
  <c r="A921" i="6" s="1"/>
  <c r="A922" i="6" s="1"/>
  <c r="A923" i="6" s="1"/>
  <c r="A924" i="6" s="1"/>
  <c r="A925" i="6" s="1"/>
  <c r="A926" i="6" s="1"/>
  <c r="A927" i="6" s="1"/>
  <c r="A928" i="6" s="1"/>
  <c r="A929" i="6" s="1"/>
  <c r="A930" i="6" s="1"/>
  <c r="A931" i="6" s="1"/>
  <c r="A932" i="6" s="1"/>
  <c r="A933" i="6" s="1"/>
  <c r="A934" i="6" s="1"/>
  <c r="A935" i="6" s="1"/>
  <c r="A936" i="6" s="1"/>
  <c r="A937" i="6" s="1"/>
  <c r="A938" i="6" s="1"/>
  <c r="A939" i="6" s="1"/>
  <c r="A940" i="6" s="1"/>
  <c r="A941" i="6" s="1"/>
  <c r="A942" i="6" s="1"/>
  <c r="A943" i="6" s="1"/>
  <c r="A944" i="6" s="1"/>
  <c r="A945" i="6" s="1"/>
  <c r="A946" i="6" s="1"/>
  <c r="A947" i="6" s="1"/>
  <c r="A948" i="6" s="1"/>
  <c r="A949" i="6" s="1"/>
  <c r="A950" i="6" s="1"/>
  <c r="A951" i="6" s="1"/>
  <c r="A952" i="6" s="1"/>
  <c r="A953" i="6" s="1"/>
  <c r="A954" i="6" s="1"/>
  <c r="A955" i="6" s="1"/>
  <c r="A956" i="6" s="1"/>
  <c r="A957" i="6" s="1"/>
  <c r="A958" i="6" s="1"/>
  <c r="A959" i="6" s="1"/>
  <c r="A960" i="6" s="1"/>
  <c r="A961" i="6" s="1"/>
  <c r="A962" i="6" s="1"/>
  <c r="A963" i="6" s="1"/>
  <c r="A964" i="6" s="1"/>
  <c r="A965" i="6" s="1"/>
  <c r="A966" i="6" s="1"/>
  <c r="A967" i="6" s="1"/>
  <c r="A968" i="6" s="1"/>
  <c r="A969" i="6" s="1"/>
  <c r="A970" i="6" s="1"/>
  <c r="A971" i="6" s="1"/>
  <c r="A972" i="6" s="1"/>
  <c r="A973" i="6" s="1"/>
  <c r="A974" i="6" s="1"/>
  <c r="A975" i="6" s="1"/>
  <c r="A976" i="6" s="1"/>
  <c r="A977" i="6" s="1"/>
  <c r="A978" i="6" s="1"/>
  <c r="A979" i="6" s="1"/>
  <c r="A980" i="6" s="1"/>
  <c r="A981" i="6" s="1"/>
  <c r="A982" i="6" s="1"/>
  <c r="A983" i="6" s="1"/>
  <c r="A984" i="6" s="1"/>
  <c r="A985" i="6" s="1"/>
  <c r="A986" i="6" s="1"/>
  <c r="A987" i="6" s="1"/>
  <c r="A988" i="6" s="1"/>
  <c r="A989" i="6" s="1"/>
  <c r="A990" i="6" s="1"/>
  <c r="A991" i="6" s="1"/>
  <c r="A992" i="6" s="1"/>
  <c r="A993" i="6" s="1"/>
  <c r="A994" i="6" s="1"/>
  <c r="A995" i="6" s="1"/>
  <c r="A996" i="6" s="1"/>
  <c r="A997" i="6" s="1"/>
  <c r="A998" i="6" s="1"/>
  <c r="A999" i="6" s="1"/>
  <c r="A1000" i="6" s="1"/>
  <c r="A1001" i="6" s="1"/>
  <c r="A1002" i="6" s="1"/>
  <c r="A1003" i="6" s="1"/>
  <c r="A1004" i="6" s="1"/>
  <c r="A1005" i="6" s="1"/>
  <c r="A1006" i="6" s="1"/>
  <c r="A1007" i="6" s="1"/>
  <c r="A1008" i="6" s="1"/>
  <c r="A1009" i="6" s="1"/>
  <c r="A1010" i="6" s="1"/>
  <c r="A1011" i="6" s="1"/>
  <c r="A1012" i="6" s="1"/>
  <c r="A1013" i="6" s="1"/>
  <c r="A1014" i="6" s="1"/>
  <c r="A1015" i="6" s="1"/>
  <c r="A1016" i="6" s="1"/>
  <c r="A1017" i="6" s="1"/>
  <c r="A1018" i="6" s="1"/>
  <c r="A1019" i="6" s="1"/>
  <c r="A1020" i="6" s="1"/>
  <c r="A1021" i="6" s="1"/>
  <c r="A1022" i="6" s="1"/>
  <c r="A1023" i="6" s="1"/>
  <c r="A1024" i="6" s="1"/>
  <c r="A1025" i="6" s="1"/>
  <c r="A1026" i="6" s="1"/>
  <c r="A1027" i="6" s="1"/>
  <c r="A1028" i="6" s="1"/>
  <c r="A1029" i="6" s="1"/>
  <c r="A1030" i="6" s="1"/>
  <c r="A1031" i="6" s="1"/>
  <c r="A1032" i="6" s="1"/>
  <c r="A1033" i="6" s="1"/>
  <c r="A1034" i="6" s="1"/>
  <c r="A1035" i="6" s="1"/>
  <c r="A1036" i="6" s="1"/>
  <c r="A1037" i="6" s="1"/>
  <c r="A1038" i="6" s="1"/>
  <c r="A1039" i="6" s="1"/>
  <c r="A1040" i="6" s="1"/>
  <c r="A1041" i="6" s="1"/>
  <c r="A1042" i="6" s="1"/>
  <c r="A1043" i="6" s="1"/>
  <c r="A1044" i="6" s="1"/>
  <c r="A1045" i="6" s="1"/>
  <c r="A1046" i="6" s="1"/>
  <c r="A1047" i="6" s="1"/>
  <c r="A1048" i="6" s="1"/>
  <c r="A1049" i="6" s="1"/>
  <c r="A1050" i="6" s="1"/>
  <c r="A1051" i="6" s="1"/>
  <c r="A1052" i="6" s="1"/>
  <c r="A1053" i="6" s="1"/>
  <c r="A1054" i="6" s="1"/>
  <c r="A1055" i="6" s="1"/>
  <c r="A1056" i="6" s="1"/>
  <c r="A1057" i="6" s="1"/>
  <c r="A1058" i="6" s="1"/>
  <c r="A1059" i="6" s="1"/>
  <c r="A1060" i="6" s="1"/>
  <c r="A1061" i="6" s="1"/>
  <c r="A1062" i="6" s="1"/>
  <c r="A1063" i="6" s="1"/>
  <c r="A1064" i="6" s="1"/>
  <c r="A1065" i="6" s="1"/>
  <c r="A1066" i="6" s="1"/>
  <c r="A1067" i="6" s="1"/>
  <c r="A1068" i="6" s="1"/>
  <c r="A1069" i="6" s="1"/>
  <c r="A1070" i="6" s="1"/>
  <c r="A1071" i="6" s="1"/>
  <c r="A1072" i="6" s="1"/>
  <c r="A1073" i="6" s="1"/>
  <c r="A1074" i="6" s="1"/>
  <c r="A1075" i="6" s="1"/>
  <c r="A1076" i="6" s="1"/>
  <c r="A1077" i="6" s="1"/>
  <c r="A1078" i="6" s="1"/>
  <c r="A1079" i="6" s="1"/>
  <c r="A1080" i="6" s="1"/>
  <c r="A1081" i="6" s="1"/>
  <c r="A1082" i="6" s="1"/>
  <c r="A1083" i="6" s="1"/>
  <c r="A1084" i="6" s="1"/>
  <c r="A1085" i="6" s="1"/>
  <c r="A1086" i="6" s="1"/>
  <c r="A1087" i="6" s="1"/>
  <c r="A1088" i="6" s="1"/>
  <c r="A1089" i="6" s="1"/>
  <c r="A1090" i="6" s="1"/>
  <c r="A1091" i="6" s="1"/>
  <c r="A1092" i="6" s="1"/>
  <c r="A1093" i="6" s="1"/>
  <c r="A1094" i="6" s="1"/>
  <c r="A1095" i="6" s="1"/>
  <c r="A1096" i="6" s="1"/>
  <c r="A1097" i="6" s="1"/>
  <c r="A1098" i="6" s="1"/>
  <c r="A1099" i="6" s="1"/>
  <c r="A1100" i="6" s="1"/>
  <c r="A1101" i="6" s="1"/>
  <c r="A1102" i="6" s="1"/>
  <c r="A1103" i="6" s="1"/>
  <c r="A1104" i="6" s="1"/>
  <c r="A1105" i="6" s="1"/>
  <c r="A1106" i="6" s="1"/>
  <c r="A1107" i="6" s="1"/>
  <c r="A1108" i="6" s="1"/>
  <c r="A1109" i="6" s="1"/>
  <c r="A1110" i="6" s="1"/>
  <c r="A1111" i="6" s="1"/>
  <c r="A1112" i="6" s="1"/>
  <c r="A1113" i="6" s="1"/>
  <c r="A1114" i="6" s="1"/>
  <c r="A1115" i="6" s="1"/>
  <c r="A1116" i="6" s="1"/>
  <c r="A1117" i="6" s="1"/>
  <c r="A1118" i="6" s="1"/>
  <c r="A1119" i="6" s="1"/>
  <c r="A1120" i="6" s="1"/>
  <c r="A1121" i="6" s="1"/>
  <c r="A1122" i="6" s="1"/>
  <c r="A1123" i="6" s="1"/>
  <c r="A1124" i="6" s="1"/>
  <c r="A1125" i="6" s="1"/>
  <c r="A1126" i="6" s="1"/>
  <c r="A1127" i="6" s="1"/>
  <c r="A1128" i="6" s="1"/>
  <c r="A1129" i="6" s="1"/>
  <c r="A1130" i="6" s="1"/>
  <c r="A1131" i="6" s="1"/>
  <c r="A1132" i="6" s="1"/>
  <c r="A1133" i="6" s="1"/>
  <c r="A1134" i="6" s="1"/>
  <c r="A1135" i="6" s="1"/>
  <c r="A1136" i="6" s="1"/>
  <c r="A1137" i="6" s="1"/>
  <c r="A1138" i="6" s="1"/>
  <c r="A1139" i="6" s="1"/>
  <c r="A1140" i="6" s="1"/>
  <c r="A1141" i="6" s="1"/>
  <c r="A1142" i="6" s="1"/>
  <c r="A1143" i="6" s="1"/>
  <c r="A1144" i="6" s="1"/>
  <c r="A1145" i="6" s="1"/>
  <c r="A1146" i="6" s="1"/>
  <c r="A1147" i="6" s="1"/>
  <c r="A1148" i="6" s="1"/>
  <c r="A1149" i="6" s="1"/>
  <c r="A1150" i="6" s="1"/>
  <c r="A1151" i="6" s="1"/>
  <c r="A1152" i="6" s="1"/>
  <c r="A1153" i="6" s="1"/>
  <c r="A1154" i="6" s="1"/>
  <c r="A1155" i="6" s="1"/>
  <c r="A1156" i="6" s="1"/>
  <c r="A1157" i="6" s="1"/>
  <c r="A1158" i="6" s="1"/>
  <c r="A1159" i="6" s="1"/>
  <c r="A1160" i="6" s="1"/>
  <c r="A1161" i="6" s="1"/>
  <c r="A1162" i="6" s="1"/>
  <c r="A1163" i="6" s="1"/>
  <c r="A1164" i="6" s="1"/>
  <c r="A1165" i="6" s="1"/>
  <c r="A1166" i="6" s="1"/>
  <c r="A1167" i="6" s="1"/>
  <c r="A1168" i="6" s="1"/>
  <c r="A1169" i="6" s="1"/>
  <c r="A1170" i="6" s="1"/>
  <c r="A1171" i="6" s="1"/>
  <c r="A1172" i="6" s="1"/>
  <c r="A1173" i="6" s="1"/>
  <c r="A1174" i="6" s="1"/>
  <c r="A1175" i="6" s="1"/>
  <c r="A1176" i="6" s="1"/>
  <c r="A1177" i="6" s="1"/>
  <c r="A1178" i="6" s="1"/>
  <c r="A1179" i="6" s="1"/>
  <c r="A1180" i="6" s="1"/>
  <c r="A1181" i="6" s="1"/>
  <c r="A1182" i="6" s="1"/>
  <c r="A1183" i="6" s="1"/>
  <c r="A1184" i="6" s="1"/>
  <c r="A1185" i="6" s="1"/>
  <c r="A1186" i="6" s="1"/>
  <c r="A1187" i="6" s="1"/>
  <c r="A1188" i="6" s="1"/>
  <c r="A1189" i="6" s="1"/>
  <c r="A1190" i="6" s="1"/>
  <c r="A1191" i="6" s="1"/>
  <c r="A1192" i="6" s="1"/>
  <c r="A1193" i="6" s="1"/>
  <c r="A1194" i="6" s="1"/>
  <c r="A1195" i="6" s="1"/>
  <c r="A1196" i="6" s="1"/>
  <c r="A1197" i="6" s="1"/>
  <c r="A1198" i="6" s="1"/>
  <c r="A1199" i="6" s="1"/>
  <c r="A1200" i="6" s="1"/>
  <c r="A1201" i="6" s="1"/>
  <c r="A1202" i="6" s="1"/>
  <c r="A1203" i="6" s="1"/>
  <c r="A1204" i="6" s="1"/>
  <c r="A1205" i="6" s="1"/>
  <c r="A1206" i="6" s="1"/>
  <c r="A1207" i="6" s="1"/>
  <c r="A1208" i="6" s="1"/>
  <c r="A1209" i="6" s="1"/>
  <c r="A1210" i="6" s="1"/>
  <c r="A1211" i="6" s="1"/>
  <c r="A1212" i="6" s="1"/>
  <c r="A1213" i="6" s="1"/>
  <c r="A1214" i="6" s="1"/>
  <c r="A1215" i="6" s="1"/>
  <c r="A1216" i="6" s="1"/>
  <c r="A1217" i="6" s="1"/>
  <c r="A1218" i="6" s="1"/>
  <c r="A1219" i="6" s="1"/>
  <c r="A1220" i="6" s="1"/>
  <c r="A1221" i="6" s="1"/>
  <c r="A1222" i="6" s="1"/>
  <c r="A1223" i="6" s="1"/>
  <c r="A1224" i="6" s="1"/>
  <c r="A1225" i="6" s="1"/>
  <c r="A1226" i="6" s="1"/>
  <c r="A1227" i="6" s="1"/>
  <c r="A1228" i="6" s="1"/>
  <c r="A1229" i="6" s="1"/>
  <c r="A1230" i="6" s="1"/>
  <c r="A1231" i="6" s="1"/>
  <c r="A1232" i="6" s="1"/>
  <c r="A1233" i="6" s="1"/>
  <c r="A1234" i="6" s="1"/>
  <c r="A1235" i="6" s="1"/>
  <c r="A1236" i="6" s="1"/>
  <c r="A1237" i="6" s="1"/>
  <c r="A1238" i="6" s="1"/>
  <c r="A1239" i="6" s="1"/>
  <c r="A1240" i="6" s="1"/>
  <c r="A1241" i="6" s="1"/>
  <c r="A1242" i="6" s="1"/>
  <c r="A1243" i="6" s="1"/>
  <c r="A1244" i="6" s="1"/>
  <c r="A1245" i="6" s="1"/>
  <c r="A1246" i="6" s="1"/>
  <c r="A1247" i="6" s="1"/>
  <c r="A1248" i="6" s="1"/>
  <c r="A1249" i="6" s="1"/>
  <c r="A1250" i="6" s="1"/>
  <c r="A1251" i="6" s="1"/>
  <c r="A1252" i="6" s="1"/>
  <c r="A1253" i="6" s="1"/>
  <c r="A1254" i="6" s="1"/>
  <c r="A1255" i="6" s="1"/>
  <c r="A1256" i="6" s="1"/>
  <c r="A1257" i="6" s="1"/>
  <c r="A1258" i="6" s="1"/>
  <c r="A1259" i="6" s="1"/>
  <c r="A1260" i="6" s="1"/>
  <c r="A1261" i="6" s="1"/>
  <c r="A1262" i="6" s="1"/>
  <c r="A1263" i="6" s="1"/>
  <c r="A1264" i="6" s="1"/>
  <c r="A1265" i="6" s="1"/>
  <c r="A1266" i="6" s="1"/>
  <c r="A1267" i="6" s="1"/>
  <c r="A1268" i="6" s="1"/>
  <c r="A1269" i="6" s="1"/>
  <c r="A1270" i="6" s="1"/>
  <c r="A1271" i="6" s="1"/>
  <c r="A1272" i="6" s="1"/>
  <c r="A1273" i="6" s="1"/>
  <c r="A1274" i="6" s="1"/>
  <c r="A1275" i="6" s="1"/>
  <c r="A1276" i="6" s="1"/>
  <c r="A1277" i="6" s="1"/>
  <c r="A1278" i="6" s="1"/>
  <c r="A1279" i="6" s="1"/>
  <c r="A1280" i="6" s="1"/>
  <c r="A1281" i="6" s="1"/>
  <c r="A1282" i="6" s="1"/>
  <c r="A1283" i="6" s="1"/>
  <c r="A1284" i="6" s="1"/>
  <c r="A1285" i="6" s="1"/>
  <c r="A1286" i="6" s="1"/>
  <c r="A1287" i="6" s="1"/>
  <c r="A1288" i="6" s="1"/>
  <c r="A1289" i="6" s="1"/>
  <c r="A1290" i="6" s="1"/>
  <c r="A1291" i="6" s="1"/>
  <c r="A1292" i="6" s="1"/>
  <c r="A1293" i="6" s="1"/>
  <c r="A1294" i="6" s="1"/>
  <c r="A1295" i="6" s="1"/>
  <c r="A1296" i="6" s="1"/>
  <c r="A1297" i="6" s="1"/>
  <c r="A1298" i="6" s="1"/>
  <c r="A1299" i="6" s="1"/>
  <c r="A1300" i="6" s="1"/>
  <c r="A1301" i="6" s="1"/>
  <c r="A1302" i="6" s="1"/>
  <c r="A1303" i="6" s="1"/>
  <c r="A1304" i="6" s="1"/>
  <c r="A1305" i="6" s="1"/>
  <c r="A1306" i="6" s="1"/>
  <c r="A1307" i="6" s="1"/>
  <c r="A1308" i="6" s="1"/>
  <c r="A1309" i="6" s="1"/>
  <c r="A1310" i="6" s="1"/>
  <c r="A1311" i="6" s="1"/>
  <c r="A1312" i="6" s="1"/>
  <c r="A1313" i="6" s="1"/>
  <c r="A1314" i="6" s="1"/>
  <c r="A1315" i="6" s="1"/>
  <c r="A1316" i="6" s="1"/>
  <c r="A1317" i="6" s="1"/>
  <c r="A1318" i="6" s="1"/>
  <c r="A1319" i="6" s="1"/>
  <c r="A1320" i="6" s="1"/>
  <c r="A1321" i="6" s="1"/>
  <c r="A1322" i="6" s="1"/>
  <c r="A1323" i="6" s="1"/>
  <c r="A1324" i="6" s="1"/>
  <c r="A1325" i="6" s="1"/>
  <c r="A1326" i="6" s="1"/>
  <c r="A1327" i="6" s="1"/>
  <c r="A1328" i="6" s="1"/>
  <c r="A1329" i="6" s="1"/>
  <c r="A1330" i="6" s="1"/>
  <c r="A1331" i="6" s="1"/>
  <c r="A1332" i="6" s="1"/>
  <c r="A1333" i="6" s="1"/>
  <c r="A1334" i="6" s="1"/>
  <c r="A1335" i="6" s="1"/>
  <c r="A1336" i="6" s="1"/>
  <c r="A1337" i="6" s="1"/>
  <c r="A1338" i="6" s="1"/>
  <c r="A1339" i="6" s="1"/>
  <c r="A1340" i="6" s="1"/>
  <c r="A1341" i="6" s="1"/>
  <c r="A1342" i="6" s="1"/>
  <c r="A1343" i="6" s="1"/>
  <c r="A1344" i="6" s="1"/>
  <c r="A1345" i="6" s="1"/>
  <c r="A1346" i="6" s="1"/>
  <c r="A1347" i="6" s="1"/>
  <c r="A1348" i="6" s="1"/>
  <c r="A1349" i="6" s="1"/>
  <c r="A1350" i="6" s="1"/>
  <c r="A1351" i="6" s="1"/>
  <c r="A1352" i="6" s="1"/>
  <c r="A1353" i="6" s="1"/>
  <c r="A1354" i="6" s="1"/>
  <c r="A1355" i="6" s="1"/>
  <c r="A1356" i="6" s="1"/>
  <c r="A1357" i="6" s="1"/>
  <c r="A1358" i="6" s="1"/>
  <c r="A1359" i="6" s="1"/>
  <c r="A1360" i="6" s="1"/>
  <c r="A1361" i="6" s="1"/>
  <c r="A1362" i="6" s="1"/>
  <c r="A1363" i="6" s="1"/>
  <c r="A1364" i="6" s="1"/>
  <c r="A1365" i="6" s="1"/>
  <c r="A1366" i="6" s="1"/>
  <c r="A1367" i="6" s="1"/>
  <c r="A1368" i="6" s="1"/>
  <c r="A1369" i="6" s="1"/>
  <c r="A1370" i="6" s="1"/>
  <c r="A1371" i="6" s="1"/>
  <c r="A1372" i="6" s="1"/>
  <c r="A1373" i="6" s="1"/>
  <c r="A1374" i="6" s="1"/>
  <c r="A1375" i="6" s="1"/>
  <c r="A1376" i="6" s="1"/>
  <c r="A1377" i="6" s="1"/>
  <c r="A1378" i="6" s="1"/>
  <c r="A1379" i="6" s="1"/>
  <c r="A1380" i="6" s="1"/>
  <c r="A1381" i="6" s="1"/>
  <c r="A1382" i="6" s="1"/>
  <c r="A1383" i="6" s="1"/>
  <c r="A1384" i="6" s="1"/>
  <c r="A1385" i="6" s="1"/>
  <c r="A1386" i="6" s="1"/>
  <c r="A1387" i="6" s="1"/>
  <c r="A1388" i="6" s="1"/>
  <c r="A1389" i="6" s="1"/>
  <c r="A1390" i="6" s="1"/>
  <c r="A1391" i="6" s="1"/>
  <c r="A1392" i="6" s="1"/>
  <c r="A1393" i="6" s="1"/>
  <c r="A1394" i="6" s="1"/>
  <c r="A1395" i="6" s="1"/>
  <c r="A1396" i="6" s="1"/>
  <c r="A1397" i="6" s="1"/>
  <c r="A1398" i="6" s="1"/>
  <c r="A1399" i="6" s="1"/>
  <c r="A1400" i="6" s="1"/>
  <c r="A1401" i="6" s="1"/>
  <c r="A1402" i="6" s="1"/>
  <c r="A1403" i="6" s="1"/>
  <c r="A1404" i="6" s="1"/>
  <c r="A1405" i="6" s="1"/>
  <c r="A1406" i="6" s="1"/>
  <c r="A1407" i="6" s="1"/>
  <c r="A1408" i="6" s="1"/>
  <c r="A1409" i="6" s="1"/>
  <c r="A1410" i="6" s="1"/>
  <c r="A1411" i="6" s="1"/>
  <c r="A1412" i="6" s="1"/>
  <c r="A1413" i="6" s="1"/>
  <c r="A1414" i="6" s="1"/>
  <c r="A1415" i="6" s="1"/>
  <c r="A1416" i="6" s="1"/>
  <c r="A1417" i="6" s="1"/>
  <c r="A1418" i="6" s="1"/>
  <c r="A1419" i="6" s="1"/>
  <c r="A1420" i="6" s="1"/>
  <c r="A1421" i="6" s="1"/>
  <c r="A1422" i="6" s="1"/>
  <c r="A1423" i="6" s="1"/>
  <c r="A1424" i="6" s="1"/>
  <c r="A1425" i="6" s="1"/>
  <c r="A1426" i="6" s="1"/>
  <c r="A1427" i="6" s="1"/>
  <c r="A1428" i="6" s="1"/>
  <c r="A1429" i="6" s="1"/>
  <c r="A1430" i="6" s="1"/>
  <c r="A1431" i="6" s="1"/>
  <c r="A1432" i="6" s="1"/>
  <c r="A1433" i="6" s="1"/>
  <c r="A1434" i="6" s="1"/>
  <c r="A1435" i="6" s="1"/>
  <c r="A1436" i="6" s="1"/>
  <c r="A1437" i="6" s="1"/>
  <c r="A1438" i="6" s="1"/>
  <c r="A1439" i="6" s="1"/>
  <c r="A1440" i="6" s="1"/>
  <c r="A1441" i="6" s="1"/>
  <c r="A1442" i="6" s="1"/>
  <c r="A1443" i="6" s="1"/>
  <c r="A1444" i="6" s="1"/>
  <c r="A1445" i="6" s="1"/>
  <c r="A1446" i="6" s="1"/>
  <c r="A1447" i="6" s="1"/>
  <c r="A1448" i="6" s="1"/>
  <c r="A1449" i="6" s="1"/>
  <c r="A1450" i="6" s="1"/>
  <c r="A1451" i="6" s="1"/>
  <c r="A1452" i="6" s="1"/>
  <c r="A1453" i="6" s="1"/>
  <c r="A1454" i="6" s="1"/>
  <c r="A1455" i="6" s="1"/>
  <c r="A1456" i="6" s="1"/>
  <c r="A1457" i="6" s="1"/>
  <c r="A1458" i="6" s="1"/>
  <c r="A1459" i="6" s="1"/>
  <c r="A1460" i="6" s="1"/>
  <c r="A1461" i="6" s="1"/>
  <c r="A1462" i="6" s="1"/>
  <c r="A1463" i="6" s="1"/>
  <c r="A1464" i="6" s="1"/>
  <c r="A1465" i="6" s="1"/>
  <c r="A1466" i="6" s="1"/>
  <c r="A1467" i="6" s="1"/>
  <c r="A1468" i="6" s="1"/>
  <c r="A1469" i="6" s="1"/>
  <c r="A1470" i="6" s="1"/>
  <c r="A1471" i="6" s="1"/>
  <c r="A1472" i="6" s="1"/>
  <c r="A1473" i="6" s="1"/>
  <c r="A1474" i="6" s="1"/>
  <c r="A1475" i="6" s="1"/>
  <c r="A1476" i="6" s="1"/>
  <c r="A1477" i="6" s="1"/>
  <c r="A1478" i="6" s="1"/>
  <c r="A1479" i="6" s="1"/>
  <c r="A1480" i="6" s="1"/>
  <c r="A1481" i="6" s="1"/>
  <c r="A1482" i="6" s="1"/>
  <c r="A1483" i="6" s="1"/>
  <c r="A1484" i="6" s="1"/>
  <c r="A1485" i="6" s="1"/>
  <c r="A1486" i="6" s="1"/>
  <c r="A1487" i="6" s="1"/>
  <c r="A1488" i="6" s="1"/>
  <c r="A1489" i="6" s="1"/>
  <c r="A1490" i="6" s="1"/>
  <c r="A1491" i="6" s="1"/>
  <c r="A1492" i="6" s="1"/>
  <c r="A1493" i="6" s="1"/>
  <c r="A1494" i="6" s="1"/>
  <c r="A1495" i="6" s="1"/>
  <c r="A1496" i="6" s="1"/>
  <c r="A1497" i="6" s="1"/>
  <c r="A1498" i="6" s="1"/>
  <c r="A1499" i="6" s="1"/>
  <c r="A1500" i="6" s="1"/>
  <c r="A1501" i="6" s="1"/>
  <c r="A1502" i="6" s="1"/>
  <c r="A1503" i="6" s="1"/>
  <c r="A1504" i="6" s="1"/>
  <c r="A1505" i="6" s="1"/>
  <c r="A1506" i="6" s="1"/>
  <c r="A1507" i="6" s="1"/>
  <c r="A1508" i="6" s="1"/>
  <c r="A1509" i="6" s="1"/>
  <c r="A1510" i="6" s="1"/>
  <c r="A1511" i="6" s="1"/>
  <c r="A1512" i="6" s="1"/>
  <c r="A1513" i="6" s="1"/>
  <c r="A1514" i="6" s="1"/>
  <c r="A1515" i="6" s="1"/>
  <c r="A1516" i="6" s="1"/>
  <c r="A1517" i="6" s="1"/>
  <c r="A1518" i="6" s="1"/>
  <c r="A1519" i="6" s="1"/>
  <c r="A1520" i="6" s="1"/>
  <c r="A1521" i="6" s="1"/>
  <c r="A1522" i="6" s="1"/>
  <c r="A1523" i="6" s="1"/>
  <c r="A1524" i="6" s="1"/>
  <c r="A1525" i="6" s="1"/>
  <c r="A1526" i="6" s="1"/>
  <c r="A1527" i="6" s="1"/>
  <c r="A1528" i="6" s="1"/>
  <c r="A1529" i="6" s="1"/>
  <c r="A1530" i="6" s="1"/>
  <c r="A1531" i="6" s="1"/>
  <c r="A1532" i="6" s="1"/>
  <c r="A1533" i="6" s="1"/>
  <c r="A1534" i="6" s="1"/>
  <c r="A1535" i="6" s="1"/>
  <c r="A1536" i="6" s="1"/>
  <c r="A1537" i="6" s="1"/>
  <c r="A1538" i="6" s="1"/>
  <c r="A1539" i="6" s="1"/>
  <c r="A1540" i="6" s="1"/>
  <c r="A1541" i="6" s="1"/>
  <c r="A1542" i="6" s="1"/>
  <c r="A1543" i="6" s="1"/>
  <c r="A1544" i="6" s="1"/>
  <c r="A1545" i="6" s="1"/>
  <c r="A1546" i="6" s="1"/>
  <c r="A1547" i="6" s="1"/>
  <c r="A1548" i="6" s="1"/>
  <c r="A1549" i="6" s="1"/>
  <c r="A1550" i="6" s="1"/>
  <c r="A1551" i="6" s="1"/>
  <c r="A1552" i="6" s="1"/>
  <c r="A1553" i="6" s="1"/>
  <c r="A1554" i="6" s="1"/>
  <c r="A1555" i="6" s="1"/>
  <c r="A1556" i="6" s="1"/>
  <c r="A1557" i="6" s="1"/>
  <c r="A1558" i="6" s="1"/>
  <c r="A1559" i="6" s="1"/>
  <c r="A1560" i="6" s="1"/>
  <c r="A1561" i="6" s="1"/>
  <c r="A1562" i="6" s="1"/>
  <c r="A1563" i="6" s="1"/>
  <c r="A1564" i="6" s="1"/>
  <c r="A1565" i="6" s="1"/>
  <c r="A1566" i="6" s="1"/>
  <c r="A1567" i="6" s="1"/>
  <c r="A1568" i="6" s="1"/>
  <c r="A1569" i="6" s="1"/>
  <c r="A1570" i="6" s="1"/>
  <c r="A1571" i="6" s="1"/>
  <c r="A1572" i="6" s="1"/>
  <c r="A1573" i="6" s="1"/>
  <c r="A1574" i="6" s="1"/>
  <c r="A1575" i="6" s="1"/>
  <c r="A1576" i="6" s="1"/>
  <c r="A1577" i="6" s="1"/>
  <c r="A1578" i="6" s="1"/>
  <c r="A1579" i="6" s="1"/>
  <c r="A1580" i="6" s="1"/>
  <c r="A1581" i="6" s="1"/>
  <c r="A1582" i="6" s="1"/>
  <c r="A1583" i="6" s="1"/>
  <c r="A1584" i="6" s="1"/>
  <c r="A1585" i="6" s="1"/>
  <c r="A1586" i="6" s="1"/>
  <c r="A1587" i="6" s="1"/>
  <c r="A1588" i="6" s="1"/>
  <c r="A1589" i="6" s="1"/>
  <c r="A1590" i="6" s="1"/>
  <c r="A1591" i="6" s="1"/>
  <c r="A1592" i="6" s="1"/>
  <c r="A1593" i="6" s="1"/>
  <c r="A1594" i="6" s="1"/>
  <c r="A1595" i="6" s="1"/>
  <c r="A1596" i="6" s="1"/>
  <c r="A1597" i="6" s="1"/>
  <c r="A1598" i="6" s="1"/>
  <c r="A1599" i="6" s="1"/>
  <c r="A1600" i="6" s="1"/>
  <c r="A1601" i="6" s="1"/>
  <c r="A1602" i="6" s="1"/>
  <c r="A1603" i="6" s="1"/>
  <c r="A1604" i="6" s="1"/>
  <c r="A1605" i="6" s="1"/>
  <c r="A1606" i="6" s="1"/>
  <c r="A1607" i="6" s="1"/>
  <c r="A1608" i="6" s="1"/>
  <c r="A1609" i="6" s="1"/>
  <c r="A1610" i="6" s="1"/>
  <c r="A1611" i="6" s="1"/>
  <c r="A1612" i="6" s="1"/>
  <c r="A1613" i="6" s="1"/>
  <c r="A1614" i="6" s="1"/>
  <c r="A1615" i="6" s="1"/>
  <c r="A1616" i="6" s="1"/>
  <c r="A1617" i="6" s="1"/>
  <c r="A1618" i="6" s="1"/>
  <c r="A1619" i="6" s="1"/>
  <c r="A1620" i="6" s="1"/>
  <c r="A1621" i="6" s="1"/>
  <c r="A1622" i="6" s="1"/>
  <c r="A1623" i="6" s="1"/>
  <c r="A1624" i="6" s="1"/>
  <c r="A1625" i="6" s="1"/>
  <c r="A1626" i="6" s="1"/>
  <c r="A1627" i="6" s="1"/>
  <c r="A1628" i="6" s="1"/>
  <c r="A1629" i="6" s="1"/>
  <c r="A1630" i="6" s="1"/>
  <c r="A1631" i="6" s="1"/>
  <c r="A1632" i="6" s="1"/>
  <c r="A1633" i="6" s="1"/>
  <c r="A1634" i="6" s="1"/>
  <c r="A1635" i="6" s="1"/>
  <c r="A1636" i="6" s="1"/>
  <c r="A1637" i="6" s="1"/>
  <c r="A1638" i="6" s="1"/>
  <c r="A1639" i="6" s="1"/>
  <c r="A1640" i="6" s="1"/>
  <c r="A1641" i="6" s="1"/>
  <c r="A1642" i="6" s="1"/>
  <c r="A1643" i="6" s="1"/>
  <c r="A1644" i="6" s="1"/>
  <c r="A1645" i="6" s="1"/>
  <c r="A1646" i="6" s="1"/>
  <c r="A1647" i="6" s="1"/>
  <c r="A1648" i="6" s="1"/>
  <c r="A1649" i="6" s="1"/>
  <c r="A1650" i="6" s="1"/>
  <c r="A1651" i="6" s="1"/>
  <c r="A1652" i="6" s="1"/>
  <c r="A1653" i="6" s="1"/>
  <c r="A1654" i="6" s="1"/>
  <c r="A1655" i="6" s="1"/>
  <c r="A1656" i="6" s="1"/>
  <c r="A1657" i="6" s="1"/>
  <c r="A1658" i="6" s="1"/>
  <c r="A1659" i="6" s="1"/>
  <c r="A1660" i="6" s="1"/>
  <c r="A1661" i="6" s="1"/>
  <c r="A1662" i="6" s="1"/>
  <c r="A1663" i="6" s="1"/>
  <c r="A1664" i="6" s="1"/>
  <c r="A1665" i="6" s="1"/>
  <c r="A1666" i="6" s="1"/>
  <c r="A1667" i="6" s="1"/>
  <c r="A1668" i="6" s="1"/>
  <c r="A1669" i="6" s="1"/>
  <c r="A1670" i="6" s="1"/>
  <c r="A1671" i="6" s="1"/>
  <c r="A1672" i="6" s="1"/>
  <c r="A1673" i="6" s="1"/>
  <c r="A1674" i="6" s="1"/>
  <c r="A1675" i="6" s="1"/>
  <c r="A1676" i="6" s="1"/>
  <c r="A1677" i="6" s="1"/>
  <c r="A1678" i="6" s="1"/>
  <c r="A1679" i="6" s="1"/>
  <c r="A1680" i="6" s="1"/>
  <c r="A1681" i="6" s="1"/>
  <c r="A1682" i="6" s="1"/>
  <c r="A1683" i="6" s="1"/>
  <c r="A1684" i="6" s="1"/>
  <c r="A1685" i="6" s="1"/>
  <c r="A1686" i="6" s="1"/>
  <c r="A1687" i="6" s="1"/>
  <c r="A1688" i="6" s="1"/>
  <c r="A1689" i="6" s="1"/>
  <c r="A1690" i="6" s="1"/>
  <c r="A1691" i="6" s="1"/>
  <c r="A1692" i="6" s="1"/>
  <c r="A1693" i="6" s="1"/>
  <c r="A1694" i="6" s="1"/>
  <c r="A1695" i="6" s="1"/>
  <c r="A1696" i="6" s="1"/>
  <c r="A1697" i="6" s="1"/>
  <c r="A1698" i="6" s="1"/>
  <c r="A1699" i="6" s="1"/>
  <c r="A1700" i="6" s="1"/>
  <c r="A1701" i="6" s="1"/>
  <c r="A1702" i="6" s="1"/>
  <c r="A1703" i="6" s="1"/>
  <c r="A1704" i="6" s="1"/>
  <c r="A1705" i="6" s="1"/>
  <c r="A1706" i="6" s="1"/>
  <c r="A1707" i="6" s="1"/>
  <c r="A1708" i="6" s="1"/>
  <c r="A1709" i="6" s="1"/>
  <c r="A1710" i="6" s="1"/>
  <c r="A1711" i="6" s="1"/>
  <c r="A1712" i="6" s="1"/>
  <c r="A1713" i="6" s="1"/>
  <c r="A1714" i="6" s="1"/>
  <c r="A1715" i="6" s="1"/>
  <c r="A1716" i="6" s="1"/>
  <c r="A1717" i="6" s="1"/>
  <c r="A1718" i="6" s="1"/>
  <c r="A1719" i="6" s="1"/>
  <c r="A1720" i="6" s="1"/>
  <c r="A1721" i="6" s="1"/>
  <c r="A1722" i="6" s="1"/>
  <c r="A1723" i="6" s="1"/>
  <c r="A1724" i="6" s="1"/>
  <c r="A1725" i="6" s="1"/>
  <c r="A1726" i="6" s="1"/>
  <c r="A1727" i="6" s="1"/>
  <c r="A1728" i="6" s="1"/>
  <c r="A1729" i="6" s="1"/>
  <c r="A1730" i="6" s="1"/>
  <c r="A1731" i="6" s="1"/>
  <c r="A1732" i="6" s="1"/>
  <c r="A1733" i="6" s="1"/>
  <c r="A1734" i="6" s="1"/>
  <c r="A1735" i="6" s="1"/>
  <c r="A1736" i="6" s="1"/>
  <c r="A1737" i="6" s="1"/>
  <c r="A1738" i="6" s="1"/>
  <c r="A1739" i="6" s="1"/>
  <c r="A1740" i="6" s="1"/>
  <c r="A1741" i="6" s="1"/>
  <c r="A1742" i="6" s="1"/>
  <c r="A1743" i="6" s="1"/>
  <c r="A1744" i="6" s="1"/>
  <c r="A1745" i="6" s="1"/>
  <c r="A1746" i="6" s="1"/>
  <c r="A1747" i="6" s="1"/>
  <c r="A1748" i="6" s="1"/>
  <c r="A1749" i="6" s="1"/>
  <c r="A1750" i="6" s="1"/>
  <c r="A1751" i="6" s="1"/>
  <c r="A1752" i="6" s="1"/>
  <c r="A1753" i="6" s="1"/>
  <c r="A1754" i="6" s="1"/>
  <c r="A1755" i="6" s="1"/>
  <c r="A1756" i="6" s="1"/>
  <c r="A1757" i="6" s="1"/>
  <c r="A1758" i="6" s="1"/>
  <c r="A1759" i="6" s="1"/>
  <c r="A1760" i="6" s="1"/>
  <c r="A1761" i="6" s="1"/>
  <c r="A1762" i="6" s="1"/>
  <c r="A1763" i="6" s="1"/>
  <c r="A1764" i="6" s="1"/>
  <c r="A1765" i="6" s="1"/>
  <c r="A1766" i="6" s="1"/>
  <c r="A1767" i="6" s="1"/>
  <c r="A1768" i="6" s="1"/>
  <c r="A1769" i="6" s="1"/>
  <c r="A1770" i="6" s="1"/>
  <c r="A1771" i="6" s="1"/>
  <c r="A1772" i="6" s="1"/>
  <c r="A1773" i="6" s="1"/>
  <c r="A1774" i="6" s="1"/>
  <c r="A1775" i="6" s="1"/>
  <c r="A1776" i="6" s="1"/>
  <c r="A1777" i="6" s="1"/>
  <c r="A1778" i="6" s="1"/>
  <c r="A1779" i="6" s="1"/>
  <c r="A1780" i="6" s="1"/>
  <c r="A1781" i="6" s="1"/>
  <c r="A1782" i="6" s="1"/>
  <c r="A1783" i="6" s="1"/>
  <c r="A1784" i="6" s="1"/>
  <c r="A1785" i="6" s="1"/>
  <c r="A1786" i="6" s="1"/>
  <c r="A1787" i="6" s="1"/>
  <c r="A1788" i="6" s="1"/>
  <c r="A1789" i="6" s="1"/>
  <c r="A1790" i="6" s="1"/>
  <c r="A1791" i="6" s="1"/>
  <c r="A1792" i="6" s="1"/>
  <c r="A1793" i="6" s="1"/>
  <c r="A1794" i="6" s="1"/>
  <c r="A1795" i="6" s="1"/>
  <c r="A1796" i="6" s="1"/>
  <c r="A1797" i="6" s="1"/>
  <c r="A1798" i="6" s="1"/>
  <c r="A1799" i="6" s="1"/>
  <c r="A1800" i="6" s="1"/>
  <c r="A1801" i="6" s="1"/>
  <c r="A1802" i="6" s="1"/>
  <c r="A1803" i="6" s="1"/>
  <c r="A1804" i="6" s="1"/>
  <c r="A1805" i="6" s="1"/>
  <c r="A1806" i="6" s="1"/>
  <c r="A1807" i="6" s="1"/>
  <c r="A1808" i="6" s="1"/>
  <c r="A1809" i="6" s="1"/>
  <c r="A1810" i="6" s="1"/>
  <c r="A1811" i="6" s="1"/>
  <c r="A1812" i="6" s="1"/>
  <c r="A1813" i="6" s="1"/>
  <c r="A1814" i="6" s="1"/>
  <c r="A1815" i="6" s="1"/>
  <c r="A1816" i="6" s="1"/>
  <c r="A1817" i="6" s="1"/>
  <c r="A1818" i="6" s="1"/>
  <c r="A1819" i="6" s="1"/>
  <c r="A1820" i="6" s="1"/>
  <c r="A1821" i="6" s="1"/>
  <c r="A1822" i="6" s="1"/>
  <c r="A1823" i="6" s="1"/>
  <c r="A1824" i="6" s="1"/>
  <c r="A1825" i="6" s="1"/>
  <c r="A1826" i="6" s="1"/>
  <c r="A1827" i="6" s="1"/>
  <c r="A1828" i="6" s="1"/>
  <c r="A1829" i="6" s="1"/>
  <c r="A1830" i="6" s="1"/>
  <c r="A1831" i="6" s="1"/>
  <c r="A1832" i="6" s="1"/>
  <c r="A1833" i="6" s="1"/>
  <c r="A1834" i="6" s="1"/>
  <c r="A1835" i="6" s="1"/>
  <c r="A1836" i="6" s="1"/>
  <c r="A1837" i="6" s="1"/>
  <c r="A1838" i="6" s="1"/>
  <c r="A1839" i="6" s="1"/>
  <c r="A1840" i="6" s="1"/>
  <c r="A1841" i="6" s="1"/>
  <c r="A1842" i="6" s="1"/>
  <c r="A1843" i="6" s="1"/>
  <c r="A1844" i="6" s="1"/>
  <c r="A1845" i="6" s="1"/>
  <c r="A1846" i="6" s="1"/>
  <c r="A1847" i="6" s="1"/>
  <c r="A1848" i="6" s="1"/>
  <c r="A1849" i="6" s="1"/>
  <c r="A1850" i="6" s="1"/>
  <c r="A1851" i="6" s="1"/>
  <c r="A1852" i="6" s="1"/>
  <c r="A1853" i="6" s="1"/>
  <c r="A1854" i="6" s="1"/>
  <c r="A1855" i="6" s="1"/>
  <c r="A1856" i="6" s="1"/>
  <c r="A1857" i="6" s="1"/>
  <c r="A1858" i="6" s="1"/>
  <c r="A1859" i="6" s="1"/>
  <c r="A1860" i="6" s="1"/>
  <c r="A1861" i="6" s="1"/>
  <c r="A1862" i="6" s="1"/>
  <c r="A1863" i="6" s="1"/>
  <c r="A1864" i="6" s="1"/>
  <c r="A1865" i="6" s="1"/>
  <c r="A1866" i="6" s="1"/>
  <c r="A1867" i="6" s="1"/>
  <c r="A1868" i="6" s="1"/>
  <c r="A1869" i="6" s="1"/>
  <c r="A1870" i="6" s="1"/>
  <c r="A1871" i="6" s="1"/>
  <c r="A1872" i="6" s="1"/>
  <c r="A1873" i="6" s="1"/>
  <c r="A1874" i="6" s="1"/>
  <c r="A1875" i="6" s="1"/>
  <c r="A1876" i="6" s="1"/>
  <c r="A1877" i="6" s="1"/>
  <c r="A1878" i="6" s="1"/>
  <c r="A1879" i="6" s="1"/>
  <c r="A1880" i="6" s="1"/>
  <c r="A1881" i="6" s="1"/>
  <c r="A1882" i="6" s="1"/>
  <c r="A1883" i="6" s="1"/>
  <c r="A1884" i="6" s="1"/>
  <c r="A1885" i="6" s="1"/>
  <c r="A1886" i="6" s="1"/>
  <c r="A1887" i="6" s="1"/>
  <c r="A1888" i="6" s="1"/>
  <c r="A1889" i="6" s="1"/>
  <c r="A1890" i="6" s="1"/>
  <c r="A1891" i="6" s="1"/>
  <c r="A1892" i="6" s="1"/>
  <c r="A1893" i="6" s="1"/>
  <c r="A1894" i="6" s="1"/>
  <c r="A1895" i="6" s="1"/>
  <c r="A1896" i="6" s="1"/>
  <c r="A1897" i="6" s="1"/>
  <c r="A1898" i="6" s="1"/>
  <c r="A1899" i="6" s="1"/>
  <c r="A1900" i="6" s="1"/>
  <c r="A1901" i="6" s="1"/>
  <c r="A1902" i="6" s="1"/>
  <c r="A1903" i="6" s="1"/>
  <c r="A1904" i="6" s="1"/>
  <c r="A1905" i="6" s="1"/>
  <c r="A1906" i="6" s="1"/>
  <c r="A1907" i="6" s="1"/>
  <c r="A1908" i="6" s="1"/>
  <c r="A1909" i="6" s="1"/>
  <c r="A1910" i="6" s="1"/>
  <c r="A1911" i="6" s="1"/>
  <c r="A1912" i="6" s="1"/>
  <c r="A1913" i="6" s="1"/>
  <c r="A1914" i="6" s="1"/>
  <c r="A1915" i="6" s="1"/>
  <c r="A1916" i="6" s="1"/>
  <c r="A1917" i="6" s="1"/>
  <c r="A1918" i="6" s="1"/>
  <c r="A1919" i="6" s="1"/>
  <c r="A1920" i="6" s="1"/>
  <c r="A1921" i="6" s="1"/>
  <c r="A1922" i="6" s="1"/>
  <c r="A1923" i="6" s="1"/>
  <c r="A1924" i="6" s="1"/>
  <c r="A1925" i="6" s="1"/>
  <c r="A1926" i="6" s="1"/>
  <c r="A1927" i="6" s="1"/>
  <c r="A1928" i="6" s="1"/>
  <c r="A1929" i="6" s="1"/>
  <c r="A1930" i="6" s="1"/>
  <c r="A1931" i="6" s="1"/>
  <c r="A1932" i="6" s="1"/>
  <c r="A1933" i="6" s="1"/>
  <c r="A1934" i="6" s="1"/>
  <c r="A1935" i="6" s="1"/>
  <c r="A1936" i="6" s="1"/>
  <c r="A1937" i="6" s="1"/>
  <c r="A1938" i="6" s="1"/>
  <c r="A1939" i="6" s="1"/>
  <c r="A1940" i="6" s="1"/>
  <c r="A1941" i="6" s="1"/>
  <c r="A1942" i="6" s="1"/>
  <c r="A1943" i="6" s="1"/>
  <c r="A1944" i="6" s="1"/>
  <c r="A1945" i="6" s="1"/>
  <c r="A1946" i="6" s="1"/>
  <c r="A1947" i="6" s="1"/>
  <c r="A1948" i="6" s="1"/>
  <c r="A1949" i="6" s="1"/>
  <c r="A1950" i="6" s="1"/>
  <c r="A1951" i="6" s="1"/>
  <c r="A1952" i="6" s="1"/>
  <c r="A1953" i="6" s="1"/>
  <c r="A1954" i="6" s="1"/>
  <c r="A1955" i="6" s="1"/>
  <c r="A1956" i="6" s="1"/>
  <c r="A1957" i="6" s="1"/>
  <c r="A1958" i="6" s="1"/>
  <c r="A1959" i="6" s="1"/>
  <c r="A1960" i="6" s="1"/>
  <c r="A1961" i="6" s="1"/>
  <c r="A1962" i="6" s="1"/>
  <c r="A1963" i="6" s="1"/>
  <c r="A1964" i="6" s="1"/>
  <c r="A1965" i="6" s="1"/>
  <c r="A1966" i="6" s="1"/>
  <c r="A1967" i="6" s="1"/>
  <c r="A1968" i="6" s="1"/>
  <c r="A1969" i="6" s="1"/>
  <c r="A1970" i="6" s="1"/>
  <c r="A1971" i="6" s="1"/>
  <c r="A1972" i="6" s="1"/>
  <c r="A1973" i="6" s="1"/>
  <c r="A1974" i="6" s="1"/>
  <c r="A1975" i="6" s="1"/>
  <c r="A1976" i="6" s="1"/>
  <c r="A1977" i="6" s="1"/>
  <c r="A1978" i="6" s="1"/>
  <c r="A1979" i="6" s="1"/>
  <c r="A1980" i="6" s="1"/>
  <c r="A1981" i="6" s="1"/>
  <c r="A1982" i="6" s="1"/>
  <c r="A1983" i="6" s="1"/>
  <c r="A1984" i="6" s="1"/>
  <c r="A1985" i="6" s="1"/>
  <c r="A1986" i="6" s="1"/>
  <c r="A1987" i="6" s="1"/>
  <c r="A1988" i="6" s="1"/>
  <c r="A1989" i="6" s="1"/>
  <c r="A1990" i="6" s="1"/>
  <c r="A1991" i="6" s="1"/>
  <c r="A1992" i="6" s="1"/>
  <c r="A1993" i="6" s="1"/>
  <c r="A1994" i="6" s="1"/>
  <c r="A1995" i="6" s="1"/>
  <c r="A1996" i="6" s="1"/>
  <c r="A1997" i="6" s="1"/>
  <c r="A1998" i="6" s="1"/>
  <c r="A1999" i="6" s="1"/>
  <c r="A2000" i="6" s="1"/>
  <c r="A2001" i="6" s="1"/>
  <c r="A2002" i="6" s="1"/>
  <c r="A2003" i="6" s="1"/>
  <c r="A2004" i="6" s="1"/>
  <c r="A2005" i="6" s="1"/>
  <c r="A2006" i="6" s="1"/>
  <c r="A2007" i="6" s="1"/>
  <c r="A2008" i="6" s="1"/>
  <c r="A2009" i="6" s="1"/>
  <c r="A2010" i="6" s="1"/>
  <c r="A2011" i="6" s="1"/>
  <c r="A2012" i="6" s="1"/>
  <c r="A2013" i="6" s="1"/>
  <c r="A2014" i="6" s="1"/>
  <c r="A2015" i="6" s="1"/>
  <c r="A2016" i="6" s="1"/>
  <c r="A2017" i="6" s="1"/>
  <c r="A2018" i="6" s="1"/>
  <c r="A2019" i="6" s="1"/>
  <c r="A2020" i="6" s="1"/>
  <c r="A2021" i="6" s="1"/>
  <c r="A2022" i="6" s="1"/>
  <c r="A2023" i="6" s="1"/>
  <c r="A2024" i="6" s="1"/>
  <c r="A2025" i="6" s="1"/>
  <c r="A2026" i="6" s="1"/>
  <c r="A2027" i="6" s="1"/>
  <c r="A2028" i="6" s="1"/>
  <c r="A2029" i="6" s="1"/>
  <c r="A2030" i="6" s="1"/>
  <c r="A2031" i="6" s="1"/>
  <c r="A2032" i="6" s="1"/>
  <c r="A2033" i="6" s="1"/>
  <c r="A2034" i="6" s="1"/>
  <c r="A2035" i="6" s="1"/>
  <c r="A2036" i="6" s="1"/>
  <c r="A2037" i="6" s="1"/>
  <c r="A2038" i="6" s="1"/>
  <c r="A2039" i="6" s="1"/>
  <c r="A2040" i="6" s="1"/>
  <c r="A2041" i="6" s="1"/>
  <c r="A2042" i="6" s="1"/>
  <c r="A2043" i="6" s="1"/>
  <c r="A2044" i="6" s="1"/>
  <c r="A2045" i="6" s="1"/>
  <c r="A2046" i="6" s="1"/>
  <c r="A2047" i="6" s="1"/>
  <c r="A2048" i="6" s="1"/>
  <c r="A2049" i="6" s="1"/>
  <c r="A2050" i="6" s="1"/>
  <c r="A2051" i="6" s="1"/>
  <c r="A2052" i="6" s="1"/>
  <c r="A2053" i="6" s="1"/>
  <c r="A2054" i="6" s="1"/>
  <c r="A2055" i="6" s="1"/>
  <c r="A2056" i="6" s="1"/>
  <c r="A2057" i="6" s="1"/>
  <c r="A2058" i="6" s="1"/>
  <c r="A2059" i="6" s="1"/>
  <c r="A2060" i="6" s="1"/>
  <c r="A2061" i="6" s="1"/>
  <c r="A2062" i="6" s="1"/>
  <c r="A2063" i="6" s="1"/>
  <c r="A2064" i="6" s="1"/>
  <c r="A2065" i="6" s="1"/>
  <c r="A2066" i="6" s="1"/>
  <c r="A2067" i="6" s="1"/>
  <c r="A2068" i="6" s="1"/>
  <c r="A2069" i="6" s="1"/>
  <c r="A2070" i="6" s="1"/>
  <c r="A2071" i="6" s="1"/>
  <c r="A2072" i="6" s="1"/>
  <c r="A2073" i="6" s="1"/>
  <c r="A2074" i="6" s="1"/>
  <c r="A2075" i="6" s="1"/>
  <c r="A2076" i="6" s="1"/>
  <c r="A2077" i="6" s="1"/>
  <c r="A2078" i="6" s="1"/>
  <c r="A2079" i="6" s="1"/>
  <c r="A2080" i="6" s="1"/>
  <c r="A2081" i="6" s="1"/>
  <c r="A2082" i="6" s="1"/>
  <c r="A2083" i="6" s="1"/>
  <c r="A2084" i="6" s="1"/>
  <c r="A2085" i="6" s="1"/>
  <c r="A2086" i="6" s="1"/>
  <c r="A2087" i="6" s="1"/>
  <c r="A2088" i="6" s="1"/>
  <c r="A2089" i="6" s="1"/>
  <c r="A2090" i="6" s="1"/>
  <c r="A2091" i="6" s="1"/>
  <c r="A2092" i="6" s="1"/>
  <c r="A2093" i="6" s="1"/>
  <c r="A2094" i="6" s="1"/>
  <c r="A2095" i="6" s="1"/>
  <c r="A2096" i="6" s="1"/>
  <c r="A2097" i="6" s="1"/>
  <c r="A2098" i="6" s="1"/>
  <c r="A2099" i="6" s="1"/>
  <c r="A2100" i="6" s="1"/>
  <c r="A2101" i="6" s="1"/>
  <c r="A2102" i="6" s="1"/>
  <c r="A2103" i="6" s="1"/>
  <c r="A2104" i="6" s="1"/>
  <c r="A2105" i="6" s="1"/>
  <c r="A2106" i="6" s="1"/>
  <c r="A2107" i="6" s="1"/>
  <c r="A2108" i="6" s="1"/>
  <c r="A2109" i="6" s="1"/>
  <c r="A2110" i="6" s="1"/>
  <c r="A2111" i="6" s="1"/>
  <c r="A2112" i="6" s="1"/>
  <c r="A2113" i="6" s="1"/>
  <c r="A2114" i="6" s="1"/>
  <c r="A2115" i="6" s="1"/>
  <c r="A2116" i="6" s="1"/>
  <c r="A2117" i="6" s="1"/>
  <c r="A2118" i="6" s="1"/>
  <c r="A2119" i="6" s="1"/>
  <c r="A2120" i="6" s="1"/>
  <c r="A2121" i="6" s="1"/>
  <c r="A2122" i="6" s="1"/>
  <c r="A2123" i="6" s="1"/>
  <c r="A2124" i="6" s="1"/>
  <c r="A2125" i="6" s="1"/>
  <c r="A2126" i="6" s="1"/>
  <c r="A2127" i="6" s="1"/>
  <c r="A2128" i="6" s="1"/>
  <c r="A2129" i="6" s="1"/>
  <c r="A2130" i="6" s="1"/>
  <c r="A2131" i="6" s="1"/>
  <c r="A2132" i="6" s="1"/>
  <c r="A2133" i="6" s="1"/>
  <c r="A2134" i="6" s="1"/>
  <c r="A2135" i="6" s="1"/>
  <c r="A2136" i="6" s="1"/>
  <c r="A2137" i="6" s="1"/>
  <c r="A2138" i="6" s="1"/>
  <c r="A2139" i="6" s="1"/>
  <c r="A2140" i="6" s="1"/>
  <c r="A2141" i="6" s="1"/>
  <c r="A2142" i="6" s="1"/>
  <c r="A2143" i="6" s="1"/>
  <c r="A2144" i="6" s="1"/>
  <c r="A2145" i="6" s="1"/>
  <c r="A2146" i="6" s="1"/>
  <c r="A2147" i="6" s="1"/>
  <c r="A2148" i="6" s="1"/>
  <c r="A2149" i="6" s="1"/>
  <c r="A2150" i="6" s="1"/>
  <c r="A2151" i="6" s="1"/>
  <c r="A2152" i="6" s="1"/>
  <c r="A2153" i="6" s="1"/>
  <c r="A2154" i="6" s="1"/>
  <c r="A2155" i="6" s="1"/>
  <c r="A2156" i="6" s="1"/>
  <c r="A2157" i="6" s="1"/>
  <c r="A2158" i="6" s="1"/>
  <c r="A2159" i="6" s="1"/>
  <c r="A2160" i="6" s="1"/>
  <c r="A2161" i="6" s="1"/>
  <c r="A2162" i="6" s="1"/>
  <c r="A2163" i="6" s="1"/>
  <c r="A2164" i="6" s="1"/>
  <c r="A2165" i="6" s="1"/>
  <c r="A2166" i="6" s="1"/>
  <c r="A2167" i="6" s="1"/>
  <c r="A2168" i="6" s="1"/>
  <c r="A2169" i="6" s="1"/>
  <c r="A2170" i="6" s="1"/>
  <c r="A2171" i="6" s="1"/>
  <c r="A2172" i="6" s="1"/>
  <c r="A2173" i="6" s="1"/>
  <c r="A2174" i="6" s="1"/>
  <c r="A2175" i="6" s="1"/>
  <c r="A2176" i="6" s="1"/>
  <c r="A2177" i="6" s="1"/>
  <c r="A2178" i="6" s="1"/>
  <c r="A2179" i="6" s="1"/>
  <c r="A2180" i="6" s="1"/>
  <c r="A2181" i="6" s="1"/>
  <c r="A2182" i="6" s="1"/>
  <c r="A2183" i="6" s="1"/>
  <c r="A2184" i="6" s="1"/>
  <c r="A2185" i="6" s="1"/>
  <c r="A2186" i="6" s="1"/>
  <c r="A2187" i="6" s="1"/>
  <c r="A2188" i="6" s="1"/>
  <c r="A2189" i="6" s="1"/>
  <c r="A2190" i="6" s="1"/>
  <c r="A2191" i="6" s="1"/>
  <c r="A2192" i="6" s="1"/>
  <c r="A2193" i="6" s="1"/>
  <c r="A2194" i="6" s="1"/>
  <c r="A2195" i="6" s="1"/>
  <c r="A2196" i="6" s="1"/>
  <c r="A2197" i="6" s="1"/>
  <c r="A2198" i="6" s="1"/>
  <c r="A2199" i="6" s="1"/>
  <c r="A2200" i="6" s="1"/>
  <c r="A2201" i="6" s="1"/>
  <c r="A2202" i="6" s="1"/>
  <c r="A2203" i="6" s="1"/>
  <c r="A2204" i="6" s="1"/>
  <c r="A2205" i="6" s="1"/>
  <c r="A2206" i="6" s="1"/>
  <c r="A2207" i="6" s="1"/>
  <c r="A2208" i="6" s="1"/>
  <c r="A2209" i="6" s="1"/>
  <c r="A2210" i="6" s="1"/>
  <c r="A2211" i="6" s="1"/>
  <c r="A2212" i="6" s="1"/>
  <c r="A2213" i="6" s="1"/>
  <c r="A2214" i="6" s="1"/>
  <c r="A2215" i="6" s="1"/>
  <c r="A2216" i="6" s="1"/>
  <c r="A2217" i="6" s="1"/>
  <c r="A2218" i="6" s="1"/>
  <c r="A2219" i="6" s="1"/>
  <c r="A2220" i="6" s="1"/>
  <c r="A2221" i="6" s="1"/>
  <c r="A2222" i="6" s="1"/>
  <c r="A2223" i="6" s="1"/>
  <c r="A2224" i="6" s="1"/>
  <c r="A2225" i="6" s="1"/>
  <c r="A2226" i="6" s="1"/>
  <c r="A2227" i="6" s="1"/>
  <c r="A2228" i="6" s="1"/>
  <c r="A2229" i="6" s="1"/>
  <c r="A2230" i="6" s="1"/>
  <c r="A2231" i="6" s="1"/>
  <c r="A2232" i="6" s="1"/>
  <c r="A2233" i="6" s="1"/>
  <c r="A2234" i="6" s="1"/>
  <c r="A2235" i="6" s="1"/>
  <c r="A2236" i="6" s="1"/>
  <c r="A2237" i="6" s="1"/>
  <c r="A2238" i="6" s="1"/>
  <c r="A2239" i="6" s="1"/>
  <c r="A2240" i="6" s="1"/>
  <c r="A2241" i="6" s="1"/>
  <c r="A2242" i="6" s="1"/>
  <c r="A2243" i="6" s="1"/>
  <c r="A2244" i="6" s="1"/>
  <c r="A2245" i="6" s="1"/>
  <c r="A2246" i="6" s="1"/>
  <c r="A2247" i="6" s="1"/>
  <c r="A2248" i="6" s="1"/>
  <c r="A2249" i="6" s="1"/>
  <c r="A2250" i="6" s="1"/>
  <c r="A2251" i="6" s="1"/>
  <c r="A2252" i="6" s="1"/>
  <c r="A2253" i="6" s="1"/>
  <c r="A2254" i="6" s="1"/>
  <c r="A2255" i="6" s="1"/>
  <c r="A2256" i="6" s="1"/>
  <c r="A2257" i="6" s="1"/>
  <c r="A2258" i="6" s="1"/>
  <c r="A2259" i="6" s="1"/>
  <c r="A2260" i="6" s="1"/>
  <c r="A2261" i="6" s="1"/>
  <c r="A2262" i="6" s="1"/>
  <c r="A2263" i="6" s="1"/>
  <c r="A2264" i="6" s="1"/>
  <c r="A2265" i="6" s="1"/>
  <c r="A2266" i="6" s="1"/>
  <c r="A2267" i="6" s="1"/>
  <c r="A2268" i="6" s="1"/>
  <c r="A2269" i="6" s="1"/>
  <c r="A2270" i="6" s="1"/>
  <c r="A2271" i="6" s="1"/>
  <c r="A2272" i="6" s="1"/>
  <c r="A2273" i="6" s="1"/>
  <c r="A2274" i="6" s="1"/>
  <c r="A2275" i="6" s="1"/>
  <c r="A2276" i="6" s="1"/>
  <c r="A2277" i="6" s="1"/>
  <c r="A2278" i="6" s="1"/>
  <c r="A2279" i="6" s="1"/>
  <c r="A2280" i="6" s="1"/>
  <c r="A2281" i="6" s="1"/>
  <c r="A2282" i="6" s="1"/>
  <c r="A2283" i="6" s="1"/>
  <c r="A2284" i="6" s="1"/>
  <c r="A2285" i="6" s="1"/>
  <c r="A2286" i="6" s="1"/>
  <c r="A2287" i="6" s="1"/>
  <c r="A2288" i="6" s="1"/>
  <c r="A2289" i="6" s="1"/>
  <c r="A2290" i="6" s="1"/>
  <c r="A2291" i="6" s="1"/>
  <c r="A2292" i="6" s="1"/>
  <c r="A2293" i="6" s="1"/>
  <c r="A2294" i="6" s="1"/>
  <c r="A2295" i="6" s="1"/>
  <c r="A2296" i="6" s="1"/>
  <c r="A2297" i="6" s="1"/>
  <c r="A2298" i="6" s="1"/>
  <c r="A2299" i="6" s="1"/>
  <c r="A2300" i="6" s="1"/>
  <c r="A2301" i="6" s="1"/>
  <c r="A2302" i="6" s="1"/>
  <c r="A2303" i="6" s="1"/>
  <c r="A2304" i="6" s="1"/>
  <c r="A2305" i="6" s="1"/>
  <c r="A2306" i="6" s="1"/>
  <c r="A2307" i="6" s="1"/>
  <c r="A2308" i="6" s="1"/>
  <c r="A2309" i="6" s="1"/>
  <c r="A2310" i="6" s="1"/>
  <c r="A2311" i="6" s="1"/>
  <c r="A2312" i="6" s="1"/>
  <c r="A2313" i="6" s="1"/>
  <c r="A2314" i="6" s="1"/>
  <c r="A2315" i="6" s="1"/>
  <c r="A2316" i="6" s="1"/>
  <c r="A2317" i="6" s="1"/>
  <c r="A2318" i="6" s="1"/>
  <c r="A2319" i="6" s="1"/>
  <c r="A2320" i="6" s="1"/>
  <c r="A2321" i="6" s="1"/>
  <c r="A2322" i="6" s="1"/>
  <c r="A2323" i="6" s="1"/>
  <c r="A2324" i="6" s="1"/>
  <c r="A2325" i="6" s="1"/>
  <c r="A2326" i="6" s="1"/>
  <c r="A2327" i="6" s="1"/>
  <c r="A2328" i="6" s="1"/>
  <c r="A2329" i="6" s="1"/>
  <c r="A2330" i="6" s="1"/>
  <c r="A2331" i="6" s="1"/>
  <c r="A2332" i="6" s="1"/>
  <c r="A2333" i="6" s="1"/>
  <c r="A2334" i="6" s="1"/>
  <c r="A2335" i="6" s="1"/>
  <c r="A2336" i="6" s="1"/>
  <c r="A2337" i="6" s="1"/>
  <c r="A2338" i="6" s="1"/>
  <c r="A2339" i="6" s="1"/>
  <c r="A2340" i="6" s="1"/>
  <c r="A2341" i="6" s="1"/>
  <c r="A2342" i="6" s="1"/>
  <c r="A2343" i="6" s="1"/>
  <c r="A2344" i="6" s="1"/>
  <c r="A2345" i="6" s="1"/>
  <c r="A2346" i="6" s="1"/>
  <c r="A2347" i="6" s="1"/>
  <c r="A2348" i="6" s="1"/>
  <c r="A2349" i="6" s="1"/>
  <c r="A2350" i="6" s="1"/>
  <c r="A2351" i="6" s="1"/>
  <c r="A2352" i="6" s="1"/>
  <c r="A2353" i="6" s="1"/>
  <c r="A2354" i="6" s="1"/>
  <c r="A2355" i="6" s="1"/>
  <c r="A2356" i="6" s="1"/>
  <c r="A2357" i="6" s="1"/>
  <c r="A2358" i="6" s="1"/>
  <c r="A2359" i="6" s="1"/>
  <c r="A2360" i="6" s="1"/>
  <c r="A2361" i="6" s="1"/>
  <c r="A2362" i="6" s="1"/>
  <c r="A2363" i="6" s="1"/>
  <c r="A2364" i="6" s="1"/>
  <c r="A2365" i="6" s="1"/>
  <c r="A2366" i="6" s="1"/>
  <c r="A2367" i="6" s="1"/>
  <c r="A2368" i="6" s="1"/>
  <c r="A2369" i="6" s="1"/>
  <c r="A2370" i="6" s="1"/>
  <c r="A2371" i="6" s="1"/>
  <c r="A2372" i="6" s="1"/>
  <c r="A2373" i="6" s="1"/>
  <c r="A2374" i="6" s="1"/>
  <c r="A2375" i="6" s="1"/>
  <c r="A2376" i="6" s="1"/>
  <c r="A2377" i="6" s="1"/>
  <c r="A2378" i="6" s="1"/>
  <c r="A2379" i="6" s="1"/>
  <c r="A2380" i="6" s="1"/>
  <c r="A2381" i="6" s="1"/>
  <c r="A2382" i="6" s="1"/>
  <c r="A2383" i="6" s="1"/>
  <c r="A2384" i="6" s="1"/>
  <c r="A2385" i="6" s="1"/>
  <c r="A2386" i="6" s="1"/>
  <c r="A2387" i="6" s="1"/>
  <c r="A2388" i="6" s="1"/>
  <c r="A2389" i="6" s="1"/>
  <c r="A2390" i="6" s="1"/>
  <c r="A2391" i="6" s="1"/>
  <c r="A2392" i="6" s="1"/>
  <c r="A2393" i="6" s="1"/>
  <c r="A2394" i="6" s="1"/>
  <c r="A2395" i="6" s="1"/>
  <c r="A2396" i="6" s="1"/>
  <c r="A2397" i="6" s="1"/>
  <c r="A2398" i="6" s="1"/>
  <c r="A2399" i="6" s="1"/>
  <c r="A2400" i="6" s="1"/>
  <c r="A2401" i="6" s="1"/>
  <c r="A2402" i="6" s="1"/>
  <c r="A2403" i="6" s="1"/>
  <c r="A2404" i="6" s="1"/>
  <c r="A2405" i="6" s="1"/>
  <c r="A2406" i="6" s="1"/>
  <c r="A2407" i="6" s="1"/>
  <c r="A2408" i="6" s="1"/>
  <c r="A2409" i="6" s="1"/>
  <c r="A2410" i="6" s="1"/>
  <c r="A2411" i="6" s="1"/>
  <c r="A2412" i="6" s="1"/>
  <c r="A2413" i="6" s="1"/>
  <c r="A2414" i="6" s="1"/>
  <c r="A2415" i="6" s="1"/>
  <c r="A2416" i="6" s="1"/>
  <c r="A2417" i="6" s="1"/>
  <c r="A2418" i="6" s="1"/>
  <c r="A2419" i="6" s="1"/>
  <c r="A2420" i="6" s="1"/>
  <c r="A2421" i="6" s="1"/>
  <c r="A2422" i="6" s="1"/>
  <c r="A2423" i="6" s="1"/>
  <c r="A2424" i="6" s="1"/>
  <c r="A2425" i="6" s="1"/>
  <c r="A2426" i="6" s="1"/>
  <c r="A2427" i="6" s="1"/>
  <c r="A2428" i="6" s="1"/>
  <c r="A2429" i="6" s="1"/>
  <c r="A2430" i="6" s="1"/>
  <c r="A2431" i="6" s="1"/>
  <c r="A2432" i="6" s="1"/>
  <c r="A2433" i="6" s="1"/>
  <c r="A2434" i="6" s="1"/>
  <c r="A2435" i="6" s="1"/>
  <c r="A2436" i="6" s="1"/>
  <c r="A2437" i="6" s="1"/>
  <c r="A2438" i="6" s="1"/>
  <c r="A2439" i="6" s="1"/>
  <c r="A2440" i="6" s="1"/>
  <c r="A2441" i="6" s="1"/>
  <c r="A2442" i="6" s="1"/>
  <c r="A2443" i="6" s="1"/>
  <c r="A2444" i="6" s="1"/>
  <c r="A2445" i="6" s="1"/>
  <c r="A2446" i="6" s="1"/>
  <c r="A2447" i="6" s="1"/>
  <c r="A2448" i="6" s="1"/>
  <c r="A2449" i="6" s="1"/>
  <c r="A2450" i="6" s="1"/>
  <c r="A2451" i="6" s="1"/>
  <c r="A2452" i="6" s="1"/>
  <c r="A2453" i="6" s="1"/>
  <c r="A2454" i="6" s="1"/>
  <c r="A2455" i="6" s="1"/>
  <c r="A2456" i="6" s="1"/>
  <c r="A2457" i="6" s="1"/>
  <c r="A2458" i="6" s="1"/>
  <c r="A2459" i="6" s="1"/>
  <c r="A2460" i="6" s="1"/>
  <c r="A2461" i="6" s="1"/>
  <c r="A2462" i="6" s="1"/>
  <c r="A2463" i="6" s="1"/>
  <c r="A2464" i="6" s="1"/>
  <c r="A2465" i="6" s="1"/>
  <c r="A2466" i="6" s="1"/>
  <c r="A2467" i="6" s="1"/>
  <c r="A2468" i="6" s="1"/>
  <c r="A2469" i="6" s="1"/>
  <c r="A2470" i="6" s="1"/>
  <c r="A2471" i="6" s="1"/>
  <c r="A2472" i="6" s="1"/>
  <c r="A2473" i="6" s="1"/>
  <c r="A2474" i="6" s="1"/>
  <c r="A2475" i="6" s="1"/>
  <c r="A2476" i="6" s="1"/>
  <c r="A2477" i="6" s="1"/>
  <c r="A2478" i="6" s="1"/>
  <c r="A2479" i="6" s="1"/>
  <c r="A2480" i="6" s="1"/>
  <c r="A2481" i="6" s="1"/>
  <c r="A2482" i="6" s="1"/>
  <c r="A2483" i="6" s="1"/>
  <c r="A2484" i="6" s="1"/>
  <c r="A2485" i="6" s="1"/>
  <c r="A2486" i="6" s="1"/>
  <c r="A2487" i="6" s="1"/>
  <c r="A2488" i="6" s="1"/>
  <c r="A2489" i="6" s="1"/>
  <c r="A2490" i="6" s="1"/>
  <c r="A2491" i="6" s="1"/>
  <c r="A2492" i="6" s="1"/>
  <c r="A2493" i="6" s="1"/>
  <c r="A2494" i="6" s="1"/>
  <c r="A2495" i="6" s="1"/>
  <c r="A2496" i="6" s="1"/>
  <c r="A2497" i="6" s="1"/>
  <c r="A2498" i="6" s="1"/>
  <c r="A2499" i="6" s="1"/>
  <c r="A2500" i="6" s="1"/>
  <c r="A2501" i="6" s="1"/>
  <c r="A2502" i="6" s="1"/>
  <c r="A2503" i="6" s="1"/>
  <c r="A2504" i="6" s="1"/>
  <c r="A2505" i="6" s="1"/>
  <c r="A2506" i="6" s="1"/>
  <c r="A2507" i="6" s="1"/>
  <c r="A2508" i="6" s="1"/>
  <c r="A2509" i="6" s="1"/>
  <c r="A2510" i="6" s="1"/>
  <c r="A2511" i="6" s="1"/>
  <c r="A2512" i="6" s="1"/>
  <c r="A2513" i="6" s="1"/>
  <c r="A2514" i="6" s="1"/>
  <c r="A2515" i="6" s="1"/>
  <c r="A2516" i="6" s="1"/>
  <c r="A2517" i="6" s="1"/>
  <c r="A2518" i="6" s="1"/>
  <c r="A2519" i="6" s="1"/>
  <c r="A2520" i="6" s="1"/>
  <c r="A2521" i="6" s="1"/>
  <c r="A2522" i="6" s="1"/>
  <c r="A2523" i="6" s="1"/>
  <c r="A2524" i="6" s="1"/>
  <c r="A2525" i="6" s="1"/>
  <c r="A2526" i="6" s="1"/>
  <c r="A2527" i="6" s="1"/>
  <c r="A2528" i="6" s="1"/>
  <c r="A2529" i="6" s="1"/>
  <c r="A2530" i="6" s="1"/>
  <c r="A2531" i="6" s="1"/>
  <c r="A2532" i="6" s="1"/>
  <c r="A2533" i="6" s="1"/>
  <c r="A2534" i="6" s="1"/>
  <c r="A2535" i="6" s="1"/>
  <c r="A2536" i="6" s="1"/>
  <c r="A2537" i="6" s="1"/>
  <c r="A2538" i="6" s="1"/>
  <c r="A2539" i="6" s="1"/>
  <c r="A2540" i="6" s="1"/>
  <c r="A2541" i="6" s="1"/>
  <c r="A2542" i="6" s="1"/>
  <c r="A2543" i="6" s="1"/>
  <c r="A2544" i="6" s="1"/>
  <c r="A2545" i="6" s="1"/>
  <c r="A2546" i="6" s="1"/>
  <c r="A2547" i="6" s="1"/>
  <c r="A2548" i="6" s="1"/>
  <c r="A2549" i="6" s="1"/>
  <c r="A2550" i="6" s="1"/>
  <c r="A2551" i="6" s="1"/>
  <c r="A2552" i="6" s="1"/>
  <c r="A2553" i="6" s="1"/>
  <c r="A2554" i="6" s="1"/>
  <c r="A2555" i="6" s="1"/>
  <c r="A2556" i="6" s="1"/>
  <c r="A2557" i="6" s="1"/>
  <c r="A2558" i="6" s="1"/>
  <c r="A2559" i="6" s="1"/>
  <c r="A2560" i="6" s="1"/>
  <c r="A2561" i="6" s="1"/>
  <c r="A2562" i="6" s="1"/>
  <c r="A2563" i="6" s="1"/>
  <c r="A2564" i="6" s="1"/>
  <c r="A2565" i="6" s="1"/>
  <c r="A2566" i="6" s="1"/>
  <c r="A2567" i="6" s="1"/>
  <c r="A2568" i="6" s="1"/>
  <c r="A2569" i="6" s="1"/>
  <c r="A2570" i="6" s="1"/>
  <c r="A2571" i="6" s="1"/>
  <c r="A2572" i="6" s="1"/>
  <c r="A2573" i="6" s="1"/>
  <c r="A2574" i="6" s="1"/>
  <c r="A2575" i="6" s="1"/>
  <c r="A2576" i="6" s="1"/>
  <c r="A2577" i="6" s="1"/>
  <c r="A2578" i="6" s="1"/>
  <c r="A2579" i="6" s="1"/>
  <c r="A2580" i="6" s="1"/>
  <c r="A2581" i="6" s="1"/>
  <c r="A2582" i="6" s="1"/>
  <c r="A2583" i="6" s="1"/>
  <c r="A2584" i="6" s="1"/>
  <c r="A2585" i="6" s="1"/>
  <c r="A2586" i="6" s="1"/>
  <c r="A2587" i="6" s="1"/>
  <c r="A2588" i="6" s="1"/>
  <c r="A2589" i="6" s="1"/>
  <c r="A2590" i="6" s="1"/>
  <c r="A2591" i="6" s="1"/>
  <c r="A2592" i="6" s="1"/>
  <c r="A2593" i="6" s="1"/>
  <c r="A2594" i="6" s="1"/>
  <c r="A2595" i="6" s="1"/>
  <c r="A2596" i="6" s="1"/>
  <c r="A2597" i="6" s="1"/>
  <c r="A2598" i="6" s="1"/>
  <c r="A2599" i="6" s="1"/>
  <c r="A2600" i="6" s="1"/>
  <c r="A2601" i="6" s="1"/>
  <c r="A2602" i="6" s="1"/>
  <c r="A2603" i="6" s="1"/>
  <c r="A2604" i="6" s="1"/>
  <c r="A2605" i="6" s="1"/>
  <c r="A2606" i="6" s="1"/>
  <c r="A2607" i="6" s="1"/>
  <c r="A2608" i="6" s="1"/>
  <c r="A2609" i="6" s="1"/>
  <c r="A2610" i="6" s="1"/>
  <c r="A2611" i="6" s="1"/>
  <c r="A2612" i="6" s="1"/>
  <c r="A2613" i="6" s="1"/>
  <c r="A2614" i="6" s="1"/>
  <c r="A2615" i="6" s="1"/>
  <c r="A2616" i="6" s="1"/>
  <c r="A2617" i="6" s="1"/>
  <c r="A2618" i="6" s="1"/>
  <c r="A2619" i="6" s="1"/>
  <c r="A2620" i="6" s="1"/>
  <c r="A2621" i="6" s="1"/>
  <c r="A2622" i="6" s="1"/>
  <c r="A2623" i="6" s="1"/>
  <c r="A2624" i="6" s="1"/>
  <c r="A2625" i="6" s="1"/>
  <c r="A2626" i="6" s="1"/>
  <c r="A2627" i="6" s="1"/>
  <c r="A2628" i="6" s="1"/>
  <c r="A2629" i="6" s="1"/>
  <c r="A2630" i="6" s="1"/>
  <c r="A2631" i="6" s="1"/>
  <c r="A2632" i="6" s="1"/>
  <c r="A2633" i="6" s="1"/>
  <c r="A2634" i="6" s="1"/>
  <c r="A2635" i="6" s="1"/>
  <c r="A2636" i="6" s="1"/>
  <c r="A2637" i="6" s="1"/>
  <c r="A2638" i="6" s="1"/>
  <c r="A2639" i="6" s="1"/>
  <c r="A2640" i="6" s="1"/>
  <c r="A2641" i="6" s="1"/>
  <c r="A2642" i="6" s="1"/>
  <c r="A2643" i="6" s="1"/>
  <c r="A2644" i="6" s="1"/>
  <c r="A2645" i="6" s="1"/>
  <c r="A2646" i="6" s="1"/>
  <c r="A2647" i="6" s="1"/>
  <c r="A2648" i="6" s="1"/>
  <c r="A2649" i="6" s="1"/>
  <c r="A2650" i="6" s="1"/>
  <c r="A2651" i="6" s="1"/>
  <c r="A2652" i="6" s="1"/>
  <c r="A2653" i="6" s="1"/>
  <c r="A2654" i="6" s="1"/>
  <c r="A2655" i="6" s="1"/>
  <c r="A2656" i="6" s="1"/>
  <c r="A2657" i="6" s="1"/>
  <c r="A2658" i="6" s="1"/>
  <c r="A2659" i="6" s="1"/>
  <c r="A2660" i="6" s="1"/>
  <c r="A2661" i="6" s="1"/>
  <c r="A2662" i="6" s="1"/>
  <c r="A2663" i="6" s="1"/>
  <c r="A2664" i="6" s="1"/>
  <c r="A2665" i="6" s="1"/>
  <c r="A2666" i="6" s="1"/>
  <c r="A2667" i="6" s="1"/>
  <c r="A2668" i="6" s="1"/>
  <c r="A2669" i="6" s="1"/>
  <c r="A2670" i="6" s="1"/>
  <c r="A2671" i="6" s="1"/>
  <c r="A2672" i="6" s="1"/>
  <c r="A2673" i="6" s="1"/>
  <c r="A2674" i="6" s="1"/>
  <c r="A2675" i="6" s="1"/>
  <c r="A2676" i="6" s="1"/>
  <c r="A2677" i="6" s="1"/>
  <c r="A2678" i="6" s="1"/>
  <c r="A2679" i="6" s="1"/>
  <c r="A2680" i="6" s="1"/>
  <c r="A2681" i="6" s="1"/>
  <c r="A2682" i="6" s="1"/>
  <c r="A2683" i="6" s="1"/>
  <c r="A2684" i="6" s="1"/>
  <c r="A2685" i="6" s="1"/>
  <c r="A2686" i="6" s="1"/>
  <c r="A2687" i="6" s="1"/>
  <c r="A2688" i="6" s="1"/>
  <c r="A2689" i="6" s="1"/>
  <c r="A2690" i="6" s="1"/>
  <c r="A2691" i="6" s="1"/>
  <c r="A2692" i="6" s="1"/>
  <c r="A2693" i="6" s="1"/>
  <c r="A2694" i="6" s="1"/>
  <c r="A2695" i="6" s="1"/>
  <c r="A2696" i="6" s="1"/>
  <c r="A2697" i="6" s="1"/>
  <c r="A2698" i="6" s="1"/>
  <c r="A2699" i="6" s="1"/>
  <c r="A2700" i="6" s="1"/>
  <c r="A2701" i="6" s="1"/>
  <c r="A2702" i="6" s="1"/>
  <c r="A2703" i="6" s="1"/>
  <c r="A2704" i="6" s="1"/>
  <c r="A2705" i="6" s="1"/>
  <c r="A2706" i="6" s="1"/>
  <c r="A2707" i="6" s="1"/>
  <c r="A2708" i="6" s="1"/>
  <c r="A2709" i="6" s="1"/>
  <c r="A2710" i="6" s="1"/>
  <c r="A2711" i="6" s="1"/>
  <c r="A2712" i="6" s="1"/>
  <c r="A2713" i="6" s="1"/>
  <c r="A2714" i="6" s="1"/>
  <c r="A2715" i="6" s="1"/>
  <c r="A2716" i="6" s="1"/>
  <c r="A2717" i="6" s="1"/>
  <c r="A2718" i="6" s="1"/>
  <c r="A2719" i="6" s="1"/>
  <c r="A2720" i="6" s="1"/>
  <c r="A2721" i="6" s="1"/>
  <c r="A2722" i="6" s="1"/>
  <c r="A2723" i="6" s="1"/>
  <c r="A2724" i="6" s="1"/>
  <c r="A2725" i="6" s="1"/>
  <c r="A2726" i="6" s="1"/>
  <c r="A2727" i="6" s="1"/>
  <c r="A2728" i="6" s="1"/>
  <c r="A2729" i="6" s="1"/>
  <c r="A2730" i="6" s="1"/>
  <c r="A2731" i="6" s="1"/>
  <c r="A2732" i="6" s="1"/>
  <c r="A2733" i="6" s="1"/>
  <c r="A2734" i="6" s="1"/>
  <c r="A2735" i="6" s="1"/>
  <c r="A2736" i="6" s="1"/>
  <c r="A2737" i="6" s="1"/>
  <c r="A2738" i="6" s="1"/>
  <c r="A2739" i="6" s="1"/>
  <c r="A2740" i="6" s="1"/>
  <c r="A2741" i="6" s="1"/>
  <c r="A2742" i="6" s="1"/>
  <c r="A2743" i="6" s="1"/>
  <c r="A2744" i="6" s="1"/>
  <c r="A2745" i="6" s="1"/>
  <c r="A2746" i="6" s="1"/>
  <c r="A2747" i="6" s="1"/>
  <c r="A2748" i="6" s="1"/>
  <c r="A2749" i="6" s="1"/>
  <c r="A2750" i="6" s="1"/>
  <c r="A2751" i="6" s="1"/>
  <c r="A2752" i="6" s="1"/>
  <c r="A2753" i="6" s="1"/>
  <c r="A2754" i="6" s="1"/>
  <c r="A2755" i="6" s="1"/>
  <c r="A2756" i="6" s="1"/>
  <c r="A2757" i="6" s="1"/>
  <c r="A2758" i="6" s="1"/>
  <c r="A2759" i="6" s="1"/>
  <c r="A2760" i="6" s="1"/>
  <c r="A2761" i="6" s="1"/>
  <c r="A2762" i="6" s="1"/>
  <c r="A2763" i="6" s="1"/>
  <c r="A2764" i="6" s="1"/>
  <c r="A2765" i="6" s="1"/>
  <c r="A2766" i="6" s="1"/>
  <c r="A2767" i="6" s="1"/>
  <c r="A2768" i="6" s="1"/>
  <c r="A2769" i="6" s="1"/>
  <c r="A2770" i="6" s="1"/>
  <c r="A2771" i="6" s="1"/>
  <c r="A2772" i="6" s="1"/>
  <c r="A2773" i="6" s="1"/>
  <c r="A2774" i="6" s="1"/>
  <c r="A2775" i="6" s="1"/>
  <c r="A2776" i="6" s="1"/>
  <c r="A2777" i="6" s="1"/>
  <c r="A2778" i="6" s="1"/>
  <c r="A2779" i="6" s="1"/>
  <c r="A2780" i="6" s="1"/>
  <c r="A2781" i="6" s="1"/>
  <c r="A2782" i="6" s="1"/>
  <c r="A2783" i="6" s="1"/>
  <c r="A2784" i="6" s="1"/>
  <c r="A2785" i="6" s="1"/>
  <c r="A2786" i="6" s="1"/>
  <c r="A2787" i="6" s="1"/>
  <c r="A2788" i="6" s="1"/>
  <c r="A2789" i="6" s="1"/>
  <c r="A2790" i="6" s="1"/>
  <c r="A2791" i="6" s="1"/>
  <c r="A2792" i="6" s="1"/>
  <c r="A2793" i="6" s="1"/>
  <c r="A2794" i="6" s="1"/>
  <c r="A2795" i="6" s="1"/>
  <c r="A2796" i="6" s="1"/>
  <c r="A2797" i="6" s="1"/>
  <c r="A2798" i="6" s="1"/>
  <c r="A2799" i="6" s="1"/>
  <c r="A2800" i="6" s="1"/>
  <c r="A2801" i="6" s="1"/>
  <c r="A2802" i="6" s="1"/>
  <c r="A2803" i="6" s="1"/>
  <c r="A2804" i="6" s="1"/>
  <c r="A2805" i="6" s="1"/>
  <c r="A2806" i="6" s="1"/>
  <c r="A2807" i="6" s="1"/>
  <c r="A2808" i="6" s="1"/>
  <c r="A2809" i="6" s="1"/>
  <c r="A2810" i="6" s="1"/>
  <c r="A2811" i="6" s="1"/>
  <c r="A2812" i="6" s="1"/>
  <c r="A2813" i="6" s="1"/>
  <c r="A2814" i="6" s="1"/>
  <c r="A2815" i="6" s="1"/>
  <c r="A2816" i="6" s="1"/>
  <c r="A2817" i="6" s="1"/>
  <c r="A2818" i="6" s="1"/>
  <c r="A2819" i="6" s="1"/>
  <c r="A2820" i="6" s="1"/>
  <c r="A2821" i="6" s="1"/>
  <c r="A2822" i="6" s="1"/>
  <c r="A2823" i="6" s="1"/>
  <c r="A2824" i="6" s="1"/>
  <c r="A2825" i="6" s="1"/>
  <c r="A2826" i="6" s="1"/>
  <c r="A2827" i="6" s="1"/>
  <c r="A2828" i="6" s="1"/>
  <c r="A2829" i="6" s="1"/>
  <c r="A2830" i="6" s="1"/>
  <c r="A2831" i="6" s="1"/>
  <c r="A2832" i="6" s="1"/>
  <c r="A2833" i="6" s="1"/>
  <c r="A2834" i="6" s="1"/>
  <c r="A2835" i="6" s="1"/>
  <c r="A2836" i="6" s="1"/>
  <c r="A2837" i="6" s="1"/>
  <c r="A2838" i="6" s="1"/>
  <c r="A2839" i="6" s="1"/>
  <c r="A2840" i="6" s="1"/>
  <c r="A2841" i="6" s="1"/>
  <c r="A2842" i="6" s="1"/>
  <c r="A2843" i="6" s="1"/>
  <c r="A2844" i="6" s="1"/>
  <c r="A2845" i="6" s="1"/>
  <c r="A2846" i="6" s="1"/>
  <c r="A2847" i="6" s="1"/>
  <c r="A2848" i="6" s="1"/>
  <c r="A2849" i="6" s="1"/>
  <c r="A2850" i="6" s="1"/>
  <c r="A2851" i="6" s="1"/>
  <c r="A2852" i="6" s="1"/>
  <c r="A2853" i="6" s="1"/>
  <c r="A2854" i="6" s="1"/>
  <c r="A2855" i="6" s="1"/>
  <c r="A2856" i="6" s="1"/>
  <c r="A2857" i="6" s="1"/>
  <c r="A2858" i="6" s="1"/>
  <c r="A2859" i="6" s="1"/>
  <c r="A2860" i="6" s="1"/>
  <c r="A2861" i="6" s="1"/>
  <c r="A2862" i="6" s="1"/>
  <c r="A2863" i="6" s="1"/>
  <c r="A2864" i="6" s="1"/>
  <c r="A2865" i="6" s="1"/>
  <c r="A2866" i="6" s="1"/>
  <c r="A2867" i="6" s="1"/>
  <c r="A2868" i="6" s="1"/>
  <c r="A2869" i="6" s="1"/>
  <c r="A2870" i="6" s="1"/>
  <c r="A2871" i="6" s="1"/>
  <c r="A2872" i="6" s="1"/>
  <c r="A2873" i="6" s="1"/>
  <c r="A2874" i="6" s="1"/>
  <c r="A2875" i="6" s="1"/>
  <c r="A2876" i="6" s="1"/>
  <c r="A2877" i="6" s="1"/>
  <c r="A2878" i="6" s="1"/>
  <c r="A2879" i="6" s="1"/>
  <c r="A2880" i="6" s="1"/>
  <c r="A2881" i="6" s="1"/>
  <c r="A2882" i="6" s="1"/>
  <c r="A2883" i="6" s="1"/>
  <c r="A2884" i="6" s="1"/>
  <c r="A2885" i="6" s="1"/>
  <c r="A2886" i="6" s="1"/>
  <c r="A2887" i="6" s="1"/>
  <c r="A2888" i="6" s="1"/>
  <c r="A2889" i="6" s="1"/>
  <c r="A2890" i="6" s="1"/>
  <c r="A2891" i="6" s="1"/>
  <c r="A2892" i="6" s="1"/>
  <c r="A2893" i="6" s="1"/>
  <c r="A2894" i="6" s="1"/>
  <c r="A2895" i="6" s="1"/>
  <c r="A2896" i="6" s="1"/>
  <c r="A2897" i="6" s="1"/>
  <c r="A2898" i="6" s="1"/>
  <c r="A2899" i="6" s="1"/>
  <c r="A2900" i="6" s="1"/>
  <c r="A2901" i="6" s="1"/>
  <c r="A2902" i="6" s="1"/>
  <c r="A2903" i="6" s="1"/>
  <c r="A2904" i="6" s="1"/>
  <c r="A2905" i="6" s="1"/>
  <c r="A2906" i="6" s="1"/>
  <c r="A2907" i="6" s="1"/>
  <c r="A2908" i="6" s="1"/>
  <c r="A2909" i="6" s="1"/>
  <c r="A2910" i="6" s="1"/>
  <c r="A2911" i="6" s="1"/>
  <c r="A2912" i="6" s="1"/>
  <c r="A2913" i="6" s="1"/>
  <c r="A2914" i="6" s="1"/>
  <c r="A2915" i="6" s="1"/>
  <c r="A2916" i="6" s="1"/>
  <c r="A2917" i="6" s="1"/>
  <c r="A2918" i="6" s="1"/>
  <c r="A2919" i="6" s="1"/>
  <c r="A2920" i="6" s="1"/>
  <c r="A2921" i="6" s="1"/>
  <c r="A2922" i="6" s="1"/>
  <c r="A2923" i="6" s="1"/>
  <c r="A2924" i="6" s="1"/>
  <c r="A2925" i="6" s="1"/>
  <c r="A2926" i="6" s="1"/>
  <c r="A2927" i="6" s="1"/>
  <c r="A2928" i="6" s="1"/>
  <c r="A2929" i="6" s="1"/>
  <c r="A2930" i="6" s="1"/>
  <c r="A2931" i="6" s="1"/>
  <c r="A2932" i="6" s="1"/>
  <c r="A2933" i="6" s="1"/>
  <c r="A2934" i="6" s="1"/>
  <c r="A2935" i="6" s="1"/>
  <c r="A2936" i="6" s="1"/>
  <c r="A2937" i="6" s="1"/>
  <c r="A2938" i="6" s="1"/>
  <c r="A2939" i="6" s="1"/>
  <c r="A2940" i="6" s="1"/>
  <c r="A2941" i="6" s="1"/>
  <c r="A2942" i="6" s="1"/>
  <c r="A2943" i="6" s="1"/>
  <c r="A2944" i="6" s="1"/>
  <c r="A2945" i="6" s="1"/>
  <c r="A2946" i="6" s="1"/>
  <c r="A2947" i="6" s="1"/>
  <c r="A2948" i="6" s="1"/>
  <c r="A2949" i="6" s="1"/>
  <c r="A2950" i="6" s="1"/>
  <c r="A2951" i="6" s="1"/>
  <c r="A2952" i="6" s="1"/>
  <c r="A2953" i="6" s="1"/>
  <c r="A2954" i="6" s="1"/>
  <c r="A2955" i="6" s="1"/>
  <c r="A2956" i="6" s="1"/>
  <c r="A2957" i="6" s="1"/>
  <c r="A2958" i="6" s="1"/>
  <c r="A2959" i="6" s="1"/>
  <c r="A2960" i="6" s="1"/>
  <c r="A2961" i="6" s="1"/>
  <c r="A2962" i="6" s="1"/>
  <c r="A2963" i="6" s="1"/>
  <c r="A2964" i="6" s="1"/>
  <c r="A2965" i="6" s="1"/>
  <c r="A2966" i="6" s="1"/>
  <c r="A2967" i="6" s="1"/>
  <c r="A2968" i="6" s="1"/>
  <c r="A2969" i="6" s="1"/>
  <c r="A2970" i="6" s="1"/>
  <c r="A2971" i="6" s="1"/>
  <c r="A2972" i="6" s="1"/>
  <c r="A2973" i="6" s="1"/>
  <c r="A2974" i="6" s="1"/>
  <c r="A2975" i="6" s="1"/>
  <c r="A2976" i="6" s="1"/>
  <c r="A2977" i="6" s="1"/>
  <c r="A2978" i="6" s="1"/>
  <c r="A2979" i="6" s="1"/>
  <c r="A2980" i="6" s="1"/>
  <c r="A2981" i="6" s="1"/>
  <c r="A2982" i="6" s="1"/>
  <c r="A2983" i="6" s="1"/>
  <c r="A2984" i="6" s="1"/>
  <c r="A2985" i="6" s="1"/>
  <c r="A2986" i="6" s="1"/>
  <c r="A2987" i="6" s="1"/>
  <c r="A2988" i="6" s="1"/>
  <c r="A2989" i="6" s="1"/>
  <c r="A2990" i="6" s="1"/>
  <c r="A2991" i="6" s="1"/>
  <c r="A2992" i="6" s="1"/>
  <c r="A2993" i="6" s="1"/>
  <c r="A2994" i="6" s="1"/>
  <c r="A2995" i="6" s="1"/>
  <c r="A2996" i="6" s="1"/>
  <c r="A2997" i="6" s="1"/>
  <c r="A2998" i="6" s="1"/>
  <c r="A2999" i="6" s="1"/>
  <c r="A3000" i="6" s="1"/>
  <c r="A3001" i="6" s="1"/>
  <c r="A3002" i="6" s="1"/>
  <c r="A3003" i="6" s="1"/>
  <c r="A3004" i="6" s="1"/>
  <c r="A3005" i="6" s="1"/>
  <c r="A3006" i="6" s="1"/>
  <c r="A3007" i="6" s="1"/>
  <c r="A3008" i="6" s="1"/>
  <c r="A3009" i="6" s="1"/>
  <c r="A3010" i="6" s="1"/>
  <c r="A3011" i="6" s="1"/>
  <c r="A3012" i="6" s="1"/>
  <c r="A3013" i="6" s="1"/>
  <c r="A3014" i="6" s="1"/>
  <c r="A3015" i="6" s="1"/>
  <c r="A3016" i="6" s="1"/>
  <c r="A3017" i="6" s="1"/>
  <c r="A3018" i="6" s="1"/>
  <c r="A3019" i="6" s="1"/>
  <c r="A3020" i="6" s="1"/>
  <c r="A3021" i="6" s="1"/>
  <c r="A3022" i="6" s="1"/>
  <c r="A3023" i="6" s="1"/>
  <c r="A3024" i="6" s="1"/>
  <c r="A3025" i="6" s="1"/>
  <c r="A3026" i="6" s="1"/>
  <c r="A3027" i="6" s="1"/>
  <c r="A3028" i="6" s="1"/>
  <c r="A3029" i="6" s="1"/>
  <c r="A3030" i="6" s="1"/>
  <c r="A3031" i="6" s="1"/>
  <c r="A3032" i="6" s="1"/>
  <c r="A3033" i="6" s="1"/>
  <c r="A3034" i="6" s="1"/>
  <c r="A3035" i="6" s="1"/>
  <c r="A3036" i="6" s="1"/>
  <c r="A3037" i="6" s="1"/>
  <c r="A3038" i="6" s="1"/>
  <c r="A3039" i="6" s="1"/>
  <c r="A3040" i="6" s="1"/>
  <c r="A3041" i="6" s="1"/>
  <c r="A3042" i="6" s="1"/>
  <c r="A3043" i="6" s="1"/>
  <c r="A3044" i="6" s="1"/>
  <c r="A3045" i="6" s="1"/>
  <c r="A3046" i="6" s="1"/>
  <c r="A3047" i="6" s="1"/>
  <c r="A3048" i="6" s="1"/>
  <c r="A3049" i="6" s="1"/>
  <c r="A3050" i="6" s="1"/>
  <c r="A3051" i="6" s="1"/>
  <c r="A3052" i="6" s="1"/>
  <c r="A3053" i="6" s="1"/>
  <c r="A3054" i="6" s="1"/>
  <c r="A3055" i="6" s="1"/>
  <c r="A3056" i="6" s="1"/>
  <c r="A3057" i="6" s="1"/>
  <c r="A3058" i="6" s="1"/>
  <c r="A3059" i="6" s="1"/>
  <c r="A3060" i="6" s="1"/>
  <c r="A3061" i="6" s="1"/>
  <c r="A3062" i="6" s="1"/>
  <c r="A3063" i="6" s="1"/>
  <c r="A3064" i="6" s="1"/>
  <c r="A3065" i="6" s="1"/>
  <c r="A3066" i="6" s="1"/>
  <c r="A3067" i="6" s="1"/>
  <c r="A3068" i="6" s="1"/>
  <c r="A3069" i="6" s="1"/>
  <c r="A3070" i="6" s="1"/>
  <c r="A3071" i="6" s="1"/>
  <c r="A3072" i="6" s="1"/>
  <c r="A3073" i="6" s="1"/>
  <c r="A3074" i="6" s="1"/>
  <c r="A3075" i="6" s="1"/>
  <c r="A3076" i="6" s="1"/>
  <c r="A3077" i="6" s="1"/>
  <c r="A3078" i="6" s="1"/>
  <c r="A3079" i="6" s="1"/>
  <c r="A3080" i="6" s="1"/>
  <c r="A3081" i="6" s="1"/>
  <c r="A3082" i="6" s="1"/>
  <c r="A3083" i="6" s="1"/>
  <c r="A3084" i="6" s="1"/>
  <c r="A3085" i="6" s="1"/>
  <c r="A3086" i="6" s="1"/>
  <c r="A3087" i="6" s="1"/>
  <c r="A3088" i="6" s="1"/>
  <c r="A3089" i="6" s="1"/>
  <c r="A3090" i="6" s="1"/>
  <c r="A3091" i="6" s="1"/>
  <c r="A3092" i="6" s="1"/>
  <c r="A3093" i="6" s="1"/>
  <c r="A3094" i="6" s="1"/>
  <c r="A3095" i="6" s="1"/>
  <c r="A3096" i="6" s="1"/>
  <c r="A3097" i="6" s="1"/>
  <c r="A3098" i="6" s="1"/>
  <c r="A3099" i="6" s="1"/>
  <c r="A3100" i="6" s="1"/>
  <c r="A3101" i="6" s="1"/>
  <c r="A3102" i="6" s="1"/>
  <c r="A3103" i="6" s="1"/>
  <c r="A3104" i="6" s="1"/>
  <c r="A3105" i="6" s="1"/>
  <c r="A3106" i="6" s="1"/>
  <c r="A3107" i="6" s="1"/>
  <c r="A3108" i="6" s="1"/>
  <c r="A3109" i="6" s="1"/>
  <c r="A3110" i="6" s="1"/>
  <c r="A3111" i="6" s="1"/>
  <c r="A3112" i="6" s="1"/>
  <c r="A3113" i="6" s="1"/>
  <c r="A3114" i="6" s="1"/>
  <c r="A3115" i="6" s="1"/>
  <c r="A3116" i="6" s="1"/>
  <c r="A3117" i="6" s="1"/>
  <c r="A3118" i="6" s="1"/>
  <c r="A3119" i="6" s="1"/>
  <c r="A3120" i="6" s="1"/>
  <c r="A3121" i="6" s="1"/>
  <c r="A3122" i="6" s="1"/>
  <c r="A3123" i="6" s="1"/>
  <c r="A3124" i="6" s="1"/>
  <c r="A3125" i="6" s="1"/>
  <c r="A3126" i="6" s="1"/>
  <c r="A3127" i="6" s="1"/>
  <c r="A3128" i="6" s="1"/>
  <c r="A3129" i="6" s="1"/>
  <c r="A3130" i="6" s="1"/>
  <c r="A3131" i="6" s="1"/>
  <c r="A3132" i="6" s="1"/>
  <c r="A3133" i="6" s="1"/>
  <c r="A3134" i="6" s="1"/>
  <c r="A3135" i="6" s="1"/>
  <c r="A3136" i="6" s="1"/>
  <c r="A3137" i="6" s="1"/>
  <c r="A3138" i="6" s="1"/>
  <c r="A3139" i="6" s="1"/>
  <c r="A3140" i="6" s="1"/>
  <c r="A3141" i="6" s="1"/>
  <c r="A3142" i="6" s="1"/>
  <c r="A3143" i="6" s="1"/>
  <c r="A3144" i="6" s="1"/>
  <c r="A3145" i="6" s="1"/>
  <c r="A3146" i="6" s="1"/>
  <c r="A3147" i="6" s="1"/>
  <c r="A3148" i="6" s="1"/>
  <c r="A3149" i="6" s="1"/>
  <c r="A3150" i="6" s="1"/>
  <c r="A3151" i="6" s="1"/>
  <c r="A3152" i="6" s="1"/>
  <c r="A3153" i="6" s="1"/>
  <c r="A3154" i="6" s="1"/>
  <c r="A3155" i="6" s="1"/>
  <c r="A3156" i="6" s="1"/>
  <c r="A3157" i="6" s="1"/>
  <c r="A3158" i="6" s="1"/>
  <c r="A3159" i="6" s="1"/>
  <c r="A3160" i="6" s="1"/>
  <c r="A3161" i="6" s="1"/>
  <c r="A3162" i="6" s="1"/>
  <c r="A3163" i="6" s="1"/>
  <c r="A3164" i="6" s="1"/>
  <c r="A3165" i="6" s="1"/>
  <c r="A3166" i="6" s="1"/>
  <c r="A3167" i="6" s="1"/>
  <c r="A3168" i="6" s="1"/>
  <c r="A3169" i="6" s="1"/>
  <c r="A3170" i="6" s="1"/>
  <c r="A3171" i="6" s="1"/>
  <c r="A3172" i="6" s="1"/>
  <c r="A3173" i="6" s="1"/>
  <c r="A3174" i="6" s="1"/>
  <c r="A3175" i="6" s="1"/>
  <c r="A3176" i="6" s="1"/>
  <c r="A3177" i="6" s="1"/>
  <c r="A3178" i="6" s="1"/>
  <c r="A3179" i="6" s="1"/>
  <c r="A3180" i="6" s="1"/>
  <c r="A3181" i="6" s="1"/>
  <c r="A3182" i="6" s="1"/>
  <c r="A3183" i="6" s="1"/>
  <c r="A3184" i="6" s="1"/>
  <c r="A3185" i="6" s="1"/>
  <c r="A3186" i="6" s="1"/>
  <c r="A3187" i="6" s="1"/>
  <c r="A3188" i="6" s="1"/>
  <c r="A3189" i="6" s="1"/>
  <c r="A3190" i="6" s="1"/>
  <c r="A3191" i="6" s="1"/>
  <c r="A3192" i="6" s="1"/>
  <c r="A3193" i="6" s="1"/>
  <c r="A3194" i="6" s="1"/>
  <c r="A3195" i="6" s="1"/>
  <c r="A3196" i="6" s="1"/>
  <c r="A3197" i="6" s="1"/>
  <c r="A3198" i="6" s="1"/>
  <c r="A3199" i="6" s="1"/>
  <c r="A3200" i="6" s="1"/>
  <c r="A3201" i="6" s="1"/>
  <c r="A3202" i="6" s="1"/>
  <c r="A3203" i="6" s="1"/>
  <c r="A3204" i="6" s="1"/>
  <c r="A3205" i="6" s="1"/>
  <c r="A3206" i="6" s="1"/>
  <c r="A3207" i="6" s="1"/>
  <c r="A3208" i="6" s="1"/>
  <c r="A3209" i="6" s="1"/>
  <c r="A3210" i="6" s="1"/>
  <c r="A3211" i="6" s="1"/>
  <c r="A3212" i="6" s="1"/>
  <c r="A3213" i="6" s="1"/>
  <c r="A3214" i="6" s="1"/>
  <c r="A3215" i="6" s="1"/>
  <c r="A3216" i="6" s="1"/>
  <c r="A3217" i="6" s="1"/>
  <c r="A3218" i="6" s="1"/>
  <c r="A3219" i="6" s="1"/>
  <c r="A3220" i="6" s="1"/>
  <c r="A3221" i="6" s="1"/>
  <c r="A3222" i="6" s="1"/>
  <c r="A3223" i="6" s="1"/>
  <c r="A3224" i="6" s="1"/>
  <c r="A3225" i="6" s="1"/>
  <c r="A3226" i="6" s="1"/>
  <c r="A3227" i="6" s="1"/>
  <c r="A3228" i="6" s="1"/>
  <c r="A3229" i="6" s="1"/>
  <c r="A3230" i="6" s="1"/>
  <c r="A3231" i="6" s="1"/>
  <c r="A3232" i="6" s="1"/>
  <c r="A3233" i="6" s="1"/>
  <c r="A3234" i="6" s="1"/>
  <c r="A3235" i="6" s="1"/>
  <c r="A3236" i="6" s="1"/>
  <c r="A3237" i="6" s="1"/>
  <c r="A3238" i="6" s="1"/>
  <c r="A3239" i="6" s="1"/>
  <c r="A3240" i="6" s="1"/>
  <c r="A3241" i="6" s="1"/>
  <c r="A3242" i="6" s="1"/>
  <c r="A3243" i="6" s="1"/>
  <c r="A3244" i="6" s="1"/>
  <c r="A3245" i="6" s="1"/>
  <c r="A3246" i="6" s="1"/>
  <c r="A3247" i="6" s="1"/>
  <c r="A3248" i="6" s="1"/>
  <c r="A3249" i="6" s="1"/>
  <c r="A3250" i="6" s="1"/>
  <c r="A3251" i="6" s="1"/>
  <c r="A3252" i="6" s="1"/>
  <c r="A3253" i="6" s="1"/>
  <c r="A3254" i="6" s="1"/>
  <c r="A3255" i="6" s="1"/>
  <c r="A3256" i="6" s="1"/>
  <c r="A3257" i="6" s="1"/>
  <c r="A3258" i="6" s="1"/>
  <c r="A3259" i="6" s="1"/>
  <c r="A3260" i="6" s="1"/>
  <c r="A3261" i="6" s="1"/>
  <c r="A3262" i="6" s="1"/>
  <c r="A3263" i="6" s="1"/>
  <c r="A3264" i="6" s="1"/>
  <c r="A3265" i="6" s="1"/>
  <c r="A3266" i="6" s="1"/>
  <c r="A3267" i="6" s="1"/>
  <c r="A3268" i="6" s="1"/>
  <c r="A3269" i="6" s="1"/>
  <c r="A3270" i="6" s="1"/>
  <c r="A3271" i="6" s="1"/>
  <c r="A3272" i="6" s="1"/>
  <c r="A3273" i="6" s="1"/>
  <c r="A3274" i="6" s="1"/>
  <c r="A3275" i="6" s="1"/>
  <c r="A3276" i="6" s="1"/>
  <c r="A3277" i="6" s="1"/>
  <c r="A3278" i="6" s="1"/>
  <c r="A3279" i="6" s="1"/>
  <c r="A3280" i="6" s="1"/>
  <c r="A3281" i="6" s="1"/>
  <c r="A3282" i="6" s="1"/>
  <c r="A3283" i="6" s="1"/>
  <c r="A3284" i="6" s="1"/>
  <c r="A3285" i="6" s="1"/>
  <c r="A3286" i="6" s="1"/>
  <c r="A3287" i="6" s="1"/>
  <c r="A3288" i="6" s="1"/>
  <c r="A3289" i="6" s="1"/>
  <c r="A3290" i="6" s="1"/>
  <c r="A3291" i="6" s="1"/>
  <c r="A3292" i="6" s="1"/>
  <c r="A3293" i="6" s="1"/>
  <c r="A3294" i="6" s="1"/>
  <c r="A3295" i="6" s="1"/>
  <c r="A3296" i="6" s="1"/>
  <c r="A3297" i="6" s="1"/>
  <c r="A3298" i="6" s="1"/>
  <c r="A3299" i="6" s="1"/>
  <c r="A3300" i="6" s="1"/>
  <c r="A3301" i="6" s="1"/>
  <c r="A3302" i="6" s="1"/>
  <c r="A3303" i="6" s="1"/>
  <c r="A3304" i="6" s="1"/>
  <c r="A3305" i="6" s="1"/>
  <c r="A3306" i="6" s="1"/>
  <c r="A3307" i="6" s="1"/>
  <c r="A3308" i="6" s="1"/>
  <c r="A3309" i="6" s="1"/>
  <c r="A3310" i="6" s="1"/>
  <c r="A3311" i="6" s="1"/>
  <c r="A3312" i="6" s="1"/>
  <c r="A3313" i="6" s="1"/>
  <c r="A3314" i="6" s="1"/>
  <c r="A3315" i="6" s="1"/>
  <c r="A3316" i="6" s="1"/>
  <c r="A3317" i="6" s="1"/>
  <c r="A3318" i="6" s="1"/>
  <c r="A3319" i="6" s="1"/>
  <c r="A3320" i="6" s="1"/>
  <c r="A3321" i="6" s="1"/>
  <c r="A3322" i="6" s="1"/>
  <c r="A3323" i="6" s="1"/>
  <c r="A3324" i="6" s="1"/>
  <c r="A3325" i="6" s="1"/>
  <c r="A3326" i="6" s="1"/>
  <c r="A3327" i="6" s="1"/>
  <c r="A3328" i="6" s="1"/>
  <c r="A3329" i="6" s="1"/>
  <c r="A3330" i="6" s="1"/>
  <c r="A3331" i="6" s="1"/>
  <c r="A3332" i="6" s="1"/>
  <c r="A3333" i="6" s="1"/>
  <c r="A3334" i="6" s="1"/>
  <c r="A3335" i="6" s="1"/>
  <c r="A3336" i="6" s="1"/>
  <c r="A3337" i="6" s="1"/>
  <c r="A3338" i="6" s="1"/>
  <c r="A3339" i="6" s="1"/>
  <c r="A3340" i="6" s="1"/>
  <c r="A3341" i="6" s="1"/>
  <c r="A3342" i="6" s="1"/>
  <c r="A3343" i="6" s="1"/>
  <c r="A3344" i="6" s="1"/>
  <c r="A3345" i="6" s="1"/>
  <c r="A3346" i="6" s="1"/>
  <c r="A3347" i="6" s="1"/>
  <c r="A3348" i="6" s="1"/>
  <c r="A3349" i="6" s="1"/>
  <c r="A3350" i="6" s="1"/>
  <c r="A3351" i="6" s="1"/>
  <c r="A3352" i="6" s="1"/>
  <c r="A3353" i="6" s="1"/>
  <c r="A3354" i="6" s="1"/>
  <c r="A3355" i="6" s="1"/>
  <c r="A3356" i="6" s="1"/>
  <c r="A3357" i="6" s="1"/>
  <c r="A3358" i="6" s="1"/>
  <c r="A3359" i="6" s="1"/>
  <c r="A3360" i="6" s="1"/>
  <c r="A3361" i="6" s="1"/>
  <c r="A3362" i="6" s="1"/>
  <c r="A3363" i="6" s="1"/>
  <c r="A3364" i="6" s="1"/>
  <c r="A3365" i="6" s="1"/>
  <c r="A3366" i="6" s="1"/>
  <c r="A3367" i="6" s="1"/>
  <c r="A3368" i="6" s="1"/>
  <c r="A3369" i="6" s="1"/>
  <c r="A3370" i="6" s="1"/>
  <c r="A3371" i="6" s="1"/>
  <c r="A3372" i="6" s="1"/>
  <c r="A3373" i="6" s="1"/>
  <c r="A3374" i="6" s="1"/>
  <c r="A3375" i="6" s="1"/>
  <c r="A3376" i="6" s="1"/>
  <c r="A3377" i="6" s="1"/>
  <c r="A3378" i="6" s="1"/>
  <c r="A3379" i="6" s="1"/>
  <c r="A3380" i="6" s="1"/>
  <c r="A3381" i="6" s="1"/>
  <c r="A3382" i="6" s="1"/>
  <c r="A3383" i="6" s="1"/>
  <c r="A3384" i="6" s="1"/>
  <c r="A3385" i="6" s="1"/>
  <c r="A3386" i="6" s="1"/>
  <c r="A3387" i="6" s="1"/>
  <c r="A3388" i="6" s="1"/>
  <c r="A3389" i="6" s="1"/>
  <c r="A3390" i="6" s="1"/>
  <c r="A3391" i="6" s="1"/>
  <c r="A3392" i="6" s="1"/>
  <c r="A3393" i="6" s="1"/>
  <c r="A3394" i="6" s="1"/>
  <c r="A3395" i="6" s="1"/>
  <c r="A3396" i="6" s="1"/>
  <c r="A3397" i="6" s="1"/>
  <c r="A3398" i="6" s="1"/>
  <c r="A3399" i="6" s="1"/>
  <c r="A3400" i="6" s="1"/>
  <c r="A3401" i="6" s="1"/>
  <c r="A3402" i="6" s="1"/>
  <c r="A3403" i="6" s="1"/>
  <c r="A3404" i="6" s="1"/>
  <c r="A3405" i="6" s="1"/>
  <c r="A3406" i="6" s="1"/>
  <c r="A3407" i="6" s="1"/>
  <c r="A3408" i="6" s="1"/>
  <c r="A3409" i="6" s="1"/>
  <c r="A3410" i="6" s="1"/>
  <c r="A3411" i="6" s="1"/>
  <c r="A3412" i="6" s="1"/>
  <c r="A3413" i="6" s="1"/>
  <c r="A3414" i="6" s="1"/>
  <c r="A3415" i="6" s="1"/>
  <c r="A3416" i="6" s="1"/>
  <c r="A3417" i="6" s="1"/>
  <c r="A3418" i="6" s="1"/>
  <c r="A3419" i="6" s="1"/>
  <c r="A3420" i="6" s="1"/>
  <c r="A3421" i="6" s="1"/>
  <c r="A3422" i="6" s="1"/>
  <c r="A3423" i="6" s="1"/>
  <c r="A3424" i="6" s="1"/>
  <c r="A3425" i="6" s="1"/>
  <c r="A3426" i="6" s="1"/>
  <c r="A3427" i="6" s="1"/>
  <c r="A3428" i="6" s="1"/>
  <c r="A3429" i="6" s="1"/>
  <c r="A3430" i="6" s="1"/>
  <c r="A3431" i="6" s="1"/>
  <c r="A3432" i="6" s="1"/>
  <c r="A3433" i="6" s="1"/>
  <c r="A3434" i="6" s="1"/>
  <c r="A3435" i="6" s="1"/>
  <c r="A3436" i="6" s="1"/>
  <c r="A3437" i="6" s="1"/>
  <c r="A3438" i="6" s="1"/>
  <c r="A3439" i="6" s="1"/>
  <c r="A3440" i="6" s="1"/>
  <c r="A3441" i="6" s="1"/>
  <c r="A3442" i="6" s="1"/>
  <c r="A3443" i="6" s="1"/>
  <c r="A3444" i="6" s="1"/>
  <c r="A3445" i="6" s="1"/>
  <c r="A3446" i="6" s="1"/>
  <c r="A3447" i="6" s="1"/>
  <c r="A3448" i="6" s="1"/>
  <c r="A3449" i="6" s="1"/>
  <c r="A3450" i="6" s="1"/>
  <c r="A3451" i="6" s="1"/>
  <c r="A3452" i="6" s="1"/>
  <c r="A3453" i="6" s="1"/>
  <c r="A3454" i="6" s="1"/>
  <c r="A3455" i="6" s="1"/>
  <c r="A3456" i="6" s="1"/>
  <c r="A3457" i="6" s="1"/>
  <c r="A3458" i="6" s="1"/>
  <c r="A3459" i="6" s="1"/>
  <c r="A3460" i="6" s="1"/>
  <c r="A3461" i="6" s="1"/>
  <c r="A3462" i="6" s="1"/>
  <c r="A3463" i="6" s="1"/>
  <c r="A3464" i="6" s="1"/>
  <c r="A3465" i="6" s="1"/>
  <c r="A3466" i="6" s="1"/>
  <c r="A3467" i="6" s="1"/>
  <c r="A3468" i="6" s="1"/>
  <c r="A3469" i="6" s="1"/>
  <c r="A3470" i="6" s="1"/>
  <c r="A3471" i="6" s="1"/>
  <c r="A3472" i="6" s="1"/>
  <c r="A3473" i="6" s="1"/>
  <c r="A3474" i="6" s="1"/>
  <c r="A3475" i="6" s="1"/>
  <c r="A3476" i="6" s="1"/>
  <c r="A3477" i="6" s="1"/>
  <c r="A3478" i="6" s="1"/>
  <c r="A3479" i="6" s="1"/>
  <c r="A3480" i="6" s="1"/>
  <c r="A3481" i="6" s="1"/>
  <c r="A3482" i="6" s="1"/>
  <c r="A3483" i="6" s="1"/>
  <c r="A3484" i="6" s="1"/>
  <c r="A3485" i="6" s="1"/>
  <c r="A3486" i="6" s="1"/>
  <c r="A3487" i="6" s="1"/>
  <c r="A3488" i="6" s="1"/>
  <c r="A3489" i="6" s="1"/>
  <c r="A3490" i="6" s="1"/>
  <c r="A3491" i="6" s="1"/>
  <c r="A3492" i="6" s="1"/>
  <c r="A3493" i="6" s="1"/>
  <c r="A3494" i="6" s="1"/>
  <c r="A3495" i="6" s="1"/>
  <c r="A3496" i="6" s="1"/>
  <c r="A3497" i="6" s="1"/>
  <c r="A3498" i="6" s="1"/>
  <c r="A3499" i="6" s="1"/>
  <c r="A3500" i="6" s="1"/>
  <c r="A3501" i="6" s="1"/>
  <c r="A3502" i="6" s="1"/>
  <c r="A3503" i="6" s="1"/>
  <c r="A3504" i="6" s="1"/>
  <c r="A3505" i="6" s="1"/>
  <c r="A3506" i="6" s="1"/>
  <c r="A3507" i="6" s="1"/>
  <c r="A3508" i="6" s="1"/>
  <c r="A3509" i="6" s="1"/>
  <c r="A3510" i="6" s="1"/>
  <c r="A3511" i="6" s="1"/>
  <c r="A3512" i="6" s="1"/>
  <c r="A3513" i="6" s="1"/>
  <c r="A3514" i="6" s="1"/>
  <c r="A3515" i="6" s="1"/>
  <c r="A3516" i="6" s="1"/>
  <c r="A3517" i="6" s="1"/>
  <c r="A3518" i="6" s="1"/>
  <c r="A3519" i="6" s="1"/>
  <c r="A3520" i="6" s="1"/>
  <c r="A3521" i="6" s="1"/>
  <c r="A3522" i="6" s="1"/>
  <c r="A3523" i="6" s="1"/>
  <c r="A3524" i="6" s="1"/>
  <c r="A3525" i="6" s="1"/>
  <c r="A3526" i="6" s="1"/>
  <c r="A3527" i="6" s="1"/>
  <c r="A3528" i="6" s="1"/>
  <c r="A3529" i="6" s="1"/>
  <c r="A3530" i="6" s="1"/>
  <c r="A3531" i="6" s="1"/>
  <c r="A3532" i="6" s="1"/>
  <c r="A3533" i="6" s="1"/>
  <c r="A3534" i="6" s="1"/>
  <c r="A3535" i="6" s="1"/>
  <c r="A3536" i="6" s="1"/>
  <c r="A3537" i="6" s="1"/>
  <c r="A3538" i="6" s="1"/>
  <c r="A3539" i="6" s="1"/>
  <c r="A3540" i="6" s="1"/>
  <c r="A3541" i="6" s="1"/>
  <c r="A3542" i="6" s="1"/>
  <c r="A3543" i="6" s="1"/>
  <c r="A3544" i="6" s="1"/>
  <c r="A3545" i="6" s="1"/>
  <c r="A3546" i="6" s="1"/>
  <c r="A3547" i="6" s="1"/>
  <c r="A3548" i="6" s="1"/>
  <c r="A3549" i="6" s="1"/>
  <c r="A3550" i="6" s="1"/>
  <c r="A3551" i="6" s="1"/>
  <c r="A3552" i="6" s="1"/>
  <c r="A3553" i="6" s="1"/>
  <c r="A3554" i="6" s="1"/>
  <c r="A3555" i="6" s="1"/>
  <c r="A3556" i="6" s="1"/>
  <c r="A3557" i="6" s="1"/>
  <c r="A3558" i="6" s="1"/>
  <c r="A3559" i="6" s="1"/>
  <c r="A3560" i="6" s="1"/>
  <c r="A3561" i="6" s="1"/>
  <c r="A3562" i="6" s="1"/>
  <c r="A3563" i="6" s="1"/>
  <c r="A3564" i="6" s="1"/>
  <c r="A3565" i="6" s="1"/>
  <c r="A3566" i="6" s="1"/>
  <c r="A3567" i="6" s="1"/>
  <c r="A3568" i="6" s="1"/>
  <c r="A3569" i="6" s="1"/>
  <c r="A3570" i="6" s="1"/>
  <c r="A3571" i="6" s="1"/>
  <c r="A3572" i="6" s="1"/>
  <c r="A3573" i="6" s="1"/>
  <c r="A3574" i="6" s="1"/>
  <c r="A3575" i="6" s="1"/>
  <c r="A3576" i="6" s="1"/>
  <c r="A3577" i="6" s="1"/>
  <c r="A3578" i="6" s="1"/>
  <c r="A3579" i="6" s="1"/>
  <c r="A3580" i="6" s="1"/>
  <c r="A3581" i="6" s="1"/>
  <c r="A3582" i="6" s="1"/>
  <c r="A3583" i="6" s="1"/>
  <c r="A3584" i="6" s="1"/>
  <c r="A3585" i="6" s="1"/>
  <c r="A3586" i="6" s="1"/>
  <c r="A3587" i="6" s="1"/>
  <c r="A3588" i="6" s="1"/>
  <c r="A3589" i="6" s="1"/>
  <c r="A3590" i="6" s="1"/>
  <c r="A3591" i="6" s="1"/>
  <c r="A3592" i="6" s="1"/>
  <c r="A3593" i="6" s="1"/>
  <c r="A3594" i="6" s="1"/>
  <c r="A3595" i="6" s="1"/>
  <c r="A3596" i="6" s="1"/>
  <c r="A3597" i="6" s="1"/>
  <c r="A3598" i="6" s="1"/>
  <c r="A3599" i="6" s="1"/>
  <c r="A3600" i="6" s="1"/>
  <c r="A3601" i="6" s="1"/>
  <c r="A3602" i="6" s="1"/>
  <c r="A3603" i="6" s="1"/>
  <c r="A3604" i="6" s="1"/>
  <c r="A3605" i="6" s="1"/>
  <c r="A3606" i="6" s="1"/>
  <c r="A3607" i="6" s="1"/>
  <c r="A3608" i="6" s="1"/>
  <c r="A3609" i="6" s="1"/>
  <c r="A3610" i="6" s="1"/>
  <c r="A3611" i="6" s="1"/>
  <c r="A3612" i="6" s="1"/>
  <c r="A3613" i="6" s="1"/>
  <c r="A3614" i="6" s="1"/>
  <c r="A3615" i="6" s="1"/>
  <c r="A3616" i="6" s="1"/>
  <c r="A3617" i="6" s="1"/>
  <c r="A3618" i="6" s="1"/>
  <c r="A3619" i="6" s="1"/>
  <c r="A3620" i="6" s="1"/>
  <c r="A3621" i="6" s="1"/>
  <c r="A3622" i="6" s="1"/>
  <c r="A3623" i="6" s="1"/>
  <c r="A3624" i="6" s="1"/>
  <c r="A3625" i="6" s="1"/>
  <c r="A3626" i="6" s="1"/>
  <c r="A3627" i="6" s="1"/>
  <c r="A3628" i="6" s="1"/>
  <c r="A3629" i="6" s="1"/>
  <c r="A3630" i="6" s="1"/>
  <c r="A3631" i="6" s="1"/>
  <c r="A3632" i="6" s="1"/>
  <c r="A3633" i="6" s="1"/>
  <c r="A3634" i="6" s="1"/>
  <c r="A3635" i="6" s="1"/>
  <c r="A3636" i="6" s="1"/>
  <c r="A3637" i="6" s="1"/>
  <c r="A3638" i="6" s="1"/>
  <c r="A3639" i="6" s="1"/>
  <c r="A3640" i="6" s="1"/>
  <c r="A3641" i="6" s="1"/>
  <c r="A3642" i="6" s="1"/>
  <c r="A3643" i="6" s="1"/>
  <c r="A3644" i="6" s="1"/>
  <c r="A3645" i="6" s="1"/>
  <c r="A3646" i="6" s="1"/>
  <c r="A3647" i="6" s="1"/>
  <c r="A3648" i="6" s="1"/>
  <c r="A3649" i="6" s="1"/>
  <c r="A3650" i="6" s="1"/>
  <c r="A3651" i="6" s="1"/>
  <c r="A3652" i="6" s="1"/>
  <c r="A3653" i="6" s="1"/>
  <c r="A3654" i="6" s="1"/>
  <c r="A3655" i="6" s="1"/>
  <c r="A3656" i="6" s="1"/>
  <c r="A3657" i="6" s="1"/>
  <c r="A3658" i="6" s="1"/>
  <c r="A3659" i="6" s="1"/>
  <c r="A3660" i="6" s="1"/>
  <c r="A3661" i="6" s="1"/>
  <c r="A3662" i="6" s="1"/>
  <c r="A3663" i="6" s="1"/>
  <c r="A3664" i="6" s="1"/>
  <c r="A3665" i="6" s="1"/>
  <c r="A3666" i="6" s="1"/>
  <c r="A3667" i="6" s="1"/>
  <c r="A3668" i="6" s="1"/>
  <c r="A3669" i="6" s="1"/>
  <c r="A3670" i="6" s="1"/>
  <c r="A3671" i="6" s="1"/>
  <c r="A3672" i="6" s="1"/>
  <c r="A3673" i="6" s="1"/>
  <c r="A3674" i="6" s="1"/>
  <c r="A3675" i="6" s="1"/>
  <c r="A3676" i="6" s="1"/>
  <c r="A3677" i="6" s="1"/>
  <c r="A3678" i="6" s="1"/>
  <c r="A3679" i="6" s="1"/>
  <c r="A3680" i="6" s="1"/>
  <c r="A3681" i="6" s="1"/>
  <c r="A3682" i="6" s="1"/>
  <c r="A3683" i="6" s="1"/>
  <c r="A3684" i="6" s="1"/>
  <c r="A3685" i="6" s="1"/>
  <c r="A3686" i="6" s="1"/>
  <c r="A3687" i="6" s="1"/>
  <c r="A3688" i="6" s="1"/>
  <c r="A3689" i="6" s="1"/>
  <c r="A3690" i="6" s="1"/>
  <c r="A3691" i="6" s="1"/>
  <c r="A3692" i="6" s="1"/>
  <c r="A3693" i="6" s="1"/>
  <c r="A3694" i="6" s="1"/>
  <c r="A3695" i="6" s="1"/>
  <c r="A3696" i="6" s="1"/>
  <c r="A3697" i="6" s="1"/>
  <c r="A3698" i="6" s="1"/>
  <c r="A3699" i="6" s="1"/>
  <c r="A3700" i="6" s="1"/>
  <c r="A3701" i="6" s="1"/>
  <c r="A3702" i="6" s="1"/>
  <c r="A3703" i="6" s="1"/>
  <c r="A3704" i="6" s="1"/>
  <c r="A3705" i="6" s="1"/>
  <c r="A3706" i="6" s="1"/>
  <c r="A3707" i="6" s="1"/>
  <c r="A3708" i="6" s="1"/>
  <c r="A3709" i="6" s="1"/>
  <c r="A3710" i="6" s="1"/>
  <c r="A3711" i="6" s="1"/>
  <c r="A3712" i="6" s="1"/>
  <c r="A3713" i="6" s="1"/>
  <c r="A3714" i="6" s="1"/>
  <c r="A3715" i="6" s="1"/>
  <c r="A3716" i="6" s="1"/>
  <c r="A3717" i="6" s="1"/>
  <c r="A3718" i="6" s="1"/>
  <c r="A3719" i="6" s="1"/>
  <c r="A3720" i="6" s="1"/>
  <c r="A3721" i="6" s="1"/>
  <c r="A3722" i="6" s="1"/>
  <c r="A3723" i="6" s="1"/>
  <c r="A3724" i="6" s="1"/>
  <c r="A3725" i="6" s="1"/>
  <c r="A3726" i="6" s="1"/>
  <c r="A3727" i="6" s="1"/>
  <c r="A3728" i="6" s="1"/>
  <c r="A3729" i="6" s="1"/>
  <c r="A3730" i="6" s="1"/>
  <c r="A3731" i="6" s="1"/>
  <c r="A3732" i="6" s="1"/>
  <c r="A3733" i="6" s="1"/>
  <c r="A3734" i="6" s="1"/>
  <c r="A3735" i="6" s="1"/>
  <c r="A3736" i="6" s="1"/>
  <c r="A3737" i="6" s="1"/>
  <c r="A3738" i="6" s="1"/>
  <c r="A3739" i="6" s="1"/>
  <c r="A3740" i="6" s="1"/>
  <c r="A3741" i="6" s="1"/>
  <c r="A3742" i="6" s="1"/>
  <c r="A3743" i="6" s="1"/>
  <c r="A3744" i="6" s="1"/>
  <c r="A3745" i="6" s="1"/>
  <c r="A3746" i="6" s="1"/>
  <c r="A3747" i="6" s="1"/>
  <c r="A3748" i="6" s="1"/>
  <c r="A3749" i="6" s="1"/>
  <c r="A3750" i="6" s="1"/>
  <c r="A3751" i="6" s="1"/>
  <c r="A3752" i="6" s="1"/>
  <c r="A3753" i="6" s="1"/>
  <c r="A3754" i="6" s="1"/>
  <c r="A3755" i="6" s="1"/>
  <c r="A3756" i="6" s="1"/>
  <c r="A3757" i="6" s="1"/>
  <c r="A3758" i="6" s="1"/>
  <c r="A3759" i="6" s="1"/>
  <c r="A3760" i="6" s="1"/>
  <c r="A3761" i="6" s="1"/>
  <c r="A3762" i="6" s="1"/>
  <c r="A3763" i="6" s="1"/>
  <c r="A3764" i="6" s="1"/>
  <c r="A3765" i="6" s="1"/>
  <c r="A3766" i="6" s="1"/>
  <c r="A3767" i="6" s="1"/>
  <c r="A3768" i="6" s="1"/>
  <c r="A3769" i="6" s="1"/>
  <c r="A3770" i="6" s="1"/>
  <c r="A3771" i="6" s="1"/>
  <c r="A3772" i="6" s="1"/>
  <c r="A3773" i="6" s="1"/>
  <c r="A3774" i="6" s="1"/>
  <c r="A3775" i="6" s="1"/>
  <c r="A3776" i="6" s="1"/>
  <c r="A3777" i="6" s="1"/>
  <c r="A3778" i="6" s="1"/>
  <c r="A3779" i="6" s="1"/>
  <c r="A3780" i="6" s="1"/>
  <c r="A3781" i="6" s="1"/>
  <c r="A3782" i="6" s="1"/>
  <c r="A3783" i="6" s="1"/>
  <c r="A3784" i="6" s="1"/>
  <c r="A3785" i="6" s="1"/>
  <c r="A3786" i="6" s="1"/>
  <c r="A3787" i="6" s="1"/>
  <c r="A3788" i="6" s="1"/>
  <c r="A3789" i="6" s="1"/>
  <c r="A3790" i="6" s="1"/>
  <c r="A3791" i="6" s="1"/>
  <c r="A3792" i="6" s="1"/>
  <c r="A3793" i="6" s="1"/>
  <c r="A3794" i="6" s="1"/>
  <c r="A3795" i="6" s="1"/>
  <c r="A3796" i="6" s="1"/>
  <c r="A3797" i="6" s="1"/>
  <c r="A3798" i="6" s="1"/>
  <c r="A3799" i="6" s="1"/>
  <c r="A3800" i="6" s="1"/>
  <c r="A3801" i="6" s="1"/>
  <c r="A3802" i="6" s="1"/>
  <c r="A3803" i="6" s="1"/>
  <c r="A3804" i="6" s="1"/>
  <c r="A3805" i="6" s="1"/>
  <c r="A3806" i="6" s="1"/>
  <c r="A3807" i="6" s="1"/>
  <c r="A3808" i="6" s="1"/>
  <c r="A3809" i="6" s="1"/>
  <c r="A3810" i="6" s="1"/>
  <c r="A3811" i="6" s="1"/>
  <c r="A3812" i="6" s="1"/>
  <c r="A3813" i="6" s="1"/>
  <c r="A3814" i="6" s="1"/>
  <c r="A3815" i="6" s="1"/>
  <c r="A3816" i="6" s="1"/>
  <c r="A3817" i="6" s="1"/>
  <c r="A3818" i="6" s="1"/>
  <c r="A3819" i="6" s="1"/>
  <c r="A3820" i="6" s="1"/>
  <c r="A3821" i="6" s="1"/>
  <c r="A3822" i="6" s="1"/>
  <c r="A3823" i="6" s="1"/>
  <c r="A3824" i="6" s="1"/>
  <c r="A3825" i="6" s="1"/>
  <c r="A3826" i="6" s="1"/>
  <c r="A3827" i="6" s="1"/>
  <c r="A3828" i="6" s="1"/>
  <c r="A3829" i="6" s="1"/>
  <c r="A3830" i="6" s="1"/>
  <c r="A3831" i="6" s="1"/>
  <c r="A3832" i="6" s="1"/>
  <c r="A3833" i="6" s="1"/>
  <c r="A3834" i="6" s="1"/>
  <c r="A3835" i="6" s="1"/>
  <c r="A3836" i="6" s="1"/>
  <c r="A3837" i="6" s="1"/>
  <c r="A3838" i="6" s="1"/>
  <c r="A3839" i="6" s="1"/>
  <c r="A3840" i="6" s="1"/>
  <c r="A3841" i="6" s="1"/>
  <c r="A3842" i="6" s="1"/>
  <c r="A3843" i="6" s="1"/>
  <c r="A3844" i="6" s="1"/>
  <c r="A3845" i="6" s="1"/>
  <c r="A3846" i="6" s="1"/>
  <c r="A3847" i="6" s="1"/>
  <c r="A3848" i="6" s="1"/>
  <c r="A3849" i="6" s="1"/>
  <c r="A3850" i="6" s="1"/>
  <c r="A3851" i="6" s="1"/>
  <c r="A3852" i="6" s="1"/>
  <c r="A3853" i="6" s="1"/>
  <c r="A3854" i="6" s="1"/>
  <c r="A3855" i="6" s="1"/>
  <c r="A3856" i="6" s="1"/>
  <c r="A3857" i="6" s="1"/>
  <c r="A3858" i="6" s="1"/>
  <c r="A3859" i="6" s="1"/>
  <c r="A3860" i="6" s="1"/>
  <c r="A3861" i="6" s="1"/>
  <c r="A3862" i="6" s="1"/>
  <c r="A3863" i="6" s="1"/>
  <c r="A3864" i="6" s="1"/>
  <c r="A3865" i="6" s="1"/>
  <c r="A3866" i="6" s="1"/>
  <c r="A3867" i="6" s="1"/>
  <c r="A3868" i="6" s="1"/>
  <c r="A3869" i="6" s="1"/>
  <c r="A3870" i="6" s="1"/>
  <c r="A3871" i="6" s="1"/>
  <c r="A3872" i="6" s="1"/>
  <c r="A3873" i="6" s="1"/>
  <c r="A3874" i="6" s="1"/>
  <c r="A3875" i="6" s="1"/>
  <c r="A3876" i="6" s="1"/>
  <c r="A3877" i="6" s="1"/>
  <c r="A3878" i="6" s="1"/>
  <c r="A3879" i="6" s="1"/>
  <c r="A3880" i="6" s="1"/>
  <c r="A3881" i="6" s="1"/>
  <c r="A3882" i="6" s="1"/>
  <c r="A3883" i="6" s="1"/>
  <c r="A3884" i="6" s="1"/>
  <c r="A3885" i="6" s="1"/>
  <c r="A3886" i="6" s="1"/>
  <c r="A3887" i="6" s="1"/>
  <c r="A3888" i="6" s="1"/>
  <c r="A3889" i="6" s="1"/>
  <c r="A3890" i="6" s="1"/>
  <c r="A3891" i="6" s="1"/>
  <c r="A3892" i="6" s="1"/>
  <c r="A3893" i="6" s="1"/>
  <c r="A3894" i="6" s="1"/>
  <c r="A3895" i="6" s="1"/>
  <c r="A3896" i="6" s="1"/>
  <c r="A3897" i="6" s="1"/>
  <c r="A3898" i="6" s="1"/>
  <c r="A3899" i="6" s="1"/>
  <c r="A3900" i="6" s="1"/>
  <c r="A3901" i="6" s="1"/>
  <c r="A3902" i="6" s="1"/>
  <c r="A3903" i="6" s="1"/>
  <c r="A3904" i="6" s="1"/>
  <c r="A3905" i="6" s="1"/>
  <c r="A3906" i="6" s="1"/>
  <c r="A3907" i="6" s="1"/>
  <c r="A3908" i="6" s="1"/>
  <c r="A3909" i="6" s="1"/>
  <c r="A3910" i="6" s="1"/>
  <c r="A3911" i="6" s="1"/>
  <c r="A3912" i="6" s="1"/>
  <c r="A3913" i="6" s="1"/>
  <c r="A3914" i="6" s="1"/>
  <c r="A3915" i="6" s="1"/>
  <c r="A3916" i="6" s="1"/>
  <c r="A3917" i="6" s="1"/>
  <c r="A3918" i="6" s="1"/>
  <c r="A3919" i="6" s="1"/>
  <c r="A3920" i="6" s="1"/>
  <c r="A3921" i="6" s="1"/>
  <c r="A3922" i="6" s="1"/>
  <c r="A3923" i="6" s="1"/>
  <c r="A3924" i="6" s="1"/>
  <c r="A3925" i="6" s="1"/>
  <c r="A3926" i="6" s="1"/>
  <c r="A3927" i="6" s="1"/>
  <c r="A3928" i="6" s="1"/>
  <c r="A3929" i="6" s="1"/>
  <c r="A3930" i="6" s="1"/>
  <c r="A3931" i="6" s="1"/>
  <c r="A3932" i="6" s="1"/>
  <c r="A3933" i="6" s="1"/>
  <c r="A3934" i="6" s="1"/>
  <c r="A3935" i="6" s="1"/>
  <c r="A3936" i="6" s="1"/>
  <c r="A3937" i="6" s="1"/>
  <c r="A3938" i="6" s="1"/>
  <c r="A3939" i="6" s="1"/>
  <c r="A3940" i="6" s="1"/>
  <c r="A3941" i="6" s="1"/>
  <c r="A3942" i="6" s="1"/>
  <c r="A3943" i="6" s="1"/>
  <c r="A3944" i="6" s="1"/>
  <c r="A3945" i="6" s="1"/>
  <c r="A3946" i="6" s="1"/>
  <c r="A3947" i="6" s="1"/>
  <c r="A3948" i="6" s="1"/>
  <c r="A3949" i="6" s="1"/>
  <c r="A3950" i="6" s="1"/>
  <c r="A3951" i="6" s="1"/>
  <c r="A3952" i="6" s="1"/>
  <c r="A3953" i="6" s="1"/>
  <c r="A3954" i="6" s="1"/>
  <c r="A3955" i="6" s="1"/>
  <c r="A3956" i="6" s="1"/>
  <c r="A3957" i="6" s="1"/>
  <c r="A3958" i="6" s="1"/>
  <c r="A3959" i="6" s="1"/>
  <c r="A3960" i="6" s="1"/>
  <c r="A3961" i="6" s="1"/>
  <c r="A3962" i="6" s="1"/>
  <c r="A3963" i="6" s="1"/>
  <c r="A3964" i="6" s="1"/>
  <c r="A3965" i="6" s="1"/>
  <c r="A3966" i="6" s="1"/>
  <c r="A3967" i="6" s="1"/>
  <c r="A3968" i="6" s="1"/>
  <c r="A3969" i="6" s="1"/>
  <c r="A3970" i="6" s="1"/>
  <c r="A3971" i="6" s="1"/>
  <c r="A3972" i="6" s="1"/>
  <c r="A3973" i="6" s="1"/>
  <c r="A3974" i="6" s="1"/>
  <c r="A3975" i="6" s="1"/>
  <c r="A3976" i="6" s="1"/>
  <c r="A3977" i="6" s="1"/>
  <c r="A3978" i="6" s="1"/>
  <c r="A3979" i="6" s="1"/>
  <c r="A3980" i="6" s="1"/>
  <c r="A3981" i="6" s="1"/>
  <c r="A3982" i="6" s="1"/>
  <c r="A3983" i="6" s="1"/>
  <c r="A3984" i="6" s="1"/>
  <c r="A3985" i="6" s="1"/>
  <c r="A3986" i="6" s="1"/>
  <c r="A3987" i="6" s="1"/>
  <c r="A3988" i="6" s="1"/>
  <c r="A3989" i="6" s="1"/>
  <c r="A3990" i="6" s="1"/>
  <c r="A3991" i="6" s="1"/>
  <c r="A3992" i="6" s="1"/>
  <c r="A3993" i="6" s="1"/>
  <c r="A3994" i="6" s="1"/>
  <c r="A3995" i="6" s="1"/>
  <c r="A3996" i="6" s="1"/>
  <c r="A3997" i="6" s="1"/>
  <c r="A3998" i="6" s="1"/>
  <c r="A3999" i="6" s="1"/>
  <c r="A4000" i="6" s="1"/>
  <c r="A4001" i="6" s="1"/>
  <c r="A4002" i="6" s="1"/>
  <c r="A4003" i="6" s="1"/>
  <c r="A4004" i="6" s="1"/>
  <c r="A4005" i="6" s="1"/>
  <c r="A4006" i="6" s="1"/>
  <c r="A4007" i="6" s="1"/>
  <c r="A4008" i="6" s="1"/>
  <c r="A4009" i="6" s="1"/>
  <c r="A4010" i="6" s="1"/>
  <c r="A4011" i="6" s="1"/>
  <c r="A4012" i="6" s="1"/>
  <c r="A4013" i="6" s="1"/>
  <c r="A4014" i="6" s="1"/>
  <c r="A4015" i="6" s="1"/>
  <c r="A4016" i="6" s="1"/>
  <c r="A4017" i="6" s="1"/>
  <c r="A4018" i="6" s="1"/>
  <c r="A4019" i="6" s="1"/>
  <c r="A4020" i="6" s="1"/>
  <c r="A4021" i="6" s="1"/>
  <c r="A4022" i="6" s="1"/>
  <c r="A4023" i="6" s="1"/>
  <c r="A4024" i="6" s="1"/>
  <c r="A4025" i="6" s="1"/>
  <c r="A4026" i="6" s="1"/>
  <c r="A4027" i="6" s="1"/>
  <c r="A4028" i="6" s="1"/>
  <c r="A4029" i="6" s="1"/>
  <c r="A4030" i="6" s="1"/>
  <c r="A4031" i="6" s="1"/>
  <c r="A4032" i="6" s="1"/>
  <c r="A4033" i="6" s="1"/>
  <c r="A4034" i="6" s="1"/>
  <c r="A4035" i="6" s="1"/>
  <c r="A4036" i="6" s="1"/>
  <c r="A4037" i="6" s="1"/>
  <c r="A4038" i="6" s="1"/>
  <c r="A4039" i="6" s="1"/>
  <c r="A4040" i="6" s="1"/>
  <c r="A4041" i="6" s="1"/>
  <c r="A4042" i="6" s="1"/>
  <c r="A4043" i="6" s="1"/>
  <c r="A4044" i="6" s="1"/>
  <c r="A4045" i="6" s="1"/>
  <c r="A4046" i="6" s="1"/>
  <c r="A4047" i="6" s="1"/>
  <c r="A4048" i="6" s="1"/>
  <c r="A4049" i="6" s="1"/>
  <c r="A4050" i="6" s="1"/>
  <c r="A4051" i="6" s="1"/>
  <c r="A4052" i="6" s="1"/>
  <c r="A4053" i="6" s="1"/>
  <c r="A4054" i="6" s="1"/>
  <c r="A4055" i="6" s="1"/>
  <c r="A4056" i="6" s="1"/>
  <c r="A4057" i="6" s="1"/>
  <c r="A4058" i="6" s="1"/>
  <c r="A4059" i="6" s="1"/>
  <c r="A4060" i="6" s="1"/>
  <c r="A4061" i="6" s="1"/>
  <c r="A4062" i="6" s="1"/>
  <c r="A4063" i="6" s="1"/>
  <c r="A4064" i="6" s="1"/>
  <c r="A4065" i="6" s="1"/>
  <c r="A4066" i="6" s="1"/>
  <c r="A4067" i="6" s="1"/>
  <c r="A4068" i="6" s="1"/>
  <c r="A4069" i="6" s="1"/>
  <c r="A4070" i="6" s="1"/>
  <c r="A4071" i="6" s="1"/>
  <c r="A4072" i="6" s="1"/>
  <c r="A4073" i="6" s="1"/>
  <c r="A4074" i="6" s="1"/>
  <c r="A4075" i="6" s="1"/>
  <c r="A4076" i="6" s="1"/>
  <c r="A4077" i="6" s="1"/>
  <c r="A4078" i="6" s="1"/>
  <c r="A4079" i="6" s="1"/>
  <c r="A4080" i="6" s="1"/>
  <c r="A4081" i="6" s="1"/>
  <c r="A4082" i="6" s="1"/>
  <c r="A4083" i="6" s="1"/>
  <c r="A4084" i="6" s="1"/>
  <c r="A4085" i="6" s="1"/>
  <c r="A4086" i="6" s="1"/>
  <c r="A4087" i="6" s="1"/>
  <c r="A4088" i="6" s="1"/>
  <c r="A4089" i="6" s="1"/>
  <c r="A4090" i="6" s="1"/>
  <c r="A4091" i="6" s="1"/>
  <c r="A4092" i="6" s="1"/>
  <c r="A4093" i="6" s="1"/>
  <c r="A4094" i="6" s="1"/>
  <c r="A4095" i="6" s="1"/>
  <c r="A4096" i="6" s="1"/>
  <c r="A4097" i="6" s="1"/>
  <c r="A4098" i="6" s="1"/>
  <c r="A4099" i="6" s="1"/>
  <c r="A4100" i="6" s="1"/>
  <c r="A4101" i="6" s="1"/>
  <c r="A4102" i="6" s="1"/>
  <c r="A4103" i="6" s="1"/>
  <c r="A4104" i="6" s="1"/>
  <c r="A4105" i="6" s="1"/>
  <c r="A4106" i="6" s="1"/>
  <c r="A4107" i="6" s="1"/>
  <c r="A4108" i="6" s="1"/>
  <c r="A4109" i="6" s="1"/>
  <c r="A4110" i="6" s="1"/>
  <c r="A4111" i="6" s="1"/>
  <c r="A4112" i="6" s="1"/>
  <c r="A4113" i="6" s="1"/>
  <c r="A4114" i="6" s="1"/>
  <c r="A4115" i="6" s="1"/>
  <c r="A4116" i="6" s="1"/>
  <c r="A4117" i="6" s="1"/>
  <c r="A4118" i="6" s="1"/>
  <c r="A4119" i="6" s="1"/>
  <c r="A4120" i="6" s="1"/>
  <c r="A4121" i="6" s="1"/>
  <c r="A4122" i="6" s="1"/>
  <c r="A4123" i="6" s="1"/>
  <c r="A4124" i="6" s="1"/>
  <c r="A4125" i="6" s="1"/>
  <c r="A4126" i="6" s="1"/>
  <c r="A4127" i="6" s="1"/>
  <c r="A4128" i="6" s="1"/>
  <c r="A4129" i="6" s="1"/>
  <c r="A4130" i="6" s="1"/>
  <c r="A4131" i="6" s="1"/>
  <c r="A4132" i="6" s="1"/>
  <c r="A4133" i="6" s="1"/>
  <c r="A4134" i="6" s="1"/>
  <c r="A4135" i="6" s="1"/>
  <c r="A4136" i="6" s="1"/>
  <c r="A4137" i="6" s="1"/>
  <c r="A4138" i="6" s="1"/>
  <c r="A4139" i="6" s="1"/>
  <c r="A4140" i="6" s="1"/>
  <c r="A4141" i="6" s="1"/>
  <c r="A4142" i="6" s="1"/>
  <c r="A4143" i="6" s="1"/>
  <c r="A4144" i="6" s="1"/>
  <c r="A4145" i="6" s="1"/>
  <c r="A4146" i="6" s="1"/>
  <c r="A4147" i="6" s="1"/>
  <c r="A4148" i="6" s="1"/>
  <c r="A4149" i="6" s="1"/>
  <c r="A4150" i="6" s="1"/>
  <c r="A4151" i="6" s="1"/>
  <c r="A4152" i="6" s="1"/>
  <c r="A4153" i="6" s="1"/>
  <c r="A4154" i="6" s="1"/>
  <c r="A4155" i="6" s="1"/>
  <c r="A4156" i="6" s="1"/>
  <c r="A4157" i="6" s="1"/>
  <c r="A4158" i="6" s="1"/>
  <c r="A4159" i="6" s="1"/>
  <c r="A4160" i="6" s="1"/>
  <c r="A4161" i="6" s="1"/>
  <c r="A4162" i="6" s="1"/>
  <c r="A4163" i="6" s="1"/>
  <c r="A4164" i="6" s="1"/>
  <c r="A4165" i="6" s="1"/>
  <c r="A4166" i="6" s="1"/>
  <c r="A4167" i="6" s="1"/>
  <c r="A4168" i="6" s="1"/>
  <c r="A4169" i="6" s="1"/>
  <c r="A4170" i="6" s="1"/>
  <c r="A4171" i="6" s="1"/>
  <c r="A4172" i="6" s="1"/>
  <c r="A4173" i="6" s="1"/>
  <c r="A4174" i="6" s="1"/>
  <c r="A4175" i="6" s="1"/>
  <c r="A4176" i="6" s="1"/>
  <c r="A4177" i="6" s="1"/>
  <c r="A4178" i="6" s="1"/>
  <c r="A4179" i="6" s="1"/>
  <c r="A4180" i="6" s="1"/>
  <c r="A4181" i="6" s="1"/>
  <c r="A4182" i="6" s="1"/>
  <c r="A4183" i="6" s="1"/>
  <c r="A4184" i="6" s="1"/>
  <c r="A4185" i="6" s="1"/>
  <c r="A4186" i="6" s="1"/>
  <c r="A4187" i="6" s="1"/>
  <c r="A4188" i="6" s="1"/>
  <c r="A4189" i="6" s="1"/>
  <c r="A4190" i="6" s="1"/>
  <c r="A4191" i="6" s="1"/>
  <c r="A4192" i="6" s="1"/>
  <c r="A4193" i="6" s="1"/>
  <c r="A4194" i="6" s="1"/>
  <c r="A4195" i="6" s="1"/>
  <c r="A4196" i="6" s="1"/>
  <c r="A4197" i="6" s="1"/>
  <c r="A4198" i="6" s="1"/>
  <c r="A4199" i="6" s="1"/>
  <c r="A4200" i="6" s="1"/>
  <c r="A4201" i="6" s="1"/>
  <c r="A4202" i="6" s="1"/>
  <c r="A4203" i="6" s="1"/>
  <c r="A4204" i="6" s="1"/>
  <c r="A4205" i="6" s="1"/>
  <c r="A4206" i="6" s="1"/>
  <c r="A4207" i="6" s="1"/>
  <c r="A4208" i="6" s="1"/>
  <c r="A4209" i="6" s="1"/>
  <c r="A4210" i="6" s="1"/>
  <c r="A4211" i="6" s="1"/>
  <c r="A4212" i="6" s="1"/>
  <c r="A4213" i="6" s="1"/>
  <c r="A4214" i="6" s="1"/>
  <c r="A4215" i="6" s="1"/>
  <c r="A4216" i="6" s="1"/>
  <c r="A4217" i="6" s="1"/>
  <c r="A4218" i="6" s="1"/>
  <c r="A4219" i="6" s="1"/>
  <c r="A4220" i="6" s="1"/>
  <c r="A4221" i="6" s="1"/>
  <c r="A4222" i="6" s="1"/>
  <c r="A4223" i="6" s="1"/>
  <c r="A4224" i="6" s="1"/>
  <c r="A4225" i="6" s="1"/>
  <c r="A4226" i="6" s="1"/>
  <c r="A4227" i="6" s="1"/>
  <c r="A4228" i="6" s="1"/>
  <c r="A4229" i="6" s="1"/>
  <c r="A4230" i="6" s="1"/>
  <c r="A4231" i="6" s="1"/>
  <c r="A4232" i="6" s="1"/>
  <c r="A4233" i="6" s="1"/>
  <c r="A4234" i="6" s="1"/>
  <c r="A4235" i="6" s="1"/>
  <c r="A4236" i="6" s="1"/>
  <c r="A4237" i="6" s="1"/>
  <c r="A4238" i="6" s="1"/>
  <c r="A4239" i="6" s="1"/>
  <c r="A4240" i="6" s="1"/>
  <c r="A4241" i="6" s="1"/>
  <c r="A4242" i="6" s="1"/>
  <c r="A4243" i="6" s="1"/>
  <c r="A4244" i="6" s="1"/>
  <c r="A4245" i="6" s="1"/>
  <c r="A4246" i="6" s="1"/>
  <c r="A4247" i="6" s="1"/>
  <c r="A4248" i="6" s="1"/>
  <c r="A4249" i="6" s="1"/>
  <c r="A4250" i="6" s="1"/>
  <c r="A4251" i="6" s="1"/>
  <c r="A4252" i="6" s="1"/>
  <c r="A4253" i="6" s="1"/>
  <c r="A4254" i="6" s="1"/>
  <c r="A4255" i="6" s="1"/>
  <c r="A4256" i="6" s="1"/>
  <c r="A4257" i="6" s="1"/>
  <c r="A4258" i="6" s="1"/>
  <c r="A4259" i="6" s="1"/>
  <c r="A4260" i="6" s="1"/>
  <c r="A4261" i="6" s="1"/>
  <c r="A4262" i="6" s="1"/>
  <c r="A4263" i="6" s="1"/>
  <c r="A4264" i="6" s="1"/>
  <c r="A4265" i="6" s="1"/>
  <c r="A4266" i="6" s="1"/>
  <c r="A4267" i="6" s="1"/>
  <c r="A4268" i="6" s="1"/>
  <c r="A4269" i="6" s="1"/>
  <c r="A4270" i="6" s="1"/>
  <c r="A4271" i="6" s="1"/>
  <c r="A4272" i="6" s="1"/>
  <c r="A4273" i="6" s="1"/>
  <c r="A4274" i="6" s="1"/>
  <c r="A4275" i="6" s="1"/>
  <c r="A4276" i="6" s="1"/>
  <c r="A4277" i="6" s="1"/>
  <c r="A4278" i="6" s="1"/>
  <c r="A4279" i="6" s="1"/>
  <c r="A4280" i="6" s="1"/>
  <c r="A4281" i="6" s="1"/>
  <c r="A4282" i="6" s="1"/>
  <c r="A4283" i="6" s="1"/>
  <c r="A4284" i="6" s="1"/>
  <c r="A4285" i="6" s="1"/>
  <c r="A4286" i="6" s="1"/>
  <c r="A4287" i="6" s="1"/>
  <c r="A4288" i="6" s="1"/>
  <c r="A4289" i="6" s="1"/>
  <c r="A4290" i="6" s="1"/>
  <c r="A4291" i="6" s="1"/>
  <c r="A4292" i="6" s="1"/>
  <c r="A4293" i="6" s="1"/>
  <c r="A4294" i="6" s="1"/>
  <c r="A4295" i="6" s="1"/>
  <c r="A4296" i="6" s="1"/>
  <c r="A4297" i="6" s="1"/>
  <c r="A4298" i="6" s="1"/>
  <c r="A4299" i="6" s="1"/>
  <c r="A4300" i="6" s="1"/>
  <c r="A4301" i="6" s="1"/>
  <c r="A4302" i="6" s="1"/>
  <c r="A4303" i="6" s="1"/>
  <c r="A4304" i="6" s="1"/>
  <c r="A4305" i="6" s="1"/>
  <c r="A4306" i="6" s="1"/>
  <c r="A4307" i="6" s="1"/>
  <c r="A4308" i="6" s="1"/>
  <c r="A4309" i="6" s="1"/>
  <c r="A4310" i="6" s="1"/>
  <c r="A4311" i="6" s="1"/>
  <c r="A4312" i="6" s="1"/>
  <c r="A4313" i="6" s="1"/>
  <c r="A4314" i="6" s="1"/>
  <c r="A4315" i="6" s="1"/>
  <c r="A4316" i="6" s="1"/>
  <c r="A4317" i="6" s="1"/>
  <c r="A4318" i="6" s="1"/>
  <c r="A4319" i="6" s="1"/>
  <c r="A4320" i="6" s="1"/>
  <c r="A4321" i="6" s="1"/>
  <c r="A4322" i="6" s="1"/>
  <c r="A4323" i="6" s="1"/>
  <c r="A4324" i="6" s="1"/>
  <c r="A4325" i="6" s="1"/>
  <c r="A4326" i="6" s="1"/>
  <c r="A4327" i="6" s="1"/>
  <c r="A4328" i="6" s="1"/>
  <c r="A4329" i="6" s="1"/>
  <c r="A4330" i="6" s="1"/>
  <c r="A4331" i="6" s="1"/>
  <c r="A4332" i="6" s="1"/>
  <c r="A4333" i="6" s="1"/>
  <c r="A4334" i="6" s="1"/>
  <c r="A4335" i="6" s="1"/>
  <c r="A4336" i="6" s="1"/>
  <c r="A4337" i="6" s="1"/>
  <c r="A4338" i="6" s="1"/>
  <c r="A4339" i="6" s="1"/>
  <c r="A4340" i="6" s="1"/>
  <c r="A4341" i="6" s="1"/>
  <c r="A4342" i="6" s="1"/>
  <c r="A4343" i="6" s="1"/>
  <c r="A4344" i="6" s="1"/>
  <c r="A4345" i="6" s="1"/>
  <c r="A4346" i="6" s="1"/>
  <c r="A4347" i="6" s="1"/>
  <c r="A4348" i="6" s="1"/>
  <c r="A4349" i="6" s="1"/>
  <c r="A4350" i="6" s="1"/>
  <c r="A4351" i="6" s="1"/>
  <c r="A4352" i="6" s="1"/>
  <c r="A4353" i="6" s="1"/>
  <c r="A4354" i="6" s="1"/>
  <c r="A4355" i="6" s="1"/>
  <c r="A4356" i="6" s="1"/>
  <c r="A4357" i="6" s="1"/>
  <c r="A4358" i="6" s="1"/>
  <c r="A4359" i="6" s="1"/>
  <c r="A4360" i="6" s="1"/>
  <c r="A4361" i="6" s="1"/>
  <c r="A4362" i="6" s="1"/>
  <c r="A4363" i="6" s="1"/>
  <c r="A4364" i="6" s="1"/>
  <c r="A4365" i="6" s="1"/>
  <c r="A4366" i="6" s="1"/>
  <c r="A4367" i="6" s="1"/>
  <c r="A4368" i="6" s="1"/>
  <c r="A4369" i="6" s="1"/>
  <c r="A4370" i="6" s="1"/>
  <c r="A4371" i="6" s="1"/>
  <c r="A4372" i="6" s="1"/>
  <c r="A4373" i="6" s="1"/>
  <c r="A4374" i="6" s="1"/>
  <c r="A4375" i="6" s="1"/>
  <c r="A4376" i="6" s="1"/>
  <c r="A4377" i="6" s="1"/>
  <c r="A4378" i="6" s="1"/>
  <c r="A4379" i="6" s="1"/>
  <c r="A4380" i="6" s="1"/>
  <c r="A4381" i="6" s="1"/>
  <c r="A4382" i="6" s="1"/>
  <c r="A4383" i="6" s="1"/>
  <c r="A4384" i="6" s="1"/>
  <c r="A4385" i="6" s="1"/>
  <c r="A4386" i="6" s="1"/>
  <c r="A4387" i="6" s="1"/>
  <c r="A4388" i="6" s="1"/>
  <c r="A4389" i="6" s="1"/>
  <c r="A4390" i="6" s="1"/>
  <c r="A4391" i="6" s="1"/>
  <c r="A4392" i="6" s="1"/>
  <c r="A4393" i="6" s="1"/>
  <c r="A4394" i="6" s="1"/>
  <c r="A4395" i="6" s="1"/>
  <c r="A4396" i="6" s="1"/>
  <c r="A4397" i="6" s="1"/>
  <c r="A4398" i="6" s="1"/>
  <c r="A4399" i="6" s="1"/>
  <c r="A4400" i="6" s="1"/>
  <c r="A4401" i="6" s="1"/>
  <c r="A4402" i="6" s="1"/>
  <c r="A4403" i="6" s="1"/>
  <c r="A4404" i="6" s="1"/>
  <c r="A4405" i="6" s="1"/>
  <c r="A4406" i="6" s="1"/>
  <c r="A4407" i="6" s="1"/>
  <c r="A4408" i="6" s="1"/>
  <c r="A4409" i="6" s="1"/>
  <c r="A4410" i="6" s="1"/>
  <c r="A4411" i="6" s="1"/>
  <c r="A4412" i="6" s="1"/>
  <c r="A4413" i="6" s="1"/>
  <c r="A4414" i="6" s="1"/>
  <c r="A4415" i="6" s="1"/>
  <c r="A4416" i="6" s="1"/>
  <c r="A4417" i="6" s="1"/>
  <c r="A4418" i="6" s="1"/>
  <c r="A4419" i="6" s="1"/>
  <c r="A4420" i="6" s="1"/>
  <c r="A4421" i="6" s="1"/>
  <c r="A4422" i="6" s="1"/>
  <c r="A4423" i="6" s="1"/>
  <c r="A4424" i="6" s="1"/>
  <c r="A4425" i="6" s="1"/>
  <c r="A4426" i="6" s="1"/>
  <c r="A4427" i="6" s="1"/>
  <c r="A4428" i="6" s="1"/>
  <c r="A4429" i="6" s="1"/>
  <c r="A4430" i="6" s="1"/>
  <c r="A4431" i="6" s="1"/>
  <c r="A4432" i="6" s="1"/>
  <c r="A4433" i="6" s="1"/>
  <c r="A4434" i="6" s="1"/>
  <c r="A4435" i="6" s="1"/>
  <c r="A4436" i="6" s="1"/>
  <c r="A4437" i="6" s="1"/>
  <c r="A4438" i="6" s="1"/>
  <c r="A4439" i="6" s="1"/>
  <c r="A4440" i="6" s="1"/>
  <c r="A4441" i="6" s="1"/>
  <c r="A4442" i="6" s="1"/>
  <c r="A4443" i="6" s="1"/>
  <c r="A4444" i="6" s="1"/>
  <c r="A4445" i="6" s="1"/>
  <c r="A4446" i="6" s="1"/>
  <c r="A4447" i="6" s="1"/>
  <c r="A4448" i="6" s="1"/>
  <c r="A4449" i="6" s="1"/>
  <c r="A4450" i="6" s="1"/>
  <c r="A4451" i="6" s="1"/>
  <c r="A4452" i="6" s="1"/>
  <c r="A4453" i="6" s="1"/>
  <c r="A4454" i="6" s="1"/>
  <c r="A4455" i="6" s="1"/>
  <c r="A4456" i="6" s="1"/>
  <c r="A4457" i="6" s="1"/>
  <c r="A4458" i="6" s="1"/>
  <c r="A4459" i="6" s="1"/>
  <c r="A4460" i="6" s="1"/>
  <c r="A4461" i="6" s="1"/>
  <c r="A4462" i="6" s="1"/>
  <c r="A4463" i="6" s="1"/>
  <c r="A4464" i="6" s="1"/>
  <c r="A4465" i="6" s="1"/>
  <c r="A4466" i="6" s="1"/>
  <c r="A4467" i="6" s="1"/>
  <c r="A4468" i="6" s="1"/>
  <c r="A4469" i="6" s="1"/>
  <c r="A4470" i="6" s="1"/>
  <c r="A4471" i="6" s="1"/>
  <c r="A4472" i="6" s="1"/>
  <c r="A4473" i="6" s="1"/>
  <c r="A4474" i="6" s="1"/>
  <c r="A4475" i="6" s="1"/>
  <c r="A4476" i="6" s="1"/>
  <c r="A4477" i="6" s="1"/>
  <c r="A4478" i="6" s="1"/>
  <c r="A4479" i="6" s="1"/>
  <c r="A4480" i="6" s="1"/>
  <c r="A4481" i="6" s="1"/>
  <c r="A4482" i="6" s="1"/>
  <c r="A4483" i="6" s="1"/>
  <c r="A4484" i="6" s="1"/>
  <c r="A4485" i="6" s="1"/>
  <c r="A4486" i="6" s="1"/>
  <c r="A4487" i="6" s="1"/>
  <c r="A4488" i="6" s="1"/>
  <c r="A4489" i="6" s="1"/>
  <c r="A4490" i="6" s="1"/>
  <c r="A4491" i="6" s="1"/>
  <c r="A4492" i="6" s="1"/>
  <c r="A4493" i="6" s="1"/>
  <c r="A4494" i="6" s="1"/>
  <c r="A4495" i="6" s="1"/>
  <c r="A4496" i="6" s="1"/>
  <c r="A4497" i="6" s="1"/>
  <c r="A4498" i="6" s="1"/>
  <c r="A4499" i="6" s="1"/>
  <c r="A4500" i="6" s="1"/>
  <c r="A4501" i="6" s="1"/>
  <c r="A4502" i="6" s="1"/>
  <c r="A4503" i="6" s="1"/>
  <c r="A4504" i="6" s="1"/>
  <c r="A4505" i="6" s="1"/>
  <c r="A4506" i="6" s="1"/>
  <c r="A4507" i="6" s="1"/>
  <c r="A4508" i="6" s="1"/>
  <c r="A4509" i="6" s="1"/>
  <c r="A4510" i="6" s="1"/>
  <c r="A4511" i="6" s="1"/>
  <c r="A4512" i="6" s="1"/>
  <c r="A4513" i="6" s="1"/>
  <c r="A4514" i="6" s="1"/>
  <c r="A4515" i="6" s="1"/>
  <c r="A4516" i="6" s="1"/>
  <c r="A4517" i="6" s="1"/>
  <c r="A4518" i="6" s="1"/>
  <c r="A4519" i="6" s="1"/>
  <c r="A4520" i="6" s="1"/>
  <c r="A4521" i="6" s="1"/>
  <c r="A4522" i="6" s="1"/>
  <c r="A4523" i="6" s="1"/>
  <c r="A4524" i="6" s="1"/>
  <c r="A4525" i="6" s="1"/>
  <c r="A4526" i="6" s="1"/>
  <c r="A4527" i="6" s="1"/>
  <c r="A4528" i="6" s="1"/>
  <c r="A4529" i="6" s="1"/>
  <c r="A4530" i="6" s="1"/>
  <c r="A4531" i="6" s="1"/>
  <c r="A4532" i="6" s="1"/>
  <c r="A4533" i="6" s="1"/>
  <c r="A4534" i="6" s="1"/>
  <c r="A4535" i="6" s="1"/>
  <c r="A4536" i="6" s="1"/>
  <c r="A4537" i="6" s="1"/>
  <c r="A4538" i="6" s="1"/>
  <c r="A4539" i="6" s="1"/>
  <c r="A4540" i="6" s="1"/>
  <c r="A4541" i="6" s="1"/>
  <c r="A4542" i="6" s="1"/>
  <c r="A4543" i="6" s="1"/>
  <c r="A4544" i="6" s="1"/>
  <c r="A4545" i="6" s="1"/>
  <c r="A4546" i="6" s="1"/>
  <c r="A4547" i="6" s="1"/>
  <c r="A4548" i="6" s="1"/>
  <c r="A4549" i="6" s="1"/>
  <c r="A4550" i="6" s="1"/>
  <c r="A4551" i="6" s="1"/>
  <c r="A4552" i="6" s="1"/>
  <c r="A4553" i="6" s="1"/>
  <c r="A4554" i="6" s="1"/>
  <c r="A4555" i="6" s="1"/>
  <c r="A4556" i="6" s="1"/>
  <c r="A4557" i="6" s="1"/>
  <c r="A4558" i="6" s="1"/>
  <c r="A4559" i="6" s="1"/>
  <c r="A4560" i="6" s="1"/>
  <c r="A4561" i="6" s="1"/>
  <c r="A4562" i="6" s="1"/>
  <c r="A4563" i="6" s="1"/>
  <c r="A4564" i="6" s="1"/>
  <c r="A4565" i="6" s="1"/>
  <c r="A4566" i="6" s="1"/>
  <c r="A4567" i="6" s="1"/>
  <c r="A4568" i="6" s="1"/>
  <c r="A4569" i="6" s="1"/>
  <c r="A4570" i="6" s="1"/>
  <c r="A4571" i="6" s="1"/>
  <c r="A4572" i="6" s="1"/>
  <c r="A4573" i="6" s="1"/>
  <c r="A4574" i="6" s="1"/>
  <c r="A4575" i="6" s="1"/>
  <c r="A4576" i="6" s="1"/>
  <c r="A4577" i="6" s="1"/>
  <c r="A4578" i="6" s="1"/>
  <c r="A4579" i="6" s="1"/>
  <c r="A4580" i="6" s="1"/>
  <c r="A4581" i="6" s="1"/>
  <c r="A4582" i="6" s="1"/>
  <c r="A4583" i="6" s="1"/>
  <c r="A4584" i="6" s="1"/>
  <c r="A4585" i="6" s="1"/>
  <c r="A4586" i="6" s="1"/>
  <c r="A4587" i="6" s="1"/>
  <c r="A4588" i="6" s="1"/>
  <c r="A4589" i="6" s="1"/>
  <c r="A4590" i="6" s="1"/>
  <c r="A4591" i="6" s="1"/>
  <c r="A4592" i="6" s="1"/>
  <c r="A4593" i="6" s="1"/>
  <c r="A4594" i="6" s="1"/>
  <c r="A4595" i="6" s="1"/>
  <c r="A4596" i="6" s="1"/>
  <c r="A4597" i="6" s="1"/>
  <c r="A4598" i="6" s="1"/>
  <c r="A4599" i="6" s="1"/>
  <c r="A4600" i="6" s="1"/>
  <c r="A4601" i="6" s="1"/>
  <c r="A4602" i="6" s="1"/>
  <c r="A4603" i="6" s="1"/>
  <c r="A4604" i="6" s="1"/>
  <c r="A4605" i="6" s="1"/>
  <c r="A4606" i="6" s="1"/>
  <c r="A4607" i="6" s="1"/>
  <c r="A4608" i="6" s="1"/>
  <c r="A4609" i="6" s="1"/>
  <c r="A4610" i="6" s="1"/>
  <c r="A4611" i="6" s="1"/>
  <c r="A4612" i="6" s="1"/>
  <c r="A4613" i="6" s="1"/>
  <c r="A4614" i="6" s="1"/>
  <c r="A4615" i="6" s="1"/>
  <c r="A4616" i="6" s="1"/>
  <c r="A4617" i="6" s="1"/>
  <c r="A4618" i="6" s="1"/>
  <c r="A4619" i="6" s="1"/>
  <c r="A4620" i="6" s="1"/>
  <c r="A4621" i="6" s="1"/>
  <c r="A4622" i="6" s="1"/>
  <c r="A4623" i="6" s="1"/>
  <c r="A4624" i="6" s="1"/>
  <c r="A4625" i="6" s="1"/>
  <c r="A4626" i="6" s="1"/>
  <c r="A4627" i="6" s="1"/>
  <c r="A4628" i="6" s="1"/>
  <c r="A4629" i="6" s="1"/>
  <c r="A4630" i="6" s="1"/>
  <c r="A4631" i="6" s="1"/>
  <c r="A4632" i="6" s="1"/>
  <c r="A4633" i="6" s="1"/>
  <c r="A4634" i="6" s="1"/>
  <c r="A4635" i="6" s="1"/>
  <c r="A4636" i="6" s="1"/>
  <c r="A4637" i="6" s="1"/>
  <c r="A4638" i="6" s="1"/>
  <c r="A4639" i="6" s="1"/>
  <c r="A4640" i="6" s="1"/>
  <c r="A4641" i="6" s="1"/>
  <c r="A4642" i="6" s="1"/>
  <c r="A4643" i="6" s="1"/>
  <c r="A4644" i="6" s="1"/>
  <c r="A4645" i="6" s="1"/>
  <c r="A4646" i="6" s="1"/>
  <c r="A4647" i="6" s="1"/>
  <c r="A4648" i="6" s="1"/>
  <c r="A4649" i="6" s="1"/>
  <c r="A4650" i="6" s="1"/>
  <c r="A4651" i="6" s="1"/>
  <c r="A4652" i="6" s="1"/>
  <c r="A4653" i="6" s="1"/>
  <c r="A4654" i="6" s="1"/>
  <c r="A4655" i="6" s="1"/>
  <c r="A4656" i="6" s="1"/>
  <c r="A4657" i="6" s="1"/>
  <c r="A4658" i="6" s="1"/>
  <c r="A4659" i="6" s="1"/>
  <c r="A4660" i="6" s="1"/>
  <c r="A4661" i="6" s="1"/>
  <c r="A4662" i="6" s="1"/>
  <c r="A4663" i="6" s="1"/>
  <c r="A4664" i="6" s="1"/>
  <c r="A4665" i="6" s="1"/>
  <c r="A4666" i="6" s="1"/>
  <c r="A4667" i="6" s="1"/>
  <c r="A4668" i="6" s="1"/>
  <c r="A4669" i="6" s="1"/>
  <c r="A4670" i="6" s="1"/>
  <c r="A4671" i="6" s="1"/>
  <c r="A4672" i="6" s="1"/>
  <c r="A4673" i="6" s="1"/>
  <c r="A4674" i="6" s="1"/>
  <c r="A4675" i="6" s="1"/>
  <c r="A4676" i="6" s="1"/>
  <c r="A4677" i="6" s="1"/>
  <c r="A4678" i="6" s="1"/>
  <c r="A4679" i="6" s="1"/>
  <c r="A4680" i="6" s="1"/>
  <c r="A4681" i="6" s="1"/>
  <c r="A4682" i="6" s="1"/>
  <c r="A4683" i="6" s="1"/>
  <c r="A4684" i="6" s="1"/>
  <c r="A4685" i="6" s="1"/>
  <c r="A4686" i="6" s="1"/>
  <c r="A4687" i="6" s="1"/>
  <c r="A4688" i="6" s="1"/>
  <c r="A4689" i="6" s="1"/>
  <c r="A4690" i="6" s="1"/>
  <c r="A4691" i="6" s="1"/>
  <c r="A4692" i="6" s="1"/>
  <c r="A4693" i="6" s="1"/>
  <c r="A4694" i="6" s="1"/>
  <c r="A4695" i="6" s="1"/>
  <c r="A4696" i="6" s="1"/>
  <c r="A4697" i="6" s="1"/>
  <c r="A4698" i="6" s="1"/>
  <c r="A4699" i="6" s="1"/>
  <c r="A4700" i="6" s="1"/>
  <c r="A4701" i="6" s="1"/>
  <c r="A4702" i="6" s="1"/>
  <c r="A4703" i="6" s="1"/>
  <c r="A4704" i="6" s="1"/>
  <c r="A4705" i="6" s="1"/>
  <c r="A4706" i="6" s="1"/>
  <c r="A4707" i="6" s="1"/>
  <c r="A4708" i="6" s="1"/>
  <c r="A4709" i="6" s="1"/>
  <c r="A4710" i="6" s="1"/>
  <c r="A4711" i="6" s="1"/>
  <c r="A4712" i="6" s="1"/>
  <c r="A4713" i="6" s="1"/>
  <c r="A4714" i="6" s="1"/>
  <c r="A4715" i="6" s="1"/>
  <c r="A4716" i="6" s="1"/>
  <c r="A4717" i="6" s="1"/>
  <c r="A4718" i="6" s="1"/>
  <c r="A4719" i="6" s="1"/>
  <c r="A4720" i="6" s="1"/>
  <c r="A4721" i="6" s="1"/>
  <c r="A4722" i="6" s="1"/>
  <c r="A4723" i="6" s="1"/>
  <c r="A4724" i="6" s="1"/>
  <c r="A4725" i="6" s="1"/>
  <c r="A4726" i="6" s="1"/>
  <c r="A4727" i="6" s="1"/>
  <c r="A4728" i="6" s="1"/>
  <c r="A4729" i="6" s="1"/>
  <c r="A4730" i="6" s="1"/>
  <c r="A4731" i="6" s="1"/>
  <c r="A4732" i="6" s="1"/>
  <c r="A4733" i="6" s="1"/>
  <c r="A4734" i="6" s="1"/>
  <c r="A4735" i="6" s="1"/>
  <c r="A4736" i="6" s="1"/>
  <c r="A4737" i="6" s="1"/>
  <c r="A4738" i="6" s="1"/>
  <c r="A4739" i="6" s="1"/>
  <c r="A4740" i="6" s="1"/>
  <c r="A4741" i="6" s="1"/>
  <c r="A4742" i="6" s="1"/>
  <c r="A4743" i="6" s="1"/>
  <c r="A4744" i="6" s="1"/>
  <c r="A4745" i="6" s="1"/>
  <c r="A4746" i="6" s="1"/>
  <c r="A4747" i="6" s="1"/>
  <c r="A4748" i="6" s="1"/>
  <c r="A4749" i="6" s="1"/>
  <c r="A4750" i="6" s="1"/>
  <c r="A4751" i="6" s="1"/>
  <c r="A4752" i="6" s="1"/>
  <c r="A4753" i="6" s="1"/>
  <c r="A4754" i="6" s="1"/>
  <c r="A4755" i="6" s="1"/>
  <c r="A4756" i="6" s="1"/>
  <c r="A4757" i="6" s="1"/>
  <c r="A4758" i="6" s="1"/>
  <c r="A4759" i="6" s="1"/>
  <c r="A4760" i="6" s="1"/>
  <c r="A4761" i="6" s="1"/>
  <c r="A4762" i="6" s="1"/>
  <c r="A4763" i="6" s="1"/>
  <c r="A4764" i="6" s="1"/>
</calcChain>
</file>

<file path=xl/sharedStrings.xml><?xml version="1.0" encoding="utf-8"?>
<sst xmlns="http://schemas.openxmlformats.org/spreadsheetml/2006/main" count="38559" uniqueCount="3694">
  <si>
    <t>Genus</t>
  </si>
  <si>
    <t>Species (ITIS)</t>
  </si>
  <si>
    <t>High_range</t>
  </si>
  <si>
    <t>N_groups</t>
  </si>
  <si>
    <t>Method</t>
  </si>
  <si>
    <t>Colobus</t>
  </si>
  <si>
    <t>NI</t>
  </si>
  <si>
    <t>Kernel density estimators</t>
  </si>
  <si>
    <t>Minimum convex polygon</t>
  </si>
  <si>
    <t>Colobus_guereza</t>
  </si>
  <si>
    <t>Grid cell approach</t>
  </si>
  <si>
    <t>Colobus_polykomos</t>
  </si>
  <si>
    <t>Colobus_satanas</t>
  </si>
  <si>
    <t>Colobus_vellerosus</t>
  </si>
  <si>
    <t>Nasalis</t>
  </si>
  <si>
    <t>Nasalis_larvatus</t>
  </si>
  <si>
    <t>Piliocolobus</t>
  </si>
  <si>
    <t>Piliocolobus_badius</t>
  </si>
  <si>
    <t>Piliocolobus_gordonorum</t>
  </si>
  <si>
    <t>Piliocolobus_kirkii</t>
  </si>
  <si>
    <t>Piliocolobus_pennantii</t>
  </si>
  <si>
    <t>Piliocolobus_rufomitratus</t>
  </si>
  <si>
    <t>Piliocolobus_tephrosceles</t>
  </si>
  <si>
    <t>Presbytis</t>
  </si>
  <si>
    <t>Presbytis_comata</t>
  </si>
  <si>
    <t>Presbytis_femoralis</t>
  </si>
  <si>
    <t>Presbytis_frontata</t>
  </si>
  <si>
    <t>Presbytis_hosei</t>
  </si>
  <si>
    <t>Presbytis_melalophos</t>
  </si>
  <si>
    <t>Presbytis_mitrata</t>
  </si>
  <si>
    <t>Presbytis_potenziani</t>
  </si>
  <si>
    <t>06-ago</t>
  </si>
  <si>
    <t>Presbytis_rubicunda</t>
  </si>
  <si>
    <t>Presbytis_thomasi</t>
  </si>
  <si>
    <t>Procolobus</t>
  </si>
  <si>
    <t>Procolobus_verus</t>
  </si>
  <si>
    <t>Pygathrix</t>
  </si>
  <si>
    <t>Pygathrix_cinerea</t>
  </si>
  <si>
    <t>Pygathrix_nemaeus</t>
  </si>
  <si>
    <t>Pygathrix_nigripes</t>
  </si>
  <si>
    <t>Rhinopithecus</t>
  </si>
  <si>
    <t>Rhinopithecus_avunculus</t>
  </si>
  <si>
    <t>Rhinopithecus_bieti</t>
  </si>
  <si>
    <t>84-207</t>
  </si>
  <si>
    <t>Rhinopithecus_brelichi</t>
  </si>
  <si>
    <t>Rhinopithecus_roxellana</t>
  </si>
  <si>
    <t>Rhinopithecus_strykeri</t>
  </si>
  <si>
    <t>Adaptative minimum convex polygon</t>
  </si>
  <si>
    <t>Semnopithecus</t>
  </si>
  <si>
    <t>Other</t>
  </si>
  <si>
    <t>Semnopithecus_entellus</t>
  </si>
  <si>
    <t>Semnopithecus_johnii</t>
  </si>
  <si>
    <t>Semnopithecus_priam</t>
  </si>
  <si>
    <t>Semnopithecus_schistaceus</t>
  </si>
  <si>
    <t>Semnopithecus_vetulus</t>
  </si>
  <si>
    <t>Simias</t>
  </si>
  <si>
    <t>Simias_concolor</t>
  </si>
  <si>
    <t>Trachypithecus</t>
  </si>
  <si>
    <t>Trachypithecus_auratus</t>
  </si>
  <si>
    <t>Trachypithecus_crepusculus</t>
  </si>
  <si>
    <t>81-90</t>
  </si>
  <si>
    <t>Trachypithecus_cristatus</t>
  </si>
  <si>
    <t>Trachypithecus_delacouri</t>
  </si>
  <si>
    <t>Trachypithecus_francoisi</t>
  </si>
  <si>
    <t>Trachypithecus_geei</t>
  </si>
  <si>
    <t>Trachypithecus_germaini</t>
  </si>
  <si>
    <t>Trachypithecus_hatinhensis</t>
  </si>
  <si>
    <t>Trachypithecus_leucocephalus</t>
  </si>
  <si>
    <t>Trachypithecus_mauritius</t>
  </si>
  <si>
    <t>Trachypithecus_obscurus</t>
  </si>
  <si>
    <t>Trachypithecus_phayrei</t>
  </si>
  <si>
    <t>Trachypithecus_pileatus</t>
  </si>
  <si>
    <t>Trachypithecus_poliocephalus</t>
  </si>
  <si>
    <t>Data screen</t>
    <phoneticPr fontId="1" type="noConversion"/>
  </si>
  <si>
    <t>Site</t>
  </si>
  <si>
    <t>Plot</t>
  </si>
  <si>
    <t>DR</t>
  </si>
  <si>
    <t>FS</t>
  </si>
  <si>
    <t>mass</t>
  </si>
  <si>
    <t>Colobus guereza</t>
  </si>
  <si>
    <t>Kakamega</t>
  </si>
  <si>
    <t>Isecheno</t>
  </si>
  <si>
    <t>Kibale</t>
  </si>
  <si>
    <t>Kanyawara</t>
  </si>
  <si>
    <t>Kanyawara (K14)</t>
  </si>
  <si>
    <t>NA</t>
  </si>
  <si>
    <t>Queen Elizabeth</t>
  </si>
  <si>
    <t>Kyambura Gorge</t>
  </si>
  <si>
    <t>Colobus polykomos</t>
  </si>
  <si>
    <t>Tiwai</t>
  </si>
  <si>
    <t>East study area</t>
  </si>
  <si>
    <t>Colobus satanas</t>
  </si>
  <si>
    <t>Foret des Abeilles</t>
  </si>
  <si>
    <t>Makande</t>
  </si>
  <si>
    <t>Nasalis larvatus</t>
  </si>
  <si>
    <t>Lower Kinabatangan (Sabah)</t>
  </si>
  <si>
    <t>Abai</t>
  </si>
  <si>
    <t>Sukau</t>
  </si>
  <si>
    <t>Mananggul River</t>
  </si>
  <si>
    <t>Tanjung Puting (Kalimantan)</t>
  </si>
  <si>
    <t>Natai Lengkuas station</t>
  </si>
  <si>
    <t>Piliocolobus badius</t>
  </si>
  <si>
    <t>Tai</t>
  </si>
  <si>
    <t>(Tai)</t>
  </si>
  <si>
    <t>Piliocolobus rufomitratus</t>
  </si>
  <si>
    <t>Ngogo</t>
  </si>
  <si>
    <t>Piliocolobus tephrosceles</t>
  </si>
  <si>
    <t>Kanyawara (K30)</t>
  </si>
  <si>
    <t>Presbytis comata</t>
  </si>
  <si>
    <t>Kamojang (Java)</t>
  </si>
  <si>
    <t>(Kamojang)</t>
  </si>
  <si>
    <t>Presbytis melalophos</t>
  </si>
  <si>
    <t>Krau</t>
  </si>
  <si>
    <t>Kuala Lompat</t>
  </si>
  <si>
    <t>Presbytis potenziani</t>
  </si>
  <si>
    <t>North Pagai (Mentawai Islands)</t>
  </si>
  <si>
    <t>Betumonga</t>
  </si>
  <si>
    <t>Presbytis rubicunda</t>
  </si>
  <si>
    <t>Sepilok (Sabah)</t>
  </si>
  <si>
    <t>(Sepilok)</t>
  </si>
  <si>
    <t>Orangutan research centre</t>
  </si>
  <si>
    <t>Presbytis siamensis</t>
  </si>
  <si>
    <t>Sungai Tekam</t>
  </si>
  <si>
    <t>C13C, after logging</t>
  </si>
  <si>
    <t>C13C, before logging</t>
  </si>
  <si>
    <t>Rhinopithecus roxellana</t>
  </si>
  <si>
    <t xml:space="preserve">Zhouzhi NNR </t>
  </si>
  <si>
    <t>Yuhuangmiao (west ridge pop)</t>
  </si>
  <si>
    <t>Semnopithecus dussumieri</t>
  </si>
  <si>
    <t>Dharwar (Karnataka)</t>
  </si>
  <si>
    <t>20km</t>
  </si>
  <si>
    <t>Semnopithecus entellus</t>
  </si>
  <si>
    <t>Gir forest (Gujarat)</t>
  </si>
  <si>
    <t>(Gir)</t>
  </si>
  <si>
    <t>Kanha</t>
  </si>
  <si>
    <t>Simias concolor</t>
  </si>
  <si>
    <t>Siberut (Mentawai Islands)</t>
  </si>
  <si>
    <t>Grukna</t>
  </si>
  <si>
    <t>Trachypithecus johnii</t>
  </si>
  <si>
    <t>Kakachi</t>
  </si>
  <si>
    <t>Trachypithecus obscurus</t>
  </si>
  <si>
    <t>Trachypithecus pileatus</t>
  </si>
  <si>
    <t>Madhupur</t>
  </si>
  <si>
    <t>(Madhupur)</t>
  </si>
  <si>
    <t>Trachypithecus poliocephalus</t>
  </si>
  <si>
    <t>Fusui (Guangxi)</t>
  </si>
  <si>
    <t>LGS (Fusui reserve)</t>
  </si>
  <si>
    <t>Original_Refs</t>
  </si>
  <si>
    <t>Galán-Acedo C, Arroyo-Rodríguez V, Andresen E, Arasa-Gisbert R. Ecological traits of the world's primates. Scientific Data. 2019 May;6(1):55. DOI: 10.1038/s41597-019-0059-9. PMID: 31086194; PMCID: PMC6513815.</t>
    <phoneticPr fontId="1" type="noConversion"/>
  </si>
  <si>
    <t>Galán-Acedo et al. 2019</t>
  </si>
  <si>
    <t>Galán-Acedo et al. 2019</t>
    <phoneticPr fontId="1" type="noConversion"/>
  </si>
  <si>
    <t>Data resources</t>
  </si>
  <si>
    <t>Pearce et al. 2013</t>
  </si>
  <si>
    <t>Alternative_HomeRange_ha</t>
    <phoneticPr fontId="1" type="noConversion"/>
  </si>
  <si>
    <t>Alternative_HomeRange_method</t>
    <phoneticPr fontId="1" type="noConversion"/>
  </si>
  <si>
    <t>Minimum convex polygon</t>
    <phoneticPr fontId="1" type="noConversion"/>
  </si>
  <si>
    <t>Behavior-correct polygon method</t>
    <phoneticPr fontId="1" type="noConversion"/>
  </si>
  <si>
    <t>Kernel density estimators</t>
    <phoneticPr fontId="1" type="noConversion"/>
  </si>
  <si>
    <t>Study_duration_months</t>
    <phoneticPr fontId="1" type="noConversion"/>
  </si>
  <si>
    <t>Mean_individuals/GS</t>
    <phoneticPr fontId="1" type="noConversion"/>
  </si>
  <si>
    <t>ov(home range overlap)</t>
    <phoneticPr fontId="1" type="noConversion"/>
  </si>
  <si>
    <t>Patenggang</t>
  </si>
  <si>
    <t>Presbyis siamensis</t>
  </si>
  <si>
    <t>Kuala Lompat (1970/71)</t>
  </si>
  <si>
    <t xml:space="preserve">Sungai Tekam </t>
  </si>
  <si>
    <t>Ketambe (1989)2</t>
  </si>
  <si>
    <t>Muntei</t>
  </si>
  <si>
    <t>Grukna/Sarabua</t>
  </si>
  <si>
    <t xml:space="preserve">Gunung Palung (1987) </t>
  </si>
  <si>
    <t>Presbyis rubicunda</t>
  </si>
  <si>
    <t>Tanjung Puting (1975)</t>
  </si>
  <si>
    <t>Sepilok</t>
  </si>
  <si>
    <t>Sabangau</t>
  </si>
  <si>
    <t>Presbytis hosei</t>
  </si>
  <si>
    <t>Lipad</t>
  </si>
  <si>
    <t>Trachypithecus auratus</t>
  </si>
  <si>
    <t>Pangandaran</t>
  </si>
  <si>
    <t>West Bali NP</t>
  </si>
  <si>
    <t>Trachypithecus geei</t>
  </si>
  <si>
    <t xml:space="preserve">Assam </t>
  </si>
  <si>
    <t>Trachypithecus vetulus</t>
  </si>
  <si>
    <t>Horton Plains</t>
  </si>
  <si>
    <t>Periyar</t>
  </si>
  <si>
    <t>Ootacamund</t>
  </si>
  <si>
    <t>Trachypithecus phayrei</t>
  </si>
  <si>
    <t>Sepahijala</t>
  </si>
  <si>
    <t>Phu Khieo</t>
  </si>
  <si>
    <t>Trachypithecus crepusculus</t>
  </si>
  <si>
    <t>Trachypithecus leucocephalus</t>
  </si>
  <si>
    <t xml:space="preserve">Fusui </t>
  </si>
  <si>
    <t>Fusui</t>
  </si>
  <si>
    <t>Madhupur (1986-88)</t>
  </si>
  <si>
    <t>Trachypithecus francoisi</t>
  </si>
  <si>
    <t>Nonggang</t>
  </si>
  <si>
    <t>Semnopithecus achates</t>
  </si>
  <si>
    <t>Dharwar (open)</t>
  </si>
  <si>
    <t>Dharwar (closed)</t>
  </si>
  <si>
    <r>
      <t xml:space="preserve">Gir </t>
    </r>
    <r>
      <rPr>
        <vertAlign val="superscript"/>
        <sz val="9"/>
        <color rgb="FF0D0D0D"/>
        <rFont val="Times New Roman"/>
        <family val="1"/>
      </rPr>
      <t>10</t>
    </r>
  </si>
  <si>
    <t>Sariska</t>
  </si>
  <si>
    <t>Kumbhalgarh</t>
  </si>
  <si>
    <t>Orcha</t>
  </si>
  <si>
    <t>Kanha (meadow)</t>
  </si>
  <si>
    <t>Semnopithecus schistaceus</t>
  </si>
  <si>
    <t>Melemchi</t>
  </si>
  <si>
    <t>Simla/Hatto</t>
  </si>
  <si>
    <t>Semnopithecus priam</t>
  </si>
  <si>
    <t>Polonnaruwa</t>
  </si>
  <si>
    <t>N. &amp; S. Pagai</t>
  </si>
  <si>
    <t>Sirimuri</t>
  </si>
  <si>
    <t>Rhinopithecus bieti</t>
  </si>
  <si>
    <t>Xiaochangdu</t>
  </si>
  <si>
    <t>Mt. Longma</t>
  </si>
  <si>
    <t>Mt. Fuhe</t>
  </si>
  <si>
    <t>Wuyapiya</t>
  </si>
  <si>
    <t>Jinsichang</t>
  </si>
  <si>
    <t>Samage</t>
  </si>
  <si>
    <t>Shennongjia</t>
  </si>
  <si>
    <t>Zhouzhi (East Ridge Troop)</t>
  </si>
  <si>
    <t>Baihe</t>
  </si>
  <si>
    <t>Zhouzhi (West Ridge Troop)</t>
  </si>
  <si>
    <t>Rhinopithecus avunculus</t>
  </si>
  <si>
    <t>Ta Ke</t>
  </si>
  <si>
    <t>Khau Ca</t>
  </si>
  <si>
    <t>Rhinopithecus brelichi</t>
  </si>
  <si>
    <t>Fanjingshan</t>
  </si>
  <si>
    <t>Pygathrix nigripes</t>
  </si>
  <si>
    <t>Nui Chua NP/Phuoc Binh</t>
  </si>
  <si>
    <t>Pygathrix nemaeus</t>
  </si>
  <si>
    <t>Son Tra Nature Reserve, Vietnam</t>
  </si>
  <si>
    <t>Sukau/Abai</t>
  </si>
  <si>
    <t>Samunsam</t>
  </si>
  <si>
    <t>Tanjung Puting</t>
  </si>
  <si>
    <t>“Groups consisted of an average of 2.7 units with a daily pattern of fission-fusion. Units always fused overnight.”</t>
    <phoneticPr fontId="1" type="noConversion"/>
  </si>
  <si>
    <t>Wet seasoon</t>
    <phoneticPr fontId="1" type="noConversion"/>
  </si>
  <si>
    <t>Colobus angolensis</t>
  </si>
  <si>
    <t>Colobus vellerosus</t>
  </si>
  <si>
    <t>Piliocolobus epieni</t>
  </si>
  <si>
    <t>Piliocolobus gordonorum</t>
  </si>
  <si>
    <t>Piliocolobus kirkii</t>
  </si>
  <si>
    <t>Piliocolobus pennantii</t>
  </si>
  <si>
    <t>Piliocolobus preussi</t>
  </si>
  <si>
    <t>Piliocolobus temminckii</t>
  </si>
  <si>
    <t>Piliocolobus waldronae</t>
  </si>
  <si>
    <t>Presbytis femoralis</t>
  </si>
  <si>
    <t>Presbytis frontata</t>
  </si>
  <si>
    <t>Presbytis mitrata</t>
  </si>
  <si>
    <t>Presbytis sabana</t>
  </si>
  <si>
    <t>Presbytis siberu</t>
  </si>
  <si>
    <t>Presbytis thomasi</t>
  </si>
  <si>
    <t>Procolobus verus</t>
  </si>
  <si>
    <t>Pygathrix cinerea</t>
  </si>
  <si>
    <t>Rhinopithecus strykeri</t>
  </si>
  <si>
    <t>Semnopithecus ajax</t>
  </si>
  <si>
    <t>Semnopithecus johnii</t>
  </si>
  <si>
    <t>Semnopithecus vetulus</t>
  </si>
  <si>
    <t>Trachypithecus cristatus</t>
  </si>
  <si>
    <t>Trachypithecus delacouri</t>
  </si>
  <si>
    <t>Trachypithecus germaini</t>
  </si>
  <si>
    <t>Trachypithecus hatinhensis</t>
  </si>
  <si>
    <t>Trachypithecus mauritius</t>
  </si>
  <si>
    <t>Trachypithecus selangorensis</t>
  </si>
  <si>
    <t>Kuala Lompat</t>
    <phoneticPr fontId="1" type="noConversion"/>
  </si>
  <si>
    <t>Presbyis</t>
  </si>
  <si>
    <t>Presbyis siamensis</t>
    <phoneticPr fontId="1" type="noConversion"/>
  </si>
  <si>
    <t>Day length</t>
    <phoneticPr fontId="1" type="noConversion"/>
  </si>
  <si>
    <t>614 (450-935)</t>
    <phoneticPr fontId="1" type="noConversion"/>
  </si>
  <si>
    <t>682 (300-1360)</t>
    <phoneticPr fontId="1" type="noConversion"/>
  </si>
  <si>
    <t>766 (410-1765)</t>
    <phoneticPr fontId="1" type="noConversion"/>
  </si>
  <si>
    <t>Sungai Tekem</t>
    <phoneticPr fontId="1" type="noConversion"/>
  </si>
  <si>
    <t>Bennett 1986</t>
    <phoneticPr fontId="1" type="noConversion"/>
  </si>
  <si>
    <t>Presbytis melalophos</t>
    <phoneticPr fontId="1" type="noConversion"/>
  </si>
  <si>
    <t>Junbesi</t>
    <phoneticPr fontId="1" type="noConversion"/>
  </si>
  <si>
    <t>Grueter 2009</t>
    <phoneticPr fontId="1" type="noConversion"/>
  </si>
  <si>
    <t>C13C, after logging</t>
    <phoneticPr fontId="1" type="noConversion"/>
  </si>
  <si>
    <t>Grueter 2009; Galán-Acedo et al. 2019</t>
    <phoneticPr fontId="1" type="noConversion"/>
  </si>
  <si>
    <t>Trachypithecus margarita</t>
    <phoneticPr fontId="1" type="noConversion"/>
  </si>
  <si>
    <t>Cat Ba Island</t>
  </si>
  <si>
    <t>Hendershott et al. 2018</t>
    <phoneticPr fontId="1" type="noConversion"/>
  </si>
  <si>
    <t>Sri Surya Pahar</t>
  </si>
  <si>
    <t>Borah et al. 2022</t>
    <phoneticPr fontId="1" type="noConversion"/>
  </si>
  <si>
    <t>Trachypithecus margarita</t>
  </si>
  <si>
    <t>Semnopithecus hypoleucos</t>
  </si>
  <si>
    <t>Bundala</t>
  </si>
  <si>
    <t>Piliocolobus tephrosceles</t>
    <phoneticPr fontId="1" type="noConversion"/>
  </si>
  <si>
    <t>Gombe</t>
  </si>
  <si>
    <t>Ting 2017</t>
    <phoneticPr fontId="1" type="noConversion"/>
  </si>
  <si>
    <t>McQuinn et al.2017</t>
    <phoneticPr fontId="1" type="noConversion"/>
  </si>
  <si>
    <t>Colobus angolensis  ruwenzorii</t>
  </si>
  <si>
    <t>Mean_HR</t>
    <phoneticPr fontId="1" type="noConversion"/>
  </si>
  <si>
    <t>Mean_OV</t>
    <phoneticPr fontId="1" type="noConversion"/>
  </si>
  <si>
    <t>Log10(Mean_HR)</t>
    <phoneticPr fontId="1" type="noConversion"/>
  </si>
  <si>
    <t>Douala-Edea, Cameroon</t>
  </si>
  <si>
    <t>Colobus</t>
    <phoneticPr fontId="1" type="noConversion"/>
  </si>
  <si>
    <t>Lope, Gabon</t>
  </si>
  <si>
    <t>Hearn 2017</t>
    <phoneticPr fontId="1" type="noConversion"/>
  </si>
  <si>
    <t>Presbytis frontata</t>
    <phoneticPr fontId="1" type="noConversion"/>
  </si>
  <si>
    <t>An estimate, possibly an underestimate</t>
  </si>
  <si>
    <t>Nasalis larvatus</t>
    <phoneticPr fontId="1" type="noConversion"/>
  </si>
  <si>
    <t>Latitude</t>
  </si>
  <si>
    <t>level0Gid</t>
  </si>
  <si>
    <t>level0Name</t>
  </si>
  <si>
    <t>level1Name</t>
  </si>
  <si>
    <t>level2Name</t>
  </si>
  <si>
    <t>level3Name</t>
  </si>
  <si>
    <t>license</t>
  </si>
  <si>
    <t>occurrenceID</t>
  </si>
  <si>
    <t>year</t>
  </si>
  <si>
    <t>month</t>
  </si>
  <si>
    <t>day</t>
  </si>
  <si>
    <t>iucnRedListCategory</t>
  </si>
  <si>
    <t>bio_1</t>
  </si>
  <si>
    <t>bio_2</t>
  </si>
  <si>
    <t>bio_3</t>
  </si>
  <si>
    <t>bio_4</t>
  </si>
  <si>
    <t>bio_5</t>
  </si>
  <si>
    <t>bio_6</t>
  </si>
  <si>
    <t>bio_7</t>
  </si>
  <si>
    <t>bio_8</t>
  </si>
  <si>
    <t>bio_9</t>
  </si>
  <si>
    <t>bio_10</t>
  </si>
  <si>
    <t>bio_11</t>
  </si>
  <si>
    <t>bio_12</t>
  </si>
  <si>
    <t>bio_13</t>
  </si>
  <si>
    <t>bio_14</t>
  </si>
  <si>
    <t>bio_15</t>
  </si>
  <si>
    <t>bio_16</t>
  </si>
  <si>
    <t>bio_17</t>
  </si>
  <si>
    <t>bio_18</t>
  </si>
  <si>
    <t>bio_19</t>
  </si>
  <si>
    <t>elev</t>
  </si>
  <si>
    <t>KEN</t>
  </si>
  <si>
    <t>Kenya</t>
  </si>
  <si>
    <t>Kwale</t>
  </si>
  <si>
    <t>Msambweni</t>
  </si>
  <si>
    <t>Kinondo</t>
  </si>
  <si>
    <t>CC_BY_NC_4_0</t>
  </si>
  <si>
    <t>NMK-MAM-SM-AZ -2022-641</t>
  </si>
  <si>
    <t>VU</t>
  </si>
  <si>
    <t>NMK-MAM-SM-AZ -2022-520</t>
  </si>
  <si>
    <t>Lungalunga</t>
  </si>
  <si>
    <t>Dzombo</t>
  </si>
  <si>
    <t>NMK-MAM-SM-AZ -2022-610</t>
  </si>
  <si>
    <t>TZA</t>
  </si>
  <si>
    <t>Tanzania</t>
  </si>
  <si>
    <t>Pwani</t>
  </si>
  <si>
    <t>Rufiji</t>
  </si>
  <si>
    <t>Mwaseni</t>
  </si>
  <si>
    <t>CC_BY_4_0</t>
  </si>
  <si>
    <t>http://tun.fi/KE.8_1165382#109</t>
  </si>
  <si>
    <t>UGA</t>
  </si>
  <si>
    <t>Uganda</t>
  </si>
  <si>
    <t>Masindi</t>
  </si>
  <si>
    <t>Buruli</t>
  </si>
  <si>
    <t>Pakanyi</t>
  </si>
  <si>
    <t>https://www.inaturalist.org/observations/94818569</t>
  </si>
  <si>
    <t>Iringa</t>
  </si>
  <si>
    <t>Kilolo</t>
  </si>
  <si>
    <t>Udekwa</t>
  </si>
  <si>
    <t>https://www.inaturalist.org/observations/93571908</t>
  </si>
  <si>
    <t>Tanga</t>
  </si>
  <si>
    <t>Lushoto</t>
  </si>
  <si>
    <t>Shume</t>
  </si>
  <si>
    <t>https://www.inaturalist.org/observations/75192643</t>
  </si>
  <si>
    <t>Bagamoyo</t>
  </si>
  <si>
    <t>Mkange</t>
  </si>
  <si>
    <t>https://www.inaturalist.org/observations/75560199</t>
  </si>
  <si>
    <t>Kasese</t>
  </si>
  <si>
    <t>Busongora</t>
  </si>
  <si>
    <t>Kasese Tc</t>
  </si>
  <si>
    <t>https://www.inaturalist.org/observations/69265123</t>
  </si>
  <si>
    <t>Matuga</t>
  </si>
  <si>
    <t>Mkongani</t>
  </si>
  <si>
    <t>https://observation.org/observation/168953525</t>
  </si>
  <si>
    <t>Dule "B"</t>
  </si>
  <si>
    <t>https://observation.org/observation/180039921</t>
  </si>
  <si>
    <t>https://observation.org/observation/114517014</t>
  </si>
  <si>
    <t>Ubiri</t>
  </si>
  <si>
    <t>https://observation.org/observation/171680563</t>
  </si>
  <si>
    <t>Ukunda</t>
  </si>
  <si>
    <t>https://observation.org/observation/132586062</t>
  </si>
  <si>
    <t>https://observation.org/observation/113642230</t>
  </si>
  <si>
    <t>https://observation.org/observation/119051254</t>
  </si>
  <si>
    <t>https://observation.org/observation/100213340</t>
  </si>
  <si>
    <t>RWA</t>
  </si>
  <si>
    <t>Rwanda</t>
  </si>
  <si>
    <t>Iburengerazuba</t>
  </si>
  <si>
    <t>Rusizi</t>
  </si>
  <si>
    <t>Bweyeye</t>
  </si>
  <si>
    <t>https://observation.org/observation/180235739</t>
  </si>
  <si>
    <t>https://observation.org/observation/144564079</t>
  </si>
  <si>
    <t>Gombato Bongwe</t>
  </si>
  <si>
    <t>Butare</t>
  </si>
  <si>
    <t>https://www.inaturalist.org/observations/24829826</t>
  </si>
  <si>
    <t>Nakuru</t>
  </si>
  <si>
    <t>Naivasha</t>
  </si>
  <si>
    <t>Olkaria</t>
  </si>
  <si>
    <t>Kiambu</t>
  </si>
  <si>
    <t>Ting'Ang'A</t>
  </si>
  <si>
    <t>MammalMAP-25771</t>
  </si>
  <si>
    <t>Nakuru Town East</t>
  </si>
  <si>
    <t>Nakuru East</t>
  </si>
  <si>
    <t>9789435e-7137-4f69-bb14-f96d59dcb7e7</t>
  </si>
  <si>
    <t>Nakuru Town West</t>
  </si>
  <si>
    <t>Barut</t>
  </si>
  <si>
    <t>544050aa-96db-4619-9a30-afc528f6392c</t>
  </si>
  <si>
    <t>Njoro</t>
  </si>
  <si>
    <t>Kihingo</t>
  </si>
  <si>
    <t>8002d21c-64a8-4942-bd4a-ab50fa783de2</t>
  </si>
  <si>
    <t>d5bf93a7-3c0b-40eb-965c-3f0707713124</t>
  </si>
  <si>
    <t>f543e894-39b6-4375-aedb-419fe2b786c9</t>
  </si>
  <si>
    <t>a5a0c85f-3d23-4231-abfe-28e64f1321ae</t>
  </si>
  <si>
    <t>334bbd2a-812c-4c05-a1f3-fcfba4d4057b</t>
  </si>
  <si>
    <t>b288cead-9460-4ba0-a05c-c57d8451c856</t>
  </si>
  <si>
    <t>39c939c3-158f-4aff-bfbd-e00f054f8b6f</t>
  </si>
  <si>
    <t>Samburu</t>
  </si>
  <si>
    <t>Samburu East</t>
  </si>
  <si>
    <t>Wamba West</t>
  </si>
  <si>
    <t>65d877e8-0c2b-474e-aff5-8de03639ae19</t>
  </si>
  <si>
    <t>Waso</t>
  </si>
  <si>
    <t>5c41d0f1-632b-4993-833e-e469c91b7a84</t>
  </si>
  <si>
    <t>Laikipia</t>
  </si>
  <si>
    <t>Laikipia North</t>
  </si>
  <si>
    <t>Segera</t>
  </si>
  <si>
    <t>28935cd4-346b-4996-91e8-5eb35ad81cd7</t>
  </si>
  <si>
    <t>decb3ccd-6db8-4d79-8b69-2b5b2d062fb9</t>
  </si>
  <si>
    <t>4d179e2d-e4a2-4f6a-9db7-6b9190595659</t>
  </si>
  <si>
    <t>a64cbffd-c740-400a-a3a1-6f7f598cfa14</t>
  </si>
  <si>
    <t>6acf6884-1c7b-49d3-af30-d9d293d79d8b</t>
  </si>
  <si>
    <t>Laikipia West</t>
  </si>
  <si>
    <t>Salama</t>
  </si>
  <si>
    <t>862a8150-f85d-4f8a-a993-ffe54666763b</t>
  </si>
  <si>
    <t>c00abb19-3c9a-4a90-b49e-35e9b7e8838d</t>
  </si>
  <si>
    <t>ec4921b7-5a66-43c0-8732-9c2c015faa69</t>
  </si>
  <si>
    <t>Samburu North</t>
  </si>
  <si>
    <t>Angata Nanyokie</t>
  </si>
  <si>
    <t>d93cc176-6872-46a2-be80-6e2146cd33c4</t>
  </si>
  <si>
    <t>6ae7f34c-a597-4e6d-ad09-2a17c3956989</t>
  </si>
  <si>
    <t>4a5baf77-a4ca-43dd-b296-d4cb715ef854</t>
  </si>
  <si>
    <t>2a7e760c-f5c1-4285-94c7-1830ad78214f</t>
  </si>
  <si>
    <t>fdd7f3dd-962f-424f-9ee6-0c866baa7df7</t>
  </si>
  <si>
    <t>Wamba East</t>
  </si>
  <si>
    <t>34e407b1-33e5-4919-9e2e-d14d93e1c639</t>
  </si>
  <si>
    <t>a888fe38-d523-43a7-9968-2742e201f09c</t>
  </si>
  <si>
    <t>9a5ef08b-e780-4b5e-b811-2d6d578cb71d</t>
  </si>
  <si>
    <t>f77d16e5-f27c-46f6-b0f9-8730c90dbb0b</t>
  </si>
  <si>
    <t>c2ee3bbd-bd37-4f2f-9667-dce1509003fe</t>
  </si>
  <si>
    <t>Isiolo</t>
  </si>
  <si>
    <t>Isiolo North</t>
  </si>
  <si>
    <t>Burat</t>
  </si>
  <si>
    <t>60ea06d7-e23a-47fe-a9fe-31b56129bd2c</t>
  </si>
  <si>
    <t>4a1b54ca-f1f0-4de1-886b-cb2cfd58b7b2</t>
  </si>
  <si>
    <t>c76e2075-08b9-4a9f-b1a1-edeb6cecd487</t>
  </si>
  <si>
    <t>e8787d90-b987-45ce-894c-43bc6a15a482</t>
  </si>
  <si>
    <t>5f403628-65ab-4f5b-8b02-9bbc4ade7f06</t>
  </si>
  <si>
    <t>c3bd0a18-e6a5-4dcd-a5b7-f7d5b34db473</t>
  </si>
  <si>
    <t>1f87cec1-fe67-48cb-a459-604cc75b9053</t>
  </si>
  <si>
    <t>b7edb448-2dfe-4fb0-9631-e7515e046cd4</t>
  </si>
  <si>
    <t>42ba8c52-243c-416a-9c3b-ba414a93f1d1</t>
  </si>
  <si>
    <t>8411a007-2307-4891-ab6f-66186286527a</t>
  </si>
  <si>
    <t>0307a1b1-ee5f-4076-94a3-2e1b143b3809</t>
  </si>
  <si>
    <t>Oldo/Nyiro</t>
  </si>
  <si>
    <t>f37a6314-d9ae-4e6e-9ee6-0e5fc8a49430</t>
  </si>
  <si>
    <t>5db207d9-fda6-4705-a3e0-6efcbac490b5</t>
  </si>
  <si>
    <t>dcd29b65-0a97-42cf-be35-dded487dc3b9</t>
  </si>
  <si>
    <t>6153d626-0dea-4bd7-be89-abefe9e28cb8</t>
  </si>
  <si>
    <t>9092af6c-82f7-4ed8-8857-ba58a5b7fbcd</t>
  </si>
  <si>
    <t>9019f687-80a6-4af0-b6f5-037ddd70cad5</t>
  </si>
  <si>
    <t>2ad701d6-42c2-4d59-abb8-d25474147893</t>
  </si>
  <si>
    <t>3cc0ca24-4505-4dc7-b02e-fabf9bde3330</t>
  </si>
  <si>
    <t>Laikipia East</t>
  </si>
  <si>
    <t>Ngobit</t>
  </si>
  <si>
    <t>de85aab1-1594-41b4-a4a8-e6c8dee516ee</t>
  </si>
  <si>
    <t>6a13009e-2d2e-4ef2-9dcd-dce3effe5083</t>
  </si>
  <si>
    <t>9f875c93-0451-421d-9bce-59376ecd47e2</t>
  </si>
  <si>
    <t>fd623207-7610-4276-8b4b-cb11eb76bf9f</t>
  </si>
  <si>
    <t>da754d82-c5a7-4f19-9705-cf0d01f8fa80</t>
  </si>
  <si>
    <t>dc7798ce-c9c4-4da0-8a02-aeebc87e192d</t>
  </si>
  <si>
    <t>74f8e21e-4bc8-4773-a1a3-1193a235fb1b</t>
  </si>
  <si>
    <t>f5c2e173-1ed6-449e-8483-5529d9f0f952</t>
  </si>
  <si>
    <t>4221d1a4-5c9c-47ff-9b5f-b274150efaeb</t>
  </si>
  <si>
    <t>41ebe159-43fc-4828-9bf9-4c22c6daefe2</t>
  </si>
  <si>
    <t>63a15a2f-f1ec-4855-aec3-74e3d2e23a71</t>
  </si>
  <si>
    <t>7b9dca92-fa5c-4613-baa1-65c37b597eef</t>
  </si>
  <si>
    <t>77d40468-0116-4bca-bf4d-de56204851b9</t>
  </si>
  <si>
    <t>9ae9d25f-5ff3-4c22-9b73-176dc82a9adc</t>
  </si>
  <si>
    <t>Nachola</t>
  </si>
  <si>
    <t>db6933f7-b778-446f-9934-d9872297bd12</t>
  </si>
  <si>
    <t>b813dc45-b761-4838-9794-da41630bb95a</t>
  </si>
  <si>
    <t>57554674-0423-40db-8acd-8557277c5973</t>
  </si>
  <si>
    <t>e0d06bf8-b9cd-41a5-995d-ecbb5520ff74</t>
  </si>
  <si>
    <t>7d02c074-3504-49ea-a056-cc7374e146ea</t>
  </si>
  <si>
    <t>303575bc-fd66-4132-8158-28c27460affd</t>
  </si>
  <si>
    <t>5943a932-f21e-452e-a4b1-33df3918c4e3</t>
  </si>
  <si>
    <t>7f1127b9-8058-4115-b2d3-0862de229ca9</t>
  </si>
  <si>
    <t>c280a812-c3c8-4989-8e38-ffc7cdae2006</t>
  </si>
  <si>
    <t>ca2dc5e5-7647-421e-8387-a32e2929080e</t>
  </si>
  <si>
    <t>11bd7ce1-0476-4e7c-8f78-3fc69c59d5b2</t>
  </si>
  <si>
    <t>c1f08b2c-aa77-4ca8-9529-f0c198d3abfa</t>
  </si>
  <si>
    <t>ead0f10f-2729-47f5-8d85-ffc1735a0d5b</t>
  </si>
  <si>
    <t>97d1e527-9891-4066-af86-bee2b8377687</t>
  </si>
  <si>
    <t>0ce66d59-1639-4b7b-a22f-acfac1605bd2</t>
  </si>
  <si>
    <t>689d42a7-fa41-4e24-9b0b-ef04e4b2b501</t>
  </si>
  <si>
    <t>f62a3f15-a6b4-4c6c-866b-8e570b61e958</t>
  </si>
  <si>
    <t>37eade52-9484-472f-b2e7-9b313898c2c3</t>
  </si>
  <si>
    <t>a82b5418-ae07-47bc-80b7-8a681e59c725</t>
  </si>
  <si>
    <t>c0643dc0-5b49-47b6-988e-f160e941557e</t>
  </si>
  <si>
    <t>e25494a1-fa2a-4def-8d84-312250b4872c</t>
  </si>
  <si>
    <t>132d4bbc-b6b3-4010-9ac7-63b4034de1f4</t>
  </si>
  <si>
    <t>3aeddca0-bcdf-4924-a2da-52c87a52b995</t>
  </si>
  <si>
    <t>af0a60df-487f-4e11-a436-df52646027c9</t>
  </si>
  <si>
    <t>cbe4e3fd-24b0-43bc-8954-0304a687767e</t>
  </si>
  <si>
    <t>aa120168-5dfe-4191-9e6d-ebc34c111c00</t>
  </si>
  <si>
    <t>Marsabit</t>
  </si>
  <si>
    <t>Laisamis</t>
  </si>
  <si>
    <t>e5f9e251-77e3-4034-8539-9efceee78385</t>
  </si>
  <si>
    <t>fbd3bb12-4539-41c0-a71b-0f13b4115b4f</t>
  </si>
  <si>
    <t>f0fa6c90-622b-41f1-b935-c5f0f0406fe1</t>
  </si>
  <si>
    <t>f0c0e3a6-2c3e-4729-9b26-a836548ca8d6</t>
  </si>
  <si>
    <t>939881fc-97cc-4bb4-8a48-e0c6bee1d7d0</t>
  </si>
  <si>
    <t>f1208cc6-1aee-45eb-99ac-44522e9225b3</t>
  </si>
  <si>
    <t>ca3dc7e7-7ffe-42f3-b6d9-634ccd7615d8</t>
  </si>
  <si>
    <t>ce2f7d5f-fcf8-48d4-b784-dcd92de1dbff</t>
  </si>
  <si>
    <t>a91b3af5-cfc8-4fab-96b3-3a78bfdfb28a</t>
  </si>
  <si>
    <t>5a9ae9ed-a760-49d5-beb5-c455d09f2f17</t>
  </si>
  <si>
    <t>Wamba North</t>
  </si>
  <si>
    <t>ccc15812-289a-4d9f-bc2e-57966ee606de</t>
  </si>
  <si>
    <t>Baawa</t>
  </si>
  <si>
    <t>73c7587d-79dd-442d-a6b8-f88e01a08bf0</t>
  </si>
  <si>
    <t>73d69994-de5e-46c1-8d63-259ec065c0f8</t>
  </si>
  <si>
    <t>e0807e1f-e8db-4e5d-9485-b998d41eccab</t>
  </si>
  <si>
    <t>f34f0d58-4e49-4e7b-9017-5fb6236d403f</t>
  </si>
  <si>
    <t>Ndoto</t>
  </si>
  <si>
    <t>206a83b5-1ca0-450c-b36f-ce85ed99e766</t>
  </si>
  <si>
    <t>6f576392-cc4d-4fdb-964c-90e207e6c157</t>
  </si>
  <si>
    <t>968bb9cc-bb95-44d2-bd26-c39e67746ad8</t>
  </si>
  <si>
    <t>86eb37ce-01a8-4d34-948e-30f873c56f0c</t>
  </si>
  <si>
    <t>61d6f3e9-573a-45c1-9b6e-dd74ef892090</t>
  </si>
  <si>
    <t>cb95501a-a178-4b72-addc-1f7595f346d2</t>
  </si>
  <si>
    <t>8a4f0f71-13d4-447b-8e9e-878d68e871fd</t>
  </si>
  <si>
    <t>828e3807-2374-40b6-833f-eadba84073b6</t>
  </si>
  <si>
    <t>2757b848-91c3-4b24-a9be-5ec661db5bd5</t>
  </si>
  <si>
    <t>7a1fed0c-118e-4b96-8335-cf424d693b4e</t>
  </si>
  <si>
    <t>ba761e2e-3053-4e2b-8476-86c031980531</t>
  </si>
  <si>
    <t>49e8fa0f-4d59-4876-bcd9-47cc89b346d8</t>
  </si>
  <si>
    <t>51ad278a-b37c-49bf-9a9a-b1e4aa86853a</t>
  </si>
  <si>
    <t>90dfab4c-49e7-455d-8f19-5c7adab044a7</t>
  </si>
  <si>
    <t>58fc97f2-b6db-45d5-8bd1-d2b1033e96aa</t>
  </si>
  <si>
    <t>709ab9a6-74d3-4afc-ad47-7da37c53022a</t>
  </si>
  <si>
    <t>b421d16f-8757-4c16-9b41-3dfd726241ac</t>
  </si>
  <si>
    <t>175f2197-7cad-43b8-9efe-747fe929d8b6</t>
  </si>
  <si>
    <t>f227bc16-0074-4592-8817-d221db651899</t>
  </si>
  <si>
    <t>688f5731-cae0-40a5-898b-8ae538640ff5</t>
  </si>
  <si>
    <t>10452399-8819-4397-b1a3-781abbc94175</t>
  </si>
  <si>
    <t>5f8e7c4c-61df-4a2c-ac54-e478b4eda4ef</t>
  </si>
  <si>
    <t>14a3188d-ff59-4460-868e-b4434d07df9b</t>
  </si>
  <si>
    <t>3034e037-bfe8-4348-bac2-8779aac5c4dd</t>
  </si>
  <si>
    <t>7bfcad37-6f7c-42df-b1c5-d81ff26965c7</t>
  </si>
  <si>
    <t>97b3ff8c-4cce-43a9-8cfa-54a9b9e75d1b</t>
  </si>
  <si>
    <t>d5b01979-2a00-45bd-b25a-80a92a89eef8</t>
  </si>
  <si>
    <t>352fd064-1693-40d9-b999-a8d7bdd9f4e5</t>
  </si>
  <si>
    <t>89737716-a7a6-4995-8865-1d68089a6703</t>
  </si>
  <si>
    <t>Korr/Ngurunit</t>
  </si>
  <si>
    <t>dcc96d62-d76f-46b8-a19b-1acbe6e1c44b</t>
  </si>
  <si>
    <t>8c8427f8-882f-470f-b780-7716ff3eedc1</t>
  </si>
  <si>
    <t>4200cb7e-e1ca-49c7-b4f9-d2ebebd3f4c2</t>
  </si>
  <si>
    <t>22656221-2660-40f5-a8c7-2cdfe0fd4012</t>
  </si>
  <si>
    <t>566bdd29-dd48-4802-a791-e0922964fb3d</t>
  </si>
  <si>
    <t>41596c77-4c19-4d38-ae04-d386b77bccaf</t>
  </si>
  <si>
    <t>1e142d05-9c9c-4962-b84e-c3a971f97593</t>
  </si>
  <si>
    <t>9311b533-2401-4a11-8d04-3c37eea4e0f0</t>
  </si>
  <si>
    <t>9fbcfe79-067f-4cea-a1ef-aa2f20a2a212</t>
  </si>
  <si>
    <t>d1fda526-a5b9-4a9c-9ea4-d50e6405aaf7</t>
  </si>
  <si>
    <t>96d22d66-2fc0-4736-acc2-4ef7b61612bd</t>
  </si>
  <si>
    <t>Mugogodo West</t>
  </si>
  <si>
    <t>e1e6405a-a3b0-4dcd-9ba9-4fc142e0ac37</t>
  </si>
  <si>
    <t>3fc3c890-cfae-4ec5-b6ca-a18edfaac2a6</t>
  </si>
  <si>
    <t>94adaadb-480c-4406-a3b3-fe94d8586740</t>
  </si>
  <si>
    <t>262facaa-2e57-471c-bb06-96690aac19e6</t>
  </si>
  <si>
    <t>cad9fcf9-d6b9-4cff-8e99-152e8c388993</t>
  </si>
  <si>
    <t>90ef8001-1296-444f-a184-22a3748b1900</t>
  </si>
  <si>
    <t>b03ed1e2-e4d1-4d77-ae5f-9e81c836949d</t>
  </si>
  <si>
    <t>0b2a6f3e-9cad-45dc-8103-88a3fbe51132</t>
  </si>
  <si>
    <t>a660b31d-5eda-4933-b469-4cd5fd0bd011</t>
  </si>
  <si>
    <t>24257523-fdf1-44c8-933b-dcb26e7edd12</t>
  </si>
  <si>
    <t>e940db56-d93c-4158-af44-76aa6d5b5f18</t>
  </si>
  <si>
    <t>Umande</t>
  </si>
  <si>
    <t>4bc31afb-1296-4e21-a851-81f2ef407a01</t>
  </si>
  <si>
    <t>594dba52-5e7a-4d1e-8570-e482e0f3cbcb</t>
  </si>
  <si>
    <t>North Horr</t>
  </si>
  <si>
    <t>Turbi</t>
  </si>
  <si>
    <t>c9dd38fb-71bb-45f7-8cf4-945667e0adc3</t>
  </si>
  <si>
    <t>6bf31e89-33dc-44be-93fe-5d568697b640</t>
  </si>
  <si>
    <t>98077b33-528e-4885-9147-569bb0c9f474</t>
  </si>
  <si>
    <t>c11b1278-02a5-4058-b40e-291f24759624</t>
  </si>
  <si>
    <t>26c8feab-dae0-415b-ac25-894409b09a09</t>
  </si>
  <si>
    <t>e7d6c357-0b77-422a-9ed2-a5e533948dc7</t>
  </si>
  <si>
    <t>538c62df-110e-4277-a2e3-bf443b63d0d8</t>
  </si>
  <si>
    <t>33c8372d-47af-42df-b37f-c0637c8d20f0</t>
  </si>
  <si>
    <t>6e637bc5-e480-4125-939f-5ff69a60d19a</t>
  </si>
  <si>
    <t>f67d0bcc-b932-4df8-bdcd-846a13ce0952</t>
  </si>
  <si>
    <t>1f8a2ef0-92d4-4af9-b394-c6d28a81ad1f</t>
  </si>
  <si>
    <t>f9c657c4-6da9-4f9f-9b5c-5011a70ced06</t>
  </si>
  <si>
    <t>f7ccd121-a320-4dbb-b1ea-b61f0e9f8ebc</t>
  </si>
  <si>
    <t>3921d058-e055-4f30-9673-91f2749eb5f4</t>
  </si>
  <si>
    <t>05ffd773-bdc7-4d08-8203-c6c75ca4380d</t>
  </si>
  <si>
    <t>57fab45e-74bb-46ab-9b0e-b67156735fc5</t>
  </si>
  <si>
    <t>9199b0da-f116-45df-8110-db048b56f0ec</t>
  </si>
  <si>
    <t>b1784a21-b371-421c-8671-08c99c86f2bc</t>
  </si>
  <si>
    <t>Kargi/South Horr</t>
  </si>
  <si>
    <t>84347b5f-768f-4023-b35f-8ad84695860d</t>
  </si>
  <si>
    <t>82ca7859-31dc-495d-9c47-bdf8a7a2070c</t>
  </si>
  <si>
    <t>5f8c84d5-d5da-47d3-8e19-b10f12ad968e</t>
  </si>
  <si>
    <t>ce098669-95bb-4a57-b78b-0b200c2b3f72</t>
  </si>
  <si>
    <t>731a8259-7f6e-452e-a939-5110400a69dd</t>
  </si>
  <si>
    <t>f2426645-6b16-414d-9881-0402046fdeb6</t>
  </si>
  <si>
    <t>58519b3c-814d-410f-b2cb-8c44fb54aef3</t>
  </si>
  <si>
    <t>da33c95a-78ba-4d02-9269-2dfaeb707800</t>
  </si>
  <si>
    <t>El-Barta</t>
  </si>
  <si>
    <t>962d6fdb-0b2f-4aea-aeb7-b52631c8dbe0</t>
  </si>
  <si>
    <t>da8112a4-b6cb-431b-946a-da82b3e738d6</t>
  </si>
  <si>
    <t>a351eeed-0044-449f-a480-f17d1b6bdffd</t>
  </si>
  <si>
    <t>ba352834-4b99-4f05-a74e-2b8e1c46f164</t>
  </si>
  <si>
    <t>970ef06f-b8e5-4e1d-894a-efd6af4fa143</t>
  </si>
  <si>
    <t>cb68db29-29cc-49ec-ac84-5041dd4ea632</t>
  </si>
  <si>
    <t>0523c33f-476b-43d3-b9c8-67582153f646</t>
  </si>
  <si>
    <t>2a226eb2-84c0-4dd5-87ca-92b124c86fac</t>
  </si>
  <si>
    <t>65ed0b4f-44d7-4b60-a53b-aefb261b3f75</t>
  </si>
  <si>
    <t>03aa2883-e9c8-469f-bf65-f10a7ddfb845</t>
  </si>
  <si>
    <t>4c4639f7-8b05-492b-b26c-fefc28e3da53</t>
  </si>
  <si>
    <t>797cc704-e35b-4e34-a083-26424df495e8</t>
  </si>
  <si>
    <t>97fdd237-9c88-4e26-8712-e58be8e5ee5c</t>
  </si>
  <si>
    <t>00360ca4-7229-4e2c-a954-a722f23d2675</t>
  </si>
  <si>
    <t>6cc19b55-3b27-4190-af26-406957e4ec14</t>
  </si>
  <si>
    <t>3373b301-2e0e-4870-b873-f5d5f6b27f65</t>
  </si>
  <si>
    <t>Logo Logo</t>
  </si>
  <si>
    <t>41c50d59-0303-4fdb-99ad-f640520965a4</t>
  </si>
  <si>
    <t>798e057f-f3db-4073-90c6-317fbb6ed564</t>
  </si>
  <si>
    <t>21d4995b-1d24-4314-8064-fbd8615dcc48</t>
  </si>
  <si>
    <t>8d3d45f9-e138-49bd-857c-a0cba820a594</t>
  </si>
  <si>
    <t>7cb4c37c-d1c6-4cd7-b772-a609ddf791c9</t>
  </si>
  <si>
    <t>a3f948a9-5341-4794-b927-d39b7caca98f</t>
  </si>
  <si>
    <t>9cc9d500-c525-4d83-ba83-77fce3388454</t>
  </si>
  <si>
    <t>d83ad1a0-a610-438c-9be7-2d1982477b93</t>
  </si>
  <si>
    <t>350c25d5-2a81-4c93-98e4-09e231572ce9</t>
  </si>
  <si>
    <t>633a6495-b49e-45ac-b0d0-17e43654ab23</t>
  </si>
  <si>
    <t>8c03e28a-2b4d-4388-ac4e-df57aa3136ee</t>
  </si>
  <si>
    <t>82e0b061-e5f9-48bc-8dd7-114b7d59b3c4</t>
  </si>
  <si>
    <t>af9e1f4e-5036-4385-aedc-1c21a068a6c3</t>
  </si>
  <si>
    <t>565b1ce7-338c-470a-9d1d-47935778b2f7</t>
  </si>
  <si>
    <t>d305de34-8960-4049-bcea-1f22d3ee71c4</t>
  </si>
  <si>
    <t>5dbbe250-c075-4400-abaf-c4ae27bea204</t>
  </si>
  <si>
    <t>9cf9477c-4545-4ae3-a8a8-3d777e8608f6</t>
  </si>
  <si>
    <t>cdb8d760-cd67-4456-b07c-7cd97a7e2ef2</t>
  </si>
  <si>
    <t>d77f77aa-f734-4f02-a4eb-93ed62dc5219</t>
  </si>
  <si>
    <t>91b736bd-dfdb-4120-8dd7-270200721c3c</t>
  </si>
  <si>
    <t>00981459-5b75-4f79-a236-9c2c975d2cf0</t>
  </si>
  <si>
    <t>cb6bb7e4-cd02-4b5c-bc92-af61cdb761a6</t>
  </si>
  <si>
    <t>94fa09d2-2ebd-475e-a1b8-9ac7cdad122c</t>
  </si>
  <si>
    <t>eb39d62d-a305-4e0c-9d2c-f4859ee41d0f</t>
  </si>
  <si>
    <t>ac1304d7-89a7-4baa-b6e9-6ef8162557aa</t>
  </si>
  <si>
    <t>bf2477fa-3358-4913-8ff0-33ab2e74e490</t>
  </si>
  <si>
    <t>173a004f-4fb4-4c6f-bbeb-58fd66665cb1</t>
  </si>
  <si>
    <t>d4d9c469-09cc-40bc-b933-47bb788c1706</t>
  </si>
  <si>
    <t>25f3dfcb-0da8-4b5f-ab96-42f90a1d6a0a</t>
  </si>
  <si>
    <t>c3ad5797-d4be-4a28-859b-4fd9b7a10e75</t>
  </si>
  <si>
    <t>c0bdc819-90cc-4351-9862-b29b81c0bf9b</t>
  </si>
  <si>
    <t>ebf05e50-2baf-461d-bc24-885650282659</t>
  </si>
  <si>
    <t>2efbd9e4-732f-4060-b28b-38b02a34f057</t>
  </si>
  <si>
    <t>ef5d9778-82bc-452e-a78b-62d7f47fe68c</t>
  </si>
  <si>
    <t>672a998f-d064-4a8c-a6ab-ed2fe2b3f588</t>
  </si>
  <si>
    <t>da446383-a6d1-4738-9d12-593a5e8abec3</t>
  </si>
  <si>
    <t>0eb66086-7fe0-407c-9163-9a3c464d58bd</t>
  </si>
  <si>
    <t>b95e33cc-5908-43a0-bce1-7f059a4f1dc0</t>
  </si>
  <si>
    <t>Mugogodo East</t>
  </si>
  <si>
    <t>17514383-fd8a-4d6e-877e-7309afe6e5eb</t>
  </si>
  <si>
    <t>3528a72e-f816-487b-96ec-1b19259244fe</t>
  </si>
  <si>
    <t>7aa334e7-4e4f-440b-836c-075fa165fe0d</t>
  </si>
  <si>
    <t>792b0e0b-90ff-4c4e-b6b9-c26ab4443e76</t>
  </si>
  <si>
    <t>f1ca7e24-2895-4689-9424-3b2238129567</t>
  </si>
  <si>
    <t>3bbaa060-dc1e-4ed9-b101-04e052ab63ab</t>
  </si>
  <si>
    <t>487773fe-c0a1-4893-8dbc-05e588db0651</t>
  </si>
  <si>
    <t>6e67a7c2-9a86-4be6-8f73-5a2cd4826f3c</t>
  </si>
  <si>
    <t>cd79fc88-1183-4fb7-866d-e9bd3b9ff51f</t>
  </si>
  <si>
    <t>07fa8287-ebdf-4d2a-82df-1f0abbfd4f09</t>
  </si>
  <si>
    <t>52cde019-bc58-44d9-8ce5-5834a91ce1bf</t>
  </si>
  <si>
    <t>7bef6c5a-03c5-47ee-85cc-0468dc9ade1f</t>
  </si>
  <si>
    <t>7002eadb-9c39-46ce-8b7e-81f301cb53c6</t>
  </si>
  <si>
    <t>8d83c21a-876e-4e84-ac0f-ec97d7e8a219</t>
  </si>
  <si>
    <t>f69eb090-f918-4d96-9485-2eba077f84ab</t>
  </si>
  <si>
    <t>440aa776-7d8e-42a7-96f1-8eee26141a67</t>
  </si>
  <si>
    <t>6139dff0-dbc5-4213-8e97-cf57b18bc08b</t>
  </si>
  <si>
    <t>Sosian</t>
  </si>
  <si>
    <t>8ee42221-e752-4113-8ca9-0c45794a224e</t>
  </si>
  <si>
    <t>6a48f7f1-ae96-4019-8510-5cb6e95f34d5</t>
  </si>
  <si>
    <t>d4de126b-eb2e-4d14-84c6-41f9468ec652</t>
  </si>
  <si>
    <t>87197e00-f491-4f92-a2b2-5f717491c8f8</t>
  </si>
  <si>
    <t>a4de04bf-820d-4a86-81c5-2eca79276a6c</t>
  </si>
  <si>
    <t>6926691a-1027-4124-a0d4-f635e3e27ac3</t>
  </si>
  <si>
    <t>955bcaa0-1c2c-4c26-aca7-6e12fdd20b2e</t>
  </si>
  <si>
    <t>315f241b-74d1-409e-a65e-e64d34158023</t>
  </si>
  <si>
    <t>4e231f0a-c081-40d7-b983-3ec8db249ad3</t>
  </si>
  <si>
    <t>65ebea01-7ed1-4684-8003-7f2bfca1e3cc</t>
  </si>
  <si>
    <t>655efdae-b9a5-4984-9c72-813b1194f24e</t>
  </si>
  <si>
    <t>6086473d-e9c7-4f11-8345-fbf2e61303f1</t>
  </si>
  <si>
    <t>54e43bdd-af41-41a2-982e-83002db6fed0</t>
  </si>
  <si>
    <t>496d6462-a623-49b0-9730-b60eabd8c6a2</t>
  </si>
  <si>
    <t>466908e3-e37b-4897-8bf8-9e9ccaf76a52</t>
  </si>
  <si>
    <t>3e1d22ac-121e-4b4e-8eae-57d10934bbbb</t>
  </si>
  <si>
    <t>60cf7312-3b14-4c3d-9aef-15085667e1b7</t>
  </si>
  <si>
    <t>6c26b471-f360-440f-84aa-0e5f1ddc0c50</t>
  </si>
  <si>
    <t>6ab11fdd-8ba0-4285-b91c-667dfa97468d</t>
  </si>
  <si>
    <t>8ed178a4-eef7-45ad-a551-32ee9d07912b</t>
  </si>
  <si>
    <t>16169a4a-14b5-49b3-b0ad-3cf9f3fdee9a</t>
  </si>
  <si>
    <t>3a835c60-e053-44c2-b6b5-80eb5d58d527</t>
  </si>
  <si>
    <t>f5032b17-f200-4526-8f7e-49a2fa6fc003</t>
  </si>
  <si>
    <t>3e3d2cdc-6c3c-4657-a09d-24f52cf62b74</t>
  </si>
  <si>
    <t>692cbaea-6359-42a1-a62a-cd4782ccf17b</t>
  </si>
  <si>
    <t>3bba1d32-0868-4241-8b18-121903a29ab0</t>
  </si>
  <si>
    <t>b567ab20-d3ad-48ac-8e67-c1df14051ad8</t>
  </si>
  <si>
    <t>360f4b26-b6d1-4ced-b99f-9cf897b2c57c</t>
  </si>
  <si>
    <t>fa8a70da-6fda-4693-80fe-9b3026263fab</t>
  </si>
  <si>
    <t>5c18ae88-82c1-42fe-92cc-a05950707b20</t>
  </si>
  <si>
    <t>38e52491-357a-4653-8be3-ed327376ff20</t>
  </si>
  <si>
    <t>a1d94768-f476-47e0-81af-130efb9f8dc3</t>
  </si>
  <si>
    <t>893ab926-e563-4ec1-90af-3dfb7ffbbea6</t>
  </si>
  <si>
    <t>16014934-74b0-4c87-862e-d3fc4e954df5</t>
  </si>
  <si>
    <t>298876d4-f7bd-43ca-bb0b-50a936c692cc</t>
  </si>
  <si>
    <t>699e4528-1db9-44a7-9e90-b213506515fe</t>
  </si>
  <si>
    <t>f08a28b2-c2af-41e3-9cea-cc438f48c2ca</t>
  </si>
  <si>
    <t>27d06dbb-0130-4ae1-9a73-b760f2b36383</t>
  </si>
  <si>
    <t>43f5c3d0-d8e5-4b15-ac47-f0e63587d602</t>
  </si>
  <si>
    <t>a81167fe-a2b9-47e4-86ba-72f2fa36ca40</t>
  </si>
  <si>
    <t>81ddb7e7-114c-4c81-81f2-92386abef46d</t>
  </si>
  <si>
    <t>d1702518-cd52-4a50-9c65-241c88ea36ee</t>
  </si>
  <si>
    <t>965643e3-c8b2-4ccf-8fe6-d361a78824f6</t>
  </si>
  <si>
    <t>a9ee0396-f057-4f9f-9840-bba6f5c3b9c1</t>
  </si>
  <si>
    <t>790783c3-4740-475a-afdc-8d45efc5af0a</t>
  </si>
  <si>
    <t>98da23df-f3d2-4f6c-a4d3-07f57e33a3bf</t>
  </si>
  <si>
    <t>b51b5fd0-a0a5-41cd-b4e4-d6456f850614</t>
  </si>
  <si>
    <t>46e9f60f-a53d-428b-9a1b-40314b0c3a29</t>
  </si>
  <si>
    <t>feff6ac6-291c-4b2a-b1cf-e848acf797bf</t>
  </si>
  <si>
    <t>646844d4-67cd-4c5e-a730-bb7e29b37b12</t>
  </si>
  <si>
    <t>238a066f-daaf-4e1e-a11a-4cd27e980996</t>
  </si>
  <si>
    <t>00d701f6-e48a-4209-bbd6-9d8aef2888f0</t>
  </si>
  <si>
    <t>e234fbf0-50a5-4b7e-ad5a-d236df61e69e</t>
  </si>
  <si>
    <t>99321e88-8d6f-4de3-967a-2de121465223</t>
  </si>
  <si>
    <t>57827fec-1862-4273-9c9a-f133ba7a4c58</t>
  </si>
  <si>
    <t>a6db9844-0008-4fbf-8122-ac27912331a4</t>
  </si>
  <si>
    <t>c57c534b-e8d2-4828-a3b1-eaec628e34de</t>
  </si>
  <si>
    <t>Moyale</t>
  </si>
  <si>
    <t>Uran</t>
  </si>
  <si>
    <t>1603100b-5172-43e8-b2c7-0a7ae13c7ea5</t>
  </si>
  <si>
    <t>088cc820-1553-4734-93d1-067e9bc7fc3b</t>
  </si>
  <si>
    <t>5c8ff365-f989-4d70-970c-5c766eab489b</t>
  </si>
  <si>
    <t>3b1c74ed-3c10-481d-9d59-b97a4c762dce</t>
  </si>
  <si>
    <t>55de626c-8442-4bd4-a931-222e5b6d1a00</t>
  </si>
  <si>
    <t>c0e4afe1-4019-4b13-9f24-0959c90e8a2c</t>
  </si>
  <si>
    <t>61459bee-98c5-4fec-86a3-d4b0a0b98486</t>
  </si>
  <si>
    <t>ccc97146-db60-415d-840b-4b9bffabecd2</t>
  </si>
  <si>
    <t>f96c3468-3e64-492a-a69f-adf23ff09aee</t>
  </si>
  <si>
    <t>0948fd6f-54d5-408b-b4ea-67a272809e5e</t>
  </si>
  <si>
    <t>1c887229-28ad-41db-9203-cf8cfcb613aa</t>
  </si>
  <si>
    <t>dd8a38c5-48af-4756-974e-912cfd052c67</t>
  </si>
  <si>
    <t>e3148fee-ddf8-4178-a10c-8d33ac4d5f41</t>
  </si>
  <si>
    <t>47178037-1dbb-47f7-9b05-5bdd751998f1</t>
  </si>
  <si>
    <t>9c074833-4aa2-4986-8af4-59753ac460ec</t>
  </si>
  <si>
    <t>836f0f77-20cb-4c7e-9fdf-4c2ff5c195e5</t>
  </si>
  <si>
    <t>fc2810db-33ea-4e06-967b-1dafaae4e7fa</t>
  </si>
  <si>
    <t>a7665534-ab80-4ee4-8497-fb7a21dfa91b</t>
  </si>
  <si>
    <t>48432340-6607-4627-aa40-732798a7b244</t>
  </si>
  <si>
    <t>00854cbe-d047-40fc-9718-783ba8a35675</t>
  </si>
  <si>
    <t>594401b7-c1fb-4447-b940-a9acc87eb60f</t>
  </si>
  <si>
    <t>Ol-Moran</t>
  </si>
  <si>
    <t>0825c302-9859-438a-af25-12151d63b9de</t>
  </si>
  <si>
    <t>01fd586a-6b14-4885-aedf-2b62111048eb</t>
  </si>
  <si>
    <t>5127a5ea-7ae1-4c19-aa8e-3bc0bf6d08be</t>
  </si>
  <si>
    <t>3d8ca818-42f8-4d4c-80f3-493fc38140d7</t>
  </si>
  <si>
    <t>83b40449-a03d-4b2f-852c-e8f6ba5ff9b8</t>
  </si>
  <si>
    <t>6a3cf164-556a-47ad-b541-25563a2ccaa1</t>
  </si>
  <si>
    <t>782ffe81-513c-4298-aa32-2cb2e3093e71</t>
  </si>
  <si>
    <t>40f85b6a-a866-488b-8eb6-cd31929141ce</t>
  </si>
  <si>
    <t>22cc2bbd-38eb-479f-9a65-716fd55c0fd2</t>
  </si>
  <si>
    <t>9edc301e-a8fa-4ee0-97f0-3046b3286db0</t>
  </si>
  <si>
    <t>47b87265-3b77-47cf-85a2-a4e684a7b167</t>
  </si>
  <si>
    <t>03d81a8e-addf-42dc-94d6-73c2d9411651</t>
  </si>
  <si>
    <t>332132fd-1d6b-4872-a366-b84c62aa3d72</t>
  </si>
  <si>
    <t>07b3eee1-2a22-4c49-99a7-7f9304ab2947</t>
  </si>
  <si>
    <t>3164769d-a70b-485d-9207-505b7415f184</t>
  </si>
  <si>
    <t>0ddaaf9a-bbc7-4dd0-bedc-d318baa369de</t>
  </si>
  <si>
    <t>f50beec8-44af-4106-90da-61d91f51695e</t>
  </si>
  <si>
    <t>ac6a3215-7920-4765-9068-3892d84c5c0a</t>
  </si>
  <si>
    <t>7c9bda9c-0426-41d5-968d-6f8abde79640</t>
  </si>
  <si>
    <t>f3955c7f-6fcc-4308-9394-1dc797436497</t>
  </si>
  <si>
    <t>1d864d39-5a44-4e54-bd00-ade5dcf13507</t>
  </si>
  <si>
    <t>211281ee-fde8-42d8-ada2-3f4977243851</t>
  </si>
  <si>
    <t>e50266c8-8444-44ba-bfb7-58273cd8d209</t>
  </si>
  <si>
    <t>575401bb-8f20-4f12-a40f-258feabf50d7</t>
  </si>
  <si>
    <t>efa5c590-61cd-421e-a7e6-59c0dc8e6467</t>
  </si>
  <si>
    <t>6a4da14d-db54-46db-a453-de956c69cbf7</t>
  </si>
  <si>
    <t>4475940f-05d0-4dc2-97b7-4e711f3c44bf</t>
  </si>
  <si>
    <t>57ef77a5-73da-46e5-bf19-63f06afca50e</t>
  </si>
  <si>
    <t>Saku</t>
  </si>
  <si>
    <t>Sagante/Jaldesa</t>
  </si>
  <si>
    <t>05e4744b-7ead-410a-a596-b592bd567a37</t>
  </si>
  <si>
    <t>041944b6-c5ec-4abb-b1d4-943984e3d237</t>
  </si>
  <si>
    <t>e43b2efd-5505-4487-9ec2-7e342670f0a9</t>
  </si>
  <si>
    <t>32ed6e68-c652-4b35-b721-f86cbb4a2164</t>
  </si>
  <si>
    <t>c2238a11-52c2-494b-8c74-a62e5bd99bbd</t>
  </si>
  <si>
    <t>c32f1b49-65e6-46ad-923d-3d4f7279fa16</t>
  </si>
  <si>
    <t>d5d080aa-1843-4602-a0d2-fa7d6457ef57</t>
  </si>
  <si>
    <t>17100f22-9637-46c3-ad58-83d8e714dd48</t>
  </si>
  <si>
    <t>3352d740-f64a-4c02-8c07-91db2d801854</t>
  </si>
  <si>
    <t>e8d5f5ad-bcce-46d6-be2c-529fb9e7ddc0</t>
  </si>
  <si>
    <t>341b116e-58f9-4ca8-8150-7a05a90c5f3a</t>
  </si>
  <si>
    <t>834543f9-35c0-4d3f-b461-8dbd9ba59f46</t>
  </si>
  <si>
    <t>9d51b85b-2cb1-47de-be30-38a70b67025e</t>
  </si>
  <si>
    <t>574b1ed9-89e6-40c4-9086-5475d132625a</t>
  </si>
  <si>
    <t>2655b3c2-b253-4b0b-803e-60550d712467</t>
  </si>
  <si>
    <t>282e3b8b-a51b-4041-b7ea-5bc0ae308758</t>
  </si>
  <si>
    <t>a9da3d24-1e69-4a60-bf4f-ac37ed97f22c</t>
  </si>
  <si>
    <t>08e6260b-1802-428d-8e21-aa99a4f342eb</t>
  </si>
  <si>
    <t>Obbu</t>
  </si>
  <si>
    <t>05bde857-a31e-41a0-9c89-741dc09b34ee</t>
  </si>
  <si>
    <t>c99d6729-88a0-43d6-b157-f372eec7e8f4</t>
  </si>
  <si>
    <t>891c6e8f-e8aa-44dc-9d60-0f42c48b4aca</t>
  </si>
  <si>
    <t>b29b77c2-a249-4539-8daa-382081c866db</t>
  </si>
  <si>
    <t>609e143f-43c4-42c8-b680-01314c1f0d2e</t>
  </si>
  <si>
    <t>3e4175cd-c0e5-4c27-8eca-fb7b0a78c5ce</t>
  </si>
  <si>
    <t>bbab87f0-3178-4aef-9eed-a56324845935</t>
  </si>
  <si>
    <t>c2fbaf68-017b-4716-9d15-5f228e27a1a1</t>
  </si>
  <si>
    <t>9bd35f8c-35c2-4a95-9327-f6996c8ed04b</t>
  </si>
  <si>
    <t>df0c8621-0c1f-44b4-b3fe-55340e9fa6ed</t>
  </si>
  <si>
    <t>55045d66-5bc6-4b2c-a7d9-2a843605fdde</t>
  </si>
  <si>
    <t>94010862-1345-4582-94bb-b9478bc306ea</t>
  </si>
  <si>
    <t>b8a3edc0-17cf-44b2-8797-44756fc230d2</t>
  </si>
  <si>
    <t>d8986d13-570b-4678-abf8-7b8d7e9cd1f5</t>
  </si>
  <si>
    <t>2d4ce51c-76f0-46a9-8741-95a556bb4e8d</t>
  </si>
  <si>
    <t>902a1f76-236c-455e-8d63-b7e32ff17833</t>
  </si>
  <si>
    <t>802bc576-ad89-47e9-8c78-a6e0125bb2b3</t>
  </si>
  <si>
    <t>e49fab0c-820f-4f83-98b0-3fbf663e43d9</t>
  </si>
  <si>
    <t>c1a521b9-0cf0-41d7-82c6-146f5a17c9b4</t>
  </si>
  <si>
    <t>ba569343-ad4c-4f38-9a6c-123fd825cd9e</t>
  </si>
  <si>
    <t>995accb0-779e-4b0e-a2f1-0502e8d7a0e7</t>
  </si>
  <si>
    <t>f57c39b7-de5e-4735-9b61-05f91e4108a5</t>
  </si>
  <si>
    <t>c64dc030-ad35-4a1f-b831-bbff744f266f</t>
  </si>
  <si>
    <t>ce06b5b0-055c-4342-b6a9-5d39621db4ae</t>
  </si>
  <si>
    <t>5c250da3-9b48-4699-bf62-0f022f4bfe5d</t>
  </si>
  <si>
    <t>8cb5b028-7d3f-4d3e-8b30-5e9d42c8b6f2</t>
  </si>
  <si>
    <t>07532801-2161-4ae3-ac64-4f4c2e1d0522</t>
  </si>
  <si>
    <t>5d352675-e70f-499a-a233-a4ef6d680978</t>
  </si>
  <si>
    <t>bf2aa8dc-cc19-4f9d-9173-ade9fcc6a5b4</t>
  </si>
  <si>
    <t>5bb8aa9f-1e3c-4307-86ae-58343e59852d</t>
  </si>
  <si>
    <t>25b999d4-8251-4f1a-b335-10fea2eab16e</t>
  </si>
  <si>
    <t>9785c2fd-45fa-494c-a741-19d0bf64f08e</t>
  </si>
  <si>
    <t>7113f659-8bbb-4fdd-a1fb-5909359224a0</t>
  </si>
  <si>
    <t>602ca19a-9a91-4795-9b1a-8c363fe5eaea</t>
  </si>
  <si>
    <t>e9e6c0c8-7061-4c51-8c73-19be403cb4ed</t>
  </si>
  <si>
    <t>143a43ab-aa1f-48b4-ae5e-ab7199c489a3</t>
  </si>
  <si>
    <t>9129142e-a782-4122-89a4-86e27625d6e5</t>
  </si>
  <si>
    <t>3134f065-2d35-4cfa-a343-4b3a57f3a815</t>
  </si>
  <si>
    <t>7ee7af27-bf72-49f5-a2c8-21d1007210e9</t>
  </si>
  <si>
    <t>6c153560-e7db-48de-8677-304cc373de63</t>
  </si>
  <si>
    <t>f71e7d7a-a338-4288-9b10-fe895ac1ec69</t>
  </si>
  <si>
    <t>2e9dac2b-fc88-4c6d-be0f-e5fa905cb9e3</t>
  </si>
  <si>
    <t>b0b0340e-978a-41ec-866f-125dc30c1f6d</t>
  </si>
  <si>
    <t>aa8cbd29-ee10-4181-9126-e5d254450abf</t>
  </si>
  <si>
    <t>94f822d3-83fc-40c1-9527-ed44c005eb61</t>
  </si>
  <si>
    <t>9578acef-d170-4405-a421-640d479ce00c</t>
  </si>
  <si>
    <t>3db25cef-4f41-4349-9398-016a435e1d2b</t>
  </si>
  <si>
    <t>a084de55-5d9d-4b96-8032-b7ccee5e9717</t>
  </si>
  <si>
    <t>1a1d7b93-c21c-429e-ab5c-f4ae2ab290fb</t>
  </si>
  <si>
    <t>ffba3b3a-b8ab-49b3-b66e-d05086b9116a</t>
  </si>
  <si>
    <t>Isiolo South</t>
  </si>
  <si>
    <t>Kinna</t>
  </si>
  <si>
    <t>a520584c-e164-460b-9548-ac0e4ce45b10</t>
  </si>
  <si>
    <t>971687c3-057a-4bb9-9c31-11f2de7b18fd</t>
  </si>
  <si>
    <t>299045fe-b2b7-4cf2-b632-5ad53c42494f</t>
  </si>
  <si>
    <t>018995da-3a5d-42eb-b116-01c06827b05f</t>
  </si>
  <si>
    <t>4c6886a2-b3cc-4712-b097-5a3854f67e74</t>
  </si>
  <si>
    <t>6d33b978-37b5-452f-8d27-c2613870c947</t>
  </si>
  <si>
    <t>1c05a9cc-4c90-4a24-ab77-5acd0fb15059</t>
  </si>
  <si>
    <t>40347811-55f8-40e8-bc43-a1cf52983c0d</t>
  </si>
  <si>
    <t>3ab4ed81-0635-47e5-a0a1-699aa09aff93</t>
  </si>
  <si>
    <t>acf098ca-f3f1-4cf8-99ab-0b45d1b325ea</t>
  </si>
  <si>
    <t>cba063c8-ad4b-4841-983d-a09ea8aa1fa2</t>
  </si>
  <si>
    <t>028e524f-85cd-471e-8e65-91f2d8128e27</t>
  </si>
  <si>
    <t>fbb5a161-339c-461e-a4fe-a2d5175a9ab6</t>
  </si>
  <si>
    <t>2a40b2a4-4f87-411f-8c16-54d4bda3a80a</t>
  </si>
  <si>
    <t>89a5a904-efd8-47c9-9262-07c722fc5329</t>
  </si>
  <si>
    <t>bdf69711-1f48-40d4-b466-77711d70add3</t>
  </si>
  <si>
    <t>Meru</t>
  </si>
  <si>
    <t>Igembe North</t>
  </si>
  <si>
    <t>Amwathi</t>
  </si>
  <si>
    <t>b01e4b51-a7cc-4d05-9cc7-ebfc0ee30dd7</t>
  </si>
  <si>
    <t>985e2c94-1029-4189-ba7e-280db3ce520a</t>
  </si>
  <si>
    <t>bef49d4e-186c-4844-8f47-e849213248da</t>
  </si>
  <si>
    <t>0c9ff586-ed2a-4b08-93d8-336cddf3cda6</t>
  </si>
  <si>
    <t>10ac78f1-46e9-4f9c-9a7f-d04e950ca704</t>
  </si>
  <si>
    <t>143460d9-d003-4280-8bc4-f2480923f7ba</t>
  </si>
  <si>
    <t>4ec99a39-73c9-4a65-ae5d-ccb6c411da01</t>
  </si>
  <si>
    <t>017dff4a-c2c6-4be5-9353-faa85063ebe3</t>
  </si>
  <si>
    <t>fbad1e51-0024-4b6f-8467-ce31ca693460</t>
  </si>
  <si>
    <t>Karare</t>
  </si>
  <si>
    <t>6f837263-b1fc-48e0-95c8-53171d6d0bd8</t>
  </si>
  <si>
    <t>Samburu West</t>
  </si>
  <si>
    <t>Lodokejek</t>
  </si>
  <si>
    <t>bb866e0f-74a4-4142-a300-0a4bf6541df6</t>
  </si>
  <si>
    <t>92d3dd9c-d855-424d-b7ef-344e5ceeeba9</t>
  </si>
  <si>
    <t>8c059018-7fe9-4755-902c-3ca8e7f7457c</t>
  </si>
  <si>
    <t>0813d678-6e6a-4137-a4e4-4474d4a13210</t>
  </si>
  <si>
    <t>8bec29e8-1f94-4ca1-a3cf-9b5549f6d2b4</t>
  </si>
  <si>
    <t>25b038e9-cd9c-49b3-b91f-39cca7916165</t>
  </si>
  <si>
    <t>94587164-3415-490c-b5a0-0979566a9e69</t>
  </si>
  <si>
    <t>eb5b1d3f-7dd8-47db-917b-3901e840cff5</t>
  </si>
  <si>
    <t>c1d55168-2dc8-4eab-8e90-6b83fa27cd0f</t>
  </si>
  <si>
    <t>2f79cdd4-f4c0-4ae3-b304-bbea7c58b667</t>
  </si>
  <si>
    <t>1ee8d5e8-686b-4d55-9f95-3f2e0ab1d51e</t>
  </si>
  <si>
    <t>9ef557aa-fbab-4e3c-a5e5-45b608f827f6</t>
  </si>
  <si>
    <t>bd3342d6-af2c-4e13-b0f2-3f5d13e3d029</t>
  </si>
  <si>
    <t>871d4caf-0cfa-42cb-b391-a4b86baeca7d</t>
  </si>
  <si>
    <t>5c165630-25b1-42fb-8eaf-9ff810ab761f</t>
  </si>
  <si>
    <t>Ngare Mara</t>
  </si>
  <si>
    <t>e3d1ac68-ef0a-40f2-a0fd-c7c23b64024c</t>
  </si>
  <si>
    <t>7d70d721-b770-483b-aee2-d9e9ab5b8bc4</t>
  </si>
  <si>
    <t>7f5e3557-c200-4c7c-aac2-742e75bb5eda</t>
  </si>
  <si>
    <t>Tigania East</t>
  </si>
  <si>
    <t>Muthara</t>
  </si>
  <si>
    <t>68468902-9758-43ec-ba26-155df42faaf1</t>
  </si>
  <si>
    <t>de160b6b-5f9f-438f-ab45-f882ca3a47f4</t>
  </si>
  <si>
    <t>57c322bd-93fd-492e-a5a7-e52f47706e6a</t>
  </si>
  <si>
    <t>9604ec31-4df2-4aec-9d69-a9ca6224a302</t>
  </si>
  <si>
    <t>d3bdcfa2-3270-434c-8fbf-8d6b61b38441</t>
  </si>
  <si>
    <t>6babee3c-6a43-4725-97f0-0efc8dc908b4</t>
  </si>
  <si>
    <t>08347d62-16b5-47c3-afcb-ea9cbead9752</t>
  </si>
  <si>
    <t>453033d9-da2b-45f7-b5ed-3618d2c0324d</t>
  </si>
  <si>
    <t>a982f1c1-ce82-49fe-a524-cada64663881</t>
  </si>
  <si>
    <t>d4830b72-ce5e-455a-85eb-8b4c670e2076</t>
  </si>
  <si>
    <t>413678c8-2490-49dc-ab39-a562e32acc81</t>
  </si>
  <si>
    <t>e35cdcf4-7469-4acf-8eae-c0bdde6bd65f</t>
  </si>
  <si>
    <t>7ebb4e2d-ab93-4988-8784-63a33cd0b910</t>
  </si>
  <si>
    <t>92ac793c-9d22-437d-affa-8c5736ed2792</t>
  </si>
  <si>
    <t>bb8f969f-4af2-4560-9c29-6e03bee6963f</t>
  </si>
  <si>
    <t>3f5ddb2d-c604-48fb-bb77-a84eeea97a97</t>
  </si>
  <si>
    <t>30e7689f-9954-4791-8fd4-99605d95bfa5</t>
  </si>
  <si>
    <t>552611de-5593-4adb-998a-6d01ff96b67b</t>
  </si>
  <si>
    <t>39b5a8fd-7606-4bf7-8e4e-99b33db2bc79</t>
  </si>
  <si>
    <t>d919a7cc-c595-4473-a73a-b9e3160068a9</t>
  </si>
  <si>
    <t>49c5458b-fd9e-47d9-9ee6-fc12f0e7ef7d</t>
  </si>
  <si>
    <t>ea232f3a-4ab9-4cab-bf3d-8cdb2d53e715</t>
  </si>
  <si>
    <t>c66ab02f-b12e-4665-9b5f-03da1619b7bb</t>
  </si>
  <si>
    <t>b87f85b0-ebcc-47de-86ea-53f7a3931781</t>
  </si>
  <si>
    <t>f5e0745a-6279-4d76-8f6b-f312be26dd87</t>
  </si>
  <si>
    <t>a6888ab1-68d5-4624-aeac-440883d76499</t>
  </si>
  <si>
    <t>5f2f2d90-2e3f-4917-9240-046ce269123d</t>
  </si>
  <si>
    <t>7e8b92cb-9d11-4e9a-b484-204b931541a8</t>
  </si>
  <si>
    <t>4ecf66b5-2043-49d3-aec2-983b01405f77</t>
  </si>
  <si>
    <t>b0d04220-a9a5-4f5f-aa54-8c5aa69556bf</t>
  </si>
  <si>
    <t>405b53e8-7caa-4c48-885a-9ef1509f3467</t>
  </si>
  <si>
    <t>4a8cf9d1-625b-4070-b582-f11f99b1ab6e</t>
  </si>
  <si>
    <t>c045f723-9a5b-4f64-b337-4f547fa50409</t>
  </si>
  <si>
    <t>63091dd7-6bff-4e43-9147-f461208e2179</t>
  </si>
  <si>
    <t>Garbatulla</t>
  </si>
  <si>
    <t>a52cb513-ecf2-4768-b7c7-59230574263c</t>
  </si>
  <si>
    <t>6fd748f3-12f3-43c1-b2cc-10c21cee41ef</t>
  </si>
  <si>
    <t>176299a9-d0dd-4a19-8e73-8ebe25dfc411</t>
  </si>
  <si>
    <t>42162588-f70e-40f8-998c-0be0d214eb3a</t>
  </si>
  <si>
    <t>f892495b-62c2-4161-9929-52ed1a39b4bd</t>
  </si>
  <si>
    <t>feb270d0-f221-4883-b1f7-7ca8fb4f93a9</t>
  </si>
  <si>
    <t>418701c6-dd2c-4c74-ba0d-513bb10d731e</t>
  </si>
  <si>
    <t>39fd4782-4059-4f0d-a984-c55400284387</t>
  </si>
  <si>
    <t>6e5637f3-0bd4-414a-a0e5-de50ce49a723</t>
  </si>
  <si>
    <t>b400886d-7014-4f7a-8c70-eb40d7de1e2c</t>
  </si>
  <si>
    <t>f1c7f056-e29b-4209-a9ca-15b0da8045c1</t>
  </si>
  <si>
    <t>a1647ea1-d8b8-461e-bdc7-7aef6beb7b67</t>
  </si>
  <si>
    <t>3ddf4902-91a7-421d-b985-ef9d6a457c46</t>
  </si>
  <si>
    <t>52ee3e26-099e-4275-b42a-f26a431d8a17</t>
  </si>
  <si>
    <t>0ff01685-7137-4c5e-92cf-6902add82163</t>
  </si>
  <si>
    <t>050d8d05-0f07-47e4-aaaa-850160ae4b04</t>
  </si>
  <si>
    <t>ce9217ca-ba62-4cda-ba7d-ac68d83e9ed6</t>
  </si>
  <si>
    <t>a609dc11-4608-4810-8a8a-bc927f767398</t>
  </si>
  <si>
    <t>871f1b74-ce95-488d-9ef4-8a5a64a2e404</t>
  </si>
  <si>
    <t>b31a212b-5f91-41f2-b8fc-4fe31d89646e</t>
  </si>
  <si>
    <t>10a0c567-dd1d-4769-8526-a9ceba228080</t>
  </si>
  <si>
    <t>d66079af-ee44-4cba-9abc-e3e85e6bd1a7</t>
  </si>
  <si>
    <t>e03e04b1-f328-42ed-91cc-a7ca13f7e790</t>
  </si>
  <si>
    <t>303f7fe9-57e8-49c3-a061-bd8a6b6f2c60</t>
  </si>
  <si>
    <t>b6ecbbb7-075f-481a-be14-e7c56df43418</t>
  </si>
  <si>
    <t>41df2da0-ec79-4508-9810-e015c9d9d50b</t>
  </si>
  <si>
    <t>eb950865-3feb-418f-8119-17ead530a431</t>
  </si>
  <si>
    <t>55be1f3b-4e2c-4847-b3cb-12d234d97eb1</t>
  </si>
  <si>
    <t>47431f9a-56c4-4505-9ff1-89714333d7ea</t>
  </si>
  <si>
    <t>73cc988d-393c-4d6a-a862-39b274545ec5</t>
  </si>
  <si>
    <t>50a435d4-30ae-4847-931d-2d3dc3c6fd68</t>
  </si>
  <si>
    <t>8915bb68-8695-4c7f-83bd-e79705b75aec</t>
  </si>
  <si>
    <t>f6fdc73d-3155-4bd1-bb06-c355f2ab0789</t>
  </si>
  <si>
    <t>e3df3369-4a93-4b81-adad-4ea4f58e1399</t>
  </si>
  <si>
    <t>933a82e7-5242-4a47-9629-320158d261bb</t>
  </si>
  <si>
    <t>fba36896-5cec-485b-a929-c8ce5966a749</t>
  </si>
  <si>
    <t>0b1fc4f5-31fd-49d9-9e74-17a9a275e140</t>
  </si>
  <si>
    <t>98a91c33-c162-4dbe-a66b-46a867afd1ca</t>
  </si>
  <si>
    <t>6eeb301c-dd62-4f33-8cbb-2c03be4287aa</t>
  </si>
  <si>
    <t>460aa22a-625d-4c46-80e3-e81029c76713</t>
  </si>
  <si>
    <t>e33bd8ca-20ac-4a18-9b48-cbff350bad0c</t>
  </si>
  <si>
    <t>0d347614-4248-4ff4-905a-9754dac1b4d9</t>
  </si>
  <si>
    <t>c5d70367-f93f-431c-9f5d-36f572e8ea91</t>
  </si>
  <si>
    <t>99bd060b-70da-4ffe-9d86-934298262218</t>
  </si>
  <si>
    <t>d583a15f-0903-401e-b2ff-fc76fb604443</t>
  </si>
  <si>
    <t>8d4b5502-3423-4067-a2f7-78f7e8287527</t>
  </si>
  <si>
    <t>faa1f5cf-f01c-41d1-9193-a0324ba847d3</t>
  </si>
  <si>
    <t>8e203e91-6e2a-4393-8ad4-efff45b89a77</t>
  </si>
  <si>
    <t>Morogoro</t>
  </si>
  <si>
    <t>Morogoro Rural</t>
  </si>
  <si>
    <t>Kisaki</t>
  </si>
  <si>
    <t>https://www.inaturalist.org/observations/14681577</t>
  </si>
  <si>
    <t>COD</t>
  </si>
  <si>
    <t>Democratic Republic of the Congo</t>
  </si>
  <si>
    <t>Mai-Ndombe</t>
  </si>
  <si>
    <t>Oshwe</t>
  </si>
  <si>
    <t>https://www.inaturalist.org/observations/12672021</t>
  </si>
  <si>
    <t>Kilombero</t>
  </si>
  <si>
    <t>Kidatu</t>
  </si>
  <si>
    <t>Tsimba Golini</t>
  </si>
  <si>
    <t>https://www.inaturalist.org/observations/8657103</t>
  </si>
  <si>
    <t>Mkuyuni</t>
  </si>
  <si>
    <t>https://www.inaturalist.org/observations/7248961</t>
  </si>
  <si>
    <t>https://www.inaturalist.org/observations/7248981</t>
  </si>
  <si>
    <t>https://www.inaturalist.org/observations/7237163</t>
  </si>
  <si>
    <t>Nyamasheke</t>
  </si>
  <si>
    <t>Bushekeri</t>
  </si>
  <si>
    <t>http://www.inaturalist.org/observations/4421208</t>
  </si>
  <si>
    <t>http://www.inaturalist.org/observations/2188726</t>
  </si>
  <si>
    <t>Muheza</t>
  </si>
  <si>
    <t>Amani</t>
  </si>
  <si>
    <t>CC0_1_0</t>
  </si>
  <si>
    <t>http://www.inaturalist.org/observations/2521427</t>
  </si>
  <si>
    <t>Nord-Kivu</t>
  </si>
  <si>
    <t>Oicha</t>
  </si>
  <si>
    <t>urn:catalog:NBDB:ALLRECORDS_2014:98331</t>
  </si>
  <si>
    <t>Kilembe</t>
  </si>
  <si>
    <t>urn:catalog:NBDB:ALLRECORDS_2014:98330</t>
  </si>
  <si>
    <t>Colobus angolensis angolensis</t>
  </si>
  <si>
    <t>https://observation.org/observation/96918073</t>
  </si>
  <si>
    <t>https://observation.org/observation/96937334</t>
  </si>
  <si>
    <t>Colobus angolensis cottoni</t>
  </si>
  <si>
    <t>Ituri</t>
  </si>
  <si>
    <t>Mambasa</t>
  </si>
  <si>
    <t>https://www.inaturalist.org/observations/26740884</t>
  </si>
  <si>
    <t>Colobus angolensis palliatus</t>
  </si>
  <si>
    <t>https://www.inaturalist.org/observations/128160535</t>
  </si>
  <si>
    <t>Mtunda</t>
  </si>
  <si>
    <t>https://www.inaturalist.org/observations/119710589</t>
  </si>
  <si>
    <t>https://www.inaturalist.org/observations/108044235</t>
  </si>
  <si>
    <t>Mayo</t>
  </si>
  <si>
    <t>https://www.inaturalist.org/observations/106885664</t>
  </si>
  <si>
    <t>https://www.inaturalist.org/observations/104985931</t>
  </si>
  <si>
    <t>https://www.inaturalist.org/observations/101523916</t>
  </si>
  <si>
    <t>https://www.inaturalist.org/observations/98576349</t>
  </si>
  <si>
    <t>Gare</t>
  </si>
  <si>
    <t>https://www.inaturalist.org/observations/98951209</t>
  </si>
  <si>
    <t>https://www.inaturalist.org/observations/95544796</t>
  </si>
  <si>
    <t>https://www.inaturalist.org/observations/95544845</t>
  </si>
  <si>
    <t>https://www.inaturalist.org/observations/95876189</t>
  </si>
  <si>
    <t>https://www.inaturalist.org/observations/95640886</t>
  </si>
  <si>
    <t>https://www.inaturalist.org/observations/19634320</t>
  </si>
  <si>
    <t>https://www.inaturalist.org/observations/71865964</t>
  </si>
  <si>
    <t>Sanje</t>
  </si>
  <si>
    <t>https://www.inaturalist.org/observations/70498281</t>
  </si>
  <si>
    <t>Kwai</t>
  </si>
  <si>
    <t>https://www.inaturalist.org/observations/68446945</t>
  </si>
  <si>
    <t>https://www.inaturalist.org/observations/66665063</t>
  </si>
  <si>
    <t>https://www.inaturalist.org/observations/66703281</t>
  </si>
  <si>
    <t>https://www.inaturalist.org/observations/63260577</t>
  </si>
  <si>
    <t>https://www.inaturalist.org/observations/58933535</t>
  </si>
  <si>
    <t>https://www.inaturalist.org/observations/58245002</t>
  </si>
  <si>
    <t>https://observation.org/observation/155020309</t>
  </si>
  <si>
    <t>https://observation.org/observation/155038753</t>
  </si>
  <si>
    <t>https://observation.org/observation/169611875</t>
  </si>
  <si>
    <t>https://observation.org/observation/155020252</t>
  </si>
  <si>
    <t>https://observation.org/observation/110558555</t>
  </si>
  <si>
    <t>https://observation.org/observation/168398139</t>
  </si>
  <si>
    <t>https://observation.org/observation/141660731</t>
  </si>
  <si>
    <t>Kisiwani</t>
  </si>
  <si>
    <t>https://observation.org/observation/147093918</t>
  </si>
  <si>
    <t>Korogwe</t>
  </si>
  <si>
    <t>Kerenge</t>
  </si>
  <si>
    <t>https://observation.org/observation/61933693</t>
  </si>
  <si>
    <t>https://observation.org/observation/49373211</t>
  </si>
  <si>
    <t>https://observation.org/observation/169611095</t>
  </si>
  <si>
    <t>Handeni</t>
  </si>
  <si>
    <t>Kwedizinga</t>
  </si>
  <si>
    <t>https://observation.org/observation/139431706</t>
  </si>
  <si>
    <t>Pongwe/Kikoneni</t>
  </si>
  <si>
    <t>https://www.inaturalist.org/observations/52553466</t>
  </si>
  <si>
    <t>Mgwashi</t>
  </si>
  <si>
    <t>https://www.inaturalist.org/observations/39989207</t>
  </si>
  <si>
    <t>https://www.inaturalist.org/observations/34868725</t>
  </si>
  <si>
    <t>https://www.inaturalist.org/observations/9411725</t>
  </si>
  <si>
    <t>https://www.inaturalist.org/observations/31202074</t>
  </si>
  <si>
    <t>https://www.inaturalist.org/observations/18321770</t>
  </si>
  <si>
    <t>Arusha</t>
  </si>
  <si>
    <t>Songoro</t>
  </si>
  <si>
    <t>Mkinga</t>
  </si>
  <si>
    <t>Duga</t>
  </si>
  <si>
    <t>https://www.inaturalist.org/observations/14548039</t>
  </si>
  <si>
    <t>https://www.inaturalist.org/observations/14355104</t>
  </si>
  <si>
    <t>https://www.inaturalist.org/observations/8815505</t>
  </si>
  <si>
    <t>Kisemu</t>
  </si>
  <si>
    <t>https://www.inaturalist.org/observations/8780692</t>
  </si>
  <si>
    <t>https://www.inaturalist.org/observations/8655682</t>
  </si>
  <si>
    <t>Dar es Salaam</t>
  </si>
  <si>
    <t>Temeke</t>
  </si>
  <si>
    <t>Kijichi</t>
  </si>
  <si>
    <t>https://www.inaturalist.org/observations/8640528</t>
  </si>
  <si>
    <t>http://www.inaturalist.org/observations/629956</t>
  </si>
  <si>
    <t>http://www.inaturalist.org/observations/4525449</t>
  </si>
  <si>
    <t>http://www.inaturalist.org/observations/1837015</t>
  </si>
  <si>
    <t>http://www.inaturalist.org/observations/4493509</t>
  </si>
  <si>
    <t>http://www.inaturalist.org/observations/4417946</t>
  </si>
  <si>
    <t>http://www.inaturalist.org/observations/4418143</t>
  </si>
  <si>
    <t>http://www.inaturalist.org/observations/4414028</t>
  </si>
  <si>
    <t>http://www.inaturalist.org/observations/426345</t>
  </si>
  <si>
    <t>http://www.inaturalist.org/observations/228328</t>
  </si>
  <si>
    <t>Colobus angolensis ruwenzorii</t>
  </si>
  <si>
    <t>Nkungu</t>
  </si>
  <si>
    <t>https://www.inaturalist.org/observations/127342220</t>
  </si>
  <si>
    <t>DD</t>
  </si>
  <si>
    <t>https://www.inaturalist.org/observations/109818269</t>
  </si>
  <si>
    <t>https://www.inaturalist.org/observations/74389101</t>
  </si>
  <si>
    <t>https://www.inaturalist.org/observations/74389102</t>
  </si>
  <si>
    <t>https://www.inaturalist.org/observations/74389096</t>
  </si>
  <si>
    <t>https://www.inaturalist.org/observations/34261948</t>
  </si>
  <si>
    <t>https://www.inaturalist.org/observations/70800629</t>
  </si>
  <si>
    <t>Nyakabuye</t>
  </si>
  <si>
    <t>https://www.inaturalist.org/observations/63680374</t>
  </si>
  <si>
    <t>https://www.inaturalist.org/observations/63680291</t>
  </si>
  <si>
    <t>https://www.inaturalist.org/observations/59735519</t>
  </si>
  <si>
    <t>https://www.inaturalist.org/observations/58250870</t>
  </si>
  <si>
    <t>https://observation.org/observation/77253844</t>
  </si>
  <si>
    <t>https://observation.org/observation/77659329</t>
  </si>
  <si>
    <t>https://www.inaturalist.org/observations/35201707</t>
  </si>
  <si>
    <t>https://www.inaturalist.org/observations/29043356</t>
  </si>
  <si>
    <t>Shangi</t>
  </si>
  <si>
    <t>https://www.inaturalist.org/observations/27864834</t>
  </si>
  <si>
    <t>CoEB-UR-REMA-ABC-2018-00242</t>
  </si>
  <si>
    <t>https://www.inaturalist.org/observations/14708901</t>
  </si>
  <si>
    <t>Karengera</t>
  </si>
  <si>
    <t>https://www.inaturalist.org/observations/7047722</t>
  </si>
  <si>
    <t>Colobus angolensis sharpei</t>
  </si>
  <si>
    <t>Mkula</t>
  </si>
  <si>
    <t>http://www.inaturalist.org/observations/4570224</t>
  </si>
  <si>
    <t>Mbeya</t>
  </si>
  <si>
    <t>Rungwe</t>
  </si>
  <si>
    <t>Swaya</t>
  </si>
  <si>
    <t>http://www.inaturalist.org/observations/4498196</t>
  </si>
  <si>
    <t>Kiwira</t>
  </si>
  <si>
    <t>http://www.inaturalist.org/observations/2404023</t>
  </si>
  <si>
    <t>Colobus caudatus</t>
  </si>
  <si>
    <t>Nkoaranga</t>
  </si>
  <si>
    <t>https://www.inaturalist.org/observations/135505905</t>
  </si>
  <si>
    <t>Maji ya chai</t>
  </si>
  <si>
    <t>https://www.inaturalist.org/observations/136285705</t>
  </si>
  <si>
    <t>https://www.inaturalist.org/observations/135728595</t>
  </si>
  <si>
    <t>https://www.inaturalist.org/observations/128224479</t>
  </si>
  <si>
    <t>https://www.inaturalist.org/observations/117959662</t>
  </si>
  <si>
    <t>Kilimanjaro</t>
  </si>
  <si>
    <t>Moshi Urban</t>
  </si>
  <si>
    <t>Kaloleni</t>
  </si>
  <si>
    <t>https://www.inaturalist.org/observations/117454158</t>
  </si>
  <si>
    <t>Siha</t>
  </si>
  <si>
    <t>Ndumeti</t>
  </si>
  <si>
    <t>https://www.inaturalist.org/observations/117389868</t>
  </si>
  <si>
    <t>Miembeni</t>
  </si>
  <si>
    <t>https://www.inaturalist.org/observations/116067898</t>
  </si>
  <si>
    <t>Ngarenairobi</t>
  </si>
  <si>
    <t>https://www.inaturalist.org/observations/110489020</t>
  </si>
  <si>
    <t>Ilkiding'a</t>
  </si>
  <si>
    <t>https://www.inaturalist.org/observations/110668704</t>
  </si>
  <si>
    <t>https://www.inaturalist.org/observations/108782193</t>
  </si>
  <si>
    <t>https://www.inaturalist.org/observations/108782188</t>
  </si>
  <si>
    <t>https://www.inaturalist.org/observations/108782187</t>
  </si>
  <si>
    <t>https://www.inaturalist.org/observations/107659413</t>
  </si>
  <si>
    <t>https://www.inaturalist.org/observations/107674986</t>
  </si>
  <si>
    <t>https://www.inaturalist.org/observations/107690434</t>
  </si>
  <si>
    <t>https://www.inaturalist.org/observations/107481067</t>
  </si>
  <si>
    <t>https://www.inaturalist.org/observations/105621691</t>
  </si>
  <si>
    <t>https://www.inaturalist.org/observations/106044082</t>
  </si>
  <si>
    <t>https://www.inaturalist.org/observations/105621739</t>
  </si>
  <si>
    <t>https://www.inaturalist.org/observations/103835788</t>
  </si>
  <si>
    <t>https://www.inaturalist.org/observations/102998988</t>
  </si>
  <si>
    <t>Olkokola</t>
  </si>
  <si>
    <t>https://www.inaturalist.org/observations/103428436</t>
  </si>
  <si>
    <t>https://www.inaturalist.org/observations/102888426</t>
  </si>
  <si>
    <t>https://www.inaturalist.org/observations/102833084</t>
  </si>
  <si>
    <t>Leguruki</t>
  </si>
  <si>
    <t>https://www.inaturalist.org/observations/104574304</t>
  </si>
  <si>
    <t>Ngarenanyuki</t>
  </si>
  <si>
    <t>https://www.inaturalist.org/observations/102078800</t>
  </si>
  <si>
    <t>https://www.inaturalist.org/observations/104979484</t>
  </si>
  <si>
    <t>https://www.inaturalist.org/observations/104574395</t>
  </si>
  <si>
    <t>https://www.inaturalist.org/observations/104111825</t>
  </si>
  <si>
    <t>Arusha Urban</t>
  </si>
  <si>
    <t>Moshono</t>
  </si>
  <si>
    <t>https://www.inaturalist.org/observations/103391674</t>
  </si>
  <si>
    <t>https://www.inaturalist.org/observations/104111823</t>
  </si>
  <si>
    <t>Livishi</t>
  </si>
  <si>
    <t>https://www.inaturalist.org/observations/104470341</t>
  </si>
  <si>
    <t>https://www.inaturalist.org/observations/104111832</t>
  </si>
  <si>
    <t>Bangata</t>
  </si>
  <si>
    <t>https://www.inaturalist.org/observations/101944573</t>
  </si>
  <si>
    <t>https://www.inaturalist.org/observations/98121550</t>
  </si>
  <si>
    <t>Ngorongoro</t>
  </si>
  <si>
    <t>https://www.inaturalist.org/observations/82885781</t>
  </si>
  <si>
    <t>Usariver</t>
  </si>
  <si>
    <t>https://www.inaturalist.org/observations/14597735</t>
  </si>
  <si>
    <t>https://www.inaturalist.org/observations/17176825</t>
  </si>
  <si>
    <t>https://www.inaturalist.org/observations/16652046</t>
  </si>
  <si>
    <t>Sokoni I</t>
  </si>
  <si>
    <t>https://www.inaturalist.org/observations/73532181</t>
  </si>
  <si>
    <t>https://www.inaturalist.org/observations/21250825</t>
  </si>
  <si>
    <t>https://www.inaturalist.org/observations/16806037</t>
  </si>
  <si>
    <t>https://www.inaturalist.org/observations/30773166</t>
  </si>
  <si>
    <t>Moshi Rural</t>
  </si>
  <si>
    <t>Uru Mashariki</t>
  </si>
  <si>
    <t>https://www.inaturalist.org/observations/72255001</t>
  </si>
  <si>
    <t>https://www.inaturalist.org/observations/70542745</t>
  </si>
  <si>
    <t>https://www.inaturalist.org/observations/67111117</t>
  </si>
  <si>
    <t>https://www.inaturalist.org/observations/65111564</t>
  </si>
  <si>
    <t>https://www.inaturalist.org/observations/60692799</t>
  </si>
  <si>
    <t>Uru Kaskazini</t>
  </si>
  <si>
    <t>https://www.inaturalist.org/observations/60931374</t>
  </si>
  <si>
    <t>Rombo</t>
  </si>
  <si>
    <t>Kelamfua Mokala</t>
  </si>
  <si>
    <t>https://www.inaturalist.org/observations/56081409</t>
  </si>
  <si>
    <t>https://www.inaturalist.org/observations/55654575</t>
  </si>
  <si>
    <t>https://observation.org/observation/86894938</t>
  </si>
  <si>
    <t>https://observation.org/observation/77031750</t>
  </si>
  <si>
    <t>Uru Shimbwe</t>
  </si>
  <si>
    <t>https://observation.org/observation/133805232</t>
  </si>
  <si>
    <t>https://observation.org/observation/86536537</t>
  </si>
  <si>
    <t>https://observation.org/observation/51079684</t>
  </si>
  <si>
    <t>https://observation.org/observation/161330285</t>
  </si>
  <si>
    <t>https://observation.org/observation/86536685</t>
  </si>
  <si>
    <t>https://observation.org/observation/77031820</t>
  </si>
  <si>
    <t>https://observation.org/observation/41194732</t>
  </si>
  <si>
    <t>https://www.inaturalist.org/observations/51628201</t>
  </si>
  <si>
    <t>https://www.inaturalist.org/observations/41867853</t>
  </si>
  <si>
    <t>Kibosho Mashariki</t>
  </si>
  <si>
    <t>https://www.inaturalist.org/observations/39087348</t>
  </si>
  <si>
    <t>https://www.inaturalist.org/observations/37913788</t>
  </si>
  <si>
    <t>https://www.inaturalist.org/observations/37913322</t>
  </si>
  <si>
    <t>https://www.inaturalist.org/observations/35813810</t>
  </si>
  <si>
    <t>https://www.inaturalist.org/observations/34005925</t>
  </si>
  <si>
    <t>https://www.inaturalist.org/observations/9411705</t>
  </si>
  <si>
    <t>https://www.inaturalist.org/observations/32242635</t>
  </si>
  <si>
    <t>https://www.inaturalist.org/observations/27673823</t>
  </si>
  <si>
    <t>https://www.inaturalist.org/observations/27674048</t>
  </si>
  <si>
    <t>https://www.inaturalist.org/observations/25784398</t>
  </si>
  <si>
    <t>Motamburu Kitendeni</t>
  </si>
  <si>
    <t>https://www.inaturalist.org/observations/21641072</t>
  </si>
  <si>
    <t>https://www.inaturalist.org/observations/21315157</t>
  </si>
  <si>
    <t>https://www.inaturalist.org/observations/20752530</t>
  </si>
  <si>
    <t>https://www.inaturalist.org/observations/19186424</t>
  </si>
  <si>
    <t>https://www.inaturalist.org/observations/18277258</t>
  </si>
  <si>
    <t>https://www.inaturalist.org/observations/18231489</t>
  </si>
  <si>
    <t>https://www.inaturalist.org/observations/18011522</t>
  </si>
  <si>
    <t>https://www.inaturalist.org/observations/14633725</t>
  </si>
  <si>
    <t>https://www.inaturalist.org/observations/14633374</t>
  </si>
  <si>
    <t>https://www.inaturalist.org/observations/14565373</t>
  </si>
  <si>
    <t>http://www.inaturalist.org/observations/220439</t>
  </si>
  <si>
    <t>Taita Taveta</t>
  </si>
  <si>
    <t>Taveta</t>
  </si>
  <si>
    <t>Mboghoni</t>
  </si>
  <si>
    <t>http://www.inaturalist.org/observations/1380116</t>
  </si>
  <si>
    <t>https://www.inaturalist.org/observations/8825734</t>
  </si>
  <si>
    <t>https://www.inaturalist.org/observations/6806849</t>
  </si>
  <si>
    <t>Ushiri Ikuini</t>
  </si>
  <si>
    <t>http://www.inaturalist.org/observations/1833953</t>
  </si>
  <si>
    <t>https://www.inaturalist.org/observations/5621860</t>
  </si>
  <si>
    <t>King'ori</t>
  </si>
  <si>
    <t>https://www.inaturalist.org/observations/5167322</t>
  </si>
  <si>
    <t>Marangu Mashariki</t>
  </si>
  <si>
    <t>http://www.inaturalist.org/observations/730866</t>
  </si>
  <si>
    <t>http://www.inaturalist.org/observations/1048312</t>
  </si>
  <si>
    <t>http://www.inaturalist.org/observations/863770</t>
  </si>
  <si>
    <t>http://www.inaturalist.org/observations/511815</t>
  </si>
  <si>
    <t>http://www.inaturalist.org/observations/627237</t>
  </si>
  <si>
    <t>CMR</t>
  </si>
  <si>
    <t>Cameroon</t>
  </si>
  <si>
    <t>Est</t>
  </si>
  <si>
    <t>Boumba et Ngoko</t>
  </si>
  <si>
    <t>Salapoumbé</t>
  </si>
  <si>
    <t>https://www.inaturalist.org/observations/136682076</t>
  </si>
  <si>
    <t>LC</t>
  </si>
  <si>
    <t>Kyenjojo</t>
  </si>
  <si>
    <t>Mwenge</t>
  </si>
  <si>
    <t>Kihuura</t>
  </si>
  <si>
    <t>https://observation.org/observation/247026543</t>
  </si>
  <si>
    <t>ETH</t>
  </si>
  <si>
    <t>Ethiopia</t>
  </si>
  <si>
    <t>Gambela Peoples</t>
  </si>
  <si>
    <t>Agnuak</t>
  </si>
  <si>
    <t>Gambela Zuria</t>
  </si>
  <si>
    <t>https://observation.org/observation/247036989</t>
  </si>
  <si>
    <t>Kamwenge</t>
  </si>
  <si>
    <t>Kahunge</t>
  </si>
  <si>
    <t>https://observation.org/observation/247026545</t>
  </si>
  <si>
    <t>https://observation.org/observation/248811592</t>
  </si>
  <si>
    <t>Amhara</t>
  </si>
  <si>
    <t>Mirab Gojjam</t>
  </si>
  <si>
    <t>Bahir Dar Zuria</t>
  </si>
  <si>
    <t>https://www.inaturalist.org/observations/131993033</t>
  </si>
  <si>
    <t>https://www.inaturalist.org/observations/131636424</t>
  </si>
  <si>
    <t>Rukungiri</t>
  </si>
  <si>
    <t>Bufumbira</t>
  </si>
  <si>
    <t>Bwambara</t>
  </si>
  <si>
    <t>https://www.inaturalist.org/observations/127219644</t>
  </si>
  <si>
    <t>https://www.inaturalist.org/observations/125908025</t>
  </si>
  <si>
    <t>Gilgil</t>
  </si>
  <si>
    <t>Mbaruk/Eburu</t>
  </si>
  <si>
    <t>https://www.inaturalist.org/observations/121727405</t>
  </si>
  <si>
    <t>Kabarole</t>
  </si>
  <si>
    <t>Burahya</t>
  </si>
  <si>
    <t>Ruteete</t>
  </si>
  <si>
    <t>https://www.inaturalist.org/observations/124393434</t>
  </si>
  <si>
    <t>Southern Nations, Nationalities</t>
  </si>
  <si>
    <t>Sidama</t>
  </si>
  <si>
    <t>Awasa</t>
  </si>
  <si>
    <t>https://www.inaturalist.org/observations/124426044</t>
  </si>
  <si>
    <t>https://www.inaturalist.org/observations/124425973</t>
  </si>
  <si>
    <t>https://www.inaturalist.org/observations/124576615</t>
  </si>
  <si>
    <t>Dale</t>
  </si>
  <si>
    <t>https://www.inaturalist.org/observations/122677179</t>
  </si>
  <si>
    <t>https://www.inaturalist.org/observations/124425979</t>
  </si>
  <si>
    <t>https://www.inaturalist.org/observations/119074739</t>
  </si>
  <si>
    <t>Wondo-Genet</t>
  </si>
  <si>
    <t>https://observation.org/observation/80417980</t>
  </si>
  <si>
    <t>https://observation.org/observation/68621521</t>
  </si>
  <si>
    <t>https://observation.org/observation/71264418</t>
  </si>
  <si>
    <t>Oromia</t>
  </si>
  <si>
    <t>Mirab Arsi</t>
  </si>
  <si>
    <t>Shashemene Zuria</t>
  </si>
  <si>
    <t>https://observation.org/observation/71585063</t>
  </si>
  <si>
    <t>https://observation.org/observation/71585071</t>
  </si>
  <si>
    <t>https://observation.org/observation/71264055</t>
  </si>
  <si>
    <t>https://observation.org/observation/71434632</t>
  </si>
  <si>
    <t>https://observation.org/observation/234954062</t>
  </si>
  <si>
    <t>https://observation.org/observation/234973479</t>
  </si>
  <si>
    <t>Arsi Negele</t>
  </si>
  <si>
    <t>https://observation.org/observation/233172261</t>
  </si>
  <si>
    <t>https://observation.org/observation/80427148</t>
  </si>
  <si>
    <t>https://observation.org/observation/80418208</t>
  </si>
  <si>
    <t>https://observation.org/observation/68584835</t>
  </si>
  <si>
    <t>https://observation.org/observation/71264187</t>
  </si>
  <si>
    <t>https://observation.org/observation/80427548</t>
  </si>
  <si>
    <t>Vihiga</t>
  </si>
  <si>
    <t>Hamisi</t>
  </si>
  <si>
    <t>Muhudu</t>
  </si>
  <si>
    <t>https://www.inaturalist.org/observations/116060624</t>
  </si>
  <si>
    <t>Gamo Gofa</t>
  </si>
  <si>
    <t>Arba Minch Zuria</t>
  </si>
  <si>
    <t>https://www.inaturalist.org/observations/115805113</t>
  </si>
  <si>
    <t>Nyeri</t>
  </si>
  <si>
    <t>Kieni</t>
  </si>
  <si>
    <t>Naromoru Kiamathaga</t>
  </si>
  <si>
    <t>https://www.inaturalist.org/observations/93407825</t>
  </si>
  <si>
    <t>https://www.inaturalist.org/observations/111999691</t>
  </si>
  <si>
    <t>https://www.inaturalist.org/observations/108860219</t>
  </si>
  <si>
    <t>https://observation.org/observation/230683746</t>
  </si>
  <si>
    <t>Shinyalu</t>
  </si>
  <si>
    <t>Isukha East</t>
  </si>
  <si>
    <t>https://observation.org/observation/201893913</t>
  </si>
  <si>
    <t>https://observation.org/observation/232448516</t>
  </si>
  <si>
    <t>https://observation.org/observation/229594544</t>
  </si>
  <si>
    <t>https://www.inaturalist.org/observations/68908312</t>
  </si>
  <si>
    <t>Bale</t>
  </si>
  <si>
    <t>Mena</t>
  </si>
  <si>
    <t>https://www.inaturalist.org/observations/106221182</t>
  </si>
  <si>
    <t>Nyandarua</t>
  </si>
  <si>
    <t>Kinangop</t>
  </si>
  <si>
    <t>Engineer</t>
  </si>
  <si>
    <t>https://www.inaturalist.org/observations/106197492</t>
  </si>
  <si>
    <t>Molo</t>
  </si>
  <si>
    <t>Elburgon</t>
  </si>
  <si>
    <t>https://www.inaturalist.org/observations/105676272</t>
  </si>
  <si>
    <t>Trans Nzoia</t>
  </si>
  <si>
    <t>Endebess</t>
  </si>
  <si>
    <t>https://www.inaturalist.org/observations/104974568</t>
  </si>
  <si>
    <t>https://www.inaturalist.org/observations/104970128</t>
  </si>
  <si>
    <t>Isukha North</t>
  </si>
  <si>
    <t>https://www.inaturalist.org/observations/104974557</t>
  </si>
  <si>
    <t>Kajiado</t>
  </si>
  <si>
    <t>Kajiado West</t>
  </si>
  <si>
    <t>Magadi</t>
  </si>
  <si>
    <t>https://www.inaturalist.org/observations/103897589</t>
  </si>
  <si>
    <t>Wakiso</t>
  </si>
  <si>
    <t>Entebbe</t>
  </si>
  <si>
    <t>Division A</t>
  </si>
  <si>
    <t>https://www.inaturalist.org/observations/102039096</t>
  </si>
  <si>
    <t>Fort Portal</t>
  </si>
  <si>
    <t>Southern</t>
  </si>
  <si>
    <t>https://www.inaturalist.org/observations/103773601</t>
  </si>
  <si>
    <t>Kanungu</t>
  </si>
  <si>
    <t>Kinkiizi</t>
  </si>
  <si>
    <t>Kihiihi</t>
  </si>
  <si>
    <t>https://www.inaturalist.org/observations/103750355</t>
  </si>
  <si>
    <t>https://www.inaturalist.org/observations/104974543</t>
  </si>
  <si>
    <t>Kelem Wellega</t>
  </si>
  <si>
    <t>Gawo Kebe</t>
  </si>
  <si>
    <t>https://www.inaturalist.org/observations/103909023</t>
  </si>
  <si>
    <t>Lari</t>
  </si>
  <si>
    <t>Kijabe</t>
  </si>
  <si>
    <t>https://www.inaturalist.org/observations/102100920</t>
  </si>
  <si>
    <t>https://www.inaturalist.org/observations/104974605</t>
  </si>
  <si>
    <t>https://www.inaturalist.org/observations/104974602</t>
  </si>
  <si>
    <t>Cherangany</t>
  </si>
  <si>
    <t>Sinyerere</t>
  </si>
  <si>
    <t>https://www.inaturalist.org/observations/104974610</t>
  </si>
  <si>
    <t>https://www.inaturalist.org/observations/103413513</t>
  </si>
  <si>
    <t>Kibanda</t>
  </si>
  <si>
    <t>Kiryandongo</t>
  </si>
  <si>
    <t>https://www.inaturalist.org/observations/103039982</t>
  </si>
  <si>
    <t>https://www.inaturalist.org/observations/101935560</t>
  </si>
  <si>
    <t>https://www.inaturalist.org/observations/100941969</t>
  </si>
  <si>
    <t>Majang</t>
  </si>
  <si>
    <t>Mengesh</t>
  </si>
  <si>
    <t>https://www.inaturalist.org/observations/99271299</t>
  </si>
  <si>
    <t>CAF</t>
  </si>
  <si>
    <t>Central African Republic</t>
  </si>
  <si>
    <t>Mbomou</t>
  </si>
  <si>
    <t>Rafa?</t>
  </si>
  <si>
    <t>https://www.inaturalist.org/observations/99220002</t>
  </si>
  <si>
    <t>https://www.inaturalist.org/observations/98698864</t>
  </si>
  <si>
    <t>https://www.inaturalist.org/observations/98268996</t>
  </si>
  <si>
    <t>Gulu</t>
  </si>
  <si>
    <t>Nwoya</t>
  </si>
  <si>
    <t>Purongo</t>
  </si>
  <si>
    <t>Butiiti</t>
  </si>
  <si>
    <t>Mpungu</t>
  </si>
  <si>
    <t>https://www.inaturalist.org/observations/94995966</t>
  </si>
  <si>
    <t>Hells Gate</t>
  </si>
  <si>
    <t>https://www.inaturalist.org/observations/95040976</t>
  </si>
  <si>
    <t>https://www.inaturalist.org/observations/95040890</t>
  </si>
  <si>
    <t>https://www.inaturalist.org/observations/95516473</t>
  </si>
  <si>
    <t>https://www.inaturalist.org/observations/93571999</t>
  </si>
  <si>
    <t>https://www.inaturalist.org/observations/92601208</t>
  </si>
  <si>
    <t>Djugu</t>
  </si>
  <si>
    <t>https://www.inaturalist.org/observations/88305226</t>
  </si>
  <si>
    <t>Murhanda</t>
  </si>
  <si>
    <t>https://www.inaturalist.org/observations/88678384</t>
  </si>
  <si>
    <t>https://www.inaturalist.org/observations/65562914</t>
  </si>
  <si>
    <t>Misraq Shewa</t>
  </si>
  <si>
    <t>Fentale</t>
  </si>
  <si>
    <t>https://www.inaturalist.org/observations/82063908</t>
  </si>
  <si>
    <t>https://www.inaturalist.org/observations/81993267</t>
  </si>
  <si>
    <t>https://www.inaturalist.org/observations/82397573</t>
  </si>
  <si>
    <t>https://www.inaturalist.org/observations/79051447</t>
  </si>
  <si>
    <t>Isukha Central</t>
  </si>
  <si>
    <t>https://www.inaturalist.org/observations/78495145</t>
  </si>
  <si>
    <t>https://www.inaturalist.org/observations/76655129</t>
  </si>
  <si>
    <t>Gakawa</t>
  </si>
  <si>
    <t>https://www.inaturalist.org/observations/75034426</t>
  </si>
  <si>
    <t>https://www.inaturalist.org/observations/74943422</t>
  </si>
  <si>
    <t>Kabale</t>
  </si>
  <si>
    <t>Rubanda</t>
  </si>
  <si>
    <t>Ikumba</t>
  </si>
  <si>
    <t>https://www.inaturalist.org/observations/36417793</t>
  </si>
  <si>
    <t>https://www.inaturalist.org/observations/36722450</t>
  </si>
  <si>
    <t>https://www.inaturalist.org/observations/73534717</t>
  </si>
  <si>
    <t>https://www.inaturalist.org/observations/17374197</t>
  </si>
  <si>
    <t>https://www.inaturalist.org/observations/28337851</t>
  </si>
  <si>
    <t>Mweiga</t>
  </si>
  <si>
    <t>https://www.inaturalist.org/observations/69721129</t>
  </si>
  <si>
    <t>https://www.inaturalist.org/observations/69616790</t>
  </si>
  <si>
    <t>https://www.inaturalist.org/observations/69774822</t>
  </si>
  <si>
    <t>Mubende</t>
  </si>
  <si>
    <t>Buwekula</t>
  </si>
  <si>
    <t>Bagezza</t>
  </si>
  <si>
    <t>https://www.inaturalist.org/observations/69774820</t>
  </si>
  <si>
    <t>Muhokya</t>
  </si>
  <si>
    <t>https://www.inaturalist.org/observations/68971497</t>
  </si>
  <si>
    <t>https://www.inaturalist.org/observations/66029481</t>
  </si>
  <si>
    <t>Agew Awi</t>
  </si>
  <si>
    <t>Banja</t>
  </si>
  <si>
    <t>https://www.inaturalist.org/observations/65765004</t>
  </si>
  <si>
    <t>https://www.inaturalist.org/observations/62311436</t>
  </si>
  <si>
    <t>https://www.inaturalist.org/observations/62025449</t>
  </si>
  <si>
    <t>https://www.inaturalist.org/observations/61625291</t>
  </si>
  <si>
    <t>https://www.inaturalist.org/observations/60808164</t>
  </si>
  <si>
    <t>Nairobi</t>
  </si>
  <si>
    <t>Roysambu</t>
  </si>
  <si>
    <t>https://www.inaturalist.org/observations/60433659</t>
  </si>
  <si>
    <t>https://www.inaturalist.org/observations/58469014</t>
  </si>
  <si>
    <t>https://www.inaturalist.org/observations/56603385</t>
  </si>
  <si>
    <t>https://www.inaturalist.org/observations/55766977</t>
  </si>
  <si>
    <t>COG</t>
  </si>
  <si>
    <t>Republic of the Congo</t>
  </si>
  <si>
    <t>Cuvette-Ouest</t>
  </si>
  <si>
    <t>Mbomo</t>
  </si>
  <si>
    <t>https://www.inaturalist.org/observations/55694687</t>
  </si>
  <si>
    <t>Bujenje</t>
  </si>
  <si>
    <t>Budongo</t>
  </si>
  <si>
    <t>https://observation.org/observation/184868299</t>
  </si>
  <si>
    <t>https://observation.org/observation/186935103</t>
  </si>
  <si>
    <t>https://observation.org/observation/180227794</t>
  </si>
  <si>
    <t>https://observation.org/observation/180883744</t>
  </si>
  <si>
    <t>https://observation.org/observation/180227185</t>
  </si>
  <si>
    <t>https://observation.org/observation/180227834</t>
  </si>
  <si>
    <t>https://observation.org/observation/184950680</t>
  </si>
  <si>
    <t>https://observation.org/observation/167335066</t>
  </si>
  <si>
    <t>https://observation.org/observation/149602400</t>
  </si>
  <si>
    <t>https://observation.org/observation/184197250</t>
  </si>
  <si>
    <t>Flamingo</t>
  </si>
  <si>
    <t>https://observation.org/observation/158329588</t>
  </si>
  <si>
    <t>Harena Buluk</t>
  </si>
  <si>
    <t>https://observation.org/observation/167331312</t>
  </si>
  <si>
    <t>https://observation.org/observation/168175307</t>
  </si>
  <si>
    <t>https://observation.org/observation/149172925</t>
  </si>
  <si>
    <t>Mathira</t>
  </si>
  <si>
    <t>Magutu</t>
  </si>
  <si>
    <t>https://observation.org/observation/184709765</t>
  </si>
  <si>
    <t>https://observation.org/observation/165709050</t>
  </si>
  <si>
    <t>https://observation.org/observation/184868537</t>
  </si>
  <si>
    <t>https://observation.org/observation/149601770</t>
  </si>
  <si>
    <t>Adaba</t>
  </si>
  <si>
    <t>https://observation.org/observation/180513427</t>
  </si>
  <si>
    <t>https://observation.org/observation/145865186</t>
  </si>
  <si>
    <t>https://observation.org/observation/177775133</t>
  </si>
  <si>
    <t>https://observation.org/observation/147286793</t>
  </si>
  <si>
    <t>https://observation.org/observation/185372373</t>
  </si>
  <si>
    <t>https://observation.org/observation/181940322</t>
  </si>
  <si>
    <t>https://observation.org/observation/72132877</t>
  </si>
  <si>
    <t>https://observation.org/observation/184973581</t>
  </si>
  <si>
    <t>https://observation.org/observation/184945533</t>
  </si>
  <si>
    <t>https://observation.org/observation/181683875</t>
  </si>
  <si>
    <t>Debub Omo</t>
  </si>
  <si>
    <t>Hamer</t>
  </si>
  <si>
    <t>https://observation.org/observation/180227706</t>
  </si>
  <si>
    <t>Bena Tsemay</t>
  </si>
  <si>
    <t>https://observation.org/observation/180227571</t>
  </si>
  <si>
    <t>https://observation.org/observation/181501304</t>
  </si>
  <si>
    <t>https://observation.org/observation/124442088</t>
  </si>
  <si>
    <t>https://observation.org/observation/142327596</t>
  </si>
  <si>
    <t>https://observation.org/observation/177980765</t>
  </si>
  <si>
    <t>https://observation.org/observation/118014918</t>
  </si>
  <si>
    <t>https://observation.org/observation/117050544</t>
  </si>
  <si>
    <t>https://observation.org/observation/168740872</t>
  </si>
  <si>
    <t>https://observation.org/observation/40071152</t>
  </si>
  <si>
    <t>https://observation.org/observation/121478225</t>
  </si>
  <si>
    <t>https://observation.org/observation/121434413</t>
  </si>
  <si>
    <t>https://observation.org/observation/161448365</t>
  </si>
  <si>
    <t>Goba</t>
  </si>
  <si>
    <t>https://observation.org/observation/113349043</t>
  </si>
  <si>
    <t>https://observation.org/observation/165709013</t>
  </si>
  <si>
    <t>https://observation.org/observation/114918286</t>
  </si>
  <si>
    <t>https://observation.org/observation/105305701</t>
  </si>
  <si>
    <t>https://observation.org/observation/113927304</t>
  </si>
  <si>
    <t>https://observation.org/observation/114054082</t>
  </si>
  <si>
    <t>https://observation.org/observation/113008614</t>
  </si>
  <si>
    <t>Nakasongola</t>
  </si>
  <si>
    <t>Nakitoma</t>
  </si>
  <si>
    <t>https://observation.org/observation/109391313</t>
  </si>
  <si>
    <t>https://observation.org/observation/161822465</t>
  </si>
  <si>
    <t>https://observation.org/observation/80352046</t>
  </si>
  <si>
    <t>https://observation.org/observation/75035680</t>
  </si>
  <si>
    <t>https://observation.org/observation/184243249</t>
  </si>
  <si>
    <t>https://observation.org/observation/78378844</t>
  </si>
  <si>
    <t>https://observation.org/observation/149601839</t>
  </si>
  <si>
    <t>https://observation.org/observation/167281344</t>
  </si>
  <si>
    <t>Kofele</t>
  </si>
  <si>
    <t>https://observation.org/observation/149602224</t>
  </si>
  <si>
    <t>https://observation.org/observation/56877223</t>
  </si>
  <si>
    <t>https://observation.org/observation/150105964</t>
  </si>
  <si>
    <t>https://observation.org/observation/149609550</t>
  </si>
  <si>
    <t>https://observation.org/observation/113167992</t>
  </si>
  <si>
    <t>https://observation.org/observation/159372035</t>
  </si>
  <si>
    <t>Nyanduma</t>
  </si>
  <si>
    <t>https://observation.org/observation/144108078</t>
  </si>
  <si>
    <t>https://observation.org/observation/79435047</t>
  </si>
  <si>
    <t>Dinsho</t>
  </si>
  <si>
    <t>https://observation.org/observation/149609291</t>
  </si>
  <si>
    <t>Iriaini</t>
  </si>
  <si>
    <t>https://observation.org/observation/146816969</t>
  </si>
  <si>
    <t>https://observation.org/observation/150106259</t>
  </si>
  <si>
    <t>https://observation.org/observation/149609600</t>
  </si>
  <si>
    <t>https://observation.org/observation/149365368</t>
  </si>
  <si>
    <t>https://observation.org/observation/122739754</t>
  </si>
  <si>
    <t>https://observation.org/observation/146816887</t>
  </si>
  <si>
    <t>https://observation.org/observation/123323065</t>
  </si>
  <si>
    <t>https://observation.org/observation/149602901</t>
  </si>
  <si>
    <t>https://observation.org/observation/144303883</t>
  </si>
  <si>
    <t>https://observation.org/observation/134440754</t>
  </si>
  <si>
    <t>Nyeri Town</t>
  </si>
  <si>
    <t>Kiganjo/Mathari</t>
  </si>
  <si>
    <t>https://observation.org/observation/126820089</t>
  </si>
  <si>
    <t>https://observation.org/observation/56216214</t>
  </si>
  <si>
    <t>https://observation.org/observation/120724314</t>
  </si>
  <si>
    <t>https://observation.org/observation/47947335</t>
  </si>
  <si>
    <t>https://observation.org/observation/144996339</t>
  </si>
  <si>
    <t>https://observation.org/observation/120496622</t>
  </si>
  <si>
    <t>https://observation.org/observation/122729361</t>
  </si>
  <si>
    <t>https://observation.org/observation/121232740</t>
  </si>
  <si>
    <t>https://observation.org/observation/105305791</t>
  </si>
  <si>
    <t>https://observation.org/observation/113032558</t>
  </si>
  <si>
    <t>https://observation.org/observation/134127286</t>
  </si>
  <si>
    <t>https://observation.org/observation/133243855</t>
  </si>
  <si>
    <t>https://observation.org/observation/52532357</t>
  </si>
  <si>
    <t>https://observation.org/observation/104764721</t>
  </si>
  <si>
    <t>https://observation.org/observation/86208261</t>
  </si>
  <si>
    <t>https://observation.org/observation/104742312</t>
  </si>
  <si>
    <t>Thegu River</t>
  </si>
  <si>
    <t>https://observation.org/observation/113803788</t>
  </si>
  <si>
    <t>https://observation.org/observation/113008585</t>
  </si>
  <si>
    <t>https://observation.org/observation/112910949</t>
  </si>
  <si>
    <t>https://observation.org/observation/53047530</t>
  </si>
  <si>
    <t>https://observation.org/observation/47030774</t>
  </si>
  <si>
    <t>https://observation.org/observation/80758069</t>
  </si>
  <si>
    <t>https://observation.org/observation/87327705</t>
  </si>
  <si>
    <t>https://observation.org/observation/56858274</t>
  </si>
  <si>
    <t>https://observation.org/observation/184709450</t>
  </si>
  <si>
    <t>Debub Mirab Shewa</t>
  </si>
  <si>
    <t>Waliso</t>
  </si>
  <si>
    <t>https://observation.org/observation/80754591</t>
  </si>
  <si>
    <t>https://observation.org/observation/52827685</t>
  </si>
  <si>
    <t>https://observation.org/observation/184197036</t>
  </si>
  <si>
    <t>https://observation.org/observation/184944847</t>
  </si>
  <si>
    <t>https://observation.org/observation/72132969</t>
  </si>
  <si>
    <t>https://observation.org/observation/62144478</t>
  </si>
  <si>
    <t>https://observation.org/observation/181940338</t>
  </si>
  <si>
    <t>Bench Maji</t>
  </si>
  <si>
    <t>Maji</t>
  </si>
  <si>
    <t>https://observation.org/observation/180227745</t>
  </si>
  <si>
    <t>https://observation.org/observation/54817037</t>
  </si>
  <si>
    <t>https://observation.org/observation/180638331</t>
  </si>
  <si>
    <t>https://observation.org/observation/53048046</t>
  </si>
  <si>
    <t>https://observation.org/observation/53046409</t>
  </si>
  <si>
    <t>https://observation.org/observation/175562570</t>
  </si>
  <si>
    <t>https://observation.org/observation/184868485</t>
  </si>
  <si>
    <t>https://observation.org/observation/182085223</t>
  </si>
  <si>
    <t>https://observation.org/observation/167337085</t>
  </si>
  <si>
    <t>https://observation.org/observation/150106029</t>
  </si>
  <si>
    <t>https://observation.org/observation/167280807</t>
  </si>
  <si>
    <t>https://observation.org/observation/142370274</t>
  </si>
  <si>
    <t>https://observation.org/observation/134940617</t>
  </si>
  <si>
    <t>https://observation.org/observation/149602326</t>
  </si>
  <si>
    <t>https://observation.org/observation/149510227</t>
  </si>
  <si>
    <t>https://observation.org/observation/149510178</t>
  </si>
  <si>
    <t>https://observation.org/observation/149609686</t>
  </si>
  <si>
    <t>https://observation.org/observation/148012737</t>
  </si>
  <si>
    <t>https://observation.org/observation/121434394</t>
  </si>
  <si>
    <t>https://observation.org/observation/136730943</t>
  </si>
  <si>
    <t>https://observation.org/observation/149504423</t>
  </si>
  <si>
    <t>https://observation.org/observation/149365912</t>
  </si>
  <si>
    <t>https://observation.org/observation/135262666</t>
  </si>
  <si>
    <t>https://observation.org/observation/122357208</t>
  </si>
  <si>
    <t>https://observation.org/observation/122665197</t>
  </si>
  <si>
    <t>https://observation.org/observation/149601773</t>
  </si>
  <si>
    <t>https://observation.org/observation/150105961</t>
  </si>
  <si>
    <t>https://observation.org/observation/114920629</t>
  </si>
  <si>
    <t>https://observation.org/observation/113349266</t>
  </si>
  <si>
    <t>https://observation.org/observation/113840159</t>
  </si>
  <si>
    <t>https://observation.org/observation/142240501</t>
  </si>
  <si>
    <t>https://observation.org/observation/115649416</t>
  </si>
  <si>
    <t>https://observation.org/observation/121770768</t>
  </si>
  <si>
    <t>https://observation.org/observation/96665787</t>
  </si>
  <si>
    <t>https://observation.org/observation/76363892</t>
  </si>
  <si>
    <t>https://observation.org/observation/78985205</t>
  </si>
  <si>
    <t>https://observation.org/observation/112881599</t>
  </si>
  <si>
    <t>https://observation.org/observation/113167924</t>
  </si>
  <si>
    <t>https://observation.org/observation/112881610</t>
  </si>
  <si>
    <t>https://observation.org/observation/71915768</t>
  </si>
  <si>
    <t>https://observation.org/observation/47568757</t>
  </si>
  <si>
    <t>https://observation.org/observation/49613570</t>
  </si>
  <si>
    <t>https://observation.org/observation/40086446</t>
  </si>
  <si>
    <t>https://observation.org/observation/76363898</t>
  </si>
  <si>
    <t>https://observation.org/observation/72132814</t>
  </si>
  <si>
    <t>https://observation.org/observation/40086437</t>
  </si>
  <si>
    <t>https://observation.org/observation/80351793</t>
  </si>
  <si>
    <t>https://observation.org/observation/186886342</t>
  </si>
  <si>
    <t>https://observation.org/observation/124314276</t>
  </si>
  <si>
    <t>https://observation.org/observation/185184938</t>
  </si>
  <si>
    <t>https://observation.org/observation/186886515</t>
  </si>
  <si>
    <t>https://observation.org/observation/184197119</t>
  </si>
  <si>
    <t>https://observation.org/observation/184946007</t>
  </si>
  <si>
    <t>https://observation.org/observation/181964386</t>
  </si>
  <si>
    <t>https://observation.org/observation/181940343</t>
  </si>
  <si>
    <t>https://observation.org/observation/183478271</t>
  </si>
  <si>
    <t>https://observation.org/observation/165050459</t>
  </si>
  <si>
    <t>https://observation.org/observation/167536354</t>
  </si>
  <si>
    <t>https://observation.org/observation/161112604</t>
  </si>
  <si>
    <t>https://observation.org/observation/158329793</t>
  </si>
  <si>
    <t>https://observation.org/observation/167321733</t>
  </si>
  <si>
    <t>https://observation.org/observation/150106918</t>
  </si>
  <si>
    <t>https://observation.org/observation/160807142</t>
  </si>
  <si>
    <t>https://observation.org/observation/165131349</t>
  </si>
  <si>
    <t>https://observation.org/observation/165050741</t>
  </si>
  <si>
    <t>https://observation.org/observation/149601544</t>
  </si>
  <si>
    <t>https://observation.org/observation/149600157</t>
  </si>
  <si>
    <t>https://observation.org/observation/162042001</t>
  </si>
  <si>
    <t>https://observation.org/observation/149609717</t>
  </si>
  <si>
    <t>https://observation.org/observation/149538749</t>
  </si>
  <si>
    <t>https://observation.org/observation/145257829</t>
  </si>
  <si>
    <t>https://observation.org/observation/142238189</t>
  </si>
  <si>
    <t>https://observation.org/observation/149173329</t>
  </si>
  <si>
    <t>https://observation.org/observation/136731050</t>
  </si>
  <si>
    <t>https://observation.org/observation/137981199</t>
  </si>
  <si>
    <t>https://observation.org/observation/149602209</t>
  </si>
  <si>
    <t>https://observation.org/observation/134440770</t>
  </si>
  <si>
    <t>https://observation.org/observation/136731041</t>
  </si>
  <si>
    <t>https://observation.org/observation/144108094</t>
  </si>
  <si>
    <t>Tigithi</t>
  </si>
  <si>
    <t>https://observation.org/observation/132824117</t>
  </si>
  <si>
    <t>https://observation.org/observation/123174086</t>
  </si>
  <si>
    <t>https://observation.org/observation/121683370</t>
  </si>
  <si>
    <t>https://observation.org/observation/114894990</t>
  </si>
  <si>
    <t>https://observation.org/observation/134441156</t>
  </si>
  <si>
    <t>https://observation.org/observation/114663472</t>
  </si>
  <si>
    <t>https://observation.org/observation/133766273</t>
  </si>
  <si>
    <t>https://observation.org/observation/114324513</t>
  </si>
  <si>
    <t>https://observation.org/observation/113167995</t>
  </si>
  <si>
    <t>https://observation.org/observation/110473672</t>
  </si>
  <si>
    <t>https://observation.org/observation/113367974</t>
  </si>
  <si>
    <t>https://observation.org/observation/120387431</t>
  </si>
  <si>
    <t>https://observation.org/observation/113927303</t>
  </si>
  <si>
    <t>https://observation.org/observation/113368162</t>
  </si>
  <si>
    <t>https://observation.org/observation/113008588</t>
  </si>
  <si>
    <t>https://observation.org/observation/101612913</t>
  </si>
  <si>
    <t>https://observation.org/observation/80807038</t>
  </si>
  <si>
    <t>https://observation.org/observation/72497454</t>
  </si>
  <si>
    <t>https://observation.org/observation/72497291</t>
  </si>
  <si>
    <t>https://observation.org/observation/76733848</t>
  </si>
  <si>
    <t>https://observation.org/observation/69539816</t>
  </si>
  <si>
    <t>https://observation.org/observation/72132952</t>
  </si>
  <si>
    <t>https://observation.org/observation/63170226</t>
  </si>
  <si>
    <t>Ilubabor</t>
  </si>
  <si>
    <t>Chora</t>
  </si>
  <si>
    <t>https://observation.org/observation/42029577</t>
  </si>
  <si>
    <t>https://www.inaturalist.org/observations/54813555</t>
  </si>
  <si>
    <t>https://www.inaturalist.org/observations/54520367</t>
  </si>
  <si>
    <t>https://www.inaturalist.org/observations/54309117</t>
  </si>
  <si>
    <t>Githabai</t>
  </si>
  <si>
    <t>https://www.inaturalist.org/observations/54150328</t>
  </si>
  <si>
    <t>Nabiswera</t>
  </si>
  <si>
    <t>https://www.inaturalist.org/observations/52864273</t>
  </si>
  <si>
    <t>https://www.inaturalist.org/observations/52864298</t>
  </si>
  <si>
    <t>Bushenyi</t>
  </si>
  <si>
    <t>Bunyaruguru</t>
  </si>
  <si>
    <t>Katunguru</t>
  </si>
  <si>
    <t>https://www.inaturalist.org/observations/49398029</t>
  </si>
  <si>
    <t>https://www.inaturalist.org/observations/45720323</t>
  </si>
  <si>
    <t>https://www.inaturalist.org/observations/45720321</t>
  </si>
  <si>
    <t>https://www.inaturalist.org/observations/45311641</t>
  </si>
  <si>
    <t>https://www.inaturalist.org/observations/46061049</t>
  </si>
  <si>
    <t>https://www.inaturalist.org/observations/35664694</t>
  </si>
  <si>
    <t>Bujenje (?)</t>
  </si>
  <si>
    <t>Buliisa</t>
  </si>
  <si>
    <t>https://www.inaturalist.org/observations/42570316</t>
  </si>
  <si>
    <t>https://www.inaturalist.org/observations/42650691</t>
  </si>
  <si>
    <t>https://www.inaturalist.org/observations/42755697</t>
  </si>
  <si>
    <t>Afar</t>
  </si>
  <si>
    <t>Afar Zone 3</t>
  </si>
  <si>
    <t>Awash Fentale</t>
  </si>
  <si>
    <t>https://www.inaturalist.org/observations/42263768</t>
  </si>
  <si>
    <t>https://www.inaturalist.org/observations/42253830</t>
  </si>
  <si>
    <t>https://www.inaturalist.org/observations/41258882</t>
  </si>
  <si>
    <t>https://www.inaturalist.org/observations/40695857</t>
  </si>
  <si>
    <t>Sangha</t>
  </si>
  <si>
    <t>Ouesso</t>
  </si>
  <si>
    <t>https://www.inaturalist.org/observations/40584763</t>
  </si>
  <si>
    <t>Hoima</t>
  </si>
  <si>
    <t>Bugahya</t>
  </si>
  <si>
    <t>Kyabigambire</t>
  </si>
  <si>
    <t>https://www.inaturalist.org/observations/38917509</t>
  </si>
  <si>
    <t>https://www.inaturalist.org/observations/38654993</t>
  </si>
  <si>
    <t>https://www.inaturalist.org/observations/37558057</t>
  </si>
  <si>
    <t>https://www.inaturalist.org/observations/36213987</t>
  </si>
  <si>
    <t>https://www.inaturalist.org/observations/35505403</t>
  </si>
  <si>
    <t>Bundibugyo</t>
  </si>
  <si>
    <t>Ntoroko</t>
  </si>
  <si>
    <t>Rwebisengo</t>
  </si>
  <si>
    <t>https://www.inaturalist.org/observations/31158355</t>
  </si>
  <si>
    <t>https://www.inaturalist.org/observations/29375852</t>
  </si>
  <si>
    <t>https://www.inaturalist.org/observations/28329941</t>
  </si>
  <si>
    <t>https://www.inaturalist.org/observations/24924196</t>
  </si>
  <si>
    <t>https://www.inaturalist.org/observations/22270903</t>
  </si>
  <si>
    <t>https://www.inaturalist.org/observations/22270902</t>
  </si>
  <si>
    <t>MammalMAP-621</t>
  </si>
  <si>
    <t>MammalMAP-6088</t>
  </si>
  <si>
    <t>MammalMAP-6108</t>
  </si>
  <si>
    <t>MammalMAP-6162</t>
  </si>
  <si>
    <t>Langata</t>
  </si>
  <si>
    <t>Mugumu-Ini</t>
  </si>
  <si>
    <t>MammalMAP-20377</t>
  </si>
  <si>
    <t>MammalMAP-25631</t>
  </si>
  <si>
    <t>Kinale</t>
  </si>
  <si>
    <t>MammalMAP-23490</t>
  </si>
  <si>
    <t>MammalMAP-20607</t>
  </si>
  <si>
    <t>MammalMAP-17977</t>
  </si>
  <si>
    <t>MammalMAP-19089</t>
  </si>
  <si>
    <t>MammalMAP-13203</t>
  </si>
  <si>
    <t>Malewa West</t>
  </si>
  <si>
    <t>MammalMAP-11779</t>
  </si>
  <si>
    <t>MammalMAP-11129</t>
  </si>
  <si>
    <t>MammalMAP-11128</t>
  </si>
  <si>
    <t>http://www.inaturalist.org/observations/487634</t>
  </si>
  <si>
    <t>Nord</t>
  </si>
  <si>
    <t>Faro</t>
  </si>
  <si>
    <t>Poli</t>
  </si>
  <si>
    <t>https://www.inaturalist.org/observations/17942059</t>
  </si>
  <si>
    <t>https://www.inaturalist.org/observations/17489807</t>
  </si>
  <si>
    <t>https://www.inaturalist.org/observations/17347067</t>
  </si>
  <si>
    <t>https://www.inaturalist.org/observations/17347068</t>
  </si>
  <si>
    <t>https://www.inaturalist.org/observations/15708595</t>
  </si>
  <si>
    <t>https://www.inaturalist.org/observations/15707418</t>
  </si>
  <si>
    <t>https://www.inaturalist.org/observations/15827546</t>
  </si>
  <si>
    <t>https://www.inaturalist.org/observations/13951313</t>
  </si>
  <si>
    <t>https://www.inaturalist.org/observations/12962001</t>
  </si>
  <si>
    <t>https://www.inaturalist.org/observations/12961973</t>
  </si>
  <si>
    <t>https://www.inaturalist.org/observations/12961978</t>
  </si>
  <si>
    <t>https://www.inaturalist.org/observations/12380140</t>
  </si>
  <si>
    <t>Kichwamba</t>
  </si>
  <si>
    <t>Bungoma</t>
  </si>
  <si>
    <t>Mt. Elgon</t>
  </si>
  <si>
    <t>Kaptama</t>
  </si>
  <si>
    <t>https://www.inaturalist.org/observations/9790393</t>
  </si>
  <si>
    <t>https://www.inaturalist.org/observations/9743348</t>
  </si>
  <si>
    <t>Sangha-Mbaéré</t>
  </si>
  <si>
    <t>Nola</t>
  </si>
  <si>
    <t>https://www.inaturalist.org/observations/9439213</t>
  </si>
  <si>
    <t>Maikona</t>
  </si>
  <si>
    <t>Msaranga</t>
  </si>
  <si>
    <t>Hai</t>
  </si>
  <si>
    <t>Machame Kaskazini</t>
  </si>
  <si>
    <t>Shimbi</t>
  </si>
  <si>
    <t>Mbokomu</t>
  </si>
  <si>
    <t>Aleni</t>
  </si>
  <si>
    <t>Mara</t>
  </si>
  <si>
    <t>Serengeti</t>
  </si>
  <si>
    <t>Ikoma</t>
  </si>
  <si>
    <t>https://www.inaturalist.org/observations/7338300</t>
  </si>
  <si>
    <t>Kabaru</t>
  </si>
  <si>
    <t>Mata</t>
  </si>
  <si>
    <t>Karatu</t>
  </si>
  <si>
    <t>Endamarariek</t>
  </si>
  <si>
    <t>Mumias West</t>
  </si>
  <si>
    <t>Mumias North</t>
  </si>
  <si>
    <t>Kirimukuyu</t>
  </si>
  <si>
    <t>Narok</t>
  </si>
  <si>
    <t>Narok West</t>
  </si>
  <si>
    <t>Siana</t>
  </si>
  <si>
    <t>http://www.inaturalist.org/observations/56819</t>
  </si>
  <si>
    <t>Busoro</t>
  </si>
  <si>
    <t>https://www.inaturalist.org/observations/5115957</t>
  </si>
  <si>
    <t>Haut-Uele</t>
  </si>
  <si>
    <t>Dungu</t>
  </si>
  <si>
    <t>http://www.inaturalist.org/observations/4677717</t>
  </si>
  <si>
    <t>http://www.inaturalist.org/observations/4319748</t>
  </si>
  <si>
    <t>Busiiro</t>
  </si>
  <si>
    <t>Ssisa</t>
  </si>
  <si>
    <t>urn:uuid:90f7fa6a-bd92-457e-8d93-c08118986953</t>
  </si>
  <si>
    <t>Katabi-Entebbe</t>
  </si>
  <si>
    <t>urn:uuid:2d9e5408-6284-4ac6-ab96-4a57ad6ee071</t>
  </si>
  <si>
    <t>Limuru</t>
  </si>
  <si>
    <t>Limuru East</t>
  </si>
  <si>
    <t>Ngecha Tigoni</t>
  </si>
  <si>
    <t>e657b0eb-7bbc-4725-bb9d-94ac1241d2de</t>
  </si>
  <si>
    <t>Thingithu</t>
  </si>
  <si>
    <t>de083b76-ca5e-4914-84ec-b219d6534669</t>
  </si>
  <si>
    <t>ddda1522-de29-4327-b402-8ce1c772f510</t>
  </si>
  <si>
    <t>db5202c9-cfa5-4183-a5be-f5be382a63f2</t>
  </si>
  <si>
    <t>c7c082ef-92b7-49a0-86eb-65f4f2ee9c96</t>
  </si>
  <si>
    <t>c26e5752-4ef4-436d-90c2-8678707ba332</t>
  </si>
  <si>
    <t>a7ba4ee1-bdd5-4d9c-b23c-ef97f19a30e8</t>
  </si>
  <si>
    <t>a6bb4584-0e34-4d28-bdcd-5cc7c85b69a7</t>
  </si>
  <si>
    <t>a06a3e6b-c56a-4dae-af01-e9b377a0c966</t>
  </si>
  <si>
    <t>9a5be788-2f84-4c29-b697-9629515bd857</t>
  </si>
  <si>
    <t>Ruguru</t>
  </si>
  <si>
    <t>89711284-4e1b-45ef-aa71-7e3d0c429a52</t>
  </si>
  <si>
    <t>8712da68-afda-4270-b61c-2e9835a2d266</t>
  </si>
  <si>
    <t>861773fb-86ec-4899-bae6-3bab0c131913</t>
  </si>
  <si>
    <t>78276a5d-478c-4e84-bb9c-36b45e5de3af</t>
  </si>
  <si>
    <t>4d7d8849-ca5b-4f58-a37f-ba84abc853e8</t>
  </si>
  <si>
    <t>42f3521f-f024-4a16-bd08-66b1f267966f</t>
  </si>
  <si>
    <t>2544bfe6-22af-4583-b227-4413abe11380</t>
  </si>
  <si>
    <t>0f0f9fd2-39f4-4da9-a1b4-f6c9aad48df3</t>
  </si>
  <si>
    <t>http://www.inaturalist.org/observations/1297428</t>
  </si>
  <si>
    <t>Koch Goma</t>
  </si>
  <si>
    <t>urn:catalog:NBDB:ALLRECORDS_2014:98446</t>
  </si>
  <si>
    <t>urn:catalog:NBDB:ALLRECORDS_2014:98438</t>
  </si>
  <si>
    <t>Igara</t>
  </si>
  <si>
    <t>Kyamuhunga</t>
  </si>
  <si>
    <t>urn:catalog:NBDB:ALLRECORDS_2014:98431</t>
  </si>
  <si>
    <t>urn:catalog:NBDB:ALLRECORDS_2014:98444</t>
  </si>
  <si>
    <t>urn:catalog:NBDB:ALLRECORDS_2014:98445</t>
  </si>
  <si>
    <t>urn:catalog:NBDB:ALLRECORDS_2014:98437</t>
  </si>
  <si>
    <t>urn:catalog:NBDB:ALLRECORDS_2014:98435</t>
  </si>
  <si>
    <t>urn:catalog:NBDB:ALLRECORDS_2014:98430</t>
  </si>
  <si>
    <t>urn:catalog:NBDB:ALLRECORDS_2014:98426</t>
  </si>
  <si>
    <t>urn:catalog:NBDB:ALLRECORDS_2014:98447</t>
  </si>
  <si>
    <t>urn:catalog:NBDB:ALLRECORDS_2014:98443</t>
  </si>
  <si>
    <t>urn:catalog:NBDB:ALLRECORDS_2014:98432</t>
  </si>
  <si>
    <t>urn:catalog:NBDB:ALLRECORDS_2014:98423</t>
  </si>
  <si>
    <t>urn:catalog:NBDB:ALLRECORDS_2014:98439</t>
  </si>
  <si>
    <t>urn:catalog:NBDB:ALLRECORDS_2014:98424</t>
  </si>
  <si>
    <t>urn:catalog:NBDB:ALLRECORDS_2014:98436</t>
  </si>
  <si>
    <t>urn:catalog:NBDB:ALLRECORDS_2014:98448</t>
  </si>
  <si>
    <t>urn:catalog:NBDB:ALLRECORDS_2014:98427</t>
  </si>
  <si>
    <t>urn:catalog:NBDB:ALLRECORDS_2014:98442</t>
  </si>
  <si>
    <t>urn:catalog:NBDB:ALLRECORDS_2014:98414</t>
  </si>
  <si>
    <t>urn:catalog:NBDB:ALLRECORDS_2014:98420</t>
  </si>
  <si>
    <t>urn:catalog:NBDB:ALLRECORDS_2014:98429</t>
  </si>
  <si>
    <t>urn:catalog:NBDB:ALLRECORDS_2014:98406</t>
  </si>
  <si>
    <t>urn:catalog:NBDB:ALLRECORDS_2014:98419</t>
  </si>
  <si>
    <t>urn:catalog:NBDB:ALLRECORDS_2014:98413</t>
  </si>
  <si>
    <t>urn:catalog:NBDB:ALLRECORDS_2014:98410</t>
  </si>
  <si>
    <t>Burere</t>
  </si>
  <si>
    <t>urn:catalog:NBDB:ALLRECORDS_2014:98402</t>
  </si>
  <si>
    <t>urn:catalog:NBDB:ALLRECORDS_2014:98399</t>
  </si>
  <si>
    <t>urn:catalog:NBDB:ALLRECORDS_2014:98422</t>
  </si>
  <si>
    <t>urn:catalog:NBDB:ALLRECORDS_2014:98418</t>
  </si>
  <si>
    <t>urn:catalog:NBDB:ALLRECORDS_2014:98415</t>
  </si>
  <si>
    <t>urn:catalog:NBDB:ALLRECORDS_2014:98398</t>
  </si>
  <si>
    <t>urn:catalog:NBDB:ALLRECORDS_2014:98440</t>
  </si>
  <si>
    <t>urn:catalog:NBDB:ALLRECORDS_2014:98407</t>
  </si>
  <si>
    <t>urn:catalog:NBDB:ALLRECORDS_2014:98395</t>
  </si>
  <si>
    <t>urn:catalog:NBDB:ALLRECORDS_2014:98412</t>
  </si>
  <si>
    <t>urn:catalog:NBDB:ALLRECORDS_2014:98428</t>
  </si>
  <si>
    <t>urn:catalog:NBDB:ALLRECORDS_2014:98433</t>
  </si>
  <si>
    <t>urn:catalog:NBDB:ALLRECORDS_2014:98434</t>
  </si>
  <si>
    <t>urn:catalog:NBDB:ALLRECORDS_2014:98417</t>
  </si>
  <si>
    <t>Kyaka</t>
  </si>
  <si>
    <t>Mpara</t>
  </si>
  <si>
    <t>urn:catalog:NBDB:ALLRECORDS_2014:98385</t>
  </si>
  <si>
    <t>urn:catalog:NBDB:ALLRECORDS_2014:98425</t>
  </si>
  <si>
    <t>urn:catalog:NBDB:ALLRECORDS_2014:98441</t>
  </si>
  <si>
    <t>urn:catalog:NBDB:ALLRECORDS_2014:98404</t>
  </si>
  <si>
    <t>Katerera</t>
  </si>
  <si>
    <t>urn:catalog:NBDB:ALLRECORDS_2014:98397</t>
  </si>
  <si>
    <t>urn:catalog:NBDB:ALLRECORDS_2014:98403</t>
  </si>
  <si>
    <t>urn:catalog:NBDB:ALLRECORDS_2014:98372</t>
  </si>
  <si>
    <t>urn:catalog:NBDB:ALLRECORDS_2014:98421</t>
  </si>
  <si>
    <t>Kakabara</t>
  </si>
  <si>
    <t>urn:catalog:NBDB:ALLRECORDS_2014:98384</t>
  </si>
  <si>
    <t>urn:catalog:NBDB:ALLRECORDS_2014:98392</t>
  </si>
  <si>
    <t>Adjumani</t>
  </si>
  <si>
    <t>East Moyo</t>
  </si>
  <si>
    <t>Ofua</t>
  </si>
  <si>
    <t>urn:catalog:NBDB:ALLRECORDS_2014:98380</t>
  </si>
  <si>
    <t>urn:catalog:NBDB:ALLRECORDS_2014:98369</t>
  </si>
  <si>
    <t>urn:catalog:NBDB:ALLRECORDS_2014:98401</t>
  </si>
  <si>
    <t>urn:catalog:NBDB:ALLRECORDS_2014:98366</t>
  </si>
  <si>
    <t>Mbarara</t>
  </si>
  <si>
    <t>Ibanda</t>
  </si>
  <si>
    <t>Kicuzi</t>
  </si>
  <si>
    <t>urn:catalog:NBDB:ALLRECORDS_2014:98393</t>
  </si>
  <si>
    <t>urn:catalog:NBDB:ALLRECORDS_2014:98388</t>
  </si>
  <si>
    <t>urn:catalog:NBDB:ALLRECORDS_2014:98416</t>
  </si>
  <si>
    <t>Nyangahya</t>
  </si>
  <si>
    <t>urn:catalog:NBDB:ALLRECORDS_2014:98381</t>
  </si>
  <si>
    <t>urn:catalog:NBDB:ALLRECORDS_2014:98367</t>
  </si>
  <si>
    <t>urn:catalog:NBDB:ALLRECORDS_2014:98376</t>
  </si>
  <si>
    <t>urn:catalog:NBDB:ALLRECORDS_2014:98363</t>
  </si>
  <si>
    <t>urn:catalog:NBDB:ALLRECORDS_2014:98408</t>
  </si>
  <si>
    <t>Yumbe</t>
  </si>
  <si>
    <t>Aringa</t>
  </si>
  <si>
    <t>Kei</t>
  </si>
  <si>
    <t>urn:catalog:NBDB:ALLRECORDS_2014:98390</t>
  </si>
  <si>
    <t>urn:catalog:NBDB:ALLRECORDS_2014:98405</t>
  </si>
  <si>
    <t>urn:catalog:NBDB:ALLRECORDS_2014:98411</t>
  </si>
  <si>
    <t>urn:catalog:NBDB:ALLRECORDS_2014:98409</t>
  </si>
  <si>
    <t>Hakibaale</t>
  </si>
  <si>
    <t>urn:catalog:NBDB:ALLRECORDS_2014:98371</t>
  </si>
  <si>
    <t>Bwamba</t>
  </si>
  <si>
    <t>Busaru</t>
  </si>
  <si>
    <t>urn:catalog:NBDB:ALLRECORDS_2014:98396</t>
  </si>
  <si>
    <t>urn:catalog:NBDB:ALLRECORDS_2014:98359</t>
  </si>
  <si>
    <t>urn:catalog:NBDB:ALLRECORDS_2014:98400</t>
  </si>
  <si>
    <t>urn:catalog:NBDB:ALLRECORDS_2014:98349</t>
  </si>
  <si>
    <t>Kasitu</t>
  </si>
  <si>
    <t>urn:catalog:NBDB:ALLRECORDS_2014:98361</t>
  </si>
  <si>
    <t>urn:catalog:NBDB:ALLRECORDS_2014:98375</t>
  </si>
  <si>
    <t>urn:catalog:NBDB:ALLRECORDS_2014:98355</t>
  </si>
  <si>
    <t>urn:catalog:NBDB:ALLRECORDS_2014:98365</t>
  </si>
  <si>
    <t>urn:catalog:NBDB:ALLRECORDS_2014:98354</t>
  </si>
  <si>
    <t>urn:catalog:NBDB:ALLRECORDS_2014:98342</t>
  </si>
  <si>
    <t>urn:catalog:NBDB:ALLRECORDS_2014:98370</t>
  </si>
  <si>
    <t>urn:catalog:NBDB:ALLRECORDS_2014:98344</t>
  </si>
  <si>
    <t>urn:catalog:NBDB:ALLRECORDS_2014:98391</t>
  </si>
  <si>
    <t>urn:catalog:NBDB:ALLRECORDS_2014:98340</t>
  </si>
  <si>
    <t>urn:catalog:NBDB:ALLRECORDS_2014:98358</t>
  </si>
  <si>
    <t>urn:catalog:NBDB:ALLRECORDS_2014:98364</t>
  </si>
  <si>
    <t>Rugyeyo</t>
  </si>
  <si>
    <t>urn:catalog:NBDB:ALLRECORDS_2014:98350</t>
  </si>
  <si>
    <t>urn:catalog:NBDB:ALLRECORDS_2014:98337</t>
  </si>
  <si>
    <t>urn:catalog:NBDB:ALLRECORDS_2014:98356</t>
  </si>
  <si>
    <t>urn:catalog:NBDB:ALLRECORDS_2014:98360</t>
  </si>
  <si>
    <t>urn:catalog:NBDB:ALLRECORDS_2014:98379</t>
  </si>
  <si>
    <t>urn:catalog:NBDB:ALLRECORDS_2014:98377</t>
  </si>
  <si>
    <t>urn:catalog:NBDB:ALLRECORDS_2014:98378</t>
  </si>
  <si>
    <t>Kyarusozi</t>
  </si>
  <si>
    <t>urn:catalog:NBDB:ALLRECORDS_2014:98373</t>
  </si>
  <si>
    <t>urn:catalog:NBDB:ALLRECORDS_2014:98357</t>
  </si>
  <si>
    <t>urn:catalog:NBDB:ALLRECORDS_2014:98347</t>
  </si>
  <si>
    <t>urn:catalog:NBDB:ALLRECORDS_2014:98368</t>
  </si>
  <si>
    <t>urn:catalog:NBDB:ALLRECORDS_2014:98339</t>
  </si>
  <si>
    <t>urn:catalog:NBDB:ALLRECORDS_2014:98362</t>
  </si>
  <si>
    <t>urn:catalog:NBDB:ALLRECORDS_2014:98348</t>
  </si>
  <si>
    <t>urn:catalog:NBDB:ALLRECORDS_2014:98334</t>
  </si>
  <si>
    <t>urn:catalog:NBDB:ALLRECORDS_2014:98333</t>
  </si>
  <si>
    <t>urn:catalog:NBDB:ALLRECORDS_2014:98332</t>
  </si>
  <si>
    <t>urn:catalog:NBDB:ALLRECORDS_2014:98345</t>
  </si>
  <si>
    <t>urn:catalog:NBDB:ALLRECORDS_2014:98353</t>
  </si>
  <si>
    <t>urn:catalog:NBDB:ALLRECORDS_2014:98338</t>
  </si>
  <si>
    <t>urn:catalog:NBDB:ALLRECORDS_2014:98335</t>
  </si>
  <si>
    <t>urn:catalog:NBDB:ALLRECORDS_2014:98352</t>
  </si>
  <si>
    <t>Rwiimi</t>
  </si>
  <si>
    <t>urn:catalog:NBDB:ALLRECORDS_2014:98336</t>
  </si>
  <si>
    <t>urn:catalog:NBDB:ALLRECORDS_2014:98341</t>
  </si>
  <si>
    <t>urn:catalog:NBDB:ALLRECORDS_2014:98351</t>
  </si>
  <si>
    <t>urn:catalog:NBDB:ALLRECORDS_2014:98346</t>
  </si>
  <si>
    <t>Kirinyaga</t>
  </si>
  <si>
    <t>Kirinyaga Central</t>
  </si>
  <si>
    <t>Inoi</t>
  </si>
  <si>
    <t>Kwanza</t>
  </si>
  <si>
    <t>Kapomboi</t>
  </si>
  <si>
    <t>Elgon</t>
  </si>
  <si>
    <t>Colobus guereza gallarum</t>
  </si>
  <si>
    <t>https://www.inaturalist.org/observations/103975678</t>
  </si>
  <si>
    <t>https://www.inaturalist.org/observations/85880319</t>
  </si>
  <si>
    <t>https://www.inaturalist.org/observations/58376899</t>
  </si>
  <si>
    <t>https://www.inaturalist.org/observations/57134760</t>
  </si>
  <si>
    <t>https://observation.org/observation/163715419</t>
  </si>
  <si>
    <t>https://observation.org/observation/163715883</t>
  </si>
  <si>
    <t>https://observation.org/observation/97448720</t>
  </si>
  <si>
    <t>Gedeo</t>
  </si>
  <si>
    <t>Yirgachefe</t>
  </si>
  <si>
    <t>https://observation.org/observation/97448749</t>
  </si>
  <si>
    <t>https://observation.org/observation/163715893</t>
  </si>
  <si>
    <t>https://observation.org/observation/163715938</t>
  </si>
  <si>
    <t>https://observation.org/observation/97337841</t>
  </si>
  <si>
    <t>https://observation.org/observation/97466785</t>
  </si>
  <si>
    <t>https://observation.org/observation/113410500</t>
  </si>
  <si>
    <t>https://observation.org/observation/97337842</t>
  </si>
  <si>
    <t>https://observation.org/observation/97337953</t>
  </si>
  <si>
    <t>https://observation.org/observation/88772875</t>
  </si>
  <si>
    <t>https://observation.org/observation/163715866</t>
  </si>
  <si>
    <t>https://observation.org/observation/163715603</t>
  </si>
  <si>
    <t>https://observation.org/observation/97337843</t>
  </si>
  <si>
    <t>https://observation.org/observation/97466768</t>
  </si>
  <si>
    <t>https://observation.org/observation/163715604</t>
  </si>
  <si>
    <t>https://observation.org/observation/163715605</t>
  </si>
  <si>
    <t>https://observation.org/observation/163715921</t>
  </si>
  <si>
    <t>https://observation.org/observation/134385584</t>
  </si>
  <si>
    <t>https://observation.org/observation/97448739</t>
  </si>
  <si>
    <t>https://observation.org/observation/97487519</t>
  </si>
  <si>
    <t>https://observation.org/observation/97466659</t>
  </si>
  <si>
    <t>https://observation.org/observation/97426732</t>
  </si>
  <si>
    <t>https://www.inaturalist.org/observations/40299394</t>
  </si>
  <si>
    <t>https://www.inaturalist.org/observations/40299639</t>
  </si>
  <si>
    <t>https://www.inaturalist.org/observations/38268810</t>
  </si>
  <si>
    <t>https://www.inaturalist.org/observations/38304948</t>
  </si>
  <si>
    <t>Wonosho</t>
  </si>
  <si>
    <t>https://www.inaturalist.org/observations/35647251</t>
  </si>
  <si>
    <t>https://www.inaturalist.org/observations/34929355</t>
  </si>
  <si>
    <t>https://www.inaturalist.org/observations/34274463</t>
  </si>
  <si>
    <t>https://www.inaturalist.org/observations/34258606</t>
  </si>
  <si>
    <t>https://www.inaturalist.org/observations/31921969</t>
  </si>
  <si>
    <t>https://www.inaturalist.org/observations/26966430</t>
  </si>
  <si>
    <t>https://www.inaturalist.org/observations/18675860</t>
  </si>
  <si>
    <t>https://www.inaturalist.org/observations/17347069</t>
  </si>
  <si>
    <t>https://www.inaturalist.org/observations/17278396</t>
  </si>
  <si>
    <t>https://www.inaturalist.org/observations/15442646</t>
  </si>
  <si>
    <t>https://www.inaturalist.org/observations/13825330</t>
  </si>
  <si>
    <t>https://www.inaturalist.org/observations/9776801</t>
  </si>
  <si>
    <t>https://www.inaturalist.org/observations/9346425</t>
  </si>
  <si>
    <t>http://www.inaturalist.org/observations/1711497</t>
  </si>
  <si>
    <t>http://www.inaturalist.org/observations/555327</t>
  </si>
  <si>
    <t>Colobus guereza guereza</t>
  </si>
  <si>
    <t>https://www.inaturalist.org/observations/112229257</t>
  </si>
  <si>
    <t>Guangua</t>
  </si>
  <si>
    <t>https://www.inaturalist.org/observations/89072898</t>
  </si>
  <si>
    <t>https://www.inaturalist.org/observations/68220742</t>
  </si>
  <si>
    <t>Guagusa Shikudad</t>
  </si>
  <si>
    <t>https://www.inaturalist.org/observations/50466195</t>
  </si>
  <si>
    <t>Mirab Shewa</t>
  </si>
  <si>
    <t>Walmara</t>
  </si>
  <si>
    <t>https://www.inaturalist.org/observations/47411394</t>
  </si>
  <si>
    <t>http://www.inaturalist.org/observations/299118</t>
  </si>
  <si>
    <t>Goro</t>
  </si>
  <si>
    <t>https://www.inaturalist.org/observations/35095402</t>
  </si>
  <si>
    <t>https://www.inaturalist.org/observations/28793956</t>
  </si>
  <si>
    <t>Metu Zuria</t>
  </si>
  <si>
    <t>http://www.inaturalist.org/observations/870610</t>
  </si>
  <si>
    <t>Jimma</t>
  </si>
  <si>
    <t>Kersa</t>
  </si>
  <si>
    <t>http://www.inaturalist.org/observations/870609</t>
  </si>
  <si>
    <t>http://www.inaturalist.org/observations/502548</t>
  </si>
  <si>
    <t>Keffa</t>
  </si>
  <si>
    <t>Gimbo</t>
  </si>
  <si>
    <t>http://www.inaturalist.org/observations/299362</t>
  </si>
  <si>
    <t>https://www.inaturalist.org/observations/18608362</t>
  </si>
  <si>
    <t>North Shewa</t>
  </si>
  <si>
    <t>Sululta</t>
  </si>
  <si>
    <t>https://www.inaturalist.org/observations/9451675</t>
  </si>
  <si>
    <t>Ada'a</t>
  </si>
  <si>
    <t>https://www.inaturalist.org/observations/4898452</t>
  </si>
  <si>
    <t>http://www.inaturalist.org/observations/1711145</t>
  </si>
  <si>
    <t>Colobus guereza kikuyuensis</t>
  </si>
  <si>
    <t>https://www.inaturalist.org/observations/121986816</t>
  </si>
  <si>
    <t>https://www.inaturalist.org/observations/121277207</t>
  </si>
  <si>
    <t>https://www.inaturalist.org/observations/116802320</t>
  </si>
  <si>
    <t>https://www.inaturalist.org/observations/109282439</t>
  </si>
  <si>
    <t>Westlands</t>
  </si>
  <si>
    <t>Karura</t>
  </si>
  <si>
    <t>https://www.inaturalist.org/observations/108177908</t>
  </si>
  <si>
    <t>North Kinangop</t>
  </si>
  <si>
    <t>https://www.inaturalist.org/observations/108229362</t>
  </si>
  <si>
    <t>https://www.inaturalist.org/observations/107508444</t>
  </si>
  <si>
    <t>North Imenti</t>
  </si>
  <si>
    <t>Municipality</t>
  </si>
  <si>
    <t>https://www.inaturalist.org/observations/103154658</t>
  </si>
  <si>
    <t>https://www.inaturalist.org/observations/95516372</t>
  </si>
  <si>
    <t>https://www.inaturalist.org/observations/89252076</t>
  </si>
  <si>
    <t>https://www.inaturalist.org/observations/70720696</t>
  </si>
  <si>
    <t>https://www.inaturalist.org/observations/70197964</t>
  </si>
  <si>
    <t>Ndia</t>
  </si>
  <si>
    <t>Mukure</t>
  </si>
  <si>
    <t>https://www.inaturalist.org/observations/69307500</t>
  </si>
  <si>
    <t>https://www.inaturalist.org/observations/68516039</t>
  </si>
  <si>
    <t>https://www.inaturalist.org/observations/67325957</t>
  </si>
  <si>
    <t>Tetu</t>
  </si>
  <si>
    <t>Dedan Kimanthi</t>
  </si>
  <si>
    <t>https://www.inaturalist.org/observations/66780517</t>
  </si>
  <si>
    <t>https://www.inaturalist.org/observations/66474785</t>
  </si>
  <si>
    <t>https://www.inaturalist.org/observations/55898928</t>
  </si>
  <si>
    <t>https://observation.org/observation/179560777</t>
  </si>
  <si>
    <t>https://observation.org/observation/182925766</t>
  </si>
  <si>
    <t>https://observation.org/observation/87791166</t>
  </si>
  <si>
    <t>Tharaka-Nithi</t>
  </si>
  <si>
    <t>Maara</t>
  </si>
  <si>
    <t>Mitheru</t>
  </si>
  <si>
    <t>https://observation.org/observation/79561506</t>
  </si>
  <si>
    <t>https://observation.org/observation/180193849</t>
  </si>
  <si>
    <t>https://observation.org/observation/179542891</t>
  </si>
  <si>
    <t>https://observation.org/observation/179554156</t>
  </si>
  <si>
    <t>https://observation.org/observation/179435312</t>
  </si>
  <si>
    <t>https://observation.org/observation/180133672</t>
  </si>
  <si>
    <t>https://www.inaturalist.org/observations/54457438</t>
  </si>
  <si>
    <t>https://www.inaturalist.org/observations/53931638</t>
  </si>
  <si>
    <t>https://www.inaturalist.org/observations/51257693</t>
  </si>
  <si>
    <t>https://www.inaturalist.org/observations/51064604</t>
  </si>
  <si>
    <t>Keekonyokie</t>
  </si>
  <si>
    <t>https://www.inaturalist.org/observations/50429554</t>
  </si>
  <si>
    <t>https://www.inaturalist.org/observations/44869899</t>
  </si>
  <si>
    <t>https://www.inaturalist.org/observations/42853689</t>
  </si>
  <si>
    <t>https://www.inaturalist.org/observations/5358509</t>
  </si>
  <si>
    <t>https://www.inaturalist.org/observations/36859108</t>
  </si>
  <si>
    <t>https://www.inaturalist.org/observations/36859107</t>
  </si>
  <si>
    <t>https://www.inaturalist.org/observations/36758573</t>
  </si>
  <si>
    <t>https://www.inaturalist.org/observations/36760225</t>
  </si>
  <si>
    <t>https://www.inaturalist.org/observations/36760230</t>
  </si>
  <si>
    <t>https://www.inaturalist.org/observations/36760231</t>
  </si>
  <si>
    <t>https://www.inaturalist.org/observations/36184944</t>
  </si>
  <si>
    <t>Buuri</t>
  </si>
  <si>
    <t>Timau</t>
  </si>
  <si>
    <t>https://www.inaturalist.org/observations/35884516</t>
  </si>
  <si>
    <t>Antubetwe Kiongo</t>
  </si>
  <si>
    <t>NMK:MAM: 2018-SM-822</t>
  </si>
  <si>
    <t>NMK:MAM: 2018-SM-819</t>
  </si>
  <si>
    <t>Tharaka</t>
  </si>
  <si>
    <t>Gatunga</t>
  </si>
  <si>
    <t>NMK:MAM: 2018-SM-345</t>
  </si>
  <si>
    <t>Embu</t>
  </si>
  <si>
    <t>Mbeere North</t>
  </si>
  <si>
    <t>Muminji</t>
  </si>
  <si>
    <t>NMK:MAM: 2018-SM-898</t>
  </si>
  <si>
    <t>NMK:MAM: 2018-SM-832</t>
  </si>
  <si>
    <t>NMK:MAM: 2018-SM-818</t>
  </si>
  <si>
    <t>NMK:MAM: 2018-SM-812</t>
  </si>
  <si>
    <t>Igembe South</t>
  </si>
  <si>
    <t>Akachiu</t>
  </si>
  <si>
    <t>NMK:MAM: 2018-SM-857</t>
  </si>
  <si>
    <t>Chuka/Igambang'Ombe</t>
  </si>
  <si>
    <t>Karingani</t>
  </si>
  <si>
    <t>NMK:MAM: 2018-SM-842</t>
  </si>
  <si>
    <t>Busia</t>
  </si>
  <si>
    <t>Samia-Bugwe</t>
  </si>
  <si>
    <t>Buhehe</t>
  </si>
  <si>
    <t>NMK:MAM: 2018-SM-820</t>
  </si>
  <si>
    <t>https://www.inaturalist.org/observations/29237193</t>
  </si>
  <si>
    <t>https://www.inaturalist.org/observations/26509729</t>
  </si>
  <si>
    <t>https://www.inaturalist.org/observations/23036205</t>
  </si>
  <si>
    <t>Igwamiti</t>
  </si>
  <si>
    <t>https://www.inaturalist.org/observations/21889536</t>
  </si>
  <si>
    <t>https://www.inaturalist.org/observations/19190003</t>
  </si>
  <si>
    <t>https://www.inaturalist.org/observations/12154562</t>
  </si>
  <si>
    <t>Gatundu North</t>
  </si>
  <si>
    <t>Githobokoni</t>
  </si>
  <si>
    <t>https://www.inaturalist.org/observations/10565786</t>
  </si>
  <si>
    <t>https://www.inaturalist.org/observations/10088491</t>
  </si>
  <si>
    <t>http://www.inaturalist.org/observations/4146354</t>
  </si>
  <si>
    <t>Baringo</t>
  </si>
  <si>
    <t>Baringo South</t>
  </si>
  <si>
    <t>Mochongoi</t>
  </si>
  <si>
    <t>http://www.inaturalist.org/observations/220465</t>
  </si>
  <si>
    <t>http://www.inaturalist.org/observations/220459</t>
  </si>
  <si>
    <t>Ewuaso Oonkidong'I</t>
  </si>
  <si>
    <t>https://www.inaturalist.org/observations/8337863</t>
  </si>
  <si>
    <t>http://www.inaturalist.org/observations/4755860</t>
  </si>
  <si>
    <t>http://www.inaturalist.org/observations/4755861</t>
  </si>
  <si>
    <t>http://www.inaturalist.org/observations/2798518</t>
  </si>
  <si>
    <t>http://www.inaturalist.org/observations/1442204</t>
  </si>
  <si>
    <t>Colobus guereza matschiei</t>
  </si>
  <si>
    <t>https://www.inaturalist.org/observations/136176563</t>
  </si>
  <si>
    <t>Bunda</t>
  </si>
  <si>
    <t>Hunyari</t>
  </si>
  <si>
    <t>https://www.inaturalist.org/observations/136059153</t>
  </si>
  <si>
    <t>https://www.inaturalist.org/observations/136003457</t>
  </si>
  <si>
    <t>Kivumbini</t>
  </si>
  <si>
    <t>https://www.inaturalist.org/observations/131048484</t>
  </si>
  <si>
    <t>https://www.inaturalist.org/observations/131048640</t>
  </si>
  <si>
    <t>https://www.inaturalist.org/observations/125377823</t>
  </si>
  <si>
    <t>https://www.inaturalist.org/observations/125377821</t>
  </si>
  <si>
    <t>https://www.inaturalist.org/observations/125377822</t>
  </si>
  <si>
    <t>https://www.inaturalist.org/observations/125575679</t>
  </si>
  <si>
    <t>https://www.inaturalist.org/observations/121278167</t>
  </si>
  <si>
    <t>https://www.inaturalist.org/observations/117310028</t>
  </si>
  <si>
    <t>https://www.inaturalist.org/observations/114134138</t>
  </si>
  <si>
    <t>https://www.inaturalist.org/observations/114133783</t>
  </si>
  <si>
    <t>https://www.inaturalist.org/observations/36373913</t>
  </si>
  <si>
    <t>https://www.inaturalist.org/observations/36358138</t>
  </si>
  <si>
    <t>https://www.inaturalist.org/observations/111605886</t>
  </si>
  <si>
    <t>https://www.inaturalist.org/observations/108493283</t>
  </si>
  <si>
    <t>https://www.inaturalist.org/observations/107015201</t>
  </si>
  <si>
    <t>Kericho</t>
  </si>
  <si>
    <t>Belgut</t>
  </si>
  <si>
    <t>Chaik</t>
  </si>
  <si>
    <t>https://www.inaturalist.org/observations/102539168</t>
  </si>
  <si>
    <t>https://www.inaturalist.org/observations/102102478</t>
  </si>
  <si>
    <t>https://www.inaturalist.org/observations/103964234</t>
  </si>
  <si>
    <t>https://www.inaturalist.org/observations/103964233</t>
  </si>
  <si>
    <t>https://www.inaturalist.org/observations/8444405</t>
  </si>
  <si>
    <t>https://www.inaturalist.org/observations/92934583</t>
  </si>
  <si>
    <t>https://www.inaturalist.org/observations/82022062</t>
  </si>
  <si>
    <t>https://www.inaturalist.org/observations/71361354</t>
  </si>
  <si>
    <t>https://www.inaturalist.org/observations/71479735</t>
  </si>
  <si>
    <t>https://www.inaturalist.org/observations/70679082</t>
  </si>
  <si>
    <t>Narok South</t>
  </si>
  <si>
    <t>Loita</t>
  </si>
  <si>
    <t>https://www.inaturalist.org/observations/70769161</t>
  </si>
  <si>
    <t>https://www.inaturalist.org/observations/68955625</t>
  </si>
  <si>
    <t>https://www.inaturalist.org/observations/68955653</t>
  </si>
  <si>
    <t>https://www.inaturalist.org/observations/67756362</t>
  </si>
  <si>
    <t>https://www.inaturalist.org/observations/65860119</t>
  </si>
  <si>
    <t>https://www.inaturalist.org/observations/63680413</t>
  </si>
  <si>
    <t>https://www.inaturalist.org/observations/63309922</t>
  </si>
  <si>
    <t>Elgeyo-Marakwet</t>
  </si>
  <si>
    <t>Keiyo North</t>
  </si>
  <si>
    <t>Tambach</t>
  </si>
  <si>
    <t>https://www.inaturalist.org/observations/63318281</t>
  </si>
  <si>
    <t>https://observation.org/observation/164591158</t>
  </si>
  <si>
    <t>https://observation.org/observation/164832171</t>
  </si>
  <si>
    <t>https://observation.org/observation/133534544</t>
  </si>
  <si>
    <t>https://observation.org/observation/164832172</t>
  </si>
  <si>
    <t>https://observation.org/observation/164966336</t>
  </si>
  <si>
    <t>https://observation.org/observation/155991212</t>
  </si>
  <si>
    <t>https://observation.org/observation/133717491</t>
  </si>
  <si>
    <t>https://observation.org/observation/164481606</t>
  </si>
  <si>
    <t>https://observation.org/observation/145921397</t>
  </si>
  <si>
    <t>https://observation.org/observation/145921826</t>
  </si>
  <si>
    <t>https://www.inaturalist.org/observations/54891006</t>
  </si>
  <si>
    <t>https://www.inaturalist.org/observations/53291818</t>
  </si>
  <si>
    <t>https://www.inaturalist.org/observations/48681698</t>
  </si>
  <si>
    <t>https://www.inaturalist.org/observations/48661210</t>
  </si>
  <si>
    <t>https://www.inaturalist.org/observations/46061061</t>
  </si>
  <si>
    <t>https://www.inaturalist.org/observations/45451763</t>
  </si>
  <si>
    <t>https://www.inaturalist.org/observations/46061051</t>
  </si>
  <si>
    <t>https://www.inaturalist.org/observations/46061048</t>
  </si>
  <si>
    <t>Kamariny</t>
  </si>
  <si>
    <t>https://www.inaturalist.org/observations/45637280</t>
  </si>
  <si>
    <t>https://www.inaturalist.org/observations/46173729</t>
  </si>
  <si>
    <t>https://www.inaturalist.org/observations/45145276</t>
  </si>
  <si>
    <t>https://www.inaturalist.org/observations/43172063</t>
  </si>
  <si>
    <t>https://www.inaturalist.org/observations/42822373</t>
  </si>
  <si>
    <t>https://www.inaturalist.org/observations/42858868</t>
  </si>
  <si>
    <t>https://www.inaturalist.org/observations/41982880</t>
  </si>
  <si>
    <t>https://www.inaturalist.org/observations/39617394</t>
  </si>
  <si>
    <t>https://www.inaturalist.org/observations/39544100</t>
  </si>
  <si>
    <t>http://www.inaturalist.org/observations/3571836</t>
  </si>
  <si>
    <t>https://www.inaturalist.org/observations/38540982</t>
  </si>
  <si>
    <t>https://www.inaturalist.org/observations/21691232</t>
  </si>
  <si>
    <t>https://www.inaturalist.org/observations/36563814</t>
  </si>
  <si>
    <t>https://www.inaturalist.org/observations/35704870</t>
  </si>
  <si>
    <t>https://www.inaturalist.org/observations/35674373</t>
  </si>
  <si>
    <t>https://www.inaturalist.org/observations/35674377</t>
  </si>
  <si>
    <t>https://www.inaturalist.org/observations/35674372</t>
  </si>
  <si>
    <t>https://www.inaturalist.org/observations/35674371</t>
  </si>
  <si>
    <t>https://www.inaturalist.org/observations/35674378</t>
  </si>
  <si>
    <t>https://www.inaturalist.org/observations/35649708</t>
  </si>
  <si>
    <t>https://www.inaturalist.org/observations/35117793</t>
  </si>
  <si>
    <t>https://www.inaturalist.org/observations/22270901</t>
  </si>
  <si>
    <t>https://www.inaturalist.org/observations/34120270</t>
  </si>
  <si>
    <t>https://www.inaturalist.org/observations/33962410</t>
  </si>
  <si>
    <t>https://www.inaturalist.org/observations/31804295</t>
  </si>
  <si>
    <t>https://www.inaturalist.org/observations/28599064</t>
  </si>
  <si>
    <t>West Pokot</t>
  </si>
  <si>
    <t>Sigor</t>
  </si>
  <si>
    <t>Sekerr</t>
  </si>
  <si>
    <t>https://www.inaturalist.org/observations/28049481</t>
  </si>
  <si>
    <t>https://www.inaturalist.org/observations/24882063</t>
  </si>
  <si>
    <t>https://www.inaturalist.org/observations/23117725</t>
  </si>
  <si>
    <t>https://www.inaturalist.org/observations/21628281</t>
  </si>
  <si>
    <t>Nakapiripirit</t>
  </si>
  <si>
    <t>Chekwii</t>
  </si>
  <si>
    <t>Moruita</t>
  </si>
  <si>
    <t>https://www.inaturalist.org/observations/21484913</t>
  </si>
  <si>
    <t>https://www.inaturalist.org/observations/21371336</t>
  </si>
  <si>
    <t>Keiyo South</t>
  </si>
  <si>
    <t>Chepkorio</t>
  </si>
  <si>
    <t>https://www.inaturalist.org/observations/20363063</t>
  </si>
  <si>
    <t>https://www.inaturalist.org/observations/19571147</t>
  </si>
  <si>
    <t>https://www.inaturalist.org/observations/19548661</t>
  </si>
  <si>
    <t>https://www.inaturalist.org/observations/19540144</t>
  </si>
  <si>
    <t>Kilgoris</t>
  </si>
  <si>
    <t>Kimintet</t>
  </si>
  <si>
    <t>https://www.inaturalist.org/observations/19303251</t>
  </si>
  <si>
    <t>https://www.inaturalist.org/observations/19293202</t>
  </si>
  <si>
    <t>https://www.inaturalist.org/observations/19293496</t>
  </si>
  <si>
    <t>https://www.inaturalist.org/observations/19282521</t>
  </si>
  <si>
    <t>https://www.inaturalist.org/observations/18805563</t>
  </si>
  <si>
    <t>https://www.inaturalist.org/observations/15256518</t>
  </si>
  <si>
    <t>https://www.inaturalist.org/observations/10565792</t>
  </si>
  <si>
    <t>https://www.inaturalist.org/observations/9868555</t>
  </si>
  <si>
    <t>Marakwet West</t>
  </si>
  <si>
    <t>Moiben/Kuserwo</t>
  </si>
  <si>
    <t>http://www.inaturalist.org/observations/345350</t>
  </si>
  <si>
    <t>Kuresoi North</t>
  </si>
  <si>
    <t>Kiptororo</t>
  </si>
  <si>
    <t>http://www.inaturalist.org/observations/2699241</t>
  </si>
  <si>
    <t>http://www.inaturalist.org/observations/219555</t>
  </si>
  <si>
    <t>https://www.inaturalist.org/observations/9198577</t>
  </si>
  <si>
    <t>https://www.inaturalist.org/observations/9077377</t>
  </si>
  <si>
    <t>http://www.inaturalist.org/observations/633237</t>
  </si>
  <si>
    <t>Viwandani</t>
  </si>
  <si>
    <t>http://www.inaturalist.org/observations/4019420</t>
  </si>
  <si>
    <t>http://www.inaturalist.org/observations/2754406</t>
  </si>
  <si>
    <t>http://www.inaturalist.org/observations/859900</t>
  </si>
  <si>
    <t>Colobus guereza occidentalis</t>
  </si>
  <si>
    <t>https://www.inaturalist.org/observations/135845206</t>
  </si>
  <si>
    <t>Buhaguzi</t>
  </si>
  <si>
    <t>Kyangwali</t>
  </si>
  <si>
    <t>https://www.inaturalist.org/observations/136394262</t>
  </si>
  <si>
    <t>https://www.inaturalist.org/observations/135845205</t>
  </si>
  <si>
    <t>https://www.inaturalist.org/observations/135845193</t>
  </si>
  <si>
    <t>https://www.inaturalist.org/observations/135351236</t>
  </si>
  <si>
    <t>https://www.inaturalist.org/observations/135796758</t>
  </si>
  <si>
    <t>Kyenjojo Tc</t>
  </si>
  <si>
    <t>https://observation.org/observation/163012383</t>
  </si>
  <si>
    <t>https://www.inaturalist.org/observations/134287259</t>
  </si>
  <si>
    <t>https://www.inaturalist.org/observations/131750640</t>
  </si>
  <si>
    <t>https://www.inaturalist.org/observations/133587927</t>
  </si>
  <si>
    <t>https://www.inaturalist.org/observations/122457941</t>
  </si>
  <si>
    <t>https://www.inaturalist.org/observations/130530969</t>
  </si>
  <si>
    <t>https://www.inaturalist.org/observations/130759549</t>
  </si>
  <si>
    <t>https://www.inaturalist.org/observations/128553574</t>
  </si>
  <si>
    <t>https://www.inaturalist.org/observations/127819599</t>
  </si>
  <si>
    <t>https://www.inaturalist.org/observations/121926288</t>
  </si>
  <si>
    <t>https://www.inaturalist.org/observations/121459895</t>
  </si>
  <si>
    <t>https://www.inaturalist.org/observations/121497381</t>
  </si>
  <si>
    <t>https://www.inaturalist.org/observations/124786327</t>
  </si>
  <si>
    <t>https://www.inaturalist.org/observations/121494809</t>
  </si>
  <si>
    <t>https://www.inaturalist.org/observations/123601683</t>
  </si>
  <si>
    <t>Bubukwanga</t>
  </si>
  <si>
    <t>https://www.inaturalist.org/observations/122066156</t>
  </si>
  <si>
    <t>https://www.inaturalist.org/observations/121083569</t>
  </si>
  <si>
    <t>https://www.inaturalist.org/observations/106383991</t>
  </si>
  <si>
    <t>https://www.inaturalist.org/observations/116576616</t>
  </si>
  <si>
    <t>https://www.inaturalist.org/observations/113344676</t>
  </si>
  <si>
    <t>https://www.inaturalist.org/observations/113562641</t>
  </si>
  <si>
    <t>Haut Nyong</t>
  </si>
  <si>
    <t>Lomié</t>
  </si>
  <si>
    <t>https://www.inaturalist.org/observations/112461260</t>
  </si>
  <si>
    <t>https://www.inaturalist.org/observations/110085490</t>
  </si>
  <si>
    <t>https://www.inaturalist.org/observations/110158965</t>
  </si>
  <si>
    <t>https://www.inaturalist.org/observations/109677028</t>
  </si>
  <si>
    <t>https://www.inaturalist.org/observations/109417246</t>
  </si>
  <si>
    <t>Bugaki</t>
  </si>
  <si>
    <t>https://www.inaturalist.org/observations/109214302</t>
  </si>
  <si>
    <t>https://www.inaturalist.org/observations/108439725</t>
  </si>
  <si>
    <t>https://www.inaturalist.org/observations/108033456</t>
  </si>
  <si>
    <t>https://www.inaturalist.org/observations/108166023</t>
  </si>
  <si>
    <t>Rukoki</t>
  </si>
  <si>
    <t>https://www.inaturalist.org/observations/107242870</t>
  </si>
  <si>
    <t>https://www.inaturalist.org/observations/107242869</t>
  </si>
  <si>
    <t>https://www.inaturalist.org/observations/106764693</t>
  </si>
  <si>
    <t>https://www.inaturalist.org/observations/106543917</t>
  </si>
  <si>
    <t>https://www.inaturalist.org/observations/106521325</t>
  </si>
  <si>
    <t>https://www.inaturalist.org/observations/106487571</t>
  </si>
  <si>
    <t>https://www.inaturalist.org/observations/106487562</t>
  </si>
  <si>
    <t>https://www.inaturalist.org/observations/106481710</t>
  </si>
  <si>
    <t>https://www.inaturalist.org/observations/105445837</t>
  </si>
  <si>
    <t>https://www.inaturalist.org/observations/105736018</t>
  </si>
  <si>
    <t>https://www.inaturalist.org/observations/104823149</t>
  </si>
  <si>
    <t>Ryeru</t>
  </si>
  <si>
    <t>https://www.inaturalist.org/observations/102499195</t>
  </si>
  <si>
    <t>https://www.inaturalist.org/observations/103413526</t>
  </si>
  <si>
    <t>Kayonza</t>
  </si>
  <si>
    <t>https://www.inaturalist.org/observations/101083591</t>
  </si>
  <si>
    <t>https://www.inaturalist.org/observations/100757681</t>
  </si>
  <si>
    <t>https://www.inaturalist.org/observations/100522558</t>
  </si>
  <si>
    <t>https://www.inaturalist.org/observations/98171049</t>
  </si>
  <si>
    <t>https://www.inaturalist.org/observations/96792190</t>
  </si>
  <si>
    <t>https://www.inaturalist.org/observations/94704175</t>
  </si>
  <si>
    <t>https://www.inaturalist.org/observations/94115279</t>
  </si>
  <si>
    <t>https://www.inaturalist.org/observations/91767764</t>
  </si>
  <si>
    <t>https://www.inaturalist.org/observations/90430130</t>
  </si>
  <si>
    <t>https://www.inaturalist.org/observations/90380223</t>
  </si>
  <si>
    <t>https://www.inaturalist.org/observations/90368375</t>
  </si>
  <si>
    <t>https://www.inaturalist.org/observations/88949196</t>
  </si>
  <si>
    <t>https://www.inaturalist.org/observations/84549395</t>
  </si>
  <si>
    <t>https://www.inaturalist.org/observations/80828458</t>
  </si>
  <si>
    <t>Biiso</t>
  </si>
  <si>
    <t>https://www.inaturalist.org/observations/79494093</t>
  </si>
  <si>
    <t>Ngo?la</t>
  </si>
  <si>
    <t>https://www.inaturalist.org/observations/75828738</t>
  </si>
  <si>
    <t>https://www.inaturalist.org/observations/20760604</t>
  </si>
  <si>
    <t>https://www.inaturalist.org/observations/20265439</t>
  </si>
  <si>
    <t>https://www.inaturalist.org/observations/20504795</t>
  </si>
  <si>
    <t>https://www.inaturalist.org/observations/36411010</t>
  </si>
  <si>
    <t>https://www.inaturalist.org/observations/23905168</t>
  </si>
  <si>
    <t>https://www.inaturalist.org/observations/72181283</t>
  </si>
  <si>
    <t>https://www.inaturalist.org/observations/72179167</t>
  </si>
  <si>
    <t>https://www.inaturalist.org/observations/71050766</t>
  </si>
  <si>
    <t>Kabwoya</t>
  </si>
  <si>
    <t>https://www.inaturalist.org/observations/70617405</t>
  </si>
  <si>
    <t>https://www.inaturalist.org/observations/69259180</t>
  </si>
  <si>
    <t>https://www.inaturalist.org/observations/68883878</t>
  </si>
  <si>
    <t>https://www.inaturalist.org/observations/67922130</t>
  </si>
  <si>
    <t>https://www.inaturalist.org/observations/67922431</t>
  </si>
  <si>
    <t>https://www.inaturalist.org/observations/67130155</t>
  </si>
  <si>
    <t>https://www.inaturalist.org/observations/57814201</t>
  </si>
  <si>
    <t>Moloundou</t>
  </si>
  <si>
    <t>https://www.inaturalist.org/observations/57158308</t>
  </si>
  <si>
    <t>Nyabushozi</t>
  </si>
  <si>
    <t>Sanga</t>
  </si>
  <si>
    <t>https://www.inaturalist.org/observations/57168875</t>
  </si>
  <si>
    <t>https://www.inaturalist.org/observations/57730792</t>
  </si>
  <si>
    <t>https://www.inaturalist.org/observations/57248765</t>
  </si>
  <si>
    <t>Likouala</t>
  </si>
  <si>
    <t>Dongou</t>
  </si>
  <si>
    <t>https://www.inaturalist.org/observations/56384240</t>
  </si>
  <si>
    <t>https://www.inaturalist.org/observations/55834632</t>
  </si>
  <si>
    <t>https://observation.org/observation/182359632</t>
  </si>
  <si>
    <t>https://observation.org/observation/180657329</t>
  </si>
  <si>
    <t>https://observation.org/observation/182326852</t>
  </si>
  <si>
    <t>https://observation.org/observation/180656331</t>
  </si>
  <si>
    <t>https://observation.org/observation/182313789</t>
  </si>
  <si>
    <t>https://observation.org/observation/81341713</t>
  </si>
  <si>
    <t>https://observation.org/observation/182359690</t>
  </si>
  <si>
    <t>https://observation.org/observation/182325879</t>
  </si>
  <si>
    <t>https://observation.org/observation/182065400</t>
  </si>
  <si>
    <t>https://observation.org/observation/134441531</t>
  </si>
  <si>
    <t>Mayo Rey</t>
  </si>
  <si>
    <t>Tcholliré</t>
  </si>
  <si>
    <t>https://observation.org/observation/105861748</t>
  </si>
  <si>
    <t>https://observation.org/observation/97363015</t>
  </si>
  <si>
    <t>https://observation.org/observation/182327628</t>
  </si>
  <si>
    <t>https://observation.org/observation/81341751</t>
  </si>
  <si>
    <t>https://observation.org/observation/124511183</t>
  </si>
  <si>
    <t>https://observation.org/observation/136995044</t>
  </si>
  <si>
    <t>https://observation.org/observation/132572283</t>
  </si>
  <si>
    <t>https://observation.org/observation/88202098</t>
  </si>
  <si>
    <t>https://observation.org/observation/89344047</t>
  </si>
  <si>
    <t>https://observation.org/observation/87804162</t>
  </si>
  <si>
    <t>https://observation.org/observation/182065406</t>
  </si>
  <si>
    <t>https://observation.org/observation/49180670</t>
  </si>
  <si>
    <t>https://observation.org/observation/182065425</t>
  </si>
  <si>
    <t>https://observation.org/observation/180657241</t>
  </si>
  <si>
    <t>https://observation.org/observation/134441126</t>
  </si>
  <si>
    <t>https://observation.org/observation/134441107</t>
  </si>
  <si>
    <t>https://observation.org/observation/97706131</t>
  </si>
  <si>
    <t>https://observation.org/observation/78895366</t>
  </si>
  <si>
    <t>https://observation.org/observation/77255193</t>
  </si>
  <si>
    <t>https://observation.org/observation/49180682</t>
  </si>
  <si>
    <t>https://observation.org/observation/180656800</t>
  </si>
  <si>
    <t>https://observation.org/observation/180656320</t>
  </si>
  <si>
    <t>https://observation.org/observation/134441113</t>
  </si>
  <si>
    <t>https://observation.org/observation/87327792</t>
  </si>
  <si>
    <t>https://observation.org/observation/79528059</t>
  </si>
  <si>
    <t>https://observation.org/observation/44208829</t>
  </si>
  <si>
    <t>https://www.inaturalist.org/observations/54210284</t>
  </si>
  <si>
    <t>L.Katwe</t>
  </si>
  <si>
    <t>https://www.inaturalist.org/observations/49188398</t>
  </si>
  <si>
    <t>https://www.inaturalist.org/observations/48223348</t>
  </si>
  <si>
    <t>https://www.inaturalist.org/observations/47401189</t>
  </si>
  <si>
    <t>https://www.inaturalist.org/observations/46820155</t>
  </si>
  <si>
    <t>https://www.inaturalist.org/observations/46830242</t>
  </si>
  <si>
    <t>https://www.inaturalist.org/observations/46483273</t>
  </si>
  <si>
    <t>https://www.inaturalist.org/observations/39847950</t>
  </si>
  <si>
    <t>Rutshuru</t>
  </si>
  <si>
    <t>https://www.inaturalist.org/observations/7006231</t>
  </si>
  <si>
    <t>https://www.inaturalist.org/observations/44387825</t>
  </si>
  <si>
    <t>https://www.inaturalist.org/observations/42570687</t>
  </si>
  <si>
    <t>https://www.inaturalist.org/observations/41284622</t>
  </si>
  <si>
    <t>https://www.inaturalist.org/observations/40807160</t>
  </si>
  <si>
    <t>https://www.inaturalist.org/observations/39891342</t>
  </si>
  <si>
    <t>https://www.inaturalist.org/observations/39219699</t>
  </si>
  <si>
    <t>https://www.inaturalist.org/observations/38356958</t>
  </si>
  <si>
    <t>https://www.inaturalist.org/observations/38710538</t>
  </si>
  <si>
    <t>https://www.inaturalist.org/observations/38220536</t>
  </si>
  <si>
    <t>https://www.inaturalist.org/observations/38759569</t>
  </si>
  <si>
    <t>https://www.inaturalist.org/observations/38285261</t>
  </si>
  <si>
    <t>https://www.inaturalist.org/observations/38316123</t>
  </si>
  <si>
    <t>https://www.inaturalist.org/observations/37163575</t>
  </si>
  <si>
    <t>https://www.inaturalist.org/observations/37641417</t>
  </si>
  <si>
    <t>https://www.inaturalist.org/observations/37558058</t>
  </si>
  <si>
    <t>https://www.inaturalist.org/observations/37454474</t>
  </si>
  <si>
    <t>https://www.inaturalist.org/observations/37390398</t>
  </si>
  <si>
    <t>https://www.inaturalist.org/observations/37410392</t>
  </si>
  <si>
    <t>https://www.inaturalist.org/observations/37397130</t>
  </si>
  <si>
    <t>https://www.inaturalist.org/observations/37071657</t>
  </si>
  <si>
    <t>https://www.inaturalist.org/observations/37040501</t>
  </si>
  <si>
    <t>https://www.inaturalist.org/observations/35997951</t>
  </si>
  <si>
    <t>https://www.inaturalist.org/observations/36018453</t>
  </si>
  <si>
    <t>https://www.inaturalist.org/observations/35120318</t>
  </si>
  <si>
    <t>https://www.inaturalist.org/observations/35129171</t>
  </si>
  <si>
    <t>https://www.inaturalist.org/observations/35118959</t>
  </si>
  <si>
    <t>https://www.inaturalist.org/observations/35122666</t>
  </si>
  <si>
    <t>https://www.inaturalist.org/observations/34623756</t>
  </si>
  <si>
    <t>https://www.inaturalist.org/observations/34583473</t>
  </si>
  <si>
    <t>https://www.inaturalist.org/observations/34581144</t>
  </si>
  <si>
    <t>https://www.inaturalist.org/observations/34534103</t>
  </si>
  <si>
    <t>https://www.inaturalist.org/observations/34573816</t>
  </si>
  <si>
    <t>https://www.inaturalist.org/observations/34489718</t>
  </si>
  <si>
    <t>https://www.inaturalist.org/observations/33579028</t>
  </si>
  <si>
    <t>https://www.inaturalist.org/observations/33545006</t>
  </si>
  <si>
    <t>https://www.inaturalist.org/observations/33015762</t>
  </si>
  <si>
    <t>https://www.inaturalist.org/observations/33015671</t>
  </si>
  <si>
    <t>https://www.inaturalist.org/observations/32366984</t>
  </si>
  <si>
    <t>https://www.inaturalist.org/observations/32094961</t>
  </si>
  <si>
    <t>https://www.inaturalist.org/observations/31653490</t>
  </si>
  <si>
    <t>https://www.inaturalist.org/observations/28327757</t>
  </si>
  <si>
    <t>Eastern</t>
  </si>
  <si>
    <t>https://www.inaturalist.org/observations/27784009</t>
  </si>
  <si>
    <t>https://www.inaturalist.org/observations/26743608</t>
  </si>
  <si>
    <t>https://www.inaturalist.org/observations/24924187</t>
  </si>
  <si>
    <t>https://www.inaturalist.org/observations/24180038</t>
  </si>
  <si>
    <t>https://www.inaturalist.org/observations/24110327</t>
  </si>
  <si>
    <t>https://www.inaturalist.org/observations/23331019</t>
  </si>
  <si>
    <t>https://www.inaturalist.org/observations/23061738</t>
  </si>
  <si>
    <t>https://www.inaturalist.org/observations/20031503</t>
  </si>
  <si>
    <t>Nkoma</t>
  </si>
  <si>
    <t>https://www.inaturalist.org/observations/19511318</t>
  </si>
  <si>
    <t>https://www.inaturalist.org/observations/19498364</t>
  </si>
  <si>
    <t>https://www.inaturalist.org/observations/19446792</t>
  </si>
  <si>
    <t>https://www.inaturalist.org/observations/19314387</t>
  </si>
  <si>
    <t>https://www.inaturalist.org/observations/19104843</t>
  </si>
  <si>
    <t>https://www.inaturalist.org/observations/18985347</t>
  </si>
  <si>
    <t>https://www.inaturalist.org/observations/17942057</t>
  </si>
  <si>
    <t>https://www.inaturalist.org/observations/15261318</t>
  </si>
  <si>
    <t>https://www.inaturalist.org/observations/15140424</t>
  </si>
  <si>
    <t>https://www.inaturalist.org/observations/13806945</t>
  </si>
  <si>
    <t>https://www.inaturalist.org/observations/10600506</t>
  </si>
  <si>
    <t>https://www.inaturalist.org/observations/9911217</t>
  </si>
  <si>
    <t>https://www.inaturalist.org/observations/9889635</t>
  </si>
  <si>
    <t>https://www.inaturalist.org/observations/9889636</t>
  </si>
  <si>
    <t>https://www.inaturalist.org/observations/9849513</t>
  </si>
  <si>
    <t>https://www.inaturalist.org/observations/9814168</t>
  </si>
  <si>
    <t>https://www.inaturalist.org/observations/9801937</t>
  </si>
  <si>
    <t>Moyo</t>
  </si>
  <si>
    <t>West Moyo</t>
  </si>
  <si>
    <t>Metu</t>
  </si>
  <si>
    <t>http://www.inaturalist.org/observations/1467482</t>
  </si>
  <si>
    <t>https://www.inaturalist.org/observations/9123020</t>
  </si>
  <si>
    <t>https://www.inaturalist.org/observations/8843770</t>
  </si>
  <si>
    <t>https://www.inaturalist.org/observations/8543277</t>
  </si>
  <si>
    <t>https://www.inaturalist.org/observations/7346407</t>
  </si>
  <si>
    <t>https://www.inaturalist.org/observations/8803155</t>
  </si>
  <si>
    <t>https://www.inaturalist.org/observations/8706712</t>
  </si>
  <si>
    <t>https://www.inaturalist.org/observations/8706277</t>
  </si>
  <si>
    <t>https://www.inaturalist.org/observations/8232887</t>
  </si>
  <si>
    <t>https://www.inaturalist.org/observations/7546471</t>
  </si>
  <si>
    <t>http://www.inaturalist.org/observations/2430438</t>
  </si>
  <si>
    <t>http://www.inaturalist.org/observations/2403991</t>
  </si>
  <si>
    <t>http://www.inaturalist.org/observations/2403989</t>
  </si>
  <si>
    <t>http://www.inaturalist.org/observations/2403988</t>
  </si>
  <si>
    <t>http://www.inaturalist.org/observations/2401895</t>
  </si>
  <si>
    <t>http://www.inaturalist.org/observations/2401903</t>
  </si>
  <si>
    <t>http://www.inaturalist.org/observations/2096554</t>
  </si>
  <si>
    <t>http://www.inaturalist.org/observations/1737702</t>
  </si>
  <si>
    <t>https://www.inaturalist.org/observations/5220404</t>
  </si>
  <si>
    <t>https://www.inaturalist.org/observations/5120354</t>
  </si>
  <si>
    <t>https://www.inaturalist.org/observations/4785644</t>
  </si>
  <si>
    <t>http://www.inaturalist.org/observations/4651389</t>
  </si>
  <si>
    <t>http://www.inaturalist.org/observations/2872379</t>
  </si>
  <si>
    <t>http://www.inaturalist.org/observations/229141</t>
  </si>
  <si>
    <t>Colobus guereza percivali</t>
  </si>
  <si>
    <t>http://www.inaturalist.org/observations/220430</t>
  </si>
  <si>
    <t>EN</t>
  </si>
  <si>
    <t>GNB</t>
  </si>
  <si>
    <t>Guinea-Bissau</t>
  </si>
  <si>
    <t>Tombali</t>
  </si>
  <si>
    <t>Bedanda</t>
  </si>
  <si>
    <t>https://www.inaturalist.org/observations/106941932</t>
  </si>
  <si>
    <t>https://www.inaturalist.org/observations/105177261</t>
  </si>
  <si>
    <t>CIV</t>
  </si>
  <si>
    <t>C?te d'Ivoire</t>
  </si>
  <si>
    <t>Montagnes</t>
  </si>
  <si>
    <t>Cavally</t>
  </si>
  <si>
    <t>Ta?</t>
  </si>
  <si>
    <t>https://www.inaturalist.org/observations/101714901</t>
  </si>
  <si>
    <t>https://www.inaturalist.org/observations/101714706</t>
  </si>
  <si>
    <t>https://www.inaturalist.org/observations/101714779</t>
  </si>
  <si>
    <t>https://www.inaturalist.org/observations/101714831</t>
  </si>
  <si>
    <t>https://www.inaturalist.org/observations/20040001</t>
  </si>
  <si>
    <t>SLE</t>
  </si>
  <si>
    <t>Sierra Leone</t>
  </si>
  <si>
    <t>Pujehun</t>
  </si>
  <si>
    <t>Barri</t>
  </si>
  <si>
    <t>https://www.inaturalist.org/observations/16995579</t>
  </si>
  <si>
    <t>LBR</t>
  </si>
  <si>
    <t>Liberia</t>
  </si>
  <si>
    <t>Sinoe</t>
  </si>
  <si>
    <t>Jaedae Jaedepo</t>
  </si>
  <si>
    <t>UpperBonkonJaedepo</t>
  </si>
  <si>
    <t>urn:liberianfaunaflora.org:Mammals:2412</t>
  </si>
  <si>
    <t>urn:liberianfaunaflora.org:Mammals:2376</t>
  </si>
  <si>
    <t>urn:liberianfaunaflora.org:Mammals:2400</t>
  </si>
  <si>
    <t>urn:liberianfaunaflora.org:Mammals:2353</t>
  </si>
  <si>
    <t>UpperJaedpo</t>
  </si>
  <si>
    <t>urn:liberianfaunaflora.org:Mammals:2319</t>
  </si>
  <si>
    <t>urn:liberianfaunaflora.org:Mammals:2260</t>
  </si>
  <si>
    <t>urn:liberianfaunaflora.org:Mammals:2318</t>
  </si>
  <si>
    <t>urn:liberianfaunaflora.org:Mammals:2224</t>
  </si>
  <si>
    <t>River Gee</t>
  </si>
  <si>
    <t>Gbeapo</t>
  </si>
  <si>
    <t>Upper Tienpo</t>
  </si>
  <si>
    <t>urn:liberianfaunaflora.org:Mammals:2227</t>
  </si>
  <si>
    <t>urn:liberianfaunaflora.org:Mammals:2195</t>
  </si>
  <si>
    <t>urn:liberianfaunaflora.org:Mammals:2103</t>
  </si>
  <si>
    <t>urn:liberianfaunaflora.org:Mammals:2029</t>
  </si>
  <si>
    <t>urn:liberianfaunaflora.org:Mammals:1941</t>
  </si>
  <si>
    <t>CentralJeadepo</t>
  </si>
  <si>
    <t>urn:liberianfaunaflora.org:Mammals:1967</t>
  </si>
  <si>
    <t>urn:liberianfaunaflora.org:Mammals:1902</t>
  </si>
  <si>
    <t>urn:liberianfaunaflora.org:Mammals:1844</t>
  </si>
  <si>
    <t>urn:liberianfaunaflora.org:Mammals:1768</t>
  </si>
  <si>
    <t>urn:liberianfaunaflora.org:Mammals:1635</t>
  </si>
  <si>
    <t>urn:liberianfaunaflora.org:Mammals:1578</t>
  </si>
  <si>
    <t>urn:liberianfaunaflora.org:Mammals:1573</t>
  </si>
  <si>
    <t>urn:liberianfaunaflora.org:Mammals:1332</t>
  </si>
  <si>
    <t>urn:liberianfaunaflora.org:Mammals:1002</t>
  </si>
  <si>
    <t>urn:liberianfaunaflora.org:Mammals:917</t>
  </si>
  <si>
    <t>urn:liberianfaunaflora.org:Mammals:800</t>
  </si>
  <si>
    <t>urn:liberianfaunaflora.org:Mammals:801</t>
  </si>
  <si>
    <t>urn:liberianfaunaflora.org:Mammals:660</t>
  </si>
  <si>
    <t>urn:liberianfaunaflora.org:Mammals:734</t>
  </si>
  <si>
    <t>urn:liberianfaunaflora.org:Mammals:663</t>
  </si>
  <si>
    <t>urn:liberianfaunaflora.org:Mammals:543</t>
  </si>
  <si>
    <t>urn:liberianfaunaflora.org:Mammals:528</t>
  </si>
  <si>
    <t>urn:liberianfaunaflora.org:Mammals:558</t>
  </si>
  <si>
    <t>urn:liberianfaunaflora.org:Mammals:503</t>
  </si>
  <si>
    <t>urn:liberianfaunaflora.org:Mammals:636</t>
  </si>
  <si>
    <t>urn:liberianfaunaflora.org:Mammals:520</t>
  </si>
  <si>
    <t>urn:liberianfaunaflora.org:Mammals:482</t>
  </si>
  <si>
    <t>urn:liberianfaunaflora.org:Mammals:489</t>
  </si>
  <si>
    <t>urn:liberianfaunaflora.org:Mammals:447</t>
  </si>
  <si>
    <t>urn:liberianfaunaflora.org:Mammals:451</t>
  </si>
  <si>
    <t>urn:liberianfaunaflora.org:Mammals:344</t>
  </si>
  <si>
    <t>urn:liberianfaunaflora.org:Mammals:401</t>
  </si>
  <si>
    <t>urn:liberianfaunaflora.org:Mammals:260</t>
  </si>
  <si>
    <t>urn:liberianfaunaflora.org:Mammals:225</t>
  </si>
  <si>
    <t>urn:liberianfaunaflora.org:Mammals:105</t>
  </si>
  <si>
    <t>Kenema</t>
  </si>
  <si>
    <t>Tunkia</t>
  </si>
  <si>
    <t>https://www.inaturalist.org/observations/6468395</t>
  </si>
  <si>
    <t>Catio</t>
  </si>
  <si>
    <t>http://www.inaturalist.org/observations/1081675</t>
  </si>
  <si>
    <t>Zanzan</t>
  </si>
  <si>
    <t>Bounkani</t>
  </si>
  <si>
    <t>Bouna</t>
  </si>
  <si>
    <t>http://www.inaturalist.org/observations/74366</t>
  </si>
  <si>
    <t>Webbo</t>
  </si>
  <si>
    <t>Sarbo/Palrpo</t>
  </si>
  <si>
    <t>Lofa</t>
  </si>
  <si>
    <t>Zorzor</t>
  </si>
  <si>
    <t>Ziama</t>
  </si>
  <si>
    <t>GIN</t>
  </si>
  <si>
    <t>Guinea</t>
  </si>
  <si>
    <t>Nzérékoré</t>
  </si>
  <si>
    <t>Macenta</t>
  </si>
  <si>
    <t>Kouankan</t>
  </si>
  <si>
    <t>GAB</t>
  </si>
  <si>
    <t>Gabon</t>
  </si>
  <si>
    <t>Ogooué-Ivindo</t>
  </si>
  <si>
    <t>Lopé</t>
  </si>
  <si>
    <t>https://www.inaturalist.org/observations/101186260</t>
  </si>
  <si>
    <t>https://www.inaturalist.org/observations/101186261</t>
  </si>
  <si>
    <t>https://www.inaturalist.org/observations/101186259</t>
  </si>
  <si>
    <t>https://www.inaturalist.org/observations/93559538</t>
  </si>
  <si>
    <t>Ogooué-Maritime</t>
  </si>
  <si>
    <t>Ndougou</t>
  </si>
  <si>
    <t>https://www.inaturalist.org/observations/92830540</t>
  </si>
  <si>
    <t>https://www.inaturalist.org/observations/65736976</t>
  </si>
  <si>
    <t>GNQ</t>
  </si>
  <si>
    <t>Equatorial Guinea</t>
  </si>
  <si>
    <t>Centro Sur</t>
  </si>
  <si>
    <t>Evinayong</t>
  </si>
  <si>
    <t>WILDMEAT.DATA.000002-02-OCC0386</t>
  </si>
  <si>
    <t>WILDMEAT.DATA.000002-02-OCC0360</t>
  </si>
  <si>
    <t>WILDMEAT.DATA.000002-02-OCC0229</t>
  </si>
  <si>
    <t>WILDMEAT.DATA.000002-02-OCC0188</t>
  </si>
  <si>
    <t>WILDMEAT.DATA.000002-02-OCC0030</t>
  </si>
  <si>
    <t>WILDMEAT.DATA.000002-02-OCC0388</t>
  </si>
  <si>
    <t>WILDMEAT.DATA.000002-02-OCC0032</t>
  </si>
  <si>
    <t>WILDMEAT.DATA.000002-02-OCC0671</t>
  </si>
  <si>
    <t>WILDMEAT.DATA.000002-02-OCC0510</t>
  </si>
  <si>
    <t>WILDMEAT.DATA.000002-02-OCC0495</t>
  </si>
  <si>
    <t>WILDMEAT.DATA.000002-02-OCC0389</t>
  </si>
  <si>
    <t>WILDMEAT.DATA.000002-02-OCC0246</t>
  </si>
  <si>
    <t>WILDMEAT.DATA.000002-02-OCC0194</t>
  </si>
  <si>
    <t>WILDMEAT.DATA.000002-02-OCC0187</t>
  </si>
  <si>
    <t>WILDMEAT.DATA.000002-02-OCC0303</t>
  </si>
  <si>
    <t>WILDMEAT.DATA.000002-02-OCC0031</t>
  </si>
  <si>
    <t>https://www.inaturalist.org/observations/22552644</t>
  </si>
  <si>
    <t>Estuaire</t>
  </si>
  <si>
    <t>Komo</t>
  </si>
  <si>
    <t>http://www.inaturalist.org/observations/3971554</t>
  </si>
  <si>
    <t>Colobus satanas anthracinus</t>
  </si>
  <si>
    <t>https://www.inaturalist.org/observations/126116908</t>
  </si>
  <si>
    <t>Rey Bouba</t>
  </si>
  <si>
    <t>GHA</t>
  </si>
  <si>
    <t>Ghana</t>
  </si>
  <si>
    <t>Bono East</t>
  </si>
  <si>
    <t>Nkoranza North</t>
  </si>
  <si>
    <t>https://www.inaturalist.org/observations/121632678</t>
  </si>
  <si>
    <t>CR</t>
  </si>
  <si>
    <t>Abuakwa South</t>
  </si>
  <si>
    <t>CREMA:DATA:MAMMAL:302117</t>
  </si>
  <si>
    <t>West Akim</t>
  </si>
  <si>
    <t>CREMA:DATA:MAMMAL:302797</t>
  </si>
  <si>
    <t>https://www.inaturalist.org/observations/100509902</t>
  </si>
  <si>
    <t>https://www.inaturalist.org/observations/90094433</t>
  </si>
  <si>
    <t>https://www.inaturalist.org/observations/68149569</t>
  </si>
  <si>
    <t>https://www.inaturalist.org/observations/68149773</t>
  </si>
  <si>
    <t>Savannah</t>
  </si>
  <si>
    <t>West Gonja</t>
  </si>
  <si>
    <t>https://www.inaturalist.org/observations/58988700</t>
  </si>
  <si>
    <t>https://www.inaturalist.org/observations/39080106</t>
  </si>
  <si>
    <t>https://www.inaturalist.org/observations/37758031</t>
  </si>
  <si>
    <t>https://www.inaturalist.org/observations/36995048</t>
  </si>
  <si>
    <t>BEN</t>
  </si>
  <si>
    <t>Benin</t>
  </si>
  <si>
    <t>Atlantique</t>
  </si>
  <si>
    <t>Abomey-Calavi</t>
  </si>
  <si>
    <t>Kpanroun</t>
  </si>
  <si>
    <t>2019_AN_0571</t>
  </si>
  <si>
    <t>Plateau</t>
  </si>
  <si>
    <t>Ifangni</t>
  </si>
  <si>
    <t>Lagbé</t>
  </si>
  <si>
    <t>2019_AN_0572</t>
  </si>
  <si>
    <t>2019_AN_0573</t>
  </si>
  <si>
    <t>Mono</t>
  </si>
  <si>
    <t>Houéyogbé</t>
  </si>
  <si>
    <t>2019_AN_0566</t>
  </si>
  <si>
    <t>https://www.inaturalist.org/observations/34620915</t>
  </si>
  <si>
    <t>https://www.inaturalist.org/observations/9411717</t>
  </si>
  <si>
    <t>Donga</t>
  </si>
  <si>
    <t>Bassila</t>
  </si>
  <si>
    <t>ODDB_196</t>
  </si>
  <si>
    <t>Pénéssoulou</t>
  </si>
  <si>
    <t>ODDB_191</t>
  </si>
  <si>
    <t>ODDB_190</t>
  </si>
  <si>
    <t>ODDB_195</t>
  </si>
  <si>
    <t>ODDB_200</t>
  </si>
  <si>
    <t>ODDB_193</t>
  </si>
  <si>
    <t>ODDB_197</t>
  </si>
  <si>
    <t>ODDB_194</t>
  </si>
  <si>
    <t>ODDB_199</t>
  </si>
  <si>
    <t>ODDB_2</t>
  </si>
  <si>
    <t>ODDB_192</t>
  </si>
  <si>
    <t>ODDB_201</t>
  </si>
  <si>
    <t>ODDB_198</t>
  </si>
  <si>
    <t>Atakora</t>
  </si>
  <si>
    <t>Cobly</t>
  </si>
  <si>
    <t>YTDR_08598</t>
  </si>
  <si>
    <t>Manigri</t>
  </si>
  <si>
    <t>YTDR_08579</t>
  </si>
  <si>
    <t>YTDR_08596</t>
  </si>
  <si>
    <t>YTDR_08592</t>
  </si>
  <si>
    <t>YTDR_08587</t>
  </si>
  <si>
    <t>YTDR_08531</t>
  </si>
  <si>
    <t>YTDR_08590</t>
  </si>
  <si>
    <t>YTDR_08593</t>
  </si>
  <si>
    <t>YTDR_08585</t>
  </si>
  <si>
    <t>YTDR_08556</t>
  </si>
  <si>
    <t>YTDR_08589</t>
  </si>
  <si>
    <t>YTDR_08574</t>
  </si>
  <si>
    <t>YTDR_08588</t>
  </si>
  <si>
    <t>YTDR_08551</t>
  </si>
  <si>
    <t>YTDR_08583</t>
  </si>
  <si>
    <t>YTDR_08559</t>
  </si>
  <si>
    <t>YTDR_08578</t>
  </si>
  <si>
    <t>YTDR_08522</t>
  </si>
  <si>
    <t>YTDR_08530</t>
  </si>
  <si>
    <t>YTDR_08594</t>
  </si>
  <si>
    <t>YTDR_08563</t>
  </si>
  <si>
    <t>YTDR_08584</t>
  </si>
  <si>
    <t>YTDR_08595</t>
  </si>
  <si>
    <t>YTDR_08576</t>
  </si>
  <si>
    <t>YTDR_08543</t>
  </si>
  <si>
    <t>YTDR_08582</t>
  </si>
  <si>
    <t>YTDR_08529</t>
  </si>
  <si>
    <t>YTDR_08545</t>
  </si>
  <si>
    <t>YTDR_08521</t>
  </si>
  <si>
    <t>YTDR_08561</t>
  </si>
  <si>
    <t>YTDR_08553</t>
  </si>
  <si>
    <t>YTDR_08555</t>
  </si>
  <si>
    <t>YTDR_08519</t>
  </si>
  <si>
    <t>YTDR_08562</t>
  </si>
  <si>
    <t>YTDR_08573</t>
  </si>
  <si>
    <t>YTDR_08550</t>
  </si>
  <si>
    <t>YTDR_08523</t>
  </si>
  <si>
    <t>YTDR_08549</t>
  </si>
  <si>
    <t>Alédjo</t>
  </si>
  <si>
    <t>YTDR_08597</t>
  </si>
  <si>
    <t>YTDR_08577</t>
  </si>
  <si>
    <t>YTDR_08527</t>
  </si>
  <si>
    <t>YTDR_08542</t>
  </si>
  <si>
    <t>YTDR_08565</t>
  </si>
  <si>
    <t>YTDR_08570</t>
  </si>
  <si>
    <t>YTDR_08552</t>
  </si>
  <si>
    <t>YTDR_08528</t>
  </si>
  <si>
    <t>YTDR_08586</t>
  </si>
  <si>
    <t>YTDR_08541</t>
  </si>
  <si>
    <t>YTDR_08554</t>
  </si>
  <si>
    <t>YTDR_08544</t>
  </si>
  <si>
    <t>YTDR_08575</t>
  </si>
  <si>
    <t>YTDR_08560</t>
  </si>
  <si>
    <t>YTDR_08518</t>
  </si>
  <si>
    <t>YTDR_08525</t>
  </si>
  <si>
    <t>YTDR_08572</t>
  </si>
  <si>
    <t>YTDR_08548</t>
  </si>
  <si>
    <t>YTDR_08581</t>
  </si>
  <si>
    <t>YTDR_08526</t>
  </si>
  <si>
    <t>YTDR_08564</t>
  </si>
  <si>
    <t>YTDR_08516</t>
  </si>
  <si>
    <t>YTDR_08547</t>
  </si>
  <si>
    <t>YTDR_08540</t>
  </si>
  <si>
    <t>YTDR_08520</t>
  </si>
  <si>
    <t>YTDR_08537</t>
  </si>
  <si>
    <t>YTDR_08534</t>
  </si>
  <si>
    <t>YTDR_08567</t>
  </si>
  <si>
    <t>Ouémé</t>
  </si>
  <si>
    <t>Bonou</t>
  </si>
  <si>
    <t>Damè-Wogon</t>
  </si>
  <si>
    <t>YTDR_08512</t>
  </si>
  <si>
    <t>YTDR_08517</t>
  </si>
  <si>
    <t>YTDR_08571</t>
  </si>
  <si>
    <t>YTDR_08539</t>
  </si>
  <si>
    <t>YTDR_08568</t>
  </si>
  <si>
    <t>Atchonsa</t>
  </si>
  <si>
    <t>YTDR_08511</t>
  </si>
  <si>
    <t>YTDR_08533</t>
  </si>
  <si>
    <t>YTDR_08566</t>
  </si>
  <si>
    <t>YTDR_08536</t>
  </si>
  <si>
    <t>YTDR_08538</t>
  </si>
  <si>
    <t>YTDR_08532</t>
  </si>
  <si>
    <t>Djougou Urbain</t>
  </si>
  <si>
    <t>Djougou III</t>
  </si>
  <si>
    <t>YTDR_08514</t>
  </si>
  <si>
    <t>YTDR_08515</t>
  </si>
  <si>
    <t>P4328</t>
  </si>
  <si>
    <t>Aguégués</t>
  </si>
  <si>
    <t>Avagbodji</t>
  </si>
  <si>
    <t>P4326</t>
  </si>
  <si>
    <t>Zou</t>
  </si>
  <si>
    <t>Zogbodomey</t>
  </si>
  <si>
    <t>P4329</t>
  </si>
  <si>
    <t>Djougou I</t>
  </si>
  <si>
    <t>P4327</t>
  </si>
  <si>
    <t>Toffo</t>
  </si>
  <si>
    <t>Koussi</t>
  </si>
  <si>
    <t>P4325</t>
  </si>
  <si>
    <t>Houédomè</t>
  </si>
  <si>
    <t>urn:liberianfaunaflora.org:Mammals:3624</t>
  </si>
  <si>
    <t>NE</t>
  </si>
  <si>
    <t>urn:liberianfaunaflora.org:Mammals:3626</t>
  </si>
  <si>
    <t>urn:liberianfaunaflora.org:Mammals:3594</t>
  </si>
  <si>
    <t>urn:liberianfaunaflora.org:Mammals:3596</t>
  </si>
  <si>
    <t>urn:liberianfaunaflora.org:Mammals:3591</t>
  </si>
  <si>
    <t>urn:liberianfaunaflora.org:Mammals:3565</t>
  </si>
  <si>
    <t>https://www.inaturalist.org/observations/109658200</t>
  </si>
  <si>
    <t>GMB</t>
  </si>
  <si>
    <t>Gambia</t>
  </si>
  <si>
    <t>Western</t>
  </si>
  <si>
    <t>Kombo South</t>
  </si>
  <si>
    <t>https://www.inaturalist.org/observations/51922247</t>
  </si>
  <si>
    <t>Kombo Central</t>
  </si>
  <si>
    <t>https://www.inaturalist.org/observations/109438069</t>
  </si>
  <si>
    <t>https://www.inaturalist.org/observations/105177021</t>
  </si>
  <si>
    <t>Kombo Saint Mary</t>
  </si>
  <si>
    <t>urn:liberianfaunaflora.org:Mammals:2396</t>
  </si>
  <si>
    <t>urn:liberianfaunaflora.org:Mammals:2399</t>
  </si>
  <si>
    <t>urn:liberianfaunaflora.org:Mammals:2352</t>
  </si>
  <si>
    <t>urn:liberianfaunaflora.org:Mammals:2350</t>
  </si>
  <si>
    <t>urn:liberianfaunaflora.org:Mammals:2371</t>
  </si>
  <si>
    <t>Pyneston</t>
  </si>
  <si>
    <t>Wedjah</t>
  </si>
  <si>
    <t>urn:liberianfaunaflora.org:Mammals:2232</t>
  </si>
  <si>
    <t>urn:liberianfaunaflora.org:Mammals:2309</t>
  </si>
  <si>
    <t>urn:liberianfaunaflora.org:Mammals:2217</t>
  </si>
  <si>
    <t>urn:liberianfaunaflora.org:Mammals:2180</t>
  </si>
  <si>
    <t>urn:liberianfaunaflora.org:Mammals:2258</t>
  </si>
  <si>
    <t>urn:liberianfaunaflora.org:Mammals:2212</t>
  </si>
  <si>
    <t>urn:liberianfaunaflora.org:Mammals:2263</t>
  </si>
  <si>
    <t>urn:liberianfaunaflora.org:Mammals:2171</t>
  </si>
  <si>
    <t>urn:liberianfaunaflora.org:Mammals:2148</t>
  </si>
  <si>
    <t>urn:liberianfaunaflora.org:Mammals:2141</t>
  </si>
  <si>
    <t>urn:liberianfaunaflora.org:Mammals:2151</t>
  </si>
  <si>
    <t>Kaytuken/Killipo</t>
  </si>
  <si>
    <t>urn:liberianfaunaflora.org:Mammals:2094</t>
  </si>
  <si>
    <t>urn:liberianfaunaflora.org:Mammals:2084</t>
  </si>
  <si>
    <t>urn:liberianfaunaflora.org:Mammals:2113</t>
  </si>
  <si>
    <t>urn:liberianfaunaflora.org:Mammals:2038</t>
  </si>
  <si>
    <t>urn:liberianfaunaflora.org:Mammals:2081</t>
  </si>
  <si>
    <t>urn:liberianfaunaflora.org:Mammals:1975</t>
  </si>
  <si>
    <t>urn:liberianfaunaflora.org:Mammals:2020</t>
  </si>
  <si>
    <t>urn:liberianfaunaflora.org:Mammals:2027</t>
  </si>
  <si>
    <t>urn:liberianfaunaflora.org:Mammals:1963</t>
  </si>
  <si>
    <t>urn:liberianfaunaflora.org:Mammals:2010</t>
  </si>
  <si>
    <t>urn:liberianfaunaflora.org:Mammals:1985</t>
  </si>
  <si>
    <t>urn:liberianfaunaflora.org:Mammals:1965</t>
  </si>
  <si>
    <t>urn:liberianfaunaflora.org:Mammals:1938</t>
  </si>
  <si>
    <t>urn:liberianfaunaflora.org:Mammals:1884</t>
  </si>
  <si>
    <t>urn:liberianfaunaflora.org:Mammals:1912</t>
  </si>
  <si>
    <t>urn:liberianfaunaflora.org:Mammals:1759</t>
  </si>
  <si>
    <t>urn:liberianfaunaflora.org:Mammals:1741</t>
  </si>
  <si>
    <t>urn:liberianfaunaflora.org:Mammals:1676</t>
  </si>
  <si>
    <t>urn:liberianfaunaflora.org:Mammals:1577</t>
  </si>
  <si>
    <t>urn:liberianfaunaflora.org:Mammals:1625</t>
  </si>
  <si>
    <t>urn:liberianfaunaflora.org:Mammals:1359</t>
  </si>
  <si>
    <t>urn:liberianfaunaflora.org:Mammals:1203</t>
  </si>
  <si>
    <t>urn:liberianfaunaflora.org:Mammals:960</t>
  </si>
  <si>
    <t>urn:liberianfaunaflora.org:Mammals:951</t>
  </si>
  <si>
    <t>urn:liberianfaunaflora.org:Mammals:930</t>
  </si>
  <si>
    <t>urn:liberianfaunaflora.org:Mammals:916</t>
  </si>
  <si>
    <t>urn:liberianfaunaflora.org:Mammals:831</t>
  </si>
  <si>
    <t>urn:liberianfaunaflora.org:Mammals:824</t>
  </si>
  <si>
    <t>urn:liberianfaunaflora.org:Mammals:799</t>
  </si>
  <si>
    <t>urn:liberianfaunaflora.org:Mammals:769</t>
  </si>
  <si>
    <t>urn:liberianfaunaflora.org:Mammals:731</t>
  </si>
  <si>
    <t>urn:liberianfaunaflora.org:Mammals:774</t>
  </si>
  <si>
    <t>urn:liberianfaunaflora.org:Mammals:788</t>
  </si>
  <si>
    <t>urn:liberianfaunaflora.org:Mammals:732</t>
  </si>
  <si>
    <t>urn:liberianfaunaflora.org:Mammals:668</t>
  </si>
  <si>
    <t>urn:liberianfaunaflora.org:Mammals:763</t>
  </si>
  <si>
    <t>urn:liberianfaunaflora.org:Mammals:681</t>
  </si>
  <si>
    <t>urn:liberianfaunaflora.org:Mammals:775</t>
  </si>
  <si>
    <t>urn:liberianfaunaflora.org:Mammals:656</t>
  </si>
  <si>
    <t>urn:liberianfaunaflora.org:Mammals:632</t>
  </si>
  <si>
    <t>urn:liberianfaunaflora.org:Mammals:649</t>
  </si>
  <si>
    <t>urn:liberianfaunaflora.org:Mammals:645</t>
  </si>
  <si>
    <t>urn:liberianfaunaflora.org:Mammals:590</t>
  </si>
  <si>
    <t>urn:liberianfaunaflora.org:Mammals:568</t>
  </si>
  <si>
    <t>urn:liberianfaunaflora.org:Mammals:554</t>
  </si>
  <si>
    <t>urn:liberianfaunaflora.org:Mammals:529</t>
  </si>
  <si>
    <t>urn:liberianfaunaflora.org:Mammals:532</t>
  </si>
  <si>
    <t>urn:liberianfaunaflora.org:Mammals:490</t>
  </si>
  <si>
    <t>urn:liberianfaunaflora.org:Mammals:550</t>
  </si>
  <si>
    <t>urn:liberianfaunaflora.org:Mammals:542</t>
  </si>
  <si>
    <t>urn:liberianfaunaflora.org:Mammals:502</t>
  </si>
  <si>
    <t>urn:liberianfaunaflora.org:Mammals:481</t>
  </si>
  <si>
    <t>urn:liberianfaunaflora.org:Mammals:440</t>
  </si>
  <si>
    <t>urn:liberianfaunaflora.org:Mammals:428</t>
  </si>
  <si>
    <t>urn:liberianfaunaflora.org:Mammals:418</t>
  </si>
  <si>
    <t>urn:liberianfaunaflora.org:Mammals:513</t>
  </si>
  <si>
    <t>urn:liberianfaunaflora.org:Mammals:446</t>
  </si>
  <si>
    <t>urn:liberianfaunaflora.org:Mammals:433</t>
  </si>
  <si>
    <t>urn:liberianfaunaflora.org:Mammals:381</t>
  </si>
  <si>
    <t>urn:liberianfaunaflora.org:Mammals:343</t>
  </si>
  <si>
    <t>urn:liberianfaunaflora.org:Mammals:289</t>
  </si>
  <si>
    <t>urn:liberianfaunaflora.org:Mammals:244</t>
  </si>
  <si>
    <t>urn:liberianfaunaflora.org:Mammals:275</t>
  </si>
  <si>
    <t>urn:liberianfaunaflora.org:Mammals:262</t>
  </si>
  <si>
    <t>urn:liberianfaunaflora.org:Mammals:220</t>
  </si>
  <si>
    <t>urn:liberianfaunaflora.org:Mammals:178</t>
  </si>
  <si>
    <t>urn:liberianfaunaflora.org:Mammals:217</t>
  </si>
  <si>
    <t>urn:liberianfaunaflora.org:Mammals:170</t>
  </si>
  <si>
    <t>urn:liberianfaunaflora.org:Mammals:172</t>
  </si>
  <si>
    <t>urn:liberianfaunaflora.org:Mammals:135</t>
  </si>
  <si>
    <t>urn:liberianfaunaflora.org:Mammals:157</t>
  </si>
  <si>
    <t>urn:liberianfaunaflora.org:Mammals:161</t>
  </si>
  <si>
    <t>urn:liberianfaunaflora.org:Mammals:108</t>
  </si>
  <si>
    <t>urn:liberianfaunaflora.org:Mammals:79</t>
  </si>
  <si>
    <t>urn:liberianfaunaflora.org:Mammals:28</t>
  </si>
  <si>
    <t>urn:liberianfaunaflora.org:Mammals:18</t>
  </si>
  <si>
    <t>Banjul</t>
  </si>
  <si>
    <t>Kanifing</t>
  </si>
  <si>
    <t>SEN</t>
  </si>
  <si>
    <t>Senegal</t>
  </si>
  <si>
    <t>Tambacounda</t>
  </si>
  <si>
    <t>Missirah</t>
  </si>
  <si>
    <t>Kédougou</t>
  </si>
  <si>
    <t>Bandafassi</t>
  </si>
  <si>
    <t>e61b4d9a-d179-4156-a145-fdf2e47bcf4a</t>
  </si>
  <si>
    <t>98cbf3ad-5c6c-4ef8-9a1c-8d3bd5b4a44f</t>
  </si>
  <si>
    <t>90da598e-6328-4779-8de2-71a67fa345ac</t>
  </si>
  <si>
    <t>Maccarthy Island</t>
  </si>
  <si>
    <t>Niani</t>
  </si>
  <si>
    <t>Janjanbureh</t>
  </si>
  <si>
    <t>Fulladu West</t>
  </si>
  <si>
    <t>urn:catalog:NBDB:ALLRECORDS_2014:98455</t>
  </si>
  <si>
    <t>urn:catalog:NBDB:ALLRECORDS_2014:98453</t>
  </si>
  <si>
    <t>urn:catalog:NBDB:ALLRECORDS_2014:98456</t>
  </si>
  <si>
    <t>urn:catalog:NBDB:ALLRECORDS_2014:98458</t>
  </si>
  <si>
    <t>urn:catalog:NBDB:ALLRECORDS_2014:98460</t>
  </si>
  <si>
    <t>urn:catalog:NBDB:ALLRECORDS_2014:98450</t>
  </si>
  <si>
    <t>urn:catalog:NBDB:ALLRECORDS_2014:98449</t>
  </si>
  <si>
    <t>urn:catalog:NBDB:ALLRECORDS_2014:98454</t>
  </si>
  <si>
    <t>urn:catalog:NBDB:ALLRECORDS_2014:98451</t>
  </si>
  <si>
    <t>urn:catalog:NBDB:ALLRECORDS_2014:98457</t>
  </si>
  <si>
    <t>urn:catalog:NBDB:ALLRECORDS_2014:98459</t>
  </si>
  <si>
    <t>urn:catalog:NBDB:ALLRECORDS_2014:98452</t>
  </si>
  <si>
    <t>Boké</t>
  </si>
  <si>
    <t>Sangarédi</t>
  </si>
  <si>
    <t>Piliocolobus badius badius</t>
  </si>
  <si>
    <t>https://www.inaturalist.org/observations/101714227</t>
  </si>
  <si>
    <t>https://www.inaturalist.org/observations/101713814</t>
  </si>
  <si>
    <t>https://www.inaturalist.org/observations/101713951</t>
  </si>
  <si>
    <t>Gaura</t>
  </si>
  <si>
    <t>https://www.inaturalist.org/observations/40988061</t>
  </si>
  <si>
    <t>Nomo</t>
  </si>
  <si>
    <t>https://www.inaturalist.org/observations/16964603</t>
  </si>
  <si>
    <t>http://www.inaturalist.org/observations/74370</t>
  </si>
  <si>
    <t>Piliocolobus badius temminckii</t>
  </si>
  <si>
    <t>https://www.inaturalist.org/observations/133462121</t>
  </si>
  <si>
    <t>https://www.inaturalist.org/observations/133462122</t>
  </si>
  <si>
    <t>North Bank</t>
  </si>
  <si>
    <t>Upper Baddibu</t>
  </si>
  <si>
    <t>https://www.inaturalist.org/observations/123236610</t>
  </si>
  <si>
    <t>Central Baddibu</t>
  </si>
  <si>
    <t>https://www.inaturalist.org/observations/123236614</t>
  </si>
  <si>
    <t>https://www.inaturalist.org/observations/118421999</t>
  </si>
  <si>
    <t>https://www.inaturalist.org/observations/109246528</t>
  </si>
  <si>
    <t>Sami</t>
  </si>
  <si>
    <t>https://www.inaturalist.org/observations/74248404</t>
  </si>
  <si>
    <t>https://www.inaturalist.org/observations/31255463</t>
  </si>
  <si>
    <t>https://www.inaturalist.org/observations/69853571</t>
  </si>
  <si>
    <t>https://www.inaturalist.org/observations/67794983</t>
  </si>
  <si>
    <t>Fatick</t>
  </si>
  <si>
    <t>Foundiougne</t>
  </si>
  <si>
    <t>Toubacouta</t>
  </si>
  <si>
    <t>https://www.inaturalist.org/observations/64676512</t>
  </si>
  <si>
    <t>https://www.inaturalist.org/observations/63724653</t>
  </si>
  <si>
    <t>https://www.inaturalist.org/observations/58407678</t>
  </si>
  <si>
    <t>https://www.inaturalist.org/observations/57018532</t>
  </si>
  <si>
    <t>https://www.inaturalist.org/observations/57018529</t>
  </si>
  <si>
    <t>https://www.inaturalist.org/observations/54064899</t>
  </si>
  <si>
    <t>https://www.inaturalist.org/observations/39616058</t>
  </si>
  <si>
    <t>https://www.inaturalist.org/observations/38274791</t>
  </si>
  <si>
    <t>https://www.inaturalist.org/observations/38339952</t>
  </si>
  <si>
    <t>https://www.inaturalist.org/observations/36013715</t>
  </si>
  <si>
    <t>https://www.inaturalist.org/observations/35685832</t>
  </si>
  <si>
    <t>https://www.inaturalist.org/observations/20039420</t>
  </si>
  <si>
    <t>https://www.inaturalist.org/observations/19665997</t>
  </si>
  <si>
    <t>https://www.inaturalist.org/observations/18694013</t>
  </si>
  <si>
    <t>Kombo East</t>
  </si>
  <si>
    <t>https://www.inaturalist.org/observations/9420343</t>
  </si>
  <si>
    <t>https://www.inaturalist.org/observations/9420164</t>
  </si>
  <si>
    <t>https://www.inaturalist.org/observations/4899602</t>
  </si>
  <si>
    <t>http://www.inaturalist.org/observations/3975586</t>
  </si>
  <si>
    <t>http://www.inaturalist.org/observations/2621848</t>
  </si>
  <si>
    <t>http://www.inaturalist.org/observations/2482869</t>
  </si>
  <si>
    <t>http://www.inaturalist.org/observations/1469870</t>
  </si>
  <si>
    <t>http://www.inaturalist.org/observations/1081677</t>
  </si>
  <si>
    <t>http://www.inaturalist.org/observations/642443</t>
  </si>
  <si>
    <t>http://www.inaturalist.org/observations/11809</t>
  </si>
  <si>
    <t>http://www.inaturalist.org/observations/538030</t>
  </si>
  <si>
    <t>Upper Nuimi</t>
  </si>
  <si>
    <t>http://www.inaturalist.org/observations/515350</t>
  </si>
  <si>
    <t>http://www.inaturalist.org/observations/515304</t>
  </si>
  <si>
    <t>Kilosa</t>
  </si>
  <si>
    <t>Vidunda</t>
  </si>
  <si>
    <t>https://www.inaturalist.org/observations/104026562</t>
  </si>
  <si>
    <t>https://www.inaturalist.org/observations/103381576</t>
  </si>
  <si>
    <t>Mang'ula</t>
  </si>
  <si>
    <t>https://www.inaturalist.org/observations/100865389</t>
  </si>
  <si>
    <t>Ruaha Mbuyuni</t>
  </si>
  <si>
    <t>https://www.inaturalist.org/observations/93621829</t>
  </si>
  <si>
    <t>Kisawasawa</t>
  </si>
  <si>
    <t>https://www.inaturalist.org/observations/49494382</t>
  </si>
  <si>
    <t>https://www.inaturalist.org/observations/37539364</t>
  </si>
  <si>
    <t>https://www.inaturalist.org/observations/34868934</t>
  </si>
  <si>
    <t>Kiberege</t>
  </si>
  <si>
    <t>http://www.inaturalist.org/observations/635654</t>
  </si>
  <si>
    <t>http://www.inaturalist.org/observations/1887493</t>
  </si>
  <si>
    <t>http://www.inaturalist.org/observations/426343</t>
  </si>
  <si>
    <t>Kusini Unguja</t>
  </si>
  <si>
    <t>Kati</t>
  </si>
  <si>
    <t>Charawe</t>
  </si>
  <si>
    <t>https://www.inaturalist.org/observations/136274800</t>
  </si>
  <si>
    <t>Kusini</t>
  </si>
  <si>
    <t>Dongwe</t>
  </si>
  <si>
    <t>https://www.inaturalist.org/observations/130021578</t>
  </si>
  <si>
    <t>Cheju</t>
  </si>
  <si>
    <t>https://www.inaturalist.org/observations/125772896</t>
  </si>
  <si>
    <t>Paje</t>
  </si>
  <si>
    <t>https://www.inaturalist.org/observations/123103729</t>
  </si>
  <si>
    <t>https://www.inaturalist.org/observations/124359911</t>
  </si>
  <si>
    <t>Kaskazini Unguja</t>
  </si>
  <si>
    <t>Kaskazini 'B'</t>
  </si>
  <si>
    <t>Kiwengwa</t>
  </si>
  <si>
    <t>https://observation.org/observation/71801618</t>
  </si>
  <si>
    <t>Pete</t>
  </si>
  <si>
    <t>https://observation.org/observation/203500942</t>
  </si>
  <si>
    <t>Jambiani Kikadini</t>
  </si>
  <si>
    <t>Bwejuu</t>
  </si>
  <si>
    <t>Muyuni B</t>
  </si>
  <si>
    <t>https://www.inaturalist.org/observations/103702396</t>
  </si>
  <si>
    <t>Ukongoroni</t>
  </si>
  <si>
    <t>https://www.inaturalist.org/observations/96891873</t>
  </si>
  <si>
    <t>Kajengwa</t>
  </si>
  <si>
    <t>https://www.inaturalist.org/observations/103702395</t>
  </si>
  <si>
    <t>https://www.inaturalist.org/observations/100161083</t>
  </si>
  <si>
    <t>https://www.inaturalist.org/observations/98269218</t>
  </si>
  <si>
    <t>https://www.inaturalist.org/observations/98211561</t>
  </si>
  <si>
    <t>Jambiani Kibigija</t>
  </si>
  <si>
    <t>https://www.inaturalist.org/observations/95035781</t>
  </si>
  <si>
    <t>https://www.inaturalist.org/observations/96891874</t>
  </si>
  <si>
    <t>Ng'ambwa</t>
  </si>
  <si>
    <t>https://www.inaturalist.org/observations/96891885</t>
  </si>
  <si>
    <t>Kibuteni</t>
  </si>
  <si>
    <t>https://www.inaturalist.org/observations/96891871</t>
  </si>
  <si>
    <t>https://www.inaturalist.org/observations/93285663</t>
  </si>
  <si>
    <t>Muungoni</t>
  </si>
  <si>
    <t>https://www.inaturalist.org/observations/89903675</t>
  </si>
  <si>
    <t>https://www.inaturalist.org/observations/78678141</t>
  </si>
  <si>
    <t>Muyuni A</t>
  </si>
  <si>
    <t>https://www.inaturalist.org/observations/73768350</t>
  </si>
  <si>
    <t>https://www.inaturalist.org/observations/73768349</t>
  </si>
  <si>
    <t>https://www.inaturalist.org/observations/73768335</t>
  </si>
  <si>
    <t>https://www.inaturalist.org/observations/21250487</t>
  </si>
  <si>
    <t>https://www.inaturalist.org/observations/73768333</t>
  </si>
  <si>
    <t>https://www.inaturalist.org/observations/27202643</t>
  </si>
  <si>
    <t>https://www.inaturalist.org/observations/70541370</t>
  </si>
  <si>
    <t>https://www.inaturalist.org/observations/70607432</t>
  </si>
  <si>
    <t>https://www.inaturalist.org/observations/69975512</t>
  </si>
  <si>
    <t>https://www.inaturalist.org/observations/68976060</t>
  </si>
  <si>
    <t>https://www.inaturalist.org/observations/68976064</t>
  </si>
  <si>
    <t>https://www.inaturalist.org/observations/68976065</t>
  </si>
  <si>
    <t>https://www.inaturalist.org/observations/68976062</t>
  </si>
  <si>
    <t>https://www.inaturalist.org/observations/68775245</t>
  </si>
  <si>
    <t>https://www.inaturalist.org/observations/68775444</t>
  </si>
  <si>
    <t>Pagali</t>
  </si>
  <si>
    <t>https://www.inaturalist.org/observations/68934530</t>
  </si>
  <si>
    <t>https://www.inaturalist.org/observations/68371981</t>
  </si>
  <si>
    <t>https://www.inaturalist.org/observations/68492283</t>
  </si>
  <si>
    <t>Uroa</t>
  </si>
  <si>
    <t>https://www.inaturalist.org/observations/67811621</t>
  </si>
  <si>
    <t>Kaskazini 'A'</t>
  </si>
  <si>
    <t>https://www.inaturalist.org/observations/61286262</t>
  </si>
  <si>
    <t>Umbuji</t>
  </si>
  <si>
    <t>https://www.inaturalist.org/observations/56316849</t>
  </si>
  <si>
    <t>https://observation.org/observation/182950934</t>
  </si>
  <si>
    <t>https://observation.org/observation/171681455</t>
  </si>
  <si>
    <t>https://observation.org/observation/183209627</t>
  </si>
  <si>
    <t>https://observation.org/observation/185125597</t>
  </si>
  <si>
    <t>https://observation.org/observation/134664965</t>
  </si>
  <si>
    <t>https://observation.org/observation/134913765</t>
  </si>
  <si>
    <t>https://observation.org/observation/185125598</t>
  </si>
  <si>
    <t>https://observation.org/observation/134807108</t>
  </si>
  <si>
    <t>https://observation.org/observation/176611447</t>
  </si>
  <si>
    <t>https://observation.org/observation/134664951</t>
  </si>
  <si>
    <t>https://observation.org/observation/167241733</t>
  </si>
  <si>
    <t>https://observation.org/observation/87387777</t>
  </si>
  <si>
    <t>https://observation.org/observation/95387823</t>
  </si>
  <si>
    <t>https://observation.org/observation/148689900</t>
  </si>
  <si>
    <t>https://observation.org/observation/79562391</t>
  </si>
  <si>
    <t>https://observation.org/observation/74377591</t>
  </si>
  <si>
    <t>https://observation.org/observation/74015704</t>
  </si>
  <si>
    <t>https://observation.org/observation/185125600</t>
  </si>
  <si>
    <t>https://observation.org/observation/74015215</t>
  </si>
  <si>
    <t>https://observation.org/observation/77031885</t>
  </si>
  <si>
    <t>https://observation.org/observation/70407068</t>
  </si>
  <si>
    <t>https://observation.org/observation/69338011</t>
  </si>
  <si>
    <t>https://observation.org/observation/185125599</t>
  </si>
  <si>
    <t>https://observation.org/observation/49869727</t>
  </si>
  <si>
    <t>Kaskazini Pemba</t>
  </si>
  <si>
    <t>Micheweni</t>
  </si>
  <si>
    <t>Tondooni</t>
  </si>
  <si>
    <t>https://observation.org/observation/52101716</t>
  </si>
  <si>
    <t>https://observation.org/observation/135444427</t>
  </si>
  <si>
    <t>https://observation.org/observation/137158789</t>
  </si>
  <si>
    <t>https://observation.org/observation/146738486</t>
  </si>
  <si>
    <t>https://observation.org/observation/135444428</t>
  </si>
  <si>
    <t>https://observation.org/observation/70379054</t>
  </si>
  <si>
    <t>https://observation.org/observation/86841269</t>
  </si>
  <si>
    <t>https://observation.org/observation/74318509</t>
  </si>
  <si>
    <t>https://observation.org/observation/61121630</t>
  </si>
  <si>
    <t>https://observation.org/observation/74015594</t>
  </si>
  <si>
    <t>https://observation.org/observation/141111750</t>
  </si>
  <si>
    <t>https://observation.org/observation/183209658</t>
  </si>
  <si>
    <t>Kitogani</t>
  </si>
  <si>
    <t>https://observation.org/observation/179789407</t>
  </si>
  <si>
    <t>https://observation.org/observation/178108470</t>
  </si>
  <si>
    <t>https://observation.org/observation/161147544</t>
  </si>
  <si>
    <t>https://observation.org/observation/147057847</t>
  </si>
  <si>
    <t>https://observation.org/observation/134913553</t>
  </si>
  <si>
    <t>https://observation.org/observation/138278186</t>
  </si>
  <si>
    <t>https://observation.org/observation/132522969</t>
  </si>
  <si>
    <t>https://observation.org/observation/134802109</t>
  </si>
  <si>
    <t>https://observation.org/observation/113673139</t>
  </si>
  <si>
    <t>https://observation.org/observation/84259677</t>
  </si>
  <si>
    <t>https://observation.org/observation/77031892</t>
  </si>
  <si>
    <t>https://observation.org/observation/74014626</t>
  </si>
  <si>
    <t>Mjini Magharibi</t>
  </si>
  <si>
    <t>Magharibi A</t>
  </si>
  <si>
    <t>Kianga</t>
  </si>
  <si>
    <t>https://observation.org/observation/45449096</t>
  </si>
  <si>
    <t>Tunguu</t>
  </si>
  <si>
    <t>https://observation.org/observation/50577778</t>
  </si>
  <si>
    <t>https://www.inaturalist.org/observations/54804698</t>
  </si>
  <si>
    <t>https://www.inaturalist.org/observations/52951320</t>
  </si>
  <si>
    <t>Muyuni C</t>
  </si>
  <si>
    <t>https://www.inaturalist.org/observations/52950878</t>
  </si>
  <si>
    <t>https://www.inaturalist.org/observations/51545566</t>
  </si>
  <si>
    <t>https://www.inaturalist.org/observations/44276830</t>
  </si>
  <si>
    <t>https://www.inaturalist.org/observations/42018923</t>
  </si>
  <si>
    <t>https://www.inaturalist.org/observations/41914044</t>
  </si>
  <si>
    <t>Kitope</t>
  </si>
  <si>
    <t>https://www.inaturalist.org/observations/41750237</t>
  </si>
  <si>
    <t>https://www.inaturalist.org/observations/41636151</t>
  </si>
  <si>
    <t>Kizimbani</t>
  </si>
  <si>
    <t>https://www.inaturalist.org/observations/40976422</t>
  </si>
  <si>
    <t>Dole</t>
  </si>
  <si>
    <t>https://www.inaturalist.org/observations/37941156</t>
  </si>
  <si>
    <t>Bambi</t>
  </si>
  <si>
    <t>https://www.inaturalist.org/observations/37941165</t>
  </si>
  <si>
    <t>https://www.inaturalist.org/observations/37686887</t>
  </si>
  <si>
    <t>https://www.inaturalist.org/observations/34864776</t>
  </si>
  <si>
    <t>https://www.inaturalist.org/observations/34864761</t>
  </si>
  <si>
    <t>https://www.inaturalist.org/observations/33521724</t>
  </si>
  <si>
    <t>https://www.inaturalist.org/observations/31994761</t>
  </si>
  <si>
    <t>https://www.inaturalist.org/observations/30284364</t>
  </si>
  <si>
    <t>https://www.inaturalist.org/observations/29235387</t>
  </si>
  <si>
    <t>https://www.inaturalist.org/observations/28709666</t>
  </si>
  <si>
    <t>https://www.inaturalist.org/observations/28667746</t>
  </si>
  <si>
    <t>Upenja</t>
  </si>
  <si>
    <t>https://www.inaturalist.org/observations/24763974</t>
  </si>
  <si>
    <t>Kandwi</t>
  </si>
  <si>
    <t>https://www.inaturalist.org/observations/24763971</t>
  </si>
  <si>
    <t>https://www.inaturalist.org/observations/22821547</t>
  </si>
  <si>
    <t>https://www.inaturalist.org/observations/21315097</t>
  </si>
  <si>
    <t>http://www.inaturalist.org/observations/372156</t>
  </si>
  <si>
    <t>https://www.inaturalist.org/observations/15813370</t>
  </si>
  <si>
    <t>https://www.inaturalist.org/observations/15813369</t>
  </si>
  <si>
    <t>https://www.inaturalist.org/observations/15813367</t>
  </si>
  <si>
    <t>https://www.inaturalist.org/observations/15066290</t>
  </si>
  <si>
    <t>https://www.inaturalist.org/observations/15066291</t>
  </si>
  <si>
    <t>Mchangani</t>
  </si>
  <si>
    <t>https://www.inaturalist.org/observations/9859488</t>
  </si>
  <si>
    <t>https://www.inaturalist.org/observations/9547848</t>
  </si>
  <si>
    <t>https://www.inaturalist.org/observations/9122858</t>
  </si>
  <si>
    <t>https://www.inaturalist.org/observations/7827152</t>
  </si>
  <si>
    <t>http://www.inaturalist.org/observations/631449</t>
  </si>
  <si>
    <t>http://www.inaturalist.org/observations/4727639</t>
  </si>
  <si>
    <t>http://www.inaturalist.org/observations/3894936</t>
  </si>
  <si>
    <t>http://www.inaturalist.org/observations/2329232</t>
  </si>
  <si>
    <t>http://www.inaturalist.org/observations/1047857</t>
  </si>
  <si>
    <t>http://www.inaturalist.org/observations/1047970</t>
  </si>
  <si>
    <t>http://www.inaturalist.org/observations/1047858</t>
  </si>
  <si>
    <t>http://www.inaturalist.org/observations/1047971</t>
  </si>
  <si>
    <t>http://www.inaturalist.org/observations/1132289</t>
  </si>
  <si>
    <t>http://www.inaturalist.org/observations/8752</t>
  </si>
  <si>
    <t>Piliocolobus oustaleti</t>
  </si>
  <si>
    <t>https://www.inaturalist.org/observations/101603542</t>
  </si>
  <si>
    <t>https://www.inaturalist.org/observations/54703845</t>
  </si>
  <si>
    <t>https://www.inaturalist.org/observations/26743602</t>
  </si>
  <si>
    <t>Piliocolobus parmentieri</t>
  </si>
  <si>
    <t>Tshopo</t>
  </si>
  <si>
    <t>Ubundu</t>
  </si>
  <si>
    <t>https://www.inaturalist.org/observations/106119480</t>
  </si>
  <si>
    <t>Opala</t>
  </si>
  <si>
    <t>https://www.inaturalist.org/observations/102554684</t>
  </si>
  <si>
    <t>Bioko Sur</t>
  </si>
  <si>
    <t>Luba</t>
  </si>
  <si>
    <t>https://www.inaturalist.org/observations/85333182</t>
  </si>
  <si>
    <t>Tana River</t>
  </si>
  <si>
    <t>Garsen</t>
  </si>
  <si>
    <t>Garsen North</t>
  </si>
  <si>
    <t>https://www.inaturalist.org/observations/105385833</t>
  </si>
  <si>
    <t>Galole</t>
  </si>
  <si>
    <t>Kinakomba</t>
  </si>
  <si>
    <t>https://www.inaturalist.org/observations/95528304</t>
  </si>
  <si>
    <t>https://www.inaturalist.org/observations/9411738</t>
  </si>
  <si>
    <t>https://www.inaturalist.org/observations/22903059</t>
  </si>
  <si>
    <t>https://www.inaturalist.org/observations/16990534</t>
  </si>
  <si>
    <t>https://www.inaturalist.org/observations/8218760</t>
  </si>
  <si>
    <t>Garsen Central</t>
  </si>
  <si>
    <t>cdc01247-28ca-4ac8-b4d8-bce895465283</t>
  </si>
  <si>
    <t>3c4e281a-1162-43d9-bd38-567eee9a4bda</t>
  </si>
  <si>
    <t>33f9f71d-5698-40d1-b0d9-bd9ee0fff26d</t>
  </si>
  <si>
    <t>2a386335-4a0d-4f53-bd37-7ff67cbd4f45</t>
  </si>
  <si>
    <t>NMK:MAM: 2018-SM-464</t>
  </si>
  <si>
    <t>Piliocolobus semlikiensis</t>
  </si>
  <si>
    <t>Rubabo</t>
  </si>
  <si>
    <t>Nyarushanje</t>
  </si>
  <si>
    <t>https://www.inaturalist.org/observations/69858920</t>
  </si>
  <si>
    <t>https://www.inaturalist.org/observations/135845225</t>
  </si>
  <si>
    <t>https://www.inaturalist.org/observations/135845229</t>
  </si>
  <si>
    <t>Kigoma</t>
  </si>
  <si>
    <t>Kigoma Rural</t>
  </si>
  <si>
    <t>Kagongo</t>
  </si>
  <si>
    <t>https://www.inaturalist.org/observations/135960493</t>
  </si>
  <si>
    <t>https://www.inaturalist.org/observations/122457942</t>
  </si>
  <si>
    <t>https://www.inaturalist.org/observations/119920536</t>
  </si>
  <si>
    <t>Karugutu</t>
  </si>
  <si>
    <t>https://www.inaturalist.org/observations/121460787</t>
  </si>
  <si>
    <t>Bunyangabu</t>
  </si>
  <si>
    <t>Kisomoro</t>
  </si>
  <si>
    <t>https://www.inaturalist.org/observations/106262348</t>
  </si>
  <si>
    <t>https://www.inaturalist.org/observations/116576755</t>
  </si>
  <si>
    <t>Nyantungo</t>
  </si>
  <si>
    <t>https://www.inaturalist.org/observations/110158782</t>
  </si>
  <si>
    <t>https://www.inaturalist.org/observations/110159460</t>
  </si>
  <si>
    <t>https://www.inaturalist.org/observations/110158778</t>
  </si>
  <si>
    <t>Lake Tanganyika</t>
  </si>
  <si>
    <t>https://www.inaturalist.org/observations/63680735</t>
  </si>
  <si>
    <t>Kakooge</t>
  </si>
  <si>
    <t>https://www.inaturalist.org/observations/52863129</t>
  </si>
  <si>
    <t>Uvinza</t>
  </si>
  <si>
    <t>Buhingu</t>
  </si>
  <si>
    <t>https://www.inaturalist.org/observations/108639757</t>
  </si>
  <si>
    <t>https://www.inaturalist.org/observations/109214296</t>
  </si>
  <si>
    <t>https://www.inaturalist.org/observations/109214304</t>
  </si>
  <si>
    <t>https://www.inaturalist.org/observations/108406937</t>
  </si>
  <si>
    <t>https://www.inaturalist.org/observations/108406938</t>
  </si>
  <si>
    <t>https://www.inaturalist.org/observations/102916465</t>
  </si>
  <si>
    <t>https://www.inaturalist.org/observations/100941970</t>
  </si>
  <si>
    <t>https://www.inaturalist.org/observations/100941964</t>
  </si>
  <si>
    <t>https://www.inaturalist.org/observations/100980484</t>
  </si>
  <si>
    <t>https://www.inaturalist.org/observations/100063765</t>
  </si>
  <si>
    <t>https://www.inaturalist.org/observations/98121439</t>
  </si>
  <si>
    <t>https://www.inaturalist.org/observations/94704009</t>
  </si>
  <si>
    <t>https://www.inaturalist.org/observations/94994955</t>
  </si>
  <si>
    <t>https://www.inaturalist.org/observations/93605999</t>
  </si>
  <si>
    <t>https://www.inaturalist.org/observations/94214683</t>
  </si>
  <si>
    <t>https://www.inaturalist.org/observations/94116740</t>
  </si>
  <si>
    <t>https://www.inaturalist.org/observations/90359955</t>
  </si>
  <si>
    <t>https://www.inaturalist.org/observations/90359755</t>
  </si>
  <si>
    <t>https://www.inaturalist.org/observations/74390256</t>
  </si>
  <si>
    <t>https://www.inaturalist.org/observations/23910571</t>
  </si>
  <si>
    <t>https://www.inaturalist.org/observations/20759876</t>
  </si>
  <si>
    <t>https://www.inaturalist.org/observations/36412273</t>
  </si>
  <si>
    <t>Mkongoro</t>
  </si>
  <si>
    <t>https://www.inaturalist.org/observations/31079526</t>
  </si>
  <si>
    <t>Kibiito</t>
  </si>
  <si>
    <t>https://www.inaturalist.org/observations/68757992</t>
  </si>
  <si>
    <t>https://www.inaturalist.org/observations/68758231</t>
  </si>
  <si>
    <t>https://www.inaturalist.org/observations/67773869</t>
  </si>
  <si>
    <t>https://www.inaturalist.org/observations/57169332</t>
  </si>
  <si>
    <t>Buhesi</t>
  </si>
  <si>
    <t>https://www.inaturalist.org/observations/54219012</t>
  </si>
  <si>
    <t>https://www.inaturalist.org/observations/53899844</t>
  </si>
  <si>
    <t>https://www.inaturalist.org/observations/49188399</t>
  </si>
  <si>
    <t>https://www.inaturalist.org/observations/46820204</t>
  </si>
  <si>
    <t>https://www.inaturalist.org/observations/46483280</t>
  </si>
  <si>
    <t>https://www.inaturalist.org/observations/42650692</t>
  </si>
  <si>
    <t>https://www.inaturalist.org/observations/38370108</t>
  </si>
  <si>
    <t>https://www.inaturalist.org/observations/38659756</t>
  </si>
  <si>
    <t>https://www.inaturalist.org/observations/38370123</t>
  </si>
  <si>
    <t>Kamwenge Tc</t>
  </si>
  <si>
    <t>https://www.inaturalist.org/observations/38764229</t>
  </si>
  <si>
    <t>https://www.inaturalist.org/observations/37846044</t>
  </si>
  <si>
    <t>https://www.inaturalist.org/observations/35818195</t>
  </si>
  <si>
    <t>https://www.inaturalist.org/observations/35505404</t>
  </si>
  <si>
    <t>Karambi</t>
  </si>
  <si>
    <t>https://www.inaturalist.org/observations/35129976</t>
  </si>
  <si>
    <t>https://www.inaturalist.org/observations/34581343</t>
  </si>
  <si>
    <t>https://www.inaturalist.org/observations/34584349</t>
  </si>
  <si>
    <t>https://www.inaturalist.org/observations/34584450</t>
  </si>
  <si>
    <t>https://www.inaturalist.org/observations/34584400</t>
  </si>
  <si>
    <t>https://www.inaturalist.org/observations/33105992</t>
  </si>
  <si>
    <t>https://www.inaturalist.org/observations/32490771</t>
  </si>
  <si>
    <t>https://www.inaturalist.org/observations/31196409</t>
  </si>
  <si>
    <t>https://www.inaturalist.org/observations/30200827</t>
  </si>
  <si>
    <t>https://www.inaturalist.org/observations/27784329</t>
  </si>
  <si>
    <t>https://www.inaturalist.org/observations/23061677</t>
  </si>
  <si>
    <t>https://www.inaturalist.org/observations/22124678</t>
  </si>
  <si>
    <t>https://www.inaturalist.org/observations/19511275</t>
  </si>
  <si>
    <t>https://www.inaturalist.org/observations/14455221</t>
  </si>
  <si>
    <t>https://www.inaturalist.org/observations/13969642</t>
  </si>
  <si>
    <t>https://www.inaturalist.org/observations/10418894</t>
  </si>
  <si>
    <t>https://www.inaturalist.org/observations/9801936</t>
  </si>
  <si>
    <t>http://www.inaturalist.org/observations/219158</t>
  </si>
  <si>
    <t>https://www.inaturalist.org/observations/8629675</t>
  </si>
  <si>
    <t>Buhigwe</t>
  </si>
  <si>
    <t>Rusaba</t>
  </si>
  <si>
    <t>https://www.inaturalist.org/observations/8627948</t>
  </si>
  <si>
    <t>https://www.inaturalist.org/observations/7359623</t>
  </si>
  <si>
    <t>Bitale</t>
  </si>
  <si>
    <t>http://www.inaturalist.org/observations/631445</t>
  </si>
  <si>
    <t>http://www.inaturalist.org/observations/2712486</t>
  </si>
  <si>
    <t>http://www.inaturalist.org/observations/2423920</t>
  </si>
  <si>
    <t>http://www.inaturalist.org/observations/2423918</t>
  </si>
  <si>
    <t>https://www.inaturalist.org/observations/4785669</t>
  </si>
  <si>
    <t>http://www.inaturalist.org/observations/3996799</t>
  </si>
  <si>
    <t>http://www.inaturalist.org/observations/713050</t>
  </si>
  <si>
    <t>http://www.inaturalist.org/observations/229149</t>
  </si>
  <si>
    <t>Piliocolobus tholloni</t>
  </si>
  <si>
    <t>https://observation.org/observation/96922073</t>
  </si>
  <si>
    <t>https://observation.org/observation/148605278</t>
  </si>
  <si>
    <t>https://observation.org/observation/96938785</t>
  </si>
  <si>
    <t>https://observation.org/observation/96937549</t>
  </si>
  <si>
    <t>https://observation.org/observation/96933315</t>
  </si>
  <si>
    <t>https://www.inaturalist.org/observations/42579647</t>
  </si>
  <si>
    <t>Tshuapa</t>
  </si>
  <si>
    <t>Monkoto</t>
  </si>
  <si>
    <t>https://www.inaturalist.org/observations/12647985</t>
  </si>
  <si>
    <t>https://www.inaturalist.org/observations/12318650</t>
  </si>
  <si>
    <t>https://www.inaturalist.org/observations/9904522</t>
  </si>
  <si>
    <t>Atiwa West</t>
  </si>
  <si>
    <t>CREMA:DATA:MAMMAL:302757</t>
  </si>
  <si>
    <t>Ashanti</t>
  </si>
  <si>
    <t>Adansi North</t>
  </si>
  <si>
    <t>CREMA:DATA:MAMMAL:303059</t>
  </si>
  <si>
    <t>Central</t>
  </si>
  <si>
    <t>Twifo-Hemang-Lower Denkyira</t>
  </si>
  <si>
    <t>https://observation.org/observation/167559282</t>
  </si>
  <si>
    <t>https://www.inaturalist.org/observations/101827674</t>
  </si>
  <si>
    <t>Abura-Asebu-Kwamankese</t>
  </si>
  <si>
    <t>https://www.inaturalist.org/observations/101562859</t>
  </si>
  <si>
    <t>https://www.inaturalist.org/observations/101827828</t>
  </si>
  <si>
    <t>https://www.inaturalist.org/observations/101827806</t>
  </si>
  <si>
    <t>https://www.inaturalist.org/observations/101827725</t>
  </si>
  <si>
    <t>https://www.inaturalist.org/observations/101827603</t>
  </si>
  <si>
    <t>Assin South</t>
  </si>
  <si>
    <t>https://www.inaturalist.org/observations/93771042</t>
  </si>
  <si>
    <t>https://observation.org/observation/105780085</t>
  </si>
  <si>
    <t>https://www.inaturalist.org/observations/40592542</t>
  </si>
  <si>
    <t>Pobè</t>
  </si>
  <si>
    <t>2019_AN_0460</t>
  </si>
  <si>
    <t>2019_AN_0461</t>
  </si>
  <si>
    <t>2019_AN_0462</t>
  </si>
  <si>
    <t>urn:liberianfaunaflora.org:Mammals:1939</t>
  </si>
  <si>
    <t>urn:liberianfaunaflora.org:Mammals:955</t>
  </si>
  <si>
    <t>urn:liberianfaunaflora.org:Mammals:928</t>
  </si>
  <si>
    <t>urn:liberianfaunaflora.org:Mammals:703</t>
  </si>
  <si>
    <t>urn:liberianfaunaflora.org:Mammals:727</t>
  </si>
  <si>
    <t>urn:liberianfaunaflora.org:Mammals:658</t>
  </si>
  <si>
    <t>urn:liberianfaunaflora.org:Mammals:667</t>
  </si>
  <si>
    <t>urn:liberianfaunaflora.org:Mammals:530</t>
  </si>
  <si>
    <t>urn:liberianfaunaflora.org:Mammals:552</t>
  </si>
  <si>
    <t>urn:liberianfaunaflora.org:Mammals:404</t>
  </si>
  <si>
    <t>urn:liberianfaunaflora.org:Mammals:421</t>
  </si>
  <si>
    <t>urn:liberianfaunaflora.org:Mammals:325</t>
  </si>
  <si>
    <t>urn:liberianfaunaflora.org:Mammals:338</t>
  </si>
  <si>
    <t>urn:liberianfaunaflora.org:Mammals:261</t>
  </si>
  <si>
    <t>https://www.inaturalist.org/observations/6768568</t>
  </si>
  <si>
    <t>Tanguiéta</t>
  </si>
  <si>
    <t>YTDR_08641</t>
  </si>
  <si>
    <t>YTDR_08638</t>
  </si>
  <si>
    <t>YTDR_08640</t>
  </si>
  <si>
    <t>YTDR_08642</t>
  </si>
  <si>
    <t>YTDR_08639</t>
  </si>
  <si>
    <t>YTDR_08637</t>
  </si>
  <si>
    <t>P4332</t>
  </si>
  <si>
    <t>P4331</t>
  </si>
  <si>
    <t>P4330</t>
  </si>
  <si>
    <t>Ellembelle</t>
  </si>
  <si>
    <t>Species</t>
    <phoneticPr fontId="1" type="noConversion"/>
  </si>
  <si>
    <t>Colobus angolensis</t>
    <phoneticPr fontId="1" type="noConversion"/>
  </si>
  <si>
    <t>Trachypithecus_laotum</t>
  </si>
  <si>
    <t>Trachypithecus laotum</t>
  </si>
  <si>
    <t>Semnopithecus hector</t>
  </si>
  <si>
    <t>Presbytis chrysomelas</t>
  </si>
  <si>
    <t>COUNT</t>
    <phoneticPr fontId="1" type="noConversion"/>
  </si>
  <si>
    <t>Colobus angolensis sharpei</t>
    <phoneticPr fontId="1" type="noConversion"/>
  </si>
  <si>
    <t>Presbytis natunae</t>
  </si>
  <si>
    <t xml:space="preserve"> </t>
  </si>
  <si>
    <t>Trachypithecus crepusculus</t>
    <phoneticPr fontId="1" type="noConversion"/>
  </si>
  <si>
    <t>Diani forest, Kenya</t>
  </si>
  <si>
    <t>O'Dwyer 2012</t>
    <phoneticPr fontId="1" type="noConversion"/>
  </si>
  <si>
    <t>Boabeng-Fiema, Ghana</t>
  </si>
  <si>
    <t>Tania 2017</t>
    <phoneticPr fontId="1" type="noConversion"/>
  </si>
  <si>
    <t>Kirstin 2017; Galán-Acedo et al. 2019</t>
    <phoneticPr fontId="1" type="noConversion"/>
  </si>
  <si>
    <t>Julie 2017; Galán-Acedo et al. 2019</t>
    <phoneticPr fontId="1" type="noConversion"/>
  </si>
  <si>
    <t>NI</t>
    <phoneticPr fontId="1" type="noConversion"/>
  </si>
  <si>
    <t>Paiman A., Novriyanti N. and Wulan C. 2018. Demography Population of Sumatran Surili (Presbytis melalophos ssp. mitrata Eschsholtz, 1821) and The Diversity of Vegetation as Their Habitat in Riparian Site of Geopark Mengkarang Purba, Merangin Regency. Media Konservasi. 23, 1 (Jul. 2018), 92-98. DOI:https://doi.org/10.29244/medkon.23.1.92-98.</t>
    <phoneticPr fontId="1" type="noConversion"/>
  </si>
  <si>
    <t>Paiman et al. 2018; Galán-Acedo et al. 2019</t>
    <phoneticPr fontId="1" type="noConversion"/>
  </si>
  <si>
    <t>fragmentation is constraining their range</t>
  </si>
  <si>
    <t>Note</t>
    <phoneticPr fontId="1" type="noConversion"/>
  </si>
  <si>
    <t>Teichroeb, J.A., Adams, F.V., Khwaja, A. et al. 2022. Tight quarters: ranging and feeding competition in a Colobus angolensis ruwenzorii multilevel society occupying a fragmented habitat. Behav Ecol Sociobiol 76, 60. https://doi.org/10.1007/s00265-022-03166-w</t>
    <phoneticPr fontId="1" type="noConversion"/>
  </si>
  <si>
    <t>Teichroeb et al. 2022</t>
    <phoneticPr fontId="1" type="noConversion"/>
  </si>
  <si>
    <t>Lake Nabugabo, Uganda</t>
  </si>
  <si>
    <t>Nyungwe</t>
  </si>
  <si>
    <t>Semnopithecus ajax</t>
    <phoneticPr fontId="1" type="noConversion"/>
  </si>
  <si>
    <t>Semnopithecus schistaceus</t>
    <phoneticPr fontId="1" type="noConversion"/>
  </si>
  <si>
    <t>Presbyis rubicunda</t>
    <phoneticPr fontId="1" type="noConversion"/>
  </si>
  <si>
    <t>Presbytis potenziani</t>
    <phoneticPr fontId="1" type="noConversion"/>
  </si>
  <si>
    <t>Presbytis thomasi</t>
    <phoneticPr fontId="1" type="noConversion"/>
  </si>
  <si>
    <t>Trachypithecus laotum</t>
    <phoneticPr fontId="1" type="noConversion"/>
  </si>
  <si>
    <t>Tilo 2017</t>
    <phoneticPr fontId="1" type="noConversion"/>
  </si>
  <si>
    <t>Colobus_angolensis_palliatus</t>
  </si>
  <si>
    <t>Colobus_angolensis_ruwenzorii</t>
  </si>
  <si>
    <t>PC1</t>
  </si>
  <si>
    <t>PC2</t>
  </si>
  <si>
    <t>PC3</t>
  </si>
  <si>
    <t>BodyMassFemale_kg</t>
  </si>
  <si>
    <t>Colobus_angolensis_palliatus</t>
    <phoneticPr fontId="1" type="noConversion"/>
  </si>
  <si>
    <t>Colobus_angolensis_ruwenzorii</t>
    <phoneticPr fontId="1" type="noConversion"/>
  </si>
  <si>
    <t>Reference</t>
    <phoneticPr fontId="1" type="noConversion"/>
  </si>
  <si>
    <t xml:space="preserve">Galán-Acedo et al. 2019 </t>
    <phoneticPr fontId="1" type="noConversion"/>
  </si>
  <si>
    <t xml:space="preserve">Galán-Acedo et al. 2019; Aoife et al. 2017 </t>
    <phoneticPr fontId="1" type="noConversion"/>
  </si>
  <si>
    <t>Galán-Acedo et al. 2019; Martina et al. 2017</t>
    <phoneticPr fontId="1" type="noConversion"/>
  </si>
  <si>
    <t>Piliocolobus_rufomitratus</t>
    <phoneticPr fontId="1" type="noConversion"/>
  </si>
  <si>
    <t>11.4-13.5</t>
    <phoneticPr fontId="1" type="noConversion"/>
  </si>
  <si>
    <t xml:space="preserve">Galán-Acedo et al. 2019; Andrew 2017 </t>
    <phoneticPr fontId="1" type="noConversion"/>
  </si>
  <si>
    <t>10.1 (7.6-12.6)</t>
    <phoneticPr fontId="1" type="noConversion"/>
  </si>
  <si>
    <t>7.8 (6.4-9.2)</t>
    <phoneticPr fontId="1" type="noConversion"/>
  </si>
  <si>
    <t xml:space="preserve">Galán-Acedo et al. 2019; Teichroeb 2020 </t>
    <phoneticPr fontId="1" type="noConversion"/>
  </si>
  <si>
    <t xml:space="preserve">species </t>
    <phoneticPr fontId="1" type="noConversion"/>
  </si>
  <si>
    <t>No.</t>
    <phoneticPr fontId="1" type="noConversion"/>
  </si>
  <si>
    <t>No.</t>
    <phoneticPr fontId="1" type="noConversion"/>
  </si>
  <si>
    <t>References</t>
    <phoneticPr fontId="1" type="noConversion"/>
  </si>
  <si>
    <t>HomeRange_ha</t>
    <phoneticPr fontId="1" type="noConversion"/>
  </si>
  <si>
    <t>Low_range</t>
    <phoneticPr fontId="1" type="noConversion"/>
  </si>
  <si>
    <t>BodyMass_kg</t>
    <phoneticPr fontId="1" type="noConversion"/>
  </si>
  <si>
    <t>BodyMassMale_kg</t>
    <phoneticPr fontId="1" type="noConversion"/>
  </si>
  <si>
    <t>Trachypithecus shortridgei</t>
  </si>
  <si>
    <t>Presbytis sumatrana</t>
  </si>
  <si>
    <t>Latitude</t>
    <phoneticPr fontId="1" type="noConversion"/>
  </si>
  <si>
    <t>Abs_latitude</t>
  </si>
  <si>
    <t>Abs_latitude</t>
    <phoneticPr fontId="1" type="noConversion"/>
  </si>
  <si>
    <t>PC4</t>
  </si>
  <si>
    <t>elevation</t>
    <phoneticPr fontId="1" type="noConversion"/>
  </si>
  <si>
    <t>Data resources</t>
    <phoneticPr fontId="1" type="noConversion"/>
  </si>
  <si>
    <t>GBIF</t>
    <phoneticPr fontId="1" type="noConversion"/>
  </si>
  <si>
    <t>Simias concolor</t>
    <phoneticPr fontId="1" type="noConversion"/>
  </si>
  <si>
    <t>Mean home range (HR) /ha</t>
    <phoneticPr fontId="1" type="noConversion"/>
  </si>
  <si>
    <t>Mean group size (GS)</t>
    <phoneticPr fontId="1" type="noConversion"/>
  </si>
  <si>
    <t>Log GS</t>
    <phoneticPr fontId="1" type="noConversion"/>
  </si>
  <si>
    <t>Body Mass (BM) / kg</t>
    <phoneticPr fontId="1" type="noConversion"/>
  </si>
  <si>
    <t>Log HR / km</t>
    <phoneticPr fontId="1" type="noConversion"/>
  </si>
  <si>
    <t>Log BM</t>
    <phoneticPr fontId="1" type="noConversion"/>
  </si>
  <si>
    <t>Species label in R</t>
    <phoneticPr fontId="1" type="noConversion"/>
  </si>
  <si>
    <t>Log Abs_latitude</t>
    <phoneticPr fontId="1" type="noConversion"/>
  </si>
  <si>
    <t>Total scores of PCs (PCT)</t>
    <phoneticPr fontId="1" type="noConversion"/>
  </si>
  <si>
    <r>
      <t>Colobus</t>
    </r>
    <r>
      <rPr>
        <sz val="11"/>
        <color theme="1"/>
        <rFont val="宋体"/>
        <family val="1"/>
        <charset val="134"/>
      </rPr>
      <t>：</t>
    </r>
    <r>
      <rPr>
        <sz val="11"/>
        <color theme="1"/>
        <rFont val="Times New Roman"/>
        <family val="1"/>
      </rPr>
      <t>GBIF.org (13 October 2022) GBIF Occurrence Download https://doi.org/10.15468/dl.esbqjt</t>
    </r>
    <phoneticPr fontId="1" type="noConversion"/>
  </si>
  <si>
    <r>
      <t>Piliocolobus</t>
    </r>
    <r>
      <rPr>
        <sz val="11"/>
        <color theme="1"/>
        <rFont val="宋体"/>
        <family val="1"/>
        <charset val="134"/>
      </rPr>
      <t>：</t>
    </r>
    <r>
      <rPr>
        <sz val="11"/>
        <color theme="1"/>
        <rFont val="Times New Roman"/>
        <family val="1"/>
      </rPr>
      <t>GBIF.org (13 October 2022) GBIF Occurrence Download https://doi.org/10.15468/dl.qwmdw8</t>
    </r>
    <phoneticPr fontId="1" type="noConversion"/>
  </si>
  <si>
    <r>
      <t>Procolobus</t>
    </r>
    <r>
      <rPr>
        <sz val="11"/>
        <color theme="1"/>
        <rFont val="宋体"/>
        <family val="1"/>
        <charset val="134"/>
      </rPr>
      <t>：</t>
    </r>
    <r>
      <rPr>
        <sz val="11"/>
        <color theme="1"/>
        <rFont val="Times New Roman"/>
        <family val="1"/>
      </rPr>
      <t>GBIF.org (13 October 2022) GBIF Occurrence Download https://doi.org/10.15468/dl.ceun42</t>
    </r>
    <phoneticPr fontId="1" type="noConversion"/>
  </si>
  <si>
    <t>Teichroeb JA, Stead SM, Edwards PD, Landry F, Palme R, Boonstra R. 2020. Anogenital distance as a measure of male competitive ability in Rwenzori Angolan colobus. Am J Primatol. 82(3): e23111. https://doi.org/10.1002/ajp.23111</t>
    <phoneticPr fontId="1" type="noConversion"/>
  </si>
  <si>
    <t>Galán-Acedo C, Arroyo-Rodríguez V, Andresen E, Arasa-Gisbert R. 2019. Ecological traits of the world's primates. Scientific Data. 6(1):55. DOI: 10.1038/s41597-019-0059-9. PMID: 31086194; PMCID: PMC6513815.</t>
    <phoneticPr fontId="1" type="noConversion"/>
  </si>
  <si>
    <r>
      <t>Martina Vogt, Agustin Fuentes, Joshua Hugo. </t>
    </r>
    <r>
      <rPr>
        <i/>
        <sz val="11"/>
        <color theme="1"/>
        <rFont val="Times New Roman"/>
        <family val="1"/>
      </rPr>
      <t>Trachypithecus auratus</t>
    </r>
    <r>
      <rPr>
        <sz val="11"/>
        <color theme="1"/>
        <rFont val="Times New Roman"/>
        <family val="1"/>
      </rPr>
      <t>. © All the World's Primates. N Rowe, M Myers, eds. (alltheworldsprimates.org) Downloaded 11/13/2022</t>
    </r>
    <phoneticPr fontId="1" type="noConversion"/>
  </si>
  <si>
    <r>
      <t>Aoife McQuinn, Santiago Cassalett. </t>
    </r>
    <r>
      <rPr>
        <i/>
        <sz val="11"/>
        <color theme="1"/>
        <rFont val="Times New Roman"/>
        <family val="1"/>
      </rPr>
      <t>Semnopithecus priam</t>
    </r>
    <r>
      <rPr>
        <sz val="11"/>
        <color theme="1"/>
        <rFont val="Times New Roman"/>
        <family val="1"/>
      </rPr>
      <t>. © All the World's Primates. N Rowe, M Myers, eds. (alltheworldsprimates.org) Downloaded 11/13/2022</t>
    </r>
    <phoneticPr fontId="1" type="noConversion"/>
  </si>
  <si>
    <r>
      <t>Nelson Ting, David Mbora. </t>
    </r>
    <r>
      <rPr>
        <i/>
        <sz val="11"/>
        <color theme="1"/>
        <rFont val="Times New Roman"/>
        <family val="1"/>
      </rPr>
      <t>Piliocolobus rufomitratus</t>
    </r>
    <r>
      <rPr>
        <sz val="11"/>
        <color theme="1"/>
        <rFont val="Times New Roman"/>
        <family val="1"/>
      </rPr>
      <t>. © All the World's Primates. N Rowe, M Myers, eds. (alltheworldsprimates.org) Downloaded 11/13/2022</t>
    </r>
    <phoneticPr fontId="1" type="noConversion"/>
  </si>
  <si>
    <r>
      <t>Andrew Marshall. </t>
    </r>
    <r>
      <rPr>
        <i/>
        <sz val="11"/>
        <color theme="1"/>
        <rFont val="Times New Roman"/>
        <family val="1"/>
      </rPr>
      <t>Colobus angolensis palliatus</t>
    </r>
    <r>
      <rPr>
        <sz val="11"/>
        <color theme="1"/>
        <rFont val="Times New Roman"/>
        <family val="1"/>
      </rPr>
      <t>. © All the World's Primates. N Rowe, M Myers, eds. (alltheworldsprimates.org) Downloaded 11/13/2022</t>
    </r>
    <phoneticPr fontId="1" type="noConversion"/>
  </si>
  <si>
    <r>
      <t>Tilo Nadler. </t>
    </r>
    <r>
      <rPr>
        <i/>
        <sz val="11"/>
        <color theme="1"/>
        <rFont val="Times New Roman"/>
        <family val="1"/>
      </rPr>
      <t>Trachypithecus laotum</t>
    </r>
    <r>
      <rPr>
        <sz val="11"/>
        <color theme="1"/>
        <rFont val="Times New Roman"/>
        <family val="1"/>
      </rPr>
      <t>. © All the World's Primates. N Rowe, M Myers, eds. (alltheworldsprimates.org) Downloaded 10/22/2022</t>
    </r>
    <phoneticPr fontId="1" type="noConversion"/>
  </si>
  <si>
    <r>
      <t>Julie Teichroeb. </t>
    </r>
    <r>
      <rPr>
        <i/>
        <sz val="11"/>
        <color theme="1"/>
        <rFont val="Times New Roman"/>
        <family val="1"/>
      </rPr>
      <t>Piliocolobus pennantii</t>
    </r>
    <r>
      <rPr>
        <sz val="11"/>
        <color theme="1"/>
        <rFont val="Times New Roman"/>
        <family val="1"/>
      </rPr>
      <t>. © All the World's Primates. N Rowe, M Myers, eds. (alltheworldsprimates.org) Downloaded 10/13/2022</t>
    </r>
    <phoneticPr fontId="1" type="noConversion"/>
  </si>
  <si>
    <r>
      <t>Kirstin Siex. </t>
    </r>
    <r>
      <rPr>
        <i/>
        <sz val="11"/>
        <color theme="1"/>
        <rFont val="Times New Roman"/>
        <family val="1"/>
      </rPr>
      <t>Piliocolobus kirkii</t>
    </r>
    <r>
      <rPr>
        <sz val="11"/>
        <color theme="1"/>
        <rFont val="Times New Roman"/>
        <family val="1"/>
      </rPr>
      <t>. © All the World's Primates. N Rowe, M Myers, eds. (alltheworldsprimates.org) Downloaded 10/13/2022</t>
    </r>
    <phoneticPr fontId="1" type="noConversion"/>
  </si>
  <si>
    <r>
      <t>Tania Saj.</t>
    </r>
    <r>
      <rPr>
        <i/>
        <sz val="11"/>
        <color theme="1"/>
        <rFont val="Times New Roman"/>
        <family val="1"/>
      </rPr>
      <t> Colobus vellerosus</t>
    </r>
    <r>
      <rPr>
        <sz val="11"/>
        <color theme="1"/>
        <rFont val="Times New Roman"/>
        <family val="1"/>
      </rPr>
      <t>. © All the World's Primates. N Rowe, M Myers, eds. (alltheworldsprimates.org) Downloaded 10/13/2022</t>
    </r>
    <phoneticPr fontId="1" type="noConversion"/>
  </si>
  <si>
    <t>O'Dwyer R. 2012. The black-and-white colobus monkeys (Colobus angolensis palliatus) of Diani forest, Kenya.</t>
    <phoneticPr fontId="1" type="noConversion"/>
  </si>
  <si>
    <r>
      <t>Gail Hearn, Thomas Butynski. </t>
    </r>
    <r>
      <rPr>
        <i/>
        <sz val="11"/>
        <color theme="1"/>
        <rFont val="Times New Roman"/>
        <family val="1"/>
      </rPr>
      <t>Colobus satanas</t>
    </r>
    <r>
      <rPr>
        <sz val="11"/>
        <color theme="1"/>
        <rFont val="Times New Roman"/>
        <family val="1"/>
      </rPr>
      <t>. © All the World's Primates. N Rowe, M Myers, eds. (alltheworldsprimates.org) Downloaded 10/12/2022</t>
    </r>
    <phoneticPr fontId="1" type="noConversion"/>
  </si>
  <si>
    <r>
      <t>Nelson Ting. </t>
    </r>
    <r>
      <rPr>
        <i/>
        <sz val="11"/>
        <color theme="1"/>
        <rFont val="Times New Roman"/>
        <family val="1"/>
      </rPr>
      <t>Piliocolobus tephrosceles</t>
    </r>
    <r>
      <rPr>
        <sz val="11"/>
        <color theme="1"/>
        <rFont val="Times New Roman"/>
        <family val="1"/>
      </rPr>
      <t>. © All the World's Primates. N Rowe, M Myers, eds. (alltheworldsprimates.org) Downloaded 10/12/2022</t>
    </r>
    <phoneticPr fontId="1" type="noConversion"/>
  </si>
  <si>
    <r>
      <t>Aoife McQuinn, Santiago Cassalett. </t>
    </r>
    <r>
      <rPr>
        <i/>
        <sz val="11"/>
        <color theme="1"/>
        <rFont val="Times New Roman"/>
        <family val="1"/>
      </rPr>
      <t>Semnopithecus priam</t>
    </r>
    <r>
      <rPr>
        <sz val="11"/>
        <color theme="1"/>
        <rFont val="Times New Roman"/>
        <family val="1"/>
      </rPr>
      <t>. © All the World's Primates. N Rowe, M Myers, eds. (alltheworldsprimates.org) Downloaded 10/12/2022</t>
    </r>
    <phoneticPr fontId="1" type="noConversion"/>
  </si>
  <si>
    <r>
      <t>Aoife McQuinn, Santiago Cassalett. </t>
    </r>
    <r>
      <rPr>
        <i/>
        <sz val="11"/>
        <color theme="1"/>
        <rFont val="Times New Roman"/>
        <family val="1"/>
      </rPr>
      <t>Semnopithecus, hypoleucos</t>
    </r>
    <r>
      <rPr>
        <sz val="11"/>
        <color theme="1"/>
        <rFont val="Times New Roman"/>
        <family val="1"/>
      </rPr>
      <t>. © All the World's Primates. N Rowe, M Myers, eds. (alltheworldsprimates.org) Downloaded 10/12/2022</t>
    </r>
    <phoneticPr fontId="1" type="noConversion"/>
  </si>
  <si>
    <r>
      <t>Borah DK, Solanki G, Bhattacharjee PC. 2022. Seasonal variations in Home Range Size of Capped Langur (</t>
    </r>
    <r>
      <rPr>
        <i/>
        <sz val="11"/>
        <color theme="1"/>
        <rFont val="Times New Roman"/>
        <family val="1"/>
      </rPr>
      <t>Trachypithecus pileatus</t>
    </r>
    <r>
      <rPr>
        <sz val="11"/>
        <color theme="1"/>
        <rFont val="Times New Roman"/>
        <family val="1"/>
      </rPr>
      <t>) in a degraded habitat in Assam, India. Ecological Questions. 33(3), 59–66. https://doi.org/10.12775/EQ.2022.027</t>
    </r>
    <phoneticPr fontId="1" type="noConversion"/>
  </si>
  <si>
    <r>
      <t>Hendershott R, Rawson B, Behie A. 2018. Home Range Size and Habitat use by Cat Ba Langurs (</t>
    </r>
    <r>
      <rPr>
        <i/>
        <sz val="11"/>
        <color theme="1"/>
        <rFont val="Times New Roman"/>
        <family val="1"/>
      </rPr>
      <t>Trachypithecus poliocephalus</t>
    </r>
    <r>
      <rPr>
        <sz val="11"/>
        <color theme="1"/>
        <rFont val="Times New Roman"/>
        <family val="1"/>
      </rPr>
      <t>) in a Disturbed and Fragmented Habitat. Int J Primatol. 39: 547–566. https://doi.org/10.1007/s10764-018-0051-9</t>
    </r>
    <phoneticPr fontId="1" type="noConversion"/>
  </si>
  <si>
    <t>Bennett EL. 1986. Environmental correlates of ranging behaviour in the banded langur, Presbytis melalophos. Folia Primatol. 47: 26-38.</t>
    <phoneticPr fontId="1" type="noConversion"/>
  </si>
  <si>
    <r>
      <t>Grueter CC. 2009. Determinants of modular societies in snub-nosed monkeys (</t>
    </r>
    <r>
      <rPr>
        <i/>
        <sz val="12"/>
        <color theme="1"/>
        <rFont val="Times New Roman"/>
        <family val="1"/>
      </rPr>
      <t>Rhinopithecus bieti</t>
    </r>
    <r>
      <rPr>
        <sz val="12"/>
        <color theme="1"/>
        <rFont val="Times New Roman"/>
        <family val="1"/>
      </rPr>
      <t>) and other Asian colobines, PhD thesis, University of Zurich.</t>
    </r>
    <phoneticPr fontId="1" type="noConversion"/>
  </si>
  <si>
    <r>
      <t>Pearce F, Carbone C, Cowlishaw G, Isaac NJ. 2013. Space–use scaling and home range overlap in primates. Proc Biol Sci. 280(1751): 20122122</t>
    </r>
    <r>
      <rPr>
        <sz val="11"/>
        <color theme="1"/>
        <rFont val="宋体"/>
        <family val="1"/>
        <charset val="134"/>
      </rPr>
      <t>.</t>
    </r>
    <r>
      <rPr>
        <sz val="11"/>
        <color theme="1"/>
        <rFont val="Times New Roman"/>
        <family val="1"/>
      </rPr>
      <t xml:space="preserve">
http://doi.org/10.1098/rspb.2012.2122</t>
    </r>
    <phoneticPr fontId="1" type="noConversion"/>
  </si>
  <si>
    <t>Rhinopithecus_bieti</t>
    <phoneticPr fontId="1" type="noConversion"/>
  </si>
  <si>
    <t>Longitude</t>
    <phoneticPr fontId="1" type="noConversion"/>
  </si>
  <si>
    <r>
      <t>1.</t>
    </r>
    <r>
      <rPr>
        <sz val="7"/>
        <color theme="1"/>
        <rFont val="Times New Roman"/>
        <family val="1"/>
      </rPr>
      <t xml:space="preserve">              </t>
    </r>
    <r>
      <rPr>
        <sz val="12"/>
        <color theme="1"/>
        <rFont val="Times New Roman"/>
        <family val="1"/>
      </rPr>
      <t xml:space="preserve">T. H. Dong, “Behavioural ecology and conservation of </t>
    </r>
    <r>
      <rPr>
        <i/>
        <sz val="12"/>
        <color theme="1"/>
        <rFont val="Times New Roman"/>
        <family val="1"/>
      </rPr>
      <t>Rhinopithecus avunculus</t>
    </r>
    <r>
      <rPr>
        <sz val="12"/>
        <color theme="1"/>
        <rFont val="Times New Roman"/>
        <family val="1"/>
      </rPr>
      <t xml:space="preserve"> in Vietnam,” (Report to the Rufford Small Grants Foundation, Canberra, Australia,  2008). </t>
    </r>
  </si>
  <si>
    <r>
      <t>2.</t>
    </r>
    <r>
      <rPr>
        <sz val="7"/>
        <color theme="1"/>
        <rFont val="Times New Roman"/>
        <family val="1"/>
      </rPr>
      <t xml:space="preserve">              </t>
    </r>
    <r>
      <rPr>
        <sz val="12"/>
        <color theme="1"/>
        <rFont val="Times New Roman"/>
        <family val="1"/>
      </rPr>
      <t>R. Boonratana, L. Canh, "Conservation of Tonkin snub-nosed monkeys (</t>
    </r>
    <r>
      <rPr>
        <i/>
        <sz val="12"/>
        <color theme="1"/>
        <rFont val="Times New Roman"/>
        <family val="1"/>
      </rPr>
      <t xml:space="preserve">Rhinopithecus </t>
    </r>
    <r>
      <rPr>
        <sz val="12"/>
        <color theme="1"/>
        <rFont val="Times New Roman"/>
        <family val="1"/>
      </rPr>
      <t xml:space="preserve">[ </t>
    </r>
    <r>
      <rPr>
        <i/>
        <sz val="12"/>
        <color theme="1"/>
        <rFont val="Times New Roman"/>
        <family val="1"/>
      </rPr>
      <t xml:space="preserve">Presbytiscus </t>
    </r>
    <r>
      <rPr>
        <sz val="12"/>
        <color theme="1"/>
        <rFont val="Times New Roman"/>
        <family val="1"/>
      </rPr>
      <t>]</t>
    </r>
    <r>
      <rPr>
        <i/>
        <sz val="12"/>
        <color theme="1"/>
        <rFont val="Times New Roman"/>
        <family val="1"/>
      </rPr>
      <t xml:space="preserve"> avunculus</t>
    </r>
    <r>
      <rPr>
        <sz val="12"/>
        <color theme="1"/>
        <rFont val="Times New Roman"/>
        <family val="1"/>
      </rPr>
      <t xml:space="preserve"> ) in Vietnam," in </t>
    </r>
    <r>
      <rPr>
        <i/>
        <sz val="12"/>
        <color theme="1"/>
        <rFont val="Times New Roman"/>
        <family val="1"/>
      </rPr>
      <t>The natural history of the doucs and snub-nosed monkeys</t>
    </r>
    <r>
      <rPr>
        <sz val="12"/>
        <color theme="1"/>
        <rFont val="Times New Roman"/>
        <family val="1"/>
      </rPr>
      <t>, N. G. Jablonski, Ed. (1998),  pp. 315-322.</t>
    </r>
  </si>
  <si>
    <r>
      <t>3.</t>
    </r>
    <r>
      <rPr>
        <sz val="7"/>
        <color theme="1"/>
        <rFont val="Times New Roman"/>
        <family val="1"/>
      </rPr>
      <t xml:space="preserve">              </t>
    </r>
    <r>
      <rPr>
        <sz val="12"/>
        <color theme="1"/>
        <rFont val="Times New Roman"/>
        <family val="1"/>
      </rPr>
      <t xml:space="preserve">Z. -F. Xiang, W. Xiao, S. Huo, M. Li, Ranging pattern and population composition of </t>
    </r>
    <r>
      <rPr>
        <i/>
        <sz val="12"/>
        <color theme="1"/>
        <rFont val="Times New Roman"/>
        <family val="1"/>
      </rPr>
      <t>Rhinopithecus bieti</t>
    </r>
    <r>
      <rPr>
        <sz val="12"/>
        <color theme="1"/>
        <rFont val="Times New Roman"/>
        <family val="1"/>
      </rPr>
      <t xml:space="preserve"> at Xiaochangdu, Tibet: Implications for conservation. </t>
    </r>
    <r>
      <rPr>
        <i/>
        <sz val="12"/>
        <color theme="1"/>
        <rFont val="Times New Roman"/>
        <family val="1"/>
      </rPr>
      <t>Chin. Sci. Bull.</t>
    </r>
    <r>
      <rPr>
        <sz val="12"/>
        <color theme="1"/>
        <rFont val="Times New Roman"/>
        <family val="1"/>
      </rPr>
      <t xml:space="preserve"> </t>
    </r>
    <r>
      <rPr>
        <b/>
        <sz val="12"/>
        <color theme="1"/>
        <rFont val="Times New Roman"/>
        <family val="1"/>
      </rPr>
      <t>58</t>
    </r>
    <r>
      <rPr>
        <sz val="12"/>
        <color theme="1"/>
        <rFont val="Times New Roman"/>
        <family val="1"/>
      </rPr>
      <t>, 2212-2219 (2013).</t>
    </r>
  </si>
  <si>
    <r>
      <t>4.</t>
    </r>
    <r>
      <rPr>
        <sz val="7"/>
        <color theme="1"/>
        <rFont val="Times New Roman"/>
        <family val="1"/>
      </rPr>
      <t xml:space="preserve">              </t>
    </r>
    <r>
      <rPr>
        <sz val="12"/>
        <color theme="1"/>
        <rFont val="Times New Roman"/>
        <family val="1"/>
      </rPr>
      <t>Z. -F. Xiang, “The ecology and behavior of black-and-white snub-nosed monkeys (</t>
    </r>
    <r>
      <rPr>
        <i/>
        <sz val="12"/>
        <color theme="1"/>
        <rFont val="Times New Roman"/>
        <family val="1"/>
      </rPr>
      <t>Rhinopithecus bieti</t>
    </r>
    <r>
      <rPr>
        <sz val="12"/>
        <color theme="1"/>
        <rFont val="Times New Roman"/>
        <family val="1"/>
      </rPr>
      <t>, Colobinae) at Xiaochangdu in Honglaxueshan national nature reserve, Tibet, China,” thesis, Chinese Academy of Sciences, Beijing (2005).</t>
    </r>
  </si>
  <si>
    <r>
      <t>5.</t>
    </r>
    <r>
      <rPr>
        <sz val="7"/>
        <color theme="1"/>
        <rFont val="Times New Roman"/>
        <family val="1"/>
      </rPr>
      <t xml:space="preserve">              </t>
    </r>
    <r>
      <rPr>
        <sz val="12"/>
        <color theme="1"/>
        <rFont val="Times New Roman"/>
        <family val="1"/>
      </rPr>
      <t xml:space="preserve">Z. -F. Xiang, S. Huo, W. Xiao, R. C. Quan, C. C. Grueter, Diet and feeding behavior of </t>
    </r>
    <r>
      <rPr>
        <i/>
        <sz val="12"/>
        <color theme="1"/>
        <rFont val="Times New Roman"/>
        <family val="1"/>
      </rPr>
      <t>Rhinopithecus bieti</t>
    </r>
    <r>
      <rPr>
        <sz val="12"/>
        <color theme="1"/>
        <rFont val="Times New Roman"/>
        <family val="1"/>
      </rPr>
      <t xml:space="preserve"> at Xiaochangdu, Tibet: adaptations to a marginal environment. </t>
    </r>
    <r>
      <rPr>
        <i/>
        <sz val="12"/>
        <color theme="1"/>
        <rFont val="Times New Roman"/>
        <family val="1"/>
      </rPr>
      <t>Am. J. Primatol.</t>
    </r>
    <r>
      <rPr>
        <sz val="12"/>
        <color theme="1"/>
        <rFont val="Times New Roman"/>
        <family val="1"/>
      </rPr>
      <t xml:space="preserve"> </t>
    </r>
    <r>
      <rPr>
        <b/>
        <sz val="12"/>
        <color theme="1"/>
        <rFont val="Times New Roman"/>
        <family val="1"/>
      </rPr>
      <t>69</t>
    </r>
    <r>
      <rPr>
        <sz val="12"/>
        <color theme="1"/>
        <rFont val="Times New Roman"/>
        <family val="1"/>
      </rPr>
      <t>, 1141-1158 (2007).</t>
    </r>
  </si>
  <si>
    <r>
      <t>6.</t>
    </r>
    <r>
      <rPr>
        <sz val="7"/>
        <color theme="1"/>
        <rFont val="Times New Roman"/>
        <family val="1"/>
      </rPr>
      <t xml:space="preserve">              </t>
    </r>
    <r>
      <rPr>
        <sz val="12"/>
        <color theme="1"/>
        <rFont val="Times New Roman"/>
        <family val="1"/>
      </rPr>
      <t xml:space="preserve">R. C. Kirkpatrick, Y. Long, T. Zhong, L. Xiao, Social organization and range use in the Yunnan snub-nosed monkey </t>
    </r>
    <r>
      <rPr>
        <i/>
        <sz val="12"/>
        <color theme="1"/>
        <rFont val="Times New Roman"/>
        <family val="1"/>
      </rPr>
      <t>Rhinopithecus bieti</t>
    </r>
    <r>
      <rPr>
        <sz val="12"/>
        <color theme="1"/>
        <rFont val="Times New Roman"/>
        <family val="1"/>
      </rPr>
      <t xml:space="preserve">. </t>
    </r>
    <r>
      <rPr>
        <i/>
        <sz val="12"/>
        <color theme="1"/>
        <rFont val="Times New Roman"/>
        <family val="1"/>
      </rPr>
      <t>Int. J. Primatol.</t>
    </r>
    <r>
      <rPr>
        <sz val="12"/>
        <color theme="1"/>
        <rFont val="Times New Roman"/>
        <family val="1"/>
      </rPr>
      <t xml:space="preserve"> </t>
    </r>
    <r>
      <rPr>
        <b/>
        <sz val="12"/>
        <color theme="1"/>
        <rFont val="Times New Roman"/>
        <family val="1"/>
      </rPr>
      <t>19</t>
    </r>
    <r>
      <rPr>
        <sz val="12"/>
        <color theme="1"/>
        <rFont val="Times New Roman"/>
        <family val="1"/>
      </rPr>
      <t>, 13-51 (1998).</t>
    </r>
  </si>
  <si>
    <r>
      <t>7.</t>
    </r>
    <r>
      <rPr>
        <sz val="7"/>
        <color theme="1"/>
        <rFont val="Times New Roman"/>
        <family val="1"/>
      </rPr>
      <t xml:space="preserve">              </t>
    </r>
    <r>
      <rPr>
        <sz val="12"/>
        <color theme="1"/>
        <rFont val="Times New Roman"/>
        <family val="1"/>
      </rPr>
      <t>L.-W. Cui, S. Huo, T. Zhong, Z.-F. Xiang, W. Xiao, R.-C. Quan, Social organization of black-and-white snub-nosed monkeys (</t>
    </r>
    <r>
      <rPr>
        <i/>
        <sz val="12"/>
        <color theme="1"/>
        <rFont val="Times New Roman"/>
        <family val="1"/>
      </rPr>
      <t>Rhinopithecus bieti</t>
    </r>
    <r>
      <rPr>
        <sz val="12"/>
        <color theme="1"/>
        <rFont val="Times New Roman"/>
        <family val="1"/>
      </rPr>
      <t xml:space="preserve">) at Deqin, China. </t>
    </r>
    <r>
      <rPr>
        <i/>
        <sz val="12"/>
        <color theme="1"/>
        <rFont val="Times New Roman"/>
        <family val="1"/>
      </rPr>
      <t>Am. J. Primatol.</t>
    </r>
    <r>
      <rPr>
        <sz val="12"/>
        <color theme="1"/>
        <rFont val="Times New Roman"/>
        <family val="1"/>
      </rPr>
      <t xml:space="preserve"> </t>
    </r>
    <r>
      <rPr>
        <b/>
        <sz val="12"/>
        <color theme="1"/>
        <rFont val="Times New Roman"/>
        <family val="1"/>
      </rPr>
      <t>70</t>
    </r>
    <r>
      <rPr>
        <sz val="12"/>
        <color theme="1"/>
        <rFont val="Times New Roman"/>
        <family val="1"/>
      </rPr>
      <t>, 169-174 (2008).</t>
    </r>
  </si>
  <si>
    <r>
      <t>8.</t>
    </r>
    <r>
      <rPr>
        <sz val="7"/>
        <color theme="1"/>
        <rFont val="Times New Roman"/>
        <family val="1"/>
      </rPr>
      <t xml:space="preserve">              </t>
    </r>
    <r>
      <rPr>
        <sz val="12"/>
        <color theme="1"/>
        <rFont val="Times New Roman"/>
        <family val="1"/>
      </rPr>
      <t>C. C. Grueter, D. Li, B. Ren, F. Wei, M. Li, Deciphering the social organization and structure of wild Yunnan snub-nosed monkeys (</t>
    </r>
    <r>
      <rPr>
        <i/>
        <sz val="12"/>
        <color theme="1"/>
        <rFont val="Times New Roman"/>
        <family val="1"/>
      </rPr>
      <t>Rhinopithecus bieti</t>
    </r>
    <r>
      <rPr>
        <sz val="12"/>
        <color theme="1"/>
        <rFont val="Times New Roman"/>
        <family val="1"/>
      </rPr>
      <t xml:space="preserve">). </t>
    </r>
    <r>
      <rPr>
        <i/>
        <sz val="12"/>
        <color theme="1"/>
        <rFont val="Times New Roman"/>
        <family val="1"/>
      </rPr>
      <t>Folia Primatol.</t>
    </r>
    <r>
      <rPr>
        <sz val="12"/>
        <color theme="1"/>
        <rFont val="Times New Roman"/>
        <family val="1"/>
      </rPr>
      <t xml:space="preserve"> </t>
    </r>
    <r>
      <rPr>
        <b/>
        <sz val="12"/>
        <color theme="1"/>
        <rFont val="Times New Roman"/>
        <family val="1"/>
      </rPr>
      <t>88</t>
    </r>
    <r>
      <rPr>
        <sz val="12"/>
        <color theme="1"/>
        <rFont val="Times New Roman"/>
        <family val="1"/>
      </rPr>
      <t>, 358-383 (2017).</t>
    </r>
  </si>
  <si>
    <r>
      <t>9.</t>
    </r>
    <r>
      <rPr>
        <sz val="7"/>
        <color theme="1"/>
        <rFont val="Times New Roman"/>
        <family val="1"/>
      </rPr>
      <t xml:space="preserve">              </t>
    </r>
    <r>
      <rPr>
        <sz val="12"/>
        <color theme="1"/>
        <rFont val="Times New Roman"/>
        <family val="1"/>
      </rPr>
      <t xml:space="preserve">C.-C. Grueter, D.-Y. Li, B.-P. Ren, F.-W. Wei, Z.-F. Xiang, C. P. van Schaik, Fallback foods of temperate-living primates: A case study on snub-nosed monkeys. </t>
    </r>
    <r>
      <rPr>
        <i/>
        <sz val="12"/>
        <color theme="1"/>
        <rFont val="Times New Roman"/>
        <family val="1"/>
      </rPr>
      <t>Am. J. Phys. Anthropol.</t>
    </r>
    <r>
      <rPr>
        <sz val="12"/>
        <color theme="1"/>
        <rFont val="Times New Roman"/>
        <family val="1"/>
      </rPr>
      <t xml:space="preserve"> </t>
    </r>
    <r>
      <rPr>
        <b/>
        <sz val="12"/>
        <color theme="1"/>
        <rFont val="Times New Roman"/>
        <family val="1"/>
      </rPr>
      <t>140</t>
    </r>
    <r>
      <rPr>
        <sz val="12"/>
        <color theme="1"/>
        <rFont val="Times New Roman"/>
        <family val="1"/>
      </rPr>
      <t>, 700-715 (2009).</t>
    </r>
  </si>
  <si>
    <r>
      <t>10.</t>
    </r>
    <r>
      <rPr>
        <sz val="7"/>
        <color theme="1"/>
        <rFont val="Times New Roman"/>
        <family val="1"/>
      </rPr>
      <t xml:space="preserve">           </t>
    </r>
    <r>
      <rPr>
        <sz val="12"/>
        <color theme="1"/>
        <rFont val="Times New Roman"/>
        <family val="1"/>
      </rPr>
      <t>Z. Liu, W. Ding, C. C. Grueter, Preliminary date on the social organization of black-and-white snub-nosed monkeys (</t>
    </r>
    <r>
      <rPr>
        <i/>
        <sz val="12"/>
        <color theme="1"/>
        <rFont val="Times New Roman"/>
        <family val="1"/>
      </rPr>
      <t>Rhinopithecus bieti</t>
    </r>
    <r>
      <rPr>
        <sz val="12"/>
        <color theme="1"/>
        <rFont val="Times New Roman"/>
        <family val="1"/>
      </rPr>
      <t xml:space="preserve">) at Tacheng, China. </t>
    </r>
    <r>
      <rPr>
        <b/>
        <sz val="12"/>
        <color theme="1"/>
        <rFont val="Times New Roman"/>
        <family val="1"/>
      </rPr>
      <t>27</t>
    </r>
    <r>
      <rPr>
        <sz val="12"/>
        <color theme="1"/>
        <rFont val="Times New Roman"/>
        <family val="1"/>
      </rPr>
      <t>, 120-122 (2007).</t>
    </r>
  </si>
  <si>
    <r>
      <t>11.</t>
    </r>
    <r>
      <rPr>
        <sz val="7"/>
        <color theme="1"/>
        <rFont val="Times New Roman"/>
        <family val="1"/>
      </rPr>
      <t xml:space="preserve">           </t>
    </r>
    <r>
      <rPr>
        <sz val="12"/>
        <color theme="1"/>
        <rFont val="Times New Roman"/>
        <family val="1"/>
      </rPr>
      <t xml:space="preserve">B.-P. Ren, M. Li, Y.-C. Long, R.-D. Wu, F.-W. Wei, Home range and seasonality of Yunnan snub-nosed monkeys. </t>
    </r>
    <r>
      <rPr>
        <i/>
        <sz val="12"/>
        <color theme="1"/>
        <rFont val="Times New Roman"/>
        <family val="1"/>
      </rPr>
      <t>Integr. Zool.</t>
    </r>
    <r>
      <rPr>
        <sz val="12"/>
        <color theme="1"/>
        <rFont val="Times New Roman"/>
        <family val="1"/>
      </rPr>
      <t xml:space="preserve"> </t>
    </r>
    <r>
      <rPr>
        <b/>
        <sz val="12"/>
        <color theme="1"/>
        <rFont val="Times New Roman"/>
        <family val="1"/>
      </rPr>
      <t>4</t>
    </r>
    <r>
      <rPr>
        <sz val="12"/>
        <color theme="1"/>
        <rFont val="Times New Roman"/>
        <family val="1"/>
      </rPr>
      <t>, 162-171 (2009).</t>
    </r>
  </si>
  <si>
    <r>
      <t>12.</t>
    </r>
    <r>
      <rPr>
        <sz val="7"/>
        <color theme="1"/>
        <rFont val="Times New Roman"/>
        <family val="1"/>
      </rPr>
      <t xml:space="preserve">           </t>
    </r>
    <r>
      <rPr>
        <sz val="12"/>
        <color theme="1"/>
        <rFont val="Times New Roman"/>
        <family val="1"/>
      </rPr>
      <t xml:space="preserve">Z. Liu, W. Ding, C. C. Grueter, Seasonal variation in ranging patterns of Yunnan snub-nosed monkeys </t>
    </r>
    <r>
      <rPr>
        <i/>
        <sz val="12"/>
        <color theme="1"/>
        <rFont val="Times New Roman"/>
        <family val="1"/>
      </rPr>
      <t>Rhinopithecus bieti</t>
    </r>
    <r>
      <rPr>
        <sz val="12"/>
        <color theme="1"/>
        <rFont val="Times New Roman"/>
        <family val="1"/>
      </rPr>
      <t xml:space="preserve"> at Mt. Fuhe, China. </t>
    </r>
    <r>
      <rPr>
        <i/>
        <sz val="12"/>
        <color theme="1"/>
        <rFont val="Times New Roman"/>
        <family val="1"/>
      </rPr>
      <t>Acta Zool. Sin.</t>
    </r>
    <r>
      <rPr>
        <sz val="12"/>
        <color theme="1"/>
        <rFont val="Times New Roman"/>
        <family val="1"/>
      </rPr>
      <t xml:space="preserve"> </t>
    </r>
    <r>
      <rPr>
        <b/>
        <sz val="12"/>
        <color theme="1"/>
        <rFont val="Times New Roman"/>
        <family val="1"/>
      </rPr>
      <t>50</t>
    </r>
    <r>
      <rPr>
        <sz val="12"/>
        <color theme="1"/>
        <rFont val="Times New Roman"/>
        <family val="1"/>
      </rPr>
      <t>, 691-696 (2004).</t>
    </r>
  </si>
  <si>
    <r>
      <t>13.</t>
    </r>
    <r>
      <rPr>
        <sz val="7"/>
        <color theme="1"/>
        <rFont val="Times New Roman"/>
        <family val="1"/>
      </rPr>
      <t xml:space="preserve">           </t>
    </r>
    <r>
      <rPr>
        <sz val="12"/>
        <color theme="1"/>
        <rFont val="Times New Roman"/>
        <family val="1"/>
      </rPr>
      <t>Z. P. Huang, L. W. Cui, M. B. Scott, S. J. Wang, W. Xiao, Seasonality of reproduction of wild black-and-white snub-nosed monkeys (</t>
    </r>
    <r>
      <rPr>
        <i/>
        <sz val="12"/>
        <color theme="1"/>
        <rFont val="Times New Roman"/>
        <family val="1"/>
      </rPr>
      <t>Rhinopithecus bieti</t>
    </r>
    <r>
      <rPr>
        <sz val="12"/>
        <color theme="1"/>
        <rFont val="Times New Roman"/>
        <family val="1"/>
      </rPr>
      <t xml:space="preserve">) at Mt. Lasha, Yunnan, China. </t>
    </r>
    <r>
      <rPr>
        <i/>
        <sz val="12"/>
        <color theme="1"/>
        <rFont val="Times New Roman"/>
        <family val="1"/>
      </rPr>
      <t>Primates</t>
    </r>
    <r>
      <rPr>
        <sz val="12"/>
        <color theme="1"/>
        <rFont val="Times New Roman"/>
        <family val="1"/>
      </rPr>
      <t xml:space="preserve"> </t>
    </r>
    <r>
      <rPr>
        <b/>
        <sz val="12"/>
        <color theme="1"/>
        <rFont val="Times New Roman"/>
        <family val="1"/>
      </rPr>
      <t>53</t>
    </r>
    <r>
      <rPr>
        <sz val="12"/>
        <color theme="1"/>
        <rFont val="Times New Roman"/>
        <family val="1"/>
      </rPr>
      <t>, 237-245 (2012).</t>
    </r>
  </si>
  <si>
    <r>
      <t>14.</t>
    </r>
    <r>
      <rPr>
        <sz val="7"/>
        <color theme="1"/>
        <rFont val="Times New Roman"/>
        <family val="1"/>
      </rPr>
      <t xml:space="preserve">           </t>
    </r>
    <r>
      <rPr>
        <sz val="12"/>
        <color theme="1"/>
        <rFont val="Times New Roman"/>
        <family val="1"/>
      </rPr>
      <t xml:space="preserve">S. Huo, “Diet and habitat use of </t>
    </r>
    <r>
      <rPr>
        <i/>
        <sz val="12"/>
        <color theme="1"/>
        <rFont val="Times New Roman"/>
        <family val="1"/>
      </rPr>
      <t>Rhinopithecus bieti</t>
    </r>
    <r>
      <rPr>
        <sz val="12"/>
        <color theme="1"/>
        <rFont val="Times New Roman"/>
        <family val="1"/>
      </rPr>
      <t xml:space="preserve"> at Mt Longma, Yunnan,” thesis, Chinese Academy of Sciences, (2005).</t>
    </r>
  </si>
  <si>
    <r>
      <t>15.</t>
    </r>
    <r>
      <rPr>
        <sz val="7"/>
        <color theme="1"/>
        <rFont val="Times New Roman"/>
        <family val="1"/>
      </rPr>
      <t xml:space="preserve">           </t>
    </r>
    <r>
      <rPr>
        <sz val="12"/>
        <color theme="1"/>
        <rFont val="Times New Roman"/>
        <family val="1"/>
      </rPr>
      <t xml:space="preserve">X. Zhao, B. Ren, D. Li, Z. Xiang, P. A. Garber, M. Li, Effects of habitat fragmentation and human disturbance on the population dynamics of the Yunnan snub-nosed monkey from 1994 to 2016. </t>
    </r>
    <r>
      <rPr>
        <i/>
        <sz val="12"/>
        <color theme="1"/>
        <rFont val="Times New Roman"/>
        <family val="1"/>
      </rPr>
      <t>Peer J.</t>
    </r>
    <r>
      <rPr>
        <sz val="12"/>
        <color theme="1"/>
        <rFont val="Times New Roman"/>
        <family val="1"/>
      </rPr>
      <t xml:space="preserve"> </t>
    </r>
    <r>
      <rPr>
        <b/>
        <sz val="12"/>
        <color theme="1"/>
        <rFont val="Times New Roman"/>
        <family val="1"/>
      </rPr>
      <t>7</t>
    </r>
    <r>
      <rPr>
        <sz val="12"/>
        <color theme="1"/>
        <rFont val="Times New Roman"/>
        <family val="1"/>
      </rPr>
      <t>, e6633 (2019).</t>
    </r>
  </si>
  <si>
    <r>
      <t>17.</t>
    </r>
    <r>
      <rPr>
        <sz val="7"/>
        <color theme="1"/>
        <rFont val="Times New Roman"/>
        <family val="1"/>
      </rPr>
      <t xml:space="preserve">           </t>
    </r>
    <r>
      <rPr>
        <sz val="12"/>
        <color theme="1"/>
        <rFont val="Times New Roman"/>
        <family val="1"/>
      </rPr>
      <t>Y.M.R. Chu, J. C. M. Sha, T. Kawazoe, X. Dong, Sleeping site and tree selection by Sichuan snub-nosed monkeys (</t>
    </r>
    <r>
      <rPr>
        <i/>
        <sz val="12"/>
        <color theme="1"/>
        <rFont val="Times New Roman"/>
        <family val="1"/>
      </rPr>
      <t>Rhinopithecus roxellana</t>
    </r>
    <r>
      <rPr>
        <sz val="12"/>
        <color theme="1"/>
        <rFont val="Times New Roman"/>
        <family val="1"/>
      </rPr>
      <t xml:space="preserve">) in Baihe nature reserve, Sichuan, China. </t>
    </r>
    <r>
      <rPr>
        <i/>
        <sz val="12"/>
        <color theme="1"/>
        <rFont val="Times New Roman"/>
        <family val="1"/>
      </rPr>
      <t>Am. J. Primatol.</t>
    </r>
    <r>
      <rPr>
        <sz val="12"/>
        <color theme="1"/>
        <rFont val="Times New Roman"/>
        <family val="1"/>
      </rPr>
      <t xml:space="preserve"> </t>
    </r>
    <r>
      <rPr>
        <b/>
        <sz val="12"/>
        <color theme="1"/>
        <rFont val="Times New Roman"/>
        <family val="1"/>
      </rPr>
      <t>80</t>
    </r>
    <r>
      <rPr>
        <sz val="12"/>
        <color theme="1"/>
        <rFont val="Times New Roman"/>
        <family val="1"/>
      </rPr>
      <t>, e22936 (2018).</t>
    </r>
  </si>
  <si>
    <r>
      <t>18.</t>
    </r>
    <r>
      <rPr>
        <sz val="7"/>
        <color theme="1"/>
        <rFont val="Times New Roman"/>
        <family val="1"/>
      </rPr>
      <t xml:space="preserve">           </t>
    </r>
    <r>
      <rPr>
        <sz val="12"/>
        <color theme="1"/>
        <rFont val="Times New Roman"/>
        <family val="1"/>
      </rPr>
      <t xml:space="preserve">C. L. Tan, S.-T. Guo, B.-G. Li, Population structure and ranging patterns of </t>
    </r>
    <r>
      <rPr>
        <i/>
        <sz val="12"/>
        <color theme="1"/>
        <rFont val="Times New Roman"/>
        <family val="1"/>
      </rPr>
      <t>Rhinopithecus roxellana</t>
    </r>
    <r>
      <rPr>
        <sz val="12"/>
        <color theme="1"/>
        <rFont val="Times New Roman"/>
        <family val="1"/>
      </rPr>
      <t xml:space="preserve"> in Zhouzhi national nature reserve, Shaanxi, China. </t>
    </r>
    <r>
      <rPr>
        <i/>
        <sz val="12"/>
        <color theme="1"/>
        <rFont val="Times New Roman"/>
        <family val="1"/>
      </rPr>
      <t>Int. J. Primatol.</t>
    </r>
    <r>
      <rPr>
        <sz val="12"/>
        <color theme="1"/>
        <rFont val="Times New Roman"/>
        <family val="1"/>
      </rPr>
      <t xml:space="preserve"> </t>
    </r>
    <r>
      <rPr>
        <b/>
        <sz val="12"/>
        <color theme="1"/>
        <rFont val="Times New Roman"/>
        <family val="1"/>
      </rPr>
      <t>28</t>
    </r>
    <r>
      <rPr>
        <sz val="12"/>
        <color theme="1"/>
        <rFont val="Times New Roman"/>
        <family val="1"/>
      </rPr>
      <t>, 577-591 (2007).</t>
    </r>
  </si>
  <si>
    <r>
      <t>19.</t>
    </r>
    <r>
      <rPr>
        <sz val="7"/>
        <color theme="1"/>
        <rFont val="Times New Roman"/>
        <family val="1"/>
      </rPr>
      <t xml:space="preserve">           </t>
    </r>
    <r>
      <rPr>
        <sz val="12"/>
        <color theme="1"/>
        <rFont val="Times New Roman"/>
        <family val="1"/>
      </rPr>
      <t xml:space="preserve">X.-G. Qi, P. A. Garber, W. Ji, Z.P. Huang, K. Huang, P. Zhang, S.-T. Guo, X.-W. Wang, G. He, P. Zhang, B.-G. Li, Satellite telemetry and social modeling offer new insights into the origin of primate multilevel societies. </t>
    </r>
    <r>
      <rPr>
        <i/>
        <sz val="12"/>
        <color theme="1"/>
        <rFont val="Times New Roman"/>
        <family val="1"/>
      </rPr>
      <t>Nat. Commun.</t>
    </r>
    <r>
      <rPr>
        <sz val="12"/>
        <color theme="1"/>
        <rFont val="Times New Roman"/>
        <family val="1"/>
      </rPr>
      <t xml:space="preserve"> </t>
    </r>
    <r>
      <rPr>
        <b/>
        <sz val="12"/>
        <color theme="1"/>
        <rFont val="Times New Roman"/>
        <family val="1"/>
      </rPr>
      <t>5</t>
    </r>
    <r>
      <rPr>
        <sz val="12"/>
        <color theme="1"/>
        <rFont val="Times New Roman"/>
        <family val="1"/>
      </rPr>
      <t>, 5296 (2014).</t>
    </r>
  </si>
  <si>
    <r>
      <t>20.</t>
    </r>
    <r>
      <rPr>
        <sz val="7"/>
        <color theme="1"/>
        <rFont val="Times New Roman"/>
        <family val="1"/>
      </rPr>
      <t xml:space="preserve">           </t>
    </r>
    <r>
      <rPr>
        <sz val="12"/>
        <color theme="1"/>
        <rFont val="Times New Roman"/>
        <family val="1"/>
      </rPr>
      <t>B.-G. Li, C. Chen, W.-H. Ji, B.-P. Ren, Seasonal home range changes of the Sichuan snub-nosed monkey (</t>
    </r>
    <r>
      <rPr>
        <i/>
        <sz val="12"/>
        <color theme="1"/>
        <rFont val="Times New Roman"/>
        <family val="1"/>
      </rPr>
      <t>Rhinopithecus roxellana</t>
    </r>
    <r>
      <rPr>
        <sz val="12"/>
        <color theme="1"/>
        <rFont val="Times New Roman"/>
        <family val="1"/>
      </rPr>
      <t xml:space="preserve">) in the Qinling Mountains of China. </t>
    </r>
    <r>
      <rPr>
        <i/>
        <sz val="12"/>
        <color theme="1"/>
        <rFont val="Times New Roman"/>
        <family val="1"/>
      </rPr>
      <t>Folia Primatol.</t>
    </r>
    <r>
      <rPr>
        <sz val="12"/>
        <color theme="1"/>
        <rFont val="Times New Roman"/>
        <family val="1"/>
      </rPr>
      <t xml:space="preserve"> </t>
    </r>
    <r>
      <rPr>
        <b/>
        <sz val="12"/>
        <color theme="1"/>
        <rFont val="Times New Roman"/>
        <family val="1"/>
      </rPr>
      <t>71</t>
    </r>
    <r>
      <rPr>
        <sz val="12"/>
        <color theme="1"/>
        <rFont val="Times New Roman"/>
        <family val="1"/>
      </rPr>
      <t>, 375-386 (2000).</t>
    </r>
  </si>
  <si>
    <r>
      <t>21.</t>
    </r>
    <r>
      <rPr>
        <sz val="7"/>
        <color theme="1"/>
        <rFont val="Times New Roman"/>
        <family val="1"/>
      </rPr>
      <t xml:space="preserve">           </t>
    </r>
    <r>
      <rPr>
        <sz val="12"/>
        <color theme="1"/>
        <rFont val="Times New Roman"/>
        <family val="1"/>
      </rPr>
      <t xml:space="preserve">R.-M. Ren, Y.-J. Su, K.-H. Yan, J.-J. Li, Y. Zhou, Z.-Q. Zhu, Z.-L. Hu, Y.-F. Hu, "Preliminary survey of the social organization of </t>
    </r>
    <r>
      <rPr>
        <i/>
        <sz val="12"/>
        <color theme="1"/>
        <rFont val="Times New Roman"/>
        <family val="1"/>
      </rPr>
      <t xml:space="preserve">Rhinopithecus </t>
    </r>
    <r>
      <rPr>
        <sz val="12"/>
        <color theme="1"/>
        <rFont val="Times New Roman"/>
        <family val="1"/>
      </rPr>
      <t>[</t>
    </r>
    <r>
      <rPr>
        <i/>
        <sz val="12"/>
        <color theme="1"/>
        <rFont val="Times New Roman"/>
        <family val="1"/>
      </rPr>
      <t>Rhinopithecus</t>
    </r>
    <r>
      <rPr>
        <sz val="12"/>
        <color theme="1"/>
        <rFont val="Times New Roman"/>
        <family val="1"/>
      </rPr>
      <t>]</t>
    </r>
    <r>
      <rPr>
        <i/>
        <sz val="12"/>
        <color theme="1"/>
        <rFont val="Times New Roman"/>
        <family val="1"/>
      </rPr>
      <t xml:space="preserve"> roxellana</t>
    </r>
    <r>
      <rPr>
        <sz val="12"/>
        <color theme="1"/>
        <rFont val="Times New Roman"/>
        <family val="1"/>
      </rPr>
      <t xml:space="preserve"> in Shennongjia National Natural Reserve, Hubei, China," in </t>
    </r>
    <r>
      <rPr>
        <i/>
        <sz val="12"/>
        <color theme="1"/>
        <rFont val="Times New Roman"/>
        <family val="1"/>
      </rPr>
      <t>The natural history of the doucs and snub-nosed monkeys</t>
    </r>
    <r>
      <rPr>
        <sz val="12"/>
        <color theme="1"/>
        <rFont val="Times New Roman"/>
        <family val="1"/>
      </rPr>
      <t>. (World Scientific, 1998), pp. 269-277.</t>
    </r>
  </si>
  <si>
    <r>
      <t>22.</t>
    </r>
    <r>
      <rPr>
        <sz val="7"/>
        <color theme="1"/>
        <rFont val="Times New Roman"/>
        <family val="1"/>
      </rPr>
      <t xml:space="preserve">           </t>
    </r>
    <r>
      <rPr>
        <sz val="12"/>
        <color theme="1"/>
        <rFont val="Times New Roman"/>
        <family val="1"/>
      </rPr>
      <t xml:space="preserve">H. Yao, X.-C. Liu, C. Stanford, J.-Y. Yang, T.-P. Huang, F. Wu, Y.-M. Li, Male dispersal in a provisioned multilevel group of </t>
    </r>
    <r>
      <rPr>
        <i/>
        <sz val="12"/>
        <color theme="1"/>
        <rFont val="Times New Roman"/>
        <family val="1"/>
      </rPr>
      <t>Rhinopithecus roxellana</t>
    </r>
    <r>
      <rPr>
        <sz val="12"/>
        <color theme="1"/>
        <rFont val="Times New Roman"/>
        <family val="1"/>
      </rPr>
      <t xml:space="preserve"> in Shennongjia nature reserve, China. </t>
    </r>
    <r>
      <rPr>
        <i/>
        <sz val="12"/>
        <color theme="1"/>
        <rFont val="Times New Roman"/>
        <family val="1"/>
      </rPr>
      <t>Am. J. Primatol.</t>
    </r>
    <r>
      <rPr>
        <sz val="12"/>
        <color theme="1"/>
        <rFont val="Times New Roman"/>
        <family val="1"/>
      </rPr>
      <t xml:space="preserve"> </t>
    </r>
    <r>
      <rPr>
        <b/>
        <sz val="12"/>
        <color theme="1"/>
        <rFont val="Times New Roman"/>
        <family val="1"/>
      </rPr>
      <t>73</t>
    </r>
    <r>
      <rPr>
        <sz val="12"/>
        <color theme="1"/>
        <rFont val="Times New Roman"/>
        <family val="1"/>
      </rPr>
      <t>, 1280-1288 (2011).</t>
    </r>
  </si>
  <si>
    <r>
      <t>23.</t>
    </r>
    <r>
      <rPr>
        <sz val="7"/>
        <color theme="1"/>
        <rFont val="Times New Roman"/>
        <family val="1"/>
      </rPr>
      <t xml:space="preserve">           </t>
    </r>
    <r>
      <rPr>
        <sz val="12"/>
        <color theme="1"/>
        <rFont val="Times New Roman"/>
        <family val="1"/>
      </rPr>
      <t>H. Yao, H.-L. Yu, B.-H. Yang, W.-J. Yang, H.-Q. Xu, C. C. Grueter, M. Li, Z.-F. Xiang, Male infanticide in the golden snub-nosed monkey (</t>
    </r>
    <r>
      <rPr>
        <i/>
        <sz val="12"/>
        <color theme="1"/>
        <rFont val="Times New Roman"/>
        <family val="1"/>
      </rPr>
      <t>Rhinopithecus roxellana</t>
    </r>
    <r>
      <rPr>
        <sz val="12"/>
        <color theme="1"/>
        <rFont val="Times New Roman"/>
        <family val="1"/>
      </rPr>
      <t xml:space="preserve">), a seasonally breeding primate. </t>
    </r>
    <r>
      <rPr>
        <i/>
        <sz val="12"/>
        <color theme="1"/>
        <rFont val="Times New Roman"/>
        <family val="1"/>
      </rPr>
      <t>Int. J. Primatol.</t>
    </r>
    <r>
      <rPr>
        <sz val="12"/>
        <color theme="1"/>
        <rFont val="Times New Roman"/>
        <family val="1"/>
      </rPr>
      <t xml:space="preserve"> </t>
    </r>
    <r>
      <rPr>
        <b/>
        <sz val="12"/>
        <color theme="1"/>
        <rFont val="Times New Roman"/>
        <family val="1"/>
      </rPr>
      <t>37</t>
    </r>
    <r>
      <rPr>
        <sz val="12"/>
        <color theme="1"/>
        <rFont val="Times New Roman"/>
        <family val="1"/>
      </rPr>
      <t>, 175-184 (2016).</t>
    </r>
  </si>
  <si>
    <r>
      <t>24.</t>
    </r>
    <r>
      <rPr>
        <sz val="7"/>
        <color theme="1"/>
        <rFont val="Times New Roman"/>
        <family val="1"/>
      </rPr>
      <t xml:space="preserve">           </t>
    </r>
    <r>
      <rPr>
        <sz val="12"/>
        <color theme="1"/>
        <rFont val="Times New Roman"/>
        <family val="1"/>
      </rPr>
      <t xml:space="preserve">Y. Li, Z. Jiang, C. Li, C. C. Grueter, Effects of seasonal folivory and frugivory on ranging patterns in </t>
    </r>
    <r>
      <rPr>
        <i/>
        <sz val="12"/>
        <color theme="1"/>
        <rFont val="Times New Roman"/>
        <family val="1"/>
      </rPr>
      <t>Rhinopithecus roxellana</t>
    </r>
    <r>
      <rPr>
        <sz val="12"/>
        <color theme="1"/>
        <rFont val="Times New Roman"/>
        <family val="1"/>
      </rPr>
      <t xml:space="preserve">. </t>
    </r>
    <r>
      <rPr>
        <i/>
        <sz val="12"/>
        <color theme="1"/>
        <rFont val="Times New Roman"/>
        <family val="1"/>
      </rPr>
      <t>Int. J. Primatol.</t>
    </r>
    <r>
      <rPr>
        <sz val="12"/>
        <color theme="1"/>
        <rFont val="Times New Roman"/>
        <family val="1"/>
      </rPr>
      <t xml:space="preserve"> </t>
    </r>
    <r>
      <rPr>
        <b/>
        <sz val="12"/>
        <color theme="1"/>
        <rFont val="Times New Roman"/>
        <family val="1"/>
      </rPr>
      <t>31</t>
    </r>
    <r>
      <rPr>
        <sz val="12"/>
        <color theme="1"/>
        <rFont val="Times New Roman"/>
        <family val="1"/>
      </rPr>
      <t>, 609-626 (2010).</t>
    </r>
  </si>
  <si>
    <r>
      <t>25.</t>
    </r>
    <r>
      <rPr>
        <sz val="7"/>
        <color theme="1"/>
        <rFont val="Times New Roman"/>
        <family val="1"/>
      </rPr>
      <t xml:space="preserve">           </t>
    </r>
    <r>
      <rPr>
        <sz val="12"/>
        <color theme="1"/>
        <rFont val="Times New Roman"/>
        <family val="1"/>
      </rPr>
      <t>Z. -P. Huang, X.-G. Qi, P. A. Garber, T. Jin, S. T. Guo, S. Li, B. G. Li, The use of camera traps to identify the set of scavengers preying on the carcass of a golden snub-nosed monkey (</t>
    </r>
    <r>
      <rPr>
        <i/>
        <sz val="12"/>
        <color theme="1"/>
        <rFont val="Times New Roman"/>
        <family val="1"/>
      </rPr>
      <t>Rhinopithecus roxellana</t>
    </r>
    <r>
      <rPr>
        <sz val="12"/>
        <color theme="1"/>
        <rFont val="Times New Roman"/>
        <family val="1"/>
      </rPr>
      <t xml:space="preserve">). </t>
    </r>
    <r>
      <rPr>
        <i/>
        <sz val="12"/>
        <color theme="1"/>
        <rFont val="Times New Roman"/>
        <family val="1"/>
      </rPr>
      <t>PLoS One</t>
    </r>
    <r>
      <rPr>
        <sz val="12"/>
        <color theme="1"/>
        <rFont val="Times New Roman"/>
        <family val="1"/>
      </rPr>
      <t xml:space="preserve"> </t>
    </r>
    <r>
      <rPr>
        <b/>
        <sz val="12"/>
        <color theme="1"/>
        <rFont val="Times New Roman"/>
        <family val="1"/>
      </rPr>
      <t>9</t>
    </r>
    <r>
      <rPr>
        <sz val="12"/>
        <color theme="1"/>
        <rFont val="Times New Roman"/>
        <family val="1"/>
      </rPr>
      <t>, e87318 (2014).</t>
    </r>
  </si>
  <si>
    <r>
      <t>26.</t>
    </r>
    <r>
      <rPr>
        <sz val="7"/>
        <color theme="1"/>
        <rFont val="Times New Roman"/>
        <family val="1"/>
      </rPr>
      <t xml:space="preserve">           </t>
    </r>
    <r>
      <rPr>
        <sz val="12"/>
        <color theme="1"/>
        <rFont val="Times New Roman"/>
        <family val="1"/>
      </rPr>
      <t>G. Fang, M. Li, X. J. Liu, W. J. Guo, Y. T. Jiang, Z. -P. Huang, S. Y. Tang, D. Y. Li, J. Yu, T. Jin, X. G. Liu, J. M. Wang, S. Li, X. -G. Qi, B. G. Li, Preliminary report on Sichuan golden snub-nosed monkeys (</t>
    </r>
    <r>
      <rPr>
        <i/>
        <sz val="12"/>
        <color theme="1"/>
        <rFont val="Times New Roman"/>
        <family val="1"/>
      </rPr>
      <t>Rhinopithecus roxellana roxellana</t>
    </r>
    <r>
      <rPr>
        <sz val="12"/>
        <color theme="1"/>
        <rFont val="Times New Roman"/>
        <family val="1"/>
      </rPr>
      <t xml:space="preserve">) at Laohegou Nature Reserve, Sichuan, China. </t>
    </r>
    <r>
      <rPr>
        <i/>
        <sz val="12"/>
        <color theme="1"/>
        <rFont val="Times New Roman"/>
        <family val="1"/>
      </rPr>
      <t>Sci. Rep.</t>
    </r>
    <r>
      <rPr>
        <sz val="12"/>
        <color theme="1"/>
        <rFont val="Times New Roman"/>
        <family val="1"/>
      </rPr>
      <t xml:space="preserve"> </t>
    </r>
    <r>
      <rPr>
        <b/>
        <sz val="12"/>
        <color theme="1"/>
        <rFont val="Times New Roman"/>
        <family val="1"/>
      </rPr>
      <t>8</t>
    </r>
    <r>
      <rPr>
        <sz val="12"/>
        <color theme="1"/>
        <rFont val="Times New Roman"/>
        <family val="1"/>
      </rPr>
      <t>, 16183 (2018).</t>
    </r>
  </si>
  <si>
    <r>
      <t>27.</t>
    </r>
    <r>
      <rPr>
        <sz val="7"/>
        <color theme="1"/>
        <rFont val="Times New Roman"/>
        <family val="1"/>
      </rPr>
      <t xml:space="preserve">           </t>
    </r>
    <r>
      <rPr>
        <sz val="12"/>
        <color theme="1"/>
        <rFont val="Times New Roman"/>
        <family val="1"/>
      </rPr>
      <t xml:space="preserve">B. Yang, K. Huang, K. -F. Wang, P. Zhang, J. -Q. Zhao, X. -W. Wang, B. -G., Li, Population study of golden monkeys in Dapingyuchuan on the southern slope of Qinling Mountains (in Chinese). </t>
    </r>
    <r>
      <rPr>
        <i/>
        <sz val="12"/>
        <color theme="1"/>
        <rFont val="Times New Roman"/>
        <family val="1"/>
      </rPr>
      <t>Bull. Biol</t>
    </r>
    <r>
      <rPr>
        <sz val="12"/>
        <color theme="1"/>
        <rFont val="Times New Roman"/>
        <family val="1"/>
      </rPr>
      <t xml:space="preserve">. </t>
    </r>
    <r>
      <rPr>
        <b/>
        <sz val="12"/>
        <color theme="1"/>
        <rFont val="Times New Roman"/>
        <family val="1"/>
      </rPr>
      <t>51</t>
    </r>
    <r>
      <rPr>
        <sz val="12"/>
        <color theme="1"/>
        <rFont val="Times New Roman"/>
        <family val="1"/>
      </rPr>
      <t xml:space="preserve">, 44-46 (2016). </t>
    </r>
  </si>
  <si>
    <r>
      <t>28.</t>
    </r>
    <r>
      <rPr>
        <sz val="7"/>
        <color theme="1"/>
        <rFont val="Times New Roman"/>
        <family val="1"/>
      </rPr>
      <t xml:space="preserve">           </t>
    </r>
    <r>
      <rPr>
        <sz val="12"/>
        <color theme="1"/>
        <rFont val="Times New Roman"/>
        <family val="1"/>
      </rPr>
      <t>L. Zhong, K. -S. Jia, X. -W. Xiao, Y. -H. Lei, C. -W. Cao, C. -L. Wang, Y. Ren, W. -W. Fu, H. -T. Zhao, B. -G. Li, Population Size and Distribution of Rhinopithecus roxellana in Louguantai Experimental Forest Farm, Shaanxi Province (in Chinese).</t>
    </r>
    <r>
      <rPr>
        <i/>
        <sz val="12"/>
        <color theme="1"/>
        <rFont val="Times New Roman"/>
        <family val="1"/>
      </rPr>
      <t xml:space="preserve"> Sichuan J. Zool.</t>
    </r>
    <r>
      <rPr>
        <sz val="12"/>
        <color theme="1"/>
        <rFont val="Times New Roman"/>
        <family val="1"/>
      </rPr>
      <t xml:space="preserve"> </t>
    </r>
    <r>
      <rPr>
        <b/>
        <sz val="12"/>
        <color theme="1"/>
        <rFont val="Times New Roman"/>
        <family val="1"/>
      </rPr>
      <t>37</t>
    </r>
    <r>
      <rPr>
        <sz val="12"/>
        <color theme="1"/>
        <rFont val="Times New Roman"/>
        <family val="1"/>
      </rPr>
      <t>, 219-223 (2018).</t>
    </r>
  </si>
  <si>
    <r>
      <t>29.</t>
    </r>
    <r>
      <rPr>
        <sz val="7"/>
        <color theme="1"/>
        <rFont val="Times New Roman"/>
        <family val="1"/>
      </rPr>
      <t xml:space="preserve">           </t>
    </r>
    <r>
      <rPr>
        <sz val="12"/>
        <color theme="1"/>
        <rFont val="Times New Roman"/>
        <family val="1"/>
      </rPr>
      <t>C. -L. Wang, X. -W. Wang, H. -T. Zhao, Y. Ren, B. -G., Li. Population viability analysis of Sichuan snub-nosed monkeys (</t>
    </r>
    <r>
      <rPr>
        <i/>
        <sz val="12"/>
        <color theme="1"/>
        <rFont val="Times New Roman"/>
        <family val="1"/>
      </rPr>
      <t>Rhinopithecus roxellana</t>
    </r>
    <r>
      <rPr>
        <sz val="12"/>
        <color theme="1"/>
        <rFont val="Times New Roman"/>
        <family val="1"/>
      </rPr>
      <t xml:space="preserve">) in the Dapingyu region of the Qinling Mountains, China (in Chinese). </t>
    </r>
    <r>
      <rPr>
        <i/>
        <sz val="12"/>
        <color theme="1"/>
        <rFont val="Times New Roman"/>
        <family val="1"/>
      </rPr>
      <t>Acta Ecologica Sin.</t>
    </r>
    <r>
      <rPr>
        <sz val="12"/>
        <color theme="1"/>
        <rFont val="Times New Roman"/>
        <family val="1"/>
      </rPr>
      <t xml:space="preserve"> </t>
    </r>
    <r>
      <rPr>
        <b/>
        <sz val="12"/>
        <color theme="1"/>
        <rFont val="Times New Roman"/>
        <family val="1"/>
      </rPr>
      <t>36</t>
    </r>
    <r>
      <rPr>
        <sz val="12"/>
        <color theme="1"/>
        <rFont val="Times New Roman"/>
        <family val="1"/>
      </rPr>
      <t>, 7724-7731 (2016).</t>
    </r>
  </si>
  <si>
    <r>
      <t>30.</t>
    </r>
    <r>
      <rPr>
        <sz val="7"/>
        <color theme="1"/>
        <rFont val="Times New Roman"/>
        <family val="1"/>
      </rPr>
      <t xml:space="preserve">           </t>
    </r>
    <r>
      <rPr>
        <sz val="12"/>
        <color theme="1"/>
        <rFont val="Times New Roman"/>
        <family val="1"/>
      </rPr>
      <t xml:space="preserve">Z. -F. Xiang, A review on the socioecology of snub-nosed monkeys (in Chinese). </t>
    </r>
    <r>
      <rPr>
        <i/>
        <sz val="12"/>
        <color theme="1"/>
        <rFont val="Times New Roman"/>
        <family val="1"/>
      </rPr>
      <t>Chinese Bull. Life Sci.</t>
    </r>
    <r>
      <rPr>
        <sz val="12"/>
        <color theme="1"/>
        <rFont val="Times New Roman"/>
        <family val="1"/>
      </rPr>
      <t xml:space="preserve"> 32, 692-703 (2020). </t>
    </r>
  </si>
  <si>
    <r>
      <t>31.</t>
    </r>
    <r>
      <rPr>
        <sz val="7"/>
        <color theme="1"/>
        <rFont val="Times New Roman"/>
        <family val="1"/>
      </rPr>
      <t xml:space="preserve">           </t>
    </r>
    <r>
      <rPr>
        <sz val="12"/>
        <color theme="1"/>
        <rFont val="Times New Roman"/>
        <family val="1"/>
      </rPr>
      <t xml:space="preserve">B. -G. Li, R. -L. Pan, C. E. Oxnard, Extinction of snub-nosed monkeys in China during the past 400 years. </t>
    </r>
    <r>
      <rPr>
        <i/>
        <sz val="12"/>
        <color theme="1"/>
        <rFont val="Times New Roman"/>
        <family val="1"/>
      </rPr>
      <t>Int. J. Primatol</t>
    </r>
    <r>
      <rPr>
        <sz val="12"/>
        <color theme="1"/>
        <rFont val="Times New Roman"/>
        <family val="1"/>
      </rPr>
      <t>. 23, 1227-1244 (2002).</t>
    </r>
  </si>
  <si>
    <r>
      <t>33.</t>
    </r>
    <r>
      <rPr>
        <sz val="7"/>
        <color theme="1"/>
        <rFont val="Times New Roman"/>
        <family val="1"/>
      </rPr>
      <t xml:space="preserve">           </t>
    </r>
    <r>
      <rPr>
        <sz val="12"/>
        <color theme="1"/>
        <rFont val="Times New Roman"/>
        <family val="1"/>
      </rPr>
      <t xml:space="preserve">Y.-Q. Guo, J. Zhou, X.-H. Song, H.-Q. Deng, Y. Qiu, L. Shi, J. Zhou, The population of </t>
    </r>
    <r>
      <rPr>
        <i/>
        <sz val="12"/>
        <color theme="1"/>
        <rFont val="Times New Roman"/>
        <family val="1"/>
      </rPr>
      <t>Rhinopithecus brelichi</t>
    </r>
    <r>
      <rPr>
        <sz val="12"/>
        <color theme="1"/>
        <rFont val="Times New Roman"/>
        <family val="1"/>
      </rPr>
      <t xml:space="preserve"> in Fanjingshan National Nature Reserve, Guizhou, China. </t>
    </r>
    <r>
      <rPr>
        <i/>
        <sz val="12"/>
        <color theme="1"/>
        <rFont val="Times New Roman"/>
        <family val="1"/>
      </rPr>
      <t>Acta Theriol. Sin.</t>
    </r>
    <r>
      <rPr>
        <sz val="12"/>
        <color theme="1"/>
        <rFont val="Times New Roman"/>
        <family val="1"/>
      </rPr>
      <t xml:space="preserve"> </t>
    </r>
    <r>
      <rPr>
        <b/>
        <sz val="12"/>
        <color theme="1"/>
        <rFont val="Times New Roman"/>
        <family val="1"/>
      </rPr>
      <t>37</t>
    </r>
    <r>
      <rPr>
        <sz val="12"/>
        <color theme="1"/>
        <rFont val="Times New Roman"/>
        <family val="1"/>
      </rPr>
      <t>, 104-108 (2017).</t>
    </r>
  </si>
  <si>
    <r>
      <t xml:space="preserve">34.           D. Meyer, F. Momberg, C. Matauschek, P. Oswald, N. Lwin, S. S. Aung, C. C. Grueter. “Conservation status of the Myanmar or black snub-nosed monkey </t>
    </r>
    <r>
      <rPr>
        <i/>
        <sz val="12"/>
        <color theme="1"/>
        <rFont val="Times New Roman"/>
        <family val="1"/>
      </rPr>
      <t>Rhinopithecus strykeri</t>
    </r>
    <r>
      <rPr>
        <sz val="12"/>
        <color theme="1"/>
        <rFont val="Times New Roman"/>
        <family val="1"/>
      </rPr>
      <t>” (Publication 978-3-00-058353-7,  The natural history of snub-nosed monkeys, 2017; https://www.dpz.eu/fileadmin/content/Kommunikation/1_Internet/2_Aktuelles/Pressemitteilungen/2018_I/Strykeri-Report_opt.pdf).</t>
    </r>
    <phoneticPr fontId="17" type="noConversion"/>
  </si>
  <si>
    <r>
      <t>35.</t>
    </r>
    <r>
      <rPr>
        <sz val="7"/>
        <color theme="1"/>
        <rFont val="Times New Roman"/>
        <family val="1"/>
      </rPr>
      <t xml:space="preserve">           </t>
    </r>
    <r>
      <rPr>
        <sz val="12"/>
        <color theme="1"/>
        <rFont val="Times New Roman"/>
        <family val="1"/>
      </rPr>
      <t xml:space="preserve">Y. Yang, Y.-P. Tian, C.-X. He, Z. Huang, S.-H. Dong, B. Wang, G.-S. Li, Z.-F. Xiang, Y.-C. Long, W. Xiao, The critically endangered Myanmar snub-nosed monkey </t>
    </r>
    <r>
      <rPr>
        <i/>
        <sz val="12"/>
        <color theme="1"/>
        <rFont val="Times New Roman"/>
        <family val="1"/>
      </rPr>
      <t xml:space="preserve">Rhinopithecus strykeri </t>
    </r>
    <r>
      <rPr>
        <sz val="12"/>
        <color theme="1"/>
        <rFont val="Times New Roman"/>
        <family val="1"/>
      </rPr>
      <t xml:space="preserve">found in the Salween River Basin, China. </t>
    </r>
    <r>
      <rPr>
        <i/>
        <sz val="12"/>
        <color theme="1"/>
        <rFont val="Times New Roman"/>
        <family val="1"/>
      </rPr>
      <t>Oryx</t>
    </r>
    <r>
      <rPr>
        <sz val="12"/>
        <color theme="1"/>
        <rFont val="Times New Roman"/>
        <family val="1"/>
      </rPr>
      <t xml:space="preserve"> </t>
    </r>
    <r>
      <rPr>
        <b/>
        <sz val="12"/>
        <color theme="1"/>
        <rFont val="Times New Roman"/>
        <family val="1"/>
      </rPr>
      <t>52</t>
    </r>
    <r>
      <rPr>
        <sz val="12"/>
        <color theme="1"/>
        <rFont val="Times New Roman"/>
        <family val="1"/>
      </rPr>
      <t>, 134-136 (2018).</t>
    </r>
  </si>
  <si>
    <r>
      <t>36.</t>
    </r>
    <r>
      <rPr>
        <sz val="7"/>
        <color theme="1"/>
        <rFont val="Times New Roman"/>
        <family val="1"/>
      </rPr>
      <t xml:space="preserve">           </t>
    </r>
    <r>
      <rPr>
        <sz val="12"/>
        <color theme="1"/>
        <rFont val="Times New Roman"/>
        <family val="1"/>
      </rPr>
      <t xml:space="preserve">T. Geissmann, N. Lwin, S. S. Aung, T. N. Aung, Z. M. Aung, T. H. Hla, M. Grindley, F. Momberg, A new species of snub-nosed monkey, genus </t>
    </r>
    <r>
      <rPr>
        <i/>
        <sz val="12"/>
        <color theme="1"/>
        <rFont val="Times New Roman"/>
        <family val="1"/>
      </rPr>
      <t>Rhinopithecus</t>
    </r>
    <r>
      <rPr>
        <sz val="12"/>
        <color theme="1"/>
        <rFont val="Times New Roman"/>
        <family val="1"/>
      </rPr>
      <t xml:space="preserve"> Milne-Edwards, 1872 (Primates, Colobinae), from northern Kachin state, northeastern Myanmar. </t>
    </r>
    <r>
      <rPr>
        <i/>
        <sz val="12"/>
        <color theme="1"/>
        <rFont val="Times New Roman"/>
        <family val="1"/>
      </rPr>
      <t>Am. J. Primatol.</t>
    </r>
    <r>
      <rPr>
        <sz val="12"/>
        <color theme="1"/>
        <rFont val="Times New Roman"/>
        <family val="1"/>
      </rPr>
      <t xml:space="preserve"> </t>
    </r>
    <r>
      <rPr>
        <b/>
        <sz val="12"/>
        <color theme="1"/>
        <rFont val="Times New Roman"/>
        <family val="1"/>
      </rPr>
      <t>73</t>
    </r>
    <r>
      <rPr>
        <sz val="12"/>
        <color theme="1"/>
        <rFont val="Times New Roman"/>
        <family val="1"/>
      </rPr>
      <t>, 96-107 (2011).</t>
    </r>
  </si>
  <si>
    <r>
      <t>37.</t>
    </r>
    <r>
      <rPr>
        <sz val="7"/>
        <color theme="1"/>
        <rFont val="Times New Roman"/>
        <family val="1"/>
      </rPr>
      <t xml:space="preserve">           </t>
    </r>
    <r>
      <rPr>
        <sz val="12"/>
        <color theme="1"/>
        <rFont val="Times New Roman"/>
        <family val="1"/>
      </rPr>
      <t xml:space="preserve">G. Li, C. Yixin, W. Sun, X. Wang, Z.-P. Huang, Y.-P. Li, Z. Xiang, W. Ding, W. Xiao, M. Li, Preliminary observation of population status and social organization of </t>
    </r>
    <r>
      <rPr>
        <i/>
        <sz val="12"/>
        <color theme="1"/>
        <rFont val="Times New Roman"/>
        <family val="1"/>
      </rPr>
      <t>Rhinopithecus strykeri</t>
    </r>
    <r>
      <rPr>
        <sz val="12"/>
        <color theme="1"/>
        <rFont val="Times New Roman"/>
        <family val="1"/>
      </rPr>
      <t xml:space="preserve"> in Pianma Town, Nujiang County, China. </t>
    </r>
    <r>
      <rPr>
        <i/>
        <sz val="12"/>
        <color theme="1"/>
        <rFont val="Times New Roman"/>
        <family val="1"/>
      </rPr>
      <t>Acta Theriol. Sin.</t>
    </r>
    <r>
      <rPr>
        <sz val="12"/>
        <color theme="1"/>
        <rFont val="Times New Roman"/>
        <family val="1"/>
      </rPr>
      <t xml:space="preserve"> </t>
    </r>
    <r>
      <rPr>
        <b/>
        <sz val="12"/>
        <color theme="1"/>
        <rFont val="Times New Roman"/>
        <family val="1"/>
      </rPr>
      <t>34</t>
    </r>
    <r>
      <rPr>
        <sz val="12"/>
        <color theme="1"/>
        <rFont val="Times New Roman"/>
        <family val="1"/>
      </rPr>
      <t>, 323-328 (2014).</t>
    </r>
  </si>
  <si>
    <r>
      <t>38.</t>
    </r>
    <r>
      <rPr>
        <sz val="7"/>
        <color theme="1"/>
        <rFont val="Times New Roman"/>
        <family val="1"/>
      </rPr>
      <t xml:space="preserve">           </t>
    </r>
    <r>
      <rPr>
        <sz val="12"/>
        <color theme="1"/>
        <rFont val="Times New Roman"/>
        <family val="1"/>
      </rPr>
      <t xml:space="preserve">M. Gochfeld, Douc Langurs. </t>
    </r>
    <r>
      <rPr>
        <i/>
        <sz val="12"/>
        <color theme="1"/>
        <rFont val="Times New Roman"/>
        <family val="1"/>
      </rPr>
      <t>Nature</t>
    </r>
    <r>
      <rPr>
        <sz val="12"/>
        <color theme="1"/>
        <rFont val="Times New Roman"/>
        <family val="1"/>
      </rPr>
      <t xml:space="preserve"> </t>
    </r>
    <r>
      <rPr>
        <b/>
        <sz val="12"/>
        <color theme="1"/>
        <rFont val="Times New Roman"/>
        <family val="1"/>
      </rPr>
      <t>247</t>
    </r>
    <r>
      <rPr>
        <sz val="12"/>
        <color theme="1"/>
        <rFont val="Times New Roman"/>
        <family val="1"/>
      </rPr>
      <t>, 167-167 (1974).</t>
    </r>
  </si>
  <si>
    <r>
      <t>39.</t>
    </r>
    <r>
      <rPr>
        <sz val="7"/>
        <color theme="1"/>
        <rFont val="Times New Roman"/>
        <family val="1"/>
      </rPr>
      <t xml:space="preserve">           </t>
    </r>
    <r>
      <rPr>
        <sz val="12"/>
        <color theme="1"/>
        <rFont val="Times New Roman"/>
        <family val="1"/>
      </rPr>
      <t xml:space="preserve">L. K. Lippold, "The douc langur: a time for conservation," in </t>
    </r>
    <r>
      <rPr>
        <i/>
        <sz val="12"/>
        <color theme="1"/>
        <rFont val="Times New Roman"/>
        <family val="1"/>
      </rPr>
      <t>Primate Conservation</t>
    </r>
    <r>
      <rPr>
        <sz val="12"/>
        <color theme="1"/>
        <rFont val="Times New Roman"/>
        <family val="1"/>
      </rPr>
      <t>, Rainier III Prince of Monaco, G. H. Bourne, Beader, S. K. Eds. (1977), pp. 513-538.</t>
    </r>
  </si>
  <si>
    <r>
      <t>40.</t>
    </r>
    <r>
      <rPr>
        <sz val="7"/>
        <color theme="1"/>
        <rFont val="Times New Roman"/>
        <family val="1"/>
      </rPr>
      <t xml:space="preserve">           </t>
    </r>
    <r>
      <rPr>
        <sz val="12"/>
        <color theme="1"/>
        <rFont val="Times New Roman"/>
        <family val="1"/>
      </rPr>
      <t xml:space="preserve">T. Haus, M. Vogt, B. Forster, N. T. Vu, T. Ziegler, Distribution and population densities of diurnal primates in the karst forests of Phong Nha-Ke Bang national park, Quang Binh Province, central Vietnam. </t>
    </r>
    <r>
      <rPr>
        <i/>
        <sz val="12"/>
        <color theme="1"/>
        <rFont val="Times New Roman"/>
        <family val="1"/>
      </rPr>
      <t>Int. J. Primatol.</t>
    </r>
    <r>
      <rPr>
        <sz val="12"/>
        <color theme="1"/>
        <rFont val="Times New Roman"/>
        <family val="1"/>
      </rPr>
      <t xml:space="preserve"> </t>
    </r>
    <r>
      <rPr>
        <b/>
        <sz val="12"/>
        <color theme="1"/>
        <rFont val="Times New Roman"/>
        <family val="1"/>
      </rPr>
      <t>30</t>
    </r>
    <r>
      <rPr>
        <sz val="12"/>
        <color theme="1"/>
        <rFont val="Times New Roman"/>
        <family val="1"/>
      </rPr>
      <t>, 301-312 (2009).</t>
    </r>
  </si>
  <si>
    <r>
      <t>41.</t>
    </r>
    <r>
      <rPr>
        <sz val="7"/>
        <color theme="1"/>
        <rFont val="Times New Roman"/>
        <family val="1"/>
      </rPr>
      <t xml:space="preserve">           </t>
    </r>
    <r>
      <rPr>
        <sz val="12"/>
        <color theme="1"/>
        <rFont val="Times New Roman"/>
        <family val="1"/>
      </rPr>
      <t xml:space="preserve">R. Timmins, K. Khounboline, "A preliminary wildlife and habitat survey of Hin Namno national biodiversity conservation area, Khammouan Province, Lao PDR," </t>
    </r>
    <r>
      <rPr>
        <i/>
        <sz val="12"/>
        <color theme="1"/>
        <rFont val="Times New Roman"/>
        <family val="1"/>
      </rPr>
      <t xml:space="preserve"> </t>
    </r>
    <r>
      <rPr>
        <sz val="12"/>
        <color theme="1"/>
        <rFont val="Times New Roman"/>
        <family val="1"/>
      </rPr>
      <t>(Wildlife Conservation Society, Vientiane, 1996).</t>
    </r>
  </si>
  <si>
    <r>
      <t>42.</t>
    </r>
    <r>
      <rPr>
        <sz val="7"/>
        <color theme="1"/>
        <rFont val="Times New Roman"/>
        <family val="1"/>
      </rPr>
      <t xml:space="preserve">           </t>
    </r>
    <r>
      <rPr>
        <sz val="12"/>
        <color theme="1"/>
        <rFont val="Times New Roman"/>
        <family val="1"/>
      </rPr>
      <t xml:space="preserve">C. Coudrat, C. Nanthavong, K. A. Nekaris, Conservation of the red-shanked douc </t>
    </r>
    <r>
      <rPr>
        <i/>
        <sz val="12"/>
        <color theme="1"/>
        <rFont val="Times New Roman"/>
        <family val="1"/>
      </rPr>
      <t>Pygathrix nemaeus</t>
    </r>
    <r>
      <rPr>
        <sz val="12"/>
        <color theme="1"/>
        <rFont val="Times New Roman"/>
        <family val="1"/>
      </rPr>
      <t xml:space="preserve"> in Lao People's Democratic Republic: Density estimates based on distance sampling and habitat suitability modelling. </t>
    </r>
    <r>
      <rPr>
        <i/>
        <sz val="12"/>
        <color theme="1"/>
        <rFont val="Times New Roman"/>
        <family val="1"/>
      </rPr>
      <t>Oryx</t>
    </r>
    <r>
      <rPr>
        <sz val="12"/>
        <color theme="1"/>
        <rFont val="Times New Roman"/>
        <family val="1"/>
      </rPr>
      <t xml:space="preserve">,  </t>
    </r>
    <r>
      <rPr>
        <b/>
        <sz val="12"/>
        <color theme="1"/>
        <rFont val="Times New Roman"/>
        <family val="1"/>
      </rPr>
      <t>48</t>
    </r>
    <r>
      <rPr>
        <sz val="12"/>
        <color theme="1"/>
        <rFont val="Times New Roman"/>
        <family val="1"/>
      </rPr>
      <t>, 540-547 (2013).</t>
    </r>
  </si>
  <si>
    <r>
      <t>43.</t>
    </r>
    <r>
      <rPr>
        <sz val="7"/>
        <color theme="1"/>
        <rFont val="Times New Roman"/>
        <family val="1"/>
      </rPr>
      <t xml:space="preserve">           </t>
    </r>
    <r>
      <rPr>
        <sz val="12"/>
        <color theme="1"/>
        <rFont val="Times New Roman"/>
        <family val="1"/>
      </rPr>
      <t xml:space="preserve">P. Phaivanh, “Distribution, behavior and threat of red-shanked douc langur </t>
    </r>
    <r>
      <rPr>
        <i/>
        <sz val="12"/>
        <color theme="1"/>
        <rFont val="Times New Roman"/>
        <family val="1"/>
      </rPr>
      <t>pygathrix nemaeus</t>
    </r>
    <r>
      <rPr>
        <sz val="12"/>
        <color theme="1"/>
        <rFont val="Times New Roman"/>
        <family val="1"/>
      </rPr>
      <t xml:space="preserve"> in Hin Namno national protected area, Khammouane province, Lao PDR,” thesis, Suranaree University of Technology, (2009).</t>
    </r>
  </si>
  <si>
    <r>
      <t>44.</t>
    </r>
    <r>
      <rPr>
        <sz val="7"/>
        <color theme="1"/>
        <rFont val="Times New Roman"/>
        <family val="1"/>
      </rPr>
      <t xml:space="preserve">           </t>
    </r>
    <r>
      <rPr>
        <sz val="12"/>
        <color theme="1"/>
        <rFont val="Times New Roman"/>
        <family val="1"/>
      </rPr>
      <t xml:space="preserve">P. Phiapalath, C. Borries, P. Suwanwaree, Seasonality of group size, feeding, and breeding in wild red‐shanked douc langurs (Lao PDR). </t>
    </r>
    <r>
      <rPr>
        <i/>
        <sz val="12"/>
        <color theme="1"/>
        <rFont val="Times New Roman"/>
        <family val="1"/>
      </rPr>
      <t>Am. J. Primatol.</t>
    </r>
    <r>
      <rPr>
        <sz val="12"/>
        <color theme="1"/>
        <rFont val="Times New Roman"/>
        <family val="1"/>
      </rPr>
      <t xml:space="preserve"> </t>
    </r>
    <r>
      <rPr>
        <b/>
        <sz val="12"/>
        <color theme="1"/>
        <rFont val="Times New Roman"/>
        <family val="1"/>
      </rPr>
      <t>73</t>
    </r>
    <r>
      <rPr>
        <sz val="12"/>
        <color theme="1"/>
        <rFont val="Times New Roman"/>
        <family val="1"/>
      </rPr>
      <t>, 1134-1144 (2011).</t>
    </r>
  </si>
  <si>
    <r>
      <t>45.</t>
    </r>
    <r>
      <rPr>
        <sz val="7"/>
        <color theme="1"/>
        <rFont val="Times New Roman"/>
        <family val="1"/>
      </rPr>
      <t xml:space="preserve">           </t>
    </r>
    <r>
      <rPr>
        <sz val="12"/>
        <color theme="1"/>
        <rFont val="Times New Roman"/>
        <family val="1"/>
      </rPr>
      <t xml:space="preserve">K. L. Lois, T. Vu Ngoc, The time is now: survival of the douc langurs of Son Tra, Vietnam. </t>
    </r>
    <r>
      <rPr>
        <i/>
        <sz val="12"/>
        <color theme="1"/>
        <rFont val="Times New Roman"/>
        <family val="1"/>
      </rPr>
      <t>Primate Conserv.</t>
    </r>
    <r>
      <rPr>
        <sz val="12"/>
        <color theme="1"/>
        <rFont val="Times New Roman"/>
        <family val="1"/>
      </rPr>
      <t xml:space="preserve"> </t>
    </r>
    <r>
      <rPr>
        <b/>
        <sz val="12"/>
        <color theme="1"/>
        <rFont val="Times New Roman"/>
        <family val="1"/>
      </rPr>
      <t>23</t>
    </r>
    <r>
      <rPr>
        <sz val="12"/>
        <color theme="1"/>
        <rFont val="Times New Roman"/>
        <family val="1"/>
      </rPr>
      <t>, 75-79 (2008).</t>
    </r>
  </si>
  <si>
    <r>
      <t>46.</t>
    </r>
    <r>
      <rPr>
        <sz val="7"/>
        <color theme="1"/>
        <rFont val="Times New Roman"/>
        <family val="1"/>
      </rPr>
      <t xml:space="preserve">           </t>
    </r>
    <r>
      <rPr>
        <sz val="12"/>
        <color theme="1"/>
        <rFont val="Times New Roman"/>
        <family val="1"/>
      </rPr>
      <t xml:space="preserve">P. Peenen, R. Light, J. Duncan, Observations on mammals of Mt Sontra, South Vietnam. </t>
    </r>
    <r>
      <rPr>
        <i/>
        <sz val="12"/>
        <color theme="1"/>
        <rFont val="Times New Roman"/>
        <family val="1"/>
      </rPr>
      <t>Mammalia</t>
    </r>
    <r>
      <rPr>
        <sz val="12"/>
        <color theme="1"/>
        <rFont val="Times New Roman"/>
        <family val="1"/>
      </rPr>
      <t xml:space="preserve"> </t>
    </r>
    <r>
      <rPr>
        <b/>
        <sz val="12"/>
        <color theme="1"/>
        <rFont val="Times New Roman"/>
        <family val="1"/>
      </rPr>
      <t>35</t>
    </r>
    <r>
      <rPr>
        <sz val="12"/>
        <color theme="1"/>
        <rFont val="Times New Roman"/>
        <family val="1"/>
      </rPr>
      <t>, 126-143 (1971).</t>
    </r>
  </si>
  <si>
    <r>
      <t>47.</t>
    </r>
    <r>
      <rPr>
        <sz val="7"/>
        <color theme="1"/>
        <rFont val="Times New Roman"/>
        <family val="1"/>
      </rPr>
      <t xml:space="preserve">           </t>
    </r>
    <r>
      <rPr>
        <sz val="12"/>
        <color theme="1"/>
        <rFont val="Times New Roman"/>
        <family val="1"/>
      </rPr>
      <t>L. R. Ulibarri, “The socioecology of red-shanked doucs (</t>
    </r>
    <r>
      <rPr>
        <i/>
        <sz val="12"/>
        <color theme="1"/>
        <rFont val="Times New Roman"/>
        <family val="1"/>
      </rPr>
      <t>Pygathrix nemaeus</t>
    </r>
    <r>
      <rPr>
        <sz val="12"/>
        <color theme="1"/>
        <rFont val="Times New Roman"/>
        <family val="1"/>
      </rPr>
      <t>) in Son Tra Nature Reserve, Vietnam,” thesis, University of Colorado (2013).</t>
    </r>
  </si>
  <si>
    <r>
      <t>48.</t>
    </r>
    <r>
      <rPr>
        <sz val="7"/>
        <color theme="1"/>
        <rFont val="Times New Roman"/>
        <family val="1"/>
      </rPr>
      <t xml:space="preserve">           </t>
    </r>
    <r>
      <rPr>
        <sz val="12"/>
        <color theme="1"/>
        <rFont val="Times New Roman"/>
        <family val="1"/>
      </rPr>
      <t xml:space="preserve">M. D. Hoang, </t>
    </r>
    <r>
      <rPr>
        <sz val="13.5"/>
        <color rgb="FF262626"/>
        <rFont val="Times New Roman"/>
        <family val="1"/>
      </rPr>
      <t>“</t>
    </r>
    <r>
      <rPr>
        <sz val="12"/>
        <color theme="1"/>
        <rFont val="Times New Roman"/>
        <family val="1"/>
      </rPr>
      <t>Ecology and conservation status of the black-shanked douc (</t>
    </r>
    <r>
      <rPr>
        <i/>
        <sz val="12"/>
        <color theme="1"/>
        <rFont val="Times New Roman"/>
        <family val="1"/>
      </rPr>
      <t>Pygathrix nigripes</t>
    </r>
    <r>
      <rPr>
        <sz val="12"/>
        <color theme="1"/>
        <rFont val="Times New Roman"/>
        <family val="1"/>
      </rPr>
      <t>) in Nui Chua and Phuoc binh national parks, Ninh Thuan Province, Vietnam,” thesis, University of Queensland, Gatton Campus, Queensland (2009).</t>
    </r>
  </si>
  <si>
    <r>
      <t>49.</t>
    </r>
    <r>
      <rPr>
        <sz val="7"/>
        <color theme="1"/>
        <rFont val="Times New Roman"/>
        <family val="1"/>
      </rPr>
      <t xml:space="preserve">           </t>
    </r>
    <r>
      <rPr>
        <sz val="12"/>
        <color theme="1"/>
        <rFont val="Times New Roman"/>
        <family val="1"/>
      </rPr>
      <t>B. M. Rawson, “The socio-ecology of the black-shanked douc (</t>
    </r>
    <r>
      <rPr>
        <i/>
        <sz val="12"/>
        <color theme="1"/>
        <rFont val="Times New Roman"/>
        <family val="1"/>
      </rPr>
      <t>Pygathrix nigripes</t>
    </r>
    <r>
      <rPr>
        <sz val="12"/>
        <color theme="1"/>
        <rFont val="Times New Roman"/>
        <family val="1"/>
      </rPr>
      <t>) in Mondulkiri Province, Cambodia,” thesis, The Australian National University (2009).</t>
    </r>
  </si>
  <si>
    <r>
      <t>50.</t>
    </r>
    <r>
      <rPr>
        <sz val="7"/>
        <color theme="1"/>
        <rFont val="Times New Roman"/>
        <family val="1"/>
      </rPr>
      <t xml:space="preserve">           </t>
    </r>
    <r>
      <rPr>
        <sz val="12"/>
        <color theme="1"/>
        <rFont val="Times New Roman"/>
        <family val="1"/>
      </rPr>
      <t xml:space="preserve">O. A. Deshcherevskaya, V. K. Avilov, B. D. Dinh, C. H. Tran, J. A. Kurbatova, Modern climate of the Cát Tiên National Park (Southern Vietnam): Climatological data for ecological studies. </t>
    </r>
    <r>
      <rPr>
        <i/>
        <sz val="12"/>
        <color theme="1"/>
        <rFont val="Times New Roman"/>
        <family val="1"/>
      </rPr>
      <t>Izv. Atmos. and Ocean. Phy.</t>
    </r>
    <r>
      <rPr>
        <sz val="12"/>
        <color theme="1"/>
        <rFont val="Times New Roman"/>
        <family val="1"/>
      </rPr>
      <t xml:space="preserve"> </t>
    </r>
    <r>
      <rPr>
        <b/>
        <sz val="12"/>
        <color theme="1"/>
        <rFont val="Times New Roman"/>
        <family val="1"/>
      </rPr>
      <t>49</t>
    </r>
    <r>
      <rPr>
        <sz val="12"/>
        <color theme="1"/>
        <rFont val="Times New Roman"/>
        <family val="1"/>
      </rPr>
      <t>, 819-838 (2013).</t>
    </r>
  </si>
  <si>
    <r>
      <t>51.</t>
    </r>
    <r>
      <rPr>
        <sz val="7"/>
        <color theme="1"/>
        <rFont val="Times New Roman"/>
        <family val="1"/>
      </rPr>
      <t xml:space="preserve">           </t>
    </r>
    <r>
      <rPr>
        <sz val="12"/>
        <color theme="1"/>
        <rFont val="Times New Roman"/>
        <family val="1"/>
      </rPr>
      <t xml:space="preserve">C. C. Grueter, W. M. Erb, L. R. Ulibarri, I. Matsuda, "Ecology and behaviour of odd-nosed Colobines" in </t>
    </r>
    <r>
      <rPr>
        <i/>
        <sz val="12"/>
        <color theme="1"/>
        <rFont val="Times New Roman"/>
        <family val="1"/>
      </rPr>
      <t>The colobines: natural history, behaviour and ecological diversity,</t>
    </r>
    <r>
      <rPr>
        <sz val="12"/>
        <color theme="1"/>
        <rFont val="Times New Roman"/>
        <family val="1"/>
      </rPr>
      <t xml:space="preserve"> I. Matsuda, C. C. Grueter, J. A. Teichroeb, Eds. (2022), vol.89, </t>
    </r>
    <r>
      <rPr>
        <sz val="12"/>
        <color rgb="FF262626"/>
        <rFont val="Times New Roman"/>
        <family val="1"/>
      </rPr>
      <t>chap. 12</t>
    </r>
    <r>
      <rPr>
        <sz val="12"/>
        <color theme="1"/>
        <rFont val="Times New Roman"/>
        <family val="1"/>
      </rPr>
      <t>.</t>
    </r>
  </si>
  <si>
    <r>
      <t>52.</t>
    </r>
    <r>
      <rPr>
        <sz val="7"/>
        <color theme="1"/>
        <rFont val="Times New Roman"/>
        <family val="1"/>
      </rPr>
      <t xml:space="preserve">           </t>
    </r>
    <r>
      <rPr>
        <sz val="12"/>
        <color theme="1"/>
        <rFont val="Times New Roman"/>
        <family val="1"/>
      </rPr>
      <t>T. L. Ha, Distribution, population and conservation status of the grey-shanked douc (</t>
    </r>
    <r>
      <rPr>
        <i/>
        <sz val="12"/>
        <color theme="1"/>
        <rFont val="Times New Roman"/>
        <family val="1"/>
      </rPr>
      <t>Pygathrix cinerea</t>
    </r>
    <r>
      <rPr>
        <sz val="12"/>
        <color theme="1"/>
        <rFont val="Times New Roman"/>
        <family val="1"/>
      </rPr>
      <t xml:space="preserve">) in Gia Lai Province, central highlands of Vietnam. </t>
    </r>
    <r>
      <rPr>
        <i/>
        <sz val="12"/>
        <color theme="1"/>
        <rFont val="Times New Roman"/>
        <family val="1"/>
      </rPr>
      <t>J. Primatol.</t>
    </r>
    <r>
      <rPr>
        <sz val="12"/>
        <color theme="1"/>
        <rFont val="Times New Roman"/>
        <family val="1"/>
      </rPr>
      <t xml:space="preserve"> </t>
    </r>
    <r>
      <rPr>
        <b/>
        <sz val="12"/>
        <color theme="1"/>
        <rFont val="Times New Roman"/>
        <family val="1"/>
      </rPr>
      <t>1</t>
    </r>
    <r>
      <rPr>
        <sz val="12"/>
        <color theme="1"/>
        <rFont val="Times New Roman"/>
        <family val="1"/>
      </rPr>
      <t>, 55-60 (2007).</t>
    </r>
  </si>
  <si>
    <r>
      <t>53.</t>
    </r>
    <r>
      <rPr>
        <sz val="7"/>
        <color theme="1"/>
        <rFont val="Times New Roman"/>
        <family val="1"/>
      </rPr>
      <t xml:space="preserve">           </t>
    </r>
    <r>
      <rPr>
        <sz val="12"/>
        <color theme="1"/>
        <rFont val="Times New Roman"/>
        <family val="1"/>
      </rPr>
      <t>T. L. Ha, “Behavioural ecology of grey-shanked douc monkeys in Vietnam,” thesis, University of Cambridge, (2010).</t>
    </r>
  </si>
  <si>
    <r>
      <t>54.</t>
    </r>
    <r>
      <rPr>
        <sz val="7"/>
        <color theme="1"/>
        <rFont val="Times New Roman"/>
        <family val="1"/>
      </rPr>
      <t xml:space="preserve">           </t>
    </r>
    <r>
      <rPr>
        <sz val="12"/>
        <color theme="1"/>
        <rFont val="Times New Roman"/>
        <family val="1"/>
      </rPr>
      <t xml:space="preserve">T.T. Vu, D.V. Tran, H.T.P. Tran, M. D. Nguyen, T. A. Do, N. T. Ta, H. T. Cao, N. T. Pham, D. V. Phan. An assessment of the impact of climate change on the distribution of the grey-shanked douc </t>
    </r>
    <r>
      <rPr>
        <i/>
        <sz val="12"/>
        <color theme="1"/>
        <rFont val="Times New Roman"/>
        <family val="1"/>
      </rPr>
      <t>Pygathrix cinerea</t>
    </r>
    <r>
      <rPr>
        <sz val="12"/>
        <color theme="1"/>
        <rFont val="Times New Roman"/>
        <family val="1"/>
      </rPr>
      <t xml:space="preserve"> using an ecological niche model. </t>
    </r>
    <r>
      <rPr>
        <i/>
        <sz val="12"/>
        <color theme="1"/>
        <rFont val="Times New Roman"/>
        <family val="1"/>
      </rPr>
      <t>Primates</t>
    </r>
    <r>
      <rPr>
        <sz val="12"/>
        <color theme="1"/>
        <rFont val="Times New Roman"/>
        <family val="1"/>
      </rPr>
      <t xml:space="preserve"> </t>
    </r>
    <r>
      <rPr>
        <b/>
        <sz val="12"/>
        <color theme="1"/>
        <rFont val="Times New Roman"/>
        <family val="1"/>
      </rPr>
      <t>61</t>
    </r>
    <r>
      <rPr>
        <sz val="12"/>
        <color theme="1"/>
        <rFont val="Times New Roman"/>
        <family val="1"/>
      </rPr>
      <t>, 267–275 (2020).</t>
    </r>
  </si>
  <si>
    <r>
      <t>55.</t>
    </r>
    <r>
      <rPr>
        <sz val="7"/>
        <color theme="1"/>
        <rFont val="Times New Roman"/>
        <family val="1"/>
      </rPr>
      <t xml:space="preserve">           </t>
    </r>
    <r>
      <rPr>
        <sz val="12"/>
        <color theme="1"/>
        <rFont val="Times New Roman"/>
        <family val="1"/>
      </rPr>
      <t>W. M. Erb, C. Borries, N. S. Lestari, J. K. Hodges, Annual variation in ecology and reproduction of wild simakobu (</t>
    </r>
    <r>
      <rPr>
        <i/>
        <sz val="12"/>
        <color theme="1"/>
        <rFont val="Times New Roman"/>
        <family val="1"/>
      </rPr>
      <t>Simias concolor</t>
    </r>
    <r>
      <rPr>
        <sz val="12"/>
        <color theme="1"/>
        <rFont val="Times New Roman"/>
        <family val="1"/>
      </rPr>
      <t xml:space="preserve">). </t>
    </r>
    <r>
      <rPr>
        <i/>
        <sz val="12"/>
        <color theme="1"/>
        <rFont val="Times New Roman"/>
        <family val="1"/>
      </rPr>
      <t>Int. J. Primatol.</t>
    </r>
    <r>
      <rPr>
        <sz val="12"/>
        <color theme="1"/>
        <rFont val="Times New Roman"/>
        <family val="1"/>
      </rPr>
      <t xml:space="preserve"> </t>
    </r>
    <r>
      <rPr>
        <b/>
        <sz val="12"/>
        <color theme="1"/>
        <rFont val="Times New Roman"/>
        <family val="1"/>
      </rPr>
      <t>33</t>
    </r>
    <r>
      <rPr>
        <sz val="12"/>
        <color theme="1"/>
        <rFont val="Times New Roman"/>
        <family val="1"/>
      </rPr>
      <t>, 1406-1419 (2012).</t>
    </r>
  </si>
  <si>
    <r>
      <t>56.</t>
    </r>
    <r>
      <rPr>
        <sz val="7"/>
        <color theme="1"/>
        <rFont val="Times New Roman"/>
        <family val="1"/>
      </rPr>
      <t xml:space="preserve">           </t>
    </r>
    <r>
      <rPr>
        <sz val="12"/>
        <color theme="1"/>
        <rFont val="Times New Roman"/>
        <family val="1"/>
      </rPr>
      <t>R. L. Tilson, Social organization of simakobu monkeys (</t>
    </r>
    <r>
      <rPr>
        <i/>
        <sz val="12"/>
        <color theme="1"/>
        <rFont val="Times New Roman"/>
        <family val="1"/>
      </rPr>
      <t>Nasalis concolor</t>
    </r>
    <r>
      <rPr>
        <sz val="12"/>
        <color theme="1"/>
        <rFont val="Times New Roman"/>
        <family val="1"/>
      </rPr>
      <t xml:space="preserve">) in Siberut Island, Indonesia. </t>
    </r>
    <r>
      <rPr>
        <i/>
        <sz val="12"/>
        <color theme="1"/>
        <rFont val="Times New Roman"/>
        <family val="1"/>
      </rPr>
      <t>J. Mammal.</t>
    </r>
    <r>
      <rPr>
        <sz val="12"/>
        <color theme="1"/>
        <rFont val="Times New Roman"/>
        <family val="1"/>
      </rPr>
      <t xml:space="preserve"> </t>
    </r>
    <r>
      <rPr>
        <b/>
        <sz val="12"/>
        <color theme="1"/>
        <rFont val="Times New Roman"/>
        <family val="1"/>
      </rPr>
      <t>58</t>
    </r>
    <r>
      <rPr>
        <sz val="12"/>
        <color theme="1"/>
        <rFont val="Times New Roman"/>
        <family val="1"/>
      </rPr>
      <t>, 202-212 (1977).</t>
    </r>
  </si>
  <si>
    <r>
      <t>57.</t>
    </r>
    <r>
      <rPr>
        <sz val="7"/>
        <color theme="1"/>
        <rFont val="Times New Roman"/>
        <family val="1"/>
      </rPr>
      <t xml:space="preserve">           </t>
    </r>
    <r>
      <rPr>
        <sz val="12"/>
        <color theme="1"/>
        <rFont val="Times New Roman"/>
        <family val="1"/>
      </rPr>
      <t xml:space="preserve">K. Watanabe, Variations in group composition and population density of the two sympatric Mentawaian leaf-monkeys. </t>
    </r>
    <r>
      <rPr>
        <i/>
        <sz val="12"/>
        <color theme="1"/>
        <rFont val="Times New Roman"/>
        <family val="1"/>
      </rPr>
      <t>Primates</t>
    </r>
    <r>
      <rPr>
        <sz val="12"/>
        <color theme="1"/>
        <rFont val="Times New Roman"/>
        <family val="1"/>
      </rPr>
      <t xml:space="preserve"> </t>
    </r>
    <r>
      <rPr>
        <b/>
        <sz val="12"/>
        <color theme="1"/>
        <rFont val="Times New Roman"/>
        <family val="1"/>
      </rPr>
      <t>22</t>
    </r>
    <r>
      <rPr>
        <sz val="12"/>
        <color theme="1"/>
        <rFont val="Times New Roman"/>
        <family val="1"/>
      </rPr>
      <t>, 145-160 (1981).</t>
    </r>
  </si>
  <si>
    <r>
      <t>58.</t>
    </r>
    <r>
      <rPr>
        <sz val="7"/>
        <color theme="1"/>
        <rFont val="Times New Roman"/>
        <family val="1"/>
      </rPr>
      <t xml:space="preserve">           </t>
    </r>
    <r>
      <rPr>
        <sz val="12"/>
        <color theme="1"/>
        <rFont val="Times New Roman"/>
        <family val="1"/>
      </rPr>
      <t>C. Ma, Z. Luo, C. Liu, J. D. Orkin, W. Xiao, P.-F. Fan, Population and conservation status of Indochinese gray langurs (</t>
    </r>
    <r>
      <rPr>
        <i/>
        <sz val="12"/>
        <color theme="1"/>
        <rFont val="Times New Roman"/>
        <family val="1"/>
      </rPr>
      <t>Trachypithecus crepusculus</t>
    </r>
    <r>
      <rPr>
        <sz val="12"/>
        <color theme="1"/>
        <rFont val="Times New Roman"/>
        <family val="1"/>
      </rPr>
      <t xml:space="preserve">) in the Wuliang Mountains, Jingdong, Yunnan, China. </t>
    </r>
    <r>
      <rPr>
        <i/>
        <sz val="12"/>
        <color theme="1"/>
        <rFont val="Times New Roman"/>
        <family val="1"/>
      </rPr>
      <t>Int. J. Primatol.</t>
    </r>
    <r>
      <rPr>
        <sz val="12"/>
        <color theme="1"/>
        <rFont val="Times New Roman"/>
        <family val="1"/>
      </rPr>
      <t xml:space="preserve"> </t>
    </r>
    <r>
      <rPr>
        <b/>
        <sz val="12"/>
        <color theme="1"/>
        <rFont val="Times New Roman"/>
        <family val="1"/>
      </rPr>
      <t>36</t>
    </r>
    <r>
      <rPr>
        <sz val="12"/>
        <color theme="1"/>
        <rFont val="Times New Roman"/>
        <family val="1"/>
      </rPr>
      <t>, 749-763 (2015).</t>
    </r>
  </si>
  <si>
    <r>
      <t>59.</t>
    </r>
    <r>
      <rPr>
        <sz val="7"/>
        <color theme="1"/>
        <rFont val="Times New Roman"/>
        <family val="1"/>
      </rPr>
      <t xml:space="preserve">           </t>
    </r>
    <r>
      <rPr>
        <sz val="12"/>
        <color theme="1"/>
        <rFont val="Times New Roman"/>
        <family val="1"/>
      </rPr>
      <t xml:space="preserve">M. K. Chalise, "Fragmented primate population of Nepal," in </t>
    </r>
    <r>
      <rPr>
        <i/>
        <sz val="12"/>
        <color theme="1"/>
        <rFont val="Times New Roman"/>
        <family val="1"/>
      </rPr>
      <t>Primates in fragments: complexity and resilience</t>
    </r>
    <r>
      <rPr>
        <sz val="12"/>
        <color theme="1"/>
        <rFont val="Times New Roman"/>
        <family val="1"/>
      </rPr>
      <t>, L. K. Marsh, C. A. Chapman, Eds. (Springer, New York, 2013), pp. 329-356.</t>
    </r>
  </si>
  <si>
    <r>
      <t>60.</t>
    </r>
    <r>
      <rPr>
        <sz val="7"/>
        <color theme="1"/>
        <rFont val="Times New Roman"/>
        <family val="1"/>
      </rPr>
      <t xml:space="preserve">           </t>
    </r>
    <r>
      <rPr>
        <sz val="12"/>
        <color theme="1"/>
        <rFont val="Times New Roman"/>
        <family val="1"/>
      </rPr>
      <t>H. Nautiyal, Life in the extreme: Time-activity budgets and foraging ecology of central himalayan langur (</t>
    </r>
    <r>
      <rPr>
        <i/>
        <sz val="12"/>
        <color theme="1"/>
        <rFont val="Times New Roman"/>
        <family val="1"/>
      </rPr>
      <t>Semnopithecus schistaceus</t>
    </r>
    <r>
      <rPr>
        <sz val="12"/>
        <color theme="1"/>
        <rFont val="Times New Roman"/>
        <family val="1"/>
      </rPr>
      <t>) in the Kedarnath wildlife Sanctuary, Uttarakhand India, Mayiladuthurai, India, (2015).</t>
    </r>
  </si>
  <si>
    <r>
      <t>61.</t>
    </r>
    <r>
      <rPr>
        <sz val="7"/>
        <color theme="1"/>
        <rFont val="Times New Roman"/>
        <family val="1"/>
      </rPr>
      <t xml:space="preserve">           </t>
    </r>
    <r>
      <rPr>
        <sz val="12"/>
        <color theme="1"/>
        <rFont val="Times New Roman"/>
        <family val="1"/>
      </rPr>
      <t xml:space="preserve">Y. Sugiyama, Characteristics of the ecology of the Himalayan langurs. </t>
    </r>
    <r>
      <rPr>
        <i/>
        <sz val="12"/>
        <color theme="1"/>
        <rFont val="Times New Roman"/>
        <family val="1"/>
      </rPr>
      <t>J. Hum. Evol.</t>
    </r>
    <r>
      <rPr>
        <sz val="12"/>
        <color theme="1"/>
        <rFont val="Times New Roman"/>
        <family val="1"/>
      </rPr>
      <t xml:space="preserve"> </t>
    </r>
    <r>
      <rPr>
        <b/>
        <sz val="12"/>
        <color theme="1"/>
        <rFont val="Times New Roman"/>
        <family val="1"/>
      </rPr>
      <t>5</t>
    </r>
    <r>
      <rPr>
        <sz val="12"/>
        <color theme="1"/>
        <rFont val="Times New Roman"/>
        <family val="1"/>
      </rPr>
      <t>, 249-277 (1976).</t>
    </r>
  </si>
  <si>
    <r>
      <t>62.</t>
    </r>
    <r>
      <rPr>
        <sz val="7"/>
        <color theme="1"/>
        <rFont val="Times New Roman"/>
        <family val="1"/>
      </rPr>
      <t xml:space="preserve">           </t>
    </r>
    <r>
      <rPr>
        <sz val="12"/>
        <color theme="1"/>
        <rFont val="Times New Roman"/>
        <family val="1"/>
      </rPr>
      <t>R. A. Minhas, K. B. Ahmed, M. S. Awan, N. I. Dar, Social organization and reproductive biology of Himalayan grey langur (</t>
    </r>
    <r>
      <rPr>
        <i/>
        <sz val="12"/>
        <color theme="1"/>
        <rFont val="Times New Roman"/>
        <family val="1"/>
      </rPr>
      <t>Semnopithecus entellus ajax</t>
    </r>
    <r>
      <rPr>
        <sz val="12"/>
        <color theme="1"/>
        <rFont val="Times New Roman"/>
        <family val="1"/>
      </rPr>
      <t xml:space="preserve">) in Machiara national park Azad Kashmir (Pakistan). </t>
    </r>
    <r>
      <rPr>
        <i/>
        <sz val="12"/>
        <color theme="1"/>
        <rFont val="Times New Roman"/>
        <family val="1"/>
      </rPr>
      <t>Pak. J. Zool.</t>
    </r>
    <r>
      <rPr>
        <sz val="12"/>
        <color theme="1"/>
        <rFont val="Times New Roman"/>
        <family val="1"/>
      </rPr>
      <t xml:space="preserve"> </t>
    </r>
    <r>
      <rPr>
        <b/>
        <sz val="12"/>
        <color theme="1"/>
        <rFont val="Times New Roman"/>
        <family val="1"/>
      </rPr>
      <t>42</t>
    </r>
    <r>
      <rPr>
        <sz val="12"/>
        <color theme="1"/>
        <rFont val="Times New Roman"/>
        <family val="1"/>
      </rPr>
      <t>, 143-156 (2010).</t>
    </r>
  </si>
  <si>
    <r>
      <t>63.</t>
    </r>
    <r>
      <rPr>
        <sz val="7"/>
        <color theme="1"/>
        <rFont val="Times New Roman"/>
        <family val="1"/>
      </rPr>
      <t xml:space="preserve">           </t>
    </r>
    <r>
      <rPr>
        <sz val="12"/>
        <color theme="1"/>
        <rFont val="Times New Roman"/>
        <family val="1"/>
      </rPr>
      <t xml:space="preserve">A. Ampeng, B. M. Md-Zain, Ranging patterns of critically endangered colobine, Presbytis chrysomelas chrysomelas. </t>
    </r>
    <r>
      <rPr>
        <i/>
        <sz val="12"/>
        <color theme="1"/>
        <rFont val="Times New Roman"/>
        <family val="1"/>
      </rPr>
      <t>Sci. World J.</t>
    </r>
    <r>
      <rPr>
        <sz val="12"/>
        <color theme="1"/>
        <rFont val="Times New Roman"/>
        <family val="1"/>
      </rPr>
      <t xml:space="preserve"> </t>
    </r>
    <r>
      <rPr>
        <b/>
        <sz val="12"/>
        <color theme="1"/>
        <rFont val="Times New Roman"/>
        <family val="1"/>
      </rPr>
      <t>2012</t>
    </r>
    <r>
      <rPr>
        <sz val="12"/>
        <color theme="1"/>
        <rFont val="Times New Roman"/>
        <family val="1"/>
      </rPr>
      <t>, 594382 (2012).</t>
    </r>
  </si>
  <si>
    <r>
      <t>64.</t>
    </r>
    <r>
      <rPr>
        <sz val="7"/>
        <color theme="1"/>
        <rFont val="Times New Roman"/>
        <family val="1"/>
      </rPr>
      <t xml:space="preserve">           </t>
    </r>
    <r>
      <rPr>
        <sz val="12"/>
        <color theme="1"/>
        <rFont val="Times New Roman"/>
        <family val="1"/>
      </rPr>
      <t xml:space="preserve">D. A. E. Smith, Preliminary evidence for the hired guns hypothesis and indirect mate defense in a wild group of red langurs </t>
    </r>
    <r>
      <rPr>
        <i/>
        <sz val="12"/>
        <color theme="1"/>
        <rFont val="Times New Roman"/>
        <family val="1"/>
      </rPr>
      <t>Presbytis rubicunda</t>
    </r>
    <r>
      <rPr>
        <sz val="12"/>
        <color theme="1"/>
        <rFont val="Times New Roman"/>
        <family val="1"/>
      </rPr>
      <t xml:space="preserve">  (Muller, 1838)  in Sabangau tropical peat-swamp forest, central Kalimantan. </t>
    </r>
    <r>
      <rPr>
        <i/>
        <sz val="12"/>
        <color theme="1"/>
        <rFont val="Times New Roman"/>
        <family val="1"/>
      </rPr>
      <t xml:space="preserve">Asian Primates J. </t>
    </r>
    <r>
      <rPr>
        <b/>
        <sz val="12"/>
        <color theme="1"/>
        <rFont val="Times New Roman"/>
        <family val="1"/>
      </rPr>
      <t>4</t>
    </r>
    <r>
      <rPr>
        <sz val="12"/>
        <color theme="1"/>
        <rFont val="Times New Roman"/>
        <family val="1"/>
      </rPr>
      <t>, 2 (2014).</t>
    </r>
  </si>
  <si>
    <r>
      <t>(</t>
    </r>
    <r>
      <rPr>
        <i/>
        <sz val="11"/>
        <color theme="1"/>
        <rFont val="Times New Roman"/>
        <family val="1"/>
      </rPr>
      <t>1</t>
    </r>
    <r>
      <rPr>
        <sz val="11"/>
        <color theme="1"/>
        <rFont val="Times New Roman"/>
        <family val="1"/>
      </rPr>
      <t xml:space="preserve">, </t>
    </r>
    <r>
      <rPr>
        <i/>
        <sz val="11"/>
        <color theme="1"/>
        <rFont val="Times New Roman"/>
        <family val="1"/>
      </rPr>
      <t>2</t>
    </r>
    <r>
      <rPr>
        <sz val="11"/>
        <color theme="1"/>
        <rFont val="Times New Roman"/>
        <family val="1"/>
      </rPr>
      <t>)</t>
    </r>
    <phoneticPr fontId="17" type="noConversion"/>
  </si>
  <si>
    <r>
      <t>(</t>
    </r>
    <r>
      <rPr>
        <i/>
        <sz val="11"/>
        <color theme="1"/>
        <rFont val="Times New Roman"/>
        <family val="1"/>
      </rPr>
      <t>1</t>
    </r>
    <r>
      <rPr>
        <sz val="11"/>
        <color theme="1"/>
        <rFont val="Times New Roman"/>
        <family val="1"/>
      </rPr>
      <t>)</t>
    </r>
    <phoneticPr fontId="17" type="noConversion"/>
  </si>
  <si>
    <r>
      <t>(</t>
    </r>
    <r>
      <rPr>
        <i/>
        <sz val="11"/>
        <color theme="1"/>
        <rFont val="Times New Roman"/>
        <family val="1"/>
      </rPr>
      <t>2</t>
    </r>
    <r>
      <rPr>
        <sz val="11"/>
        <color theme="1"/>
        <rFont val="Times New Roman"/>
        <family val="1"/>
      </rPr>
      <t>)</t>
    </r>
    <phoneticPr fontId="17" type="noConversion"/>
  </si>
  <si>
    <r>
      <t>(</t>
    </r>
    <r>
      <rPr>
        <i/>
        <sz val="11"/>
        <color rgb="FF0D0D0D"/>
        <rFont val="Times New Roman"/>
        <family val="1"/>
      </rPr>
      <t>3, 4, 5</t>
    </r>
    <r>
      <rPr>
        <sz val="11"/>
        <color rgb="FF0D0D0D"/>
        <rFont val="Times New Roman"/>
        <family val="1"/>
      </rPr>
      <t>)</t>
    </r>
    <phoneticPr fontId="17" type="noConversion"/>
  </si>
  <si>
    <r>
      <t>(</t>
    </r>
    <r>
      <rPr>
        <i/>
        <sz val="11"/>
        <color theme="1"/>
        <rFont val="Times New Roman"/>
        <family val="1"/>
      </rPr>
      <t>6</t>
    </r>
    <r>
      <rPr>
        <sz val="11"/>
        <color theme="1"/>
        <rFont val="Times New Roman"/>
        <family val="1"/>
      </rPr>
      <t>)</t>
    </r>
    <phoneticPr fontId="17" type="noConversion"/>
  </si>
  <si>
    <r>
      <t>(</t>
    </r>
    <r>
      <rPr>
        <i/>
        <sz val="11"/>
        <color theme="1"/>
        <rFont val="Times New Roman"/>
        <family val="1"/>
      </rPr>
      <t>7</t>
    </r>
    <r>
      <rPr>
        <sz val="11"/>
        <color theme="1"/>
        <rFont val="Times New Roman"/>
        <family val="1"/>
      </rPr>
      <t>)</t>
    </r>
    <phoneticPr fontId="17" type="noConversion"/>
  </si>
  <si>
    <r>
      <t>(</t>
    </r>
    <r>
      <rPr>
        <i/>
        <sz val="11"/>
        <color theme="1"/>
        <rFont val="Times New Roman"/>
        <family val="1"/>
      </rPr>
      <t>8</t>
    </r>
    <r>
      <rPr>
        <sz val="11"/>
        <color theme="1"/>
        <rFont val="Times New Roman"/>
        <family val="1"/>
      </rPr>
      <t xml:space="preserve">, </t>
    </r>
    <r>
      <rPr>
        <i/>
        <sz val="11"/>
        <color theme="1"/>
        <rFont val="Times New Roman"/>
        <family val="1"/>
      </rPr>
      <t>9</t>
    </r>
    <r>
      <rPr>
        <sz val="11"/>
        <color theme="1"/>
        <rFont val="Times New Roman"/>
        <family val="1"/>
      </rPr>
      <t>)</t>
    </r>
    <phoneticPr fontId="17" type="noConversion"/>
  </si>
  <si>
    <r>
      <t>(</t>
    </r>
    <r>
      <rPr>
        <i/>
        <sz val="11"/>
        <color theme="1"/>
        <rFont val="Times New Roman"/>
        <family val="1"/>
      </rPr>
      <t>10</t>
    </r>
    <r>
      <rPr>
        <sz val="11"/>
        <color theme="1"/>
        <rFont val="Times New Roman"/>
        <family val="1"/>
      </rPr>
      <t>)</t>
    </r>
    <phoneticPr fontId="17" type="noConversion"/>
  </si>
  <si>
    <r>
      <t>(</t>
    </r>
    <r>
      <rPr>
        <i/>
        <sz val="11"/>
        <color theme="1"/>
        <rFont val="Times New Roman"/>
        <family val="1"/>
      </rPr>
      <t>11</t>
    </r>
    <r>
      <rPr>
        <sz val="11"/>
        <color theme="1"/>
        <rFont val="Times New Roman"/>
        <family val="1"/>
      </rPr>
      <t>)</t>
    </r>
    <phoneticPr fontId="17" type="noConversion"/>
  </si>
  <si>
    <r>
      <t>(</t>
    </r>
    <r>
      <rPr>
        <i/>
        <sz val="11"/>
        <color theme="1"/>
        <rFont val="Times New Roman"/>
        <family val="1"/>
      </rPr>
      <t>12</t>
    </r>
    <r>
      <rPr>
        <sz val="11"/>
        <color theme="1"/>
        <rFont val="Times New Roman"/>
        <family val="1"/>
      </rPr>
      <t>)</t>
    </r>
    <phoneticPr fontId="17" type="noConversion"/>
  </si>
  <si>
    <r>
      <t>(</t>
    </r>
    <r>
      <rPr>
        <i/>
        <sz val="11"/>
        <color theme="1"/>
        <rFont val="Times New Roman"/>
        <family val="1"/>
      </rPr>
      <t>13</t>
    </r>
    <r>
      <rPr>
        <sz val="11"/>
        <color theme="1"/>
        <rFont val="Times New Roman"/>
        <family val="1"/>
      </rPr>
      <t>)</t>
    </r>
    <phoneticPr fontId="17" type="noConversion"/>
  </si>
  <si>
    <r>
      <t>(</t>
    </r>
    <r>
      <rPr>
        <i/>
        <sz val="11"/>
        <color theme="1"/>
        <rFont val="Times New Roman"/>
        <family val="1"/>
      </rPr>
      <t>14</t>
    </r>
    <r>
      <rPr>
        <sz val="11"/>
        <color theme="1"/>
        <rFont val="Times New Roman"/>
        <family val="1"/>
      </rPr>
      <t>)</t>
    </r>
    <phoneticPr fontId="17" type="noConversion"/>
  </si>
  <si>
    <r>
      <t>(</t>
    </r>
    <r>
      <rPr>
        <i/>
        <sz val="11"/>
        <color theme="1"/>
        <rFont val="Times New Roman"/>
        <family val="1"/>
      </rPr>
      <t>15</t>
    </r>
    <r>
      <rPr>
        <sz val="11"/>
        <color theme="1"/>
        <rFont val="Times New Roman"/>
        <family val="1"/>
      </rPr>
      <t>)</t>
    </r>
    <phoneticPr fontId="17" type="noConversion"/>
  </si>
  <si>
    <r>
      <t>(</t>
    </r>
    <r>
      <rPr>
        <i/>
        <sz val="11"/>
        <color theme="1"/>
        <rFont val="Times New Roman"/>
        <family val="1"/>
      </rPr>
      <t>16</t>
    </r>
    <r>
      <rPr>
        <sz val="11"/>
        <color theme="1"/>
        <rFont val="Times New Roman"/>
        <family val="1"/>
      </rPr>
      <t>)</t>
    </r>
    <phoneticPr fontId="17" type="noConversion"/>
  </si>
  <si>
    <r>
      <t>(</t>
    </r>
    <r>
      <rPr>
        <i/>
        <sz val="11"/>
        <color theme="1"/>
        <rFont val="Times New Roman"/>
        <family val="1"/>
      </rPr>
      <t>17</t>
    </r>
    <r>
      <rPr>
        <sz val="11"/>
        <color theme="1"/>
        <rFont val="Times New Roman"/>
        <family val="1"/>
      </rPr>
      <t>)</t>
    </r>
    <phoneticPr fontId="17" type="noConversion"/>
  </si>
  <si>
    <r>
      <t>(</t>
    </r>
    <r>
      <rPr>
        <i/>
        <sz val="11"/>
        <color theme="1"/>
        <rFont val="Times New Roman"/>
        <family val="1"/>
      </rPr>
      <t>18</t>
    </r>
    <r>
      <rPr>
        <sz val="11"/>
        <color theme="1"/>
        <rFont val="Times New Roman"/>
        <family val="1"/>
      </rPr>
      <t>)</t>
    </r>
    <phoneticPr fontId="17" type="noConversion"/>
  </si>
  <si>
    <r>
      <t>(</t>
    </r>
    <r>
      <rPr>
        <i/>
        <sz val="11"/>
        <color theme="1"/>
        <rFont val="Times New Roman"/>
        <family val="1"/>
      </rPr>
      <t>19</t>
    </r>
    <r>
      <rPr>
        <sz val="11"/>
        <color theme="1"/>
        <rFont val="Times New Roman"/>
        <family val="1"/>
      </rPr>
      <t xml:space="preserve">, </t>
    </r>
    <r>
      <rPr>
        <i/>
        <sz val="11"/>
        <color theme="1"/>
        <rFont val="Times New Roman"/>
        <family val="1"/>
      </rPr>
      <t>20</t>
    </r>
    <r>
      <rPr>
        <sz val="11"/>
        <color theme="1"/>
        <rFont val="Times New Roman"/>
        <family val="1"/>
      </rPr>
      <t>)</t>
    </r>
    <phoneticPr fontId="17" type="noConversion"/>
  </si>
  <si>
    <r>
      <t>(</t>
    </r>
    <r>
      <rPr>
        <i/>
        <sz val="11"/>
        <color theme="1"/>
        <rFont val="Times New Roman"/>
        <family val="1"/>
      </rPr>
      <t>21,</t>
    </r>
    <r>
      <rPr>
        <sz val="11"/>
        <color theme="1"/>
        <rFont val="Times New Roman"/>
        <family val="1"/>
      </rPr>
      <t xml:space="preserve"> </t>
    </r>
    <r>
      <rPr>
        <i/>
        <sz val="11"/>
        <color theme="1"/>
        <rFont val="Times New Roman"/>
        <family val="1"/>
      </rPr>
      <t>22</t>
    </r>
    <r>
      <rPr>
        <sz val="11"/>
        <color theme="1"/>
        <rFont val="Times New Roman"/>
        <family val="1"/>
      </rPr>
      <t>,</t>
    </r>
    <r>
      <rPr>
        <i/>
        <sz val="11"/>
        <color theme="1"/>
        <rFont val="Times New Roman"/>
        <family val="1"/>
      </rPr>
      <t xml:space="preserve"> 23</t>
    </r>
    <r>
      <rPr>
        <sz val="11"/>
        <color theme="1"/>
        <rFont val="Times New Roman"/>
        <family val="1"/>
      </rPr>
      <t>)</t>
    </r>
    <phoneticPr fontId="17" type="noConversion"/>
  </si>
  <si>
    <r>
      <t>(</t>
    </r>
    <r>
      <rPr>
        <i/>
        <sz val="11"/>
        <color theme="1"/>
        <rFont val="Times New Roman"/>
        <family val="1"/>
      </rPr>
      <t>24</t>
    </r>
    <r>
      <rPr>
        <sz val="11"/>
        <color theme="1"/>
        <rFont val="Times New Roman"/>
        <family val="1"/>
      </rPr>
      <t>)</t>
    </r>
    <phoneticPr fontId="17" type="noConversion"/>
  </si>
  <si>
    <r>
      <t>(</t>
    </r>
    <r>
      <rPr>
        <i/>
        <sz val="11"/>
        <color theme="1"/>
        <rFont val="Times New Roman"/>
        <family val="1"/>
      </rPr>
      <t>25</t>
    </r>
    <r>
      <rPr>
        <sz val="11"/>
        <color theme="1"/>
        <rFont val="Times New Roman"/>
        <family val="1"/>
      </rPr>
      <t>,</t>
    </r>
    <r>
      <rPr>
        <i/>
        <sz val="11"/>
        <color theme="1"/>
        <rFont val="Times New Roman"/>
        <family val="1"/>
      </rPr>
      <t xml:space="preserve"> 26</t>
    </r>
    <r>
      <rPr>
        <sz val="11"/>
        <color theme="1"/>
        <rFont val="Times New Roman"/>
        <family val="1"/>
      </rPr>
      <t>)</t>
    </r>
    <phoneticPr fontId="17" type="noConversion"/>
  </si>
  <si>
    <r>
      <t>(</t>
    </r>
    <r>
      <rPr>
        <i/>
        <sz val="11"/>
        <color theme="1"/>
        <rFont val="Times New Roman"/>
        <family val="1"/>
      </rPr>
      <t>27</t>
    </r>
    <r>
      <rPr>
        <sz val="11"/>
        <color theme="1"/>
        <rFont val="Times New Roman"/>
        <family val="1"/>
      </rPr>
      <t>)</t>
    </r>
    <phoneticPr fontId="17" type="noConversion"/>
  </si>
  <si>
    <r>
      <t>(</t>
    </r>
    <r>
      <rPr>
        <i/>
        <sz val="11"/>
        <color theme="1"/>
        <rFont val="Times New Roman"/>
        <family val="1"/>
      </rPr>
      <t>28</t>
    </r>
    <r>
      <rPr>
        <sz val="11"/>
        <color theme="1"/>
        <rFont val="等线"/>
        <family val="3"/>
        <charset val="134"/>
      </rPr>
      <t>）</t>
    </r>
    <phoneticPr fontId="17" type="noConversion"/>
  </si>
  <si>
    <r>
      <t>(</t>
    </r>
    <r>
      <rPr>
        <i/>
        <sz val="11"/>
        <color theme="1"/>
        <rFont val="Times New Roman"/>
        <family val="1"/>
      </rPr>
      <t>29</t>
    </r>
    <r>
      <rPr>
        <sz val="11"/>
        <color theme="1"/>
        <rFont val="Times New Roman"/>
        <family val="1"/>
      </rPr>
      <t>)</t>
    </r>
    <phoneticPr fontId="17" type="noConversion"/>
  </si>
  <si>
    <r>
      <t>(</t>
    </r>
    <r>
      <rPr>
        <i/>
        <sz val="11"/>
        <color theme="1"/>
        <rFont val="Times New Roman"/>
        <family val="1"/>
      </rPr>
      <t>30</t>
    </r>
    <r>
      <rPr>
        <sz val="11"/>
        <color theme="1"/>
        <rFont val="Times New Roman"/>
        <family val="1"/>
      </rPr>
      <t>)</t>
    </r>
    <phoneticPr fontId="17" type="noConversion"/>
  </si>
  <si>
    <r>
      <t>(</t>
    </r>
    <r>
      <rPr>
        <i/>
        <sz val="11"/>
        <color theme="1"/>
        <rFont val="Times New Roman"/>
        <family val="1"/>
      </rPr>
      <t>31</t>
    </r>
    <r>
      <rPr>
        <sz val="11"/>
        <color theme="1"/>
        <rFont val="Times New Roman"/>
        <family val="1"/>
      </rPr>
      <t>)</t>
    </r>
    <phoneticPr fontId="17" type="noConversion"/>
  </si>
  <si>
    <r>
      <t>(</t>
    </r>
    <r>
      <rPr>
        <i/>
        <sz val="11"/>
        <color theme="1"/>
        <rFont val="Times New Roman"/>
        <family val="1"/>
      </rPr>
      <t>32</t>
    </r>
    <r>
      <rPr>
        <sz val="11"/>
        <color theme="1"/>
        <rFont val="Times New Roman"/>
        <family val="1"/>
      </rPr>
      <t>)</t>
    </r>
    <phoneticPr fontId="17" type="noConversion"/>
  </si>
  <si>
    <r>
      <t>(</t>
    </r>
    <r>
      <rPr>
        <i/>
        <sz val="11"/>
        <color theme="1"/>
        <rFont val="Times New Roman"/>
        <family val="1"/>
      </rPr>
      <t>33</t>
    </r>
    <r>
      <rPr>
        <sz val="11"/>
        <color theme="1"/>
        <rFont val="Times New Roman"/>
        <family val="1"/>
      </rPr>
      <t>)</t>
    </r>
    <phoneticPr fontId="17" type="noConversion"/>
  </si>
  <si>
    <r>
      <t>(</t>
    </r>
    <r>
      <rPr>
        <i/>
        <sz val="11"/>
        <color theme="1"/>
        <rFont val="Times New Roman"/>
        <family val="1"/>
      </rPr>
      <t>34</t>
    </r>
    <r>
      <rPr>
        <sz val="11"/>
        <color theme="1"/>
        <rFont val="Times New Roman"/>
        <family val="1"/>
      </rPr>
      <t>)</t>
    </r>
    <phoneticPr fontId="17" type="noConversion"/>
  </si>
  <si>
    <r>
      <t>(</t>
    </r>
    <r>
      <rPr>
        <i/>
        <sz val="11"/>
        <color theme="1"/>
        <rFont val="Times New Roman"/>
        <family val="1"/>
      </rPr>
      <t>35</t>
    </r>
    <r>
      <rPr>
        <sz val="11"/>
        <color theme="1"/>
        <rFont val="Times New Roman"/>
        <family val="1"/>
      </rPr>
      <t>)</t>
    </r>
    <phoneticPr fontId="17" type="noConversion"/>
  </si>
  <si>
    <r>
      <t>(</t>
    </r>
    <r>
      <rPr>
        <i/>
        <sz val="11"/>
        <color theme="1"/>
        <rFont val="Times New Roman"/>
        <family val="1"/>
      </rPr>
      <t>36</t>
    </r>
    <r>
      <rPr>
        <sz val="11"/>
        <color theme="1"/>
        <rFont val="Times New Roman"/>
        <family val="1"/>
      </rPr>
      <t>)</t>
    </r>
    <phoneticPr fontId="17" type="noConversion"/>
  </si>
  <si>
    <r>
      <t>(</t>
    </r>
    <r>
      <rPr>
        <i/>
        <sz val="11"/>
        <color theme="1"/>
        <rFont val="Times New Roman"/>
        <family val="1"/>
      </rPr>
      <t>37</t>
    </r>
    <r>
      <rPr>
        <sz val="11"/>
        <color theme="1"/>
        <rFont val="Times New Roman"/>
        <family val="1"/>
      </rPr>
      <t>)</t>
    </r>
    <phoneticPr fontId="17" type="noConversion"/>
  </si>
  <si>
    <r>
      <t>(</t>
    </r>
    <r>
      <rPr>
        <i/>
        <sz val="11"/>
        <color theme="1"/>
        <rFont val="Times New Roman"/>
        <family val="1"/>
      </rPr>
      <t>38</t>
    </r>
    <r>
      <rPr>
        <sz val="11"/>
        <color theme="1"/>
        <rFont val="Times New Roman"/>
        <family val="1"/>
      </rPr>
      <t>,</t>
    </r>
    <r>
      <rPr>
        <i/>
        <sz val="11"/>
        <color theme="1"/>
        <rFont val="Times New Roman"/>
        <family val="1"/>
      </rPr>
      <t xml:space="preserve"> 39</t>
    </r>
    <r>
      <rPr>
        <sz val="11"/>
        <color theme="1"/>
        <rFont val="Times New Roman"/>
        <family val="1"/>
      </rPr>
      <t>)</t>
    </r>
    <phoneticPr fontId="17" type="noConversion"/>
  </si>
  <si>
    <r>
      <t>(</t>
    </r>
    <r>
      <rPr>
        <i/>
        <sz val="11"/>
        <color theme="1"/>
        <rFont val="Times New Roman"/>
        <family val="1"/>
      </rPr>
      <t>40-42</t>
    </r>
    <r>
      <rPr>
        <sz val="11"/>
        <color theme="1"/>
        <rFont val="Times New Roman"/>
        <family val="1"/>
      </rPr>
      <t>)</t>
    </r>
    <phoneticPr fontId="17" type="noConversion"/>
  </si>
  <si>
    <r>
      <t>(</t>
    </r>
    <r>
      <rPr>
        <i/>
        <sz val="11"/>
        <color theme="1"/>
        <rFont val="Times New Roman"/>
        <family val="1"/>
      </rPr>
      <t>41, 43, 44</t>
    </r>
    <r>
      <rPr>
        <sz val="11"/>
        <color theme="1"/>
        <rFont val="Times New Roman"/>
        <family val="1"/>
      </rPr>
      <t>)</t>
    </r>
    <phoneticPr fontId="17" type="noConversion"/>
  </si>
  <si>
    <r>
      <t>(</t>
    </r>
    <r>
      <rPr>
        <i/>
        <sz val="11"/>
        <color theme="1"/>
        <rFont val="Times New Roman"/>
        <family val="1"/>
      </rPr>
      <t>45, 46, 47</t>
    </r>
    <r>
      <rPr>
        <sz val="11"/>
        <color theme="1"/>
        <rFont val="Times New Roman"/>
        <family val="1"/>
      </rPr>
      <t>)</t>
    </r>
    <phoneticPr fontId="17" type="noConversion"/>
  </si>
  <si>
    <r>
      <t>(</t>
    </r>
    <r>
      <rPr>
        <i/>
        <sz val="11"/>
        <color theme="1"/>
        <rFont val="Times New Roman"/>
        <family val="1"/>
      </rPr>
      <t>48</t>
    </r>
    <r>
      <rPr>
        <sz val="11"/>
        <color theme="1"/>
        <rFont val="Times New Roman"/>
        <family val="1"/>
      </rPr>
      <t>)</t>
    </r>
    <phoneticPr fontId="17" type="noConversion"/>
  </si>
  <si>
    <r>
      <t>(</t>
    </r>
    <r>
      <rPr>
        <i/>
        <sz val="11"/>
        <color theme="1"/>
        <rFont val="Times New Roman"/>
        <family val="1"/>
      </rPr>
      <t>49</t>
    </r>
    <r>
      <rPr>
        <sz val="11"/>
        <color theme="1"/>
        <rFont val="Times New Roman"/>
        <family val="1"/>
      </rPr>
      <t>)</t>
    </r>
    <phoneticPr fontId="17" type="noConversion"/>
  </si>
  <si>
    <r>
      <t>(</t>
    </r>
    <r>
      <rPr>
        <i/>
        <sz val="11"/>
        <color theme="1"/>
        <rFont val="Times New Roman"/>
        <family val="1"/>
      </rPr>
      <t>50</t>
    </r>
    <r>
      <rPr>
        <sz val="11"/>
        <color theme="1"/>
        <rFont val="Times New Roman"/>
        <family val="1"/>
      </rPr>
      <t>)</t>
    </r>
    <phoneticPr fontId="17" type="noConversion"/>
  </si>
  <si>
    <r>
      <t>(</t>
    </r>
    <r>
      <rPr>
        <i/>
        <sz val="11"/>
        <color theme="1"/>
        <rFont val="Times New Roman"/>
        <family val="1"/>
      </rPr>
      <t>51</t>
    </r>
    <r>
      <rPr>
        <sz val="11"/>
        <color theme="1"/>
        <rFont val="Times New Roman"/>
        <family val="1"/>
      </rPr>
      <t>)</t>
    </r>
    <phoneticPr fontId="17" type="noConversion"/>
  </si>
  <si>
    <r>
      <t>(</t>
    </r>
    <r>
      <rPr>
        <i/>
        <sz val="11"/>
        <color theme="1"/>
        <rFont val="Times New Roman"/>
        <family val="1"/>
      </rPr>
      <t>52</t>
    </r>
    <r>
      <rPr>
        <sz val="11"/>
        <color theme="1"/>
        <rFont val="Times New Roman"/>
        <family val="1"/>
      </rPr>
      <t xml:space="preserve">, </t>
    </r>
    <r>
      <rPr>
        <i/>
        <sz val="11"/>
        <color theme="1"/>
        <rFont val="Times New Roman"/>
        <family val="1"/>
      </rPr>
      <t>53</t>
    </r>
    <r>
      <rPr>
        <sz val="11"/>
        <color theme="1"/>
        <rFont val="Times New Roman"/>
        <family val="1"/>
      </rPr>
      <t>)</t>
    </r>
    <phoneticPr fontId="17" type="noConversion"/>
  </si>
  <si>
    <r>
      <t>(</t>
    </r>
    <r>
      <rPr>
        <i/>
        <sz val="11"/>
        <color theme="1"/>
        <rFont val="Times New Roman"/>
        <family val="1"/>
      </rPr>
      <t>54</t>
    </r>
    <r>
      <rPr>
        <sz val="11"/>
        <color theme="1"/>
        <rFont val="Times New Roman"/>
        <family val="1"/>
      </rPr>
      <t>)</t>
    </r>
    <phoneticPr fontId="17" type="noConversion"/>
  </si>
  <si>
    <r>
      <t>(</t>
    </r>
    <r>
      <rPr>
        <i/>
        <sz val="11"/>
        <color theme="1"/>
        <rFont val="Times New Roman"/>
        <family val="1"/>
      </rPr>
      <t>55</t>
    </r>
    <r>
      <rPr>
        <sz val="11"/>
        <color theme="1"/>
        <rFont val="Times New Roman"/>
        <family val="1"/>
      </rPr>
      <t>)</t>
    </r>
    <phoneticPr fontId="17" type="noConversion"/>
  </si>
  <si>
    <r>
      <t>(</t>
    </r>
    <r>
      <rPr>
        <i/>
        <sz val="11"/>
        <color theme="1"/>
        <rFont val="Times New Roman"/>
        <family val="1"/>
      </rPr>
      <t>56</t>
    </r>
    <r>
      <rPr>
        <sz val="11"/>
        <color theme="1"/>
        <rFont val="Times New Roman"/>
        <family val="1"/>
      </rPr>
      <t>)</t>
    </r>
    <phoneticPr fontId="17" type="noConversion"/>
  </si>
  <si>
    <r>
      <t>(</t>
    </r>
    <r>
      <rPr>
        <i/>
        <sz val="11"/>
        <color theme="1"/>
        <rFont val="Times New Roman"/>
        <family val="1"/>
      </rPr>
      <t>57</t>
    </r>
    <r>
      <rPr>
        <sz val="11"/>
        <color theme="1"/>
        <rFont val="Times New Roman"/>
        <family val="1"/>
      </rPr>
      <t>)</t>
    </r>
    <phoneticPr fontId="17" type="noConversion"/>
  </si>
  <si>
    <r>
      <t>(</t>
    </r>
    <r>
      <rPr>
        <i/>
        <sz val="11"/>
        <color theme="1"/>
        <rFont val="Times New Roman"/>
        <family val="1"/>
      </rPr>
      <t>58</t>
    </r>
    <r>
      <rPr>
        <sz val="11"/>
        <color theme="1"/>
        <rFont val="Times New Roman"/>
        <family val="1"/>
      </rPr>
      <t>)</t>
    </r>
    <phoneticPr fontId="17" type="noConversion"/>
  </si>
  <si>
    <r>
      <t>(</t>
    </r>
    <r>
      <rPr>
        <i/>
        <sz val="11"/>
        <color theme="1"/>
        <rFont val="Times New Roman"/>
        <family val="1"/>
      </rPr>
      <t>32)</t>
    </r>
    <r>
      <rPr>
        <sz val="11"/>
        <color theme="1"/>
        <rFont val="Times New Roman"/>
        <family val="1"/>
      </rPr>
      <t/>
    </r>
  </si>
  <si>
    <r>
      <t>(</t>
    </r>
    <r>
      <rPr>
        <i/>
        <sz val="11"/>
        <color theme="1"/>
        <rFont val="Times New Roman"/>
        <family val="1"/>
      </rPr>
      <t>59</t>
    </r>
    <r>
      <rPr>
        <sz val="11"/>
        <color theme="1"/>
        <rFont val="Times New Roman"/>
        <family val="1"/>
      </rPr>
      <t>)</t>
    </r>
    <phoneticPr fontId="17" type="noConversion"/>
  </si>
  <si>
    <r>
      <t>(</t>
    </r>
    <r>
      <rPr>
        <i/>
        <sz val="11"/>
        <color theme="1"/>
        <rFont val="Times New Roman"/>
        <family val="1"/>
      </rPr>
      <t>32)</t>
    </r>
    <phoneticPr fontId="17" type="noConversion"/>
  </si>
  <si>
    <r>
      <t>(</t>
    </r>
    <r>
      <rPr>
        <i/>
        <sz val="11"/>
        <color theme="1"/>
        <rFont val="Times New Roman"/>
        <family val="1"/>
      </rPr>
      <t>60</t>
    </r>
    <r>
      <rPr>
        <sz val="11"/>
        <color theme="1"/>
        <rFont val="Times New Roman"/>
        <family val="1"/>
      </rPr>
      <t>)</t>
    </r>
    <phoneticPr fontId="17" type="noConversion"/>
  </si>
  <si>
    <r>
      <t>(</t>
    </r>
    <r>
      <rPr>
        <i/>
        <sz val="11"/>
        <color theme="1"/>
        <rFont val="Times New Roman"/>
        <family val="1"/>
      </rPr>
      <t>61</t>
    </r>
    <r>
      <rPr>
        <sz val="11"/>
        <color theme="1"/>
        <rFont val="Times New Roman"/>
        <family val="1"/>
      </rPr>
      <t>)</t>
    </r>
    <phoneticPr fontId="17" type="noConversion"/>
  </si>
  <si>
    <r>
      <t>(</t>
    </r>
    <r>
      <rPr>
        <i/>
        <sz val="11"/>
        <color theme="1"/>
        <rFont val="Times New Roman"/>
        <family val="1"/>
      </rPr>
      <t>62</t>
    </r>
    <r>
      <rPr>
        <sz val="11"/>
        <color theme="1"/>
        <rFont val="Times New Roman"/>
        <family val="1"/>
      </rPr>
      <t>)</t>
    </r>
    <phoneticPr fontId="17" type="noConversion"/>
  </si>
  <si>
    <r>
      <rPr>
        <i/>
        <sz val="11"/>
        <color theme="1"/>
        <rFont val="Times New Roman"/>
        <family val="1"/>
      </rPr>
      <t>(63</t>
    </r>
    <r>
      <rPr>
        <sz val="11"/>
        <color theme="1"/>
        <rFont val="Times New Roman"/>
        <family val="1"/>
      </rPr>
      <t>)</t>
    </r>
    <phoneticPr fontId="17" type="noConversion"/>
  </si>
  <si>
    <r>
      <t>(</t>
    </r>
    <r>
      <rPr>
        <i/>
        <sz val="11"/>
        <color theme="1"/>
        <rFont val="Times New Roman"/>
        <family val="1"/>
      </rPr>
      <t>64</t>
    </r>
    <r>
      <rPr>
        <sz val="11"/>
        <color theme="1"/>
        <rFont val="Times New Roman"/>
        <family val="1"/>
      </rPr>
      <t>)</t>
    </r>
    <phoneticPr fontId="17" type="noConversion"/>
  </si>
  <si>
    <r>
      <t>16.</t>
    </r>
    <r>
      <rPr>
        <sz val="7"/>
        <color theme="1"/>
        <rFont val="Times New Roman"/>
        <family val="1"/>
      </rPr>
      <t xml:space="preserve">           </t>
    </r>
    <r>
      <rPr>
        <sz val="12"/>
        <color theme="1"/>
        <rFont val="Times New Roman"/>
        <family val="1"/>
      </rPr>
      <t xml:space="preserve">R. Kirkpatrick, H. Gu, “Ecology and conservation of golden monkeys </t>
    </r>
    <r>
      <rPr>
        <i/>
        <sz val="12"/>
        <color theme="1"/>
        <rFont val="Times New Roman"/>
        <family val="1"/>
      </rPr>
      <t>Rhinopithecus roxellana</t>
    </r>
    <r>
      <rPr>
        <sz val="12"/>
        <color theme="1"/>
        <rFont val="Times New Roman"/>
        <family val="1"/>
      </rPr>
      <t xml:space="preserve"> at Baihe nature reserve (Min Mountains, Sichuan)  (1999).</t>
    </r>
    <phoneticPr fontId="1" type="noConversion"/>
  </si>
  <si>
    <t>Asian colobines: Qi XG, Wu JW, Zhao L, et al. 2023. Adaptations to a cold climate promoted social evolution in Asian colobine primates. Science, 380(6648): eabl8621.</t>
    <phoneticPr fontId="1" type="noConversion"/>
  </si>
  <si>
    <t>Qi et al. 2023</t>
    <phoneticPr fontId="1" type="noConversion"/>
  </si>
  <si>
    <r>
      <t>Detailed references of Asian colobines</t>
    </r>
    <r>
      <rPr>
        <sz val="11"/>
        <color theme="1"/>
        <rFont val="宋体"/>
        <family val="1"/>
        <charset val="134"/>
      </rPr>
      <t>：</t>
    </r>
    <phoneticPr fontId="1" type="noConversion"/>
  </si>
  <si>
    <r>
      <t>32.</t>
    </r>
    <r>
      <rPr>
        <sz val="7"/>
        <color theme="1"/>
        <rFont val="Times New Roman"/>
        <family val="1"/>
      </rPr>
      <t xml:space="preserve">           </t>
    </r>
    <r>
      <rPr>
        <sz val="12"/>
        <color theme="1"/>
        <rFont val="Times New Roman"/>
        <family val="1"/>
      </rPr>
      <t xml:space="preserve">Global Biodiversity Information Facility (GBIF).org (2020), GBIF derived dateset. Available from: https://www.gbif.org [29 May 2020]. </t>
    </r>
    <phoneticPr fontId="1" type="noConversion"/>
  </si>
  <si>
    <t>Colobus angolensis ruwenzorii</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</si>
</sst>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0_ "/>
    <numFmt numFmtId="177" formatCode="0.000000_ "/>
  </numFmts>
  <fonts count="23" x14ac:knownFonts="1">
    <font>
      <sz val="11"/>
      <color theme="1"/>
      <name val="宋体"/>
      <family val="2"/>
      <charset val="134"/>
      <scheme val="minor"/>
    </font>
    <font>
      <sz val="9"/>
      <name val="宋体"/>
      <family val="2"/>
      <charset val="134"/>
      <scheme val="minor"/>
    </font>
    <font>
      <vertAlign val="superscript"/>
      <sz val="9"/>
      <color rgb="FF0D0D0D"/>
      <name val="Times New Roman"/>
      <family val="1"/>
    </font>
    <font>
      <sz val="11"/>
      <color theme="1"/>
      <name val="Times New Roman"/>
      <family val="1"/>
    </font>
    <font>
      <i/>
      <sz val="11"/>
      <color theme="1"/>
      <name val="Times New Roman"/>
      <family val="1"/>
    </font>
    <font>
      <b/>
      <sz val="11"/>
      <color theme="1"/>
      <name val="Times New Roman"/>
      <family val="1"/>
    </font>
    <font>
      <b/>
      <i/>
      <sz val="11"/>
      <color theme="1"/>
      <name val="Times New Roman"/>
      <family val="1"/>
    </font>
    <font>
      <b/>
      <sz val="11"/>
      <color theme="1"/>
      <name val="宋体"/>
      <family val="2"/>
      <charset val="134"/>
      <scheme val="minor"/>
    </font>
    <font>
      <sz val="12"/>
      <color theme="1"/>
      <name val="Times New Roman"/>
      <family val="1"/>
    </font>
    <font>
      <i/>
      <sz val="12"/>
      <color theme="1"/>
      <name val="Times New Roman"/>
      <family val="1"/>
    </font>
    <font>
      <b/>
      <sz val="12"/>
      <color theme="1"/>
      <name val="Times New Roman"/>
      <family val="1"/>
    </font>
    <font>
      <b/>
      <sz val="16"/>
      <color theme="1"/>
      <name val="Times New Roman"/>
      <family val="1"/>
    </font>
    <font>
      <b/>
      <sz val="14"/>
      <color theme="1"/>
      <name val="Times New Roman"/>
      <family val="1"/>
    </font>
    <font>
      <sz val="11"/>
      <name val="Times New Roman"/>
      <family val="1"/>
    </font>
    <font>
      <sz val="11"/>
      <name val="宋体"/>
      <family val="2"/>
      <charset val="134"/>
      <scheme val="minor"/>
    </font>
    <font>
      <sz val="11"/>
      <color theme="1"/>
      <name val="宋体"/>
      <family val="1"/>
      <charset val="134"/>
    </font>
    <font>
      <sz val="7"/>
      <color theme="1"/>
      <name val="Times New Roman"/>
      <family val="1"/>
    </font>
    <font>
      <sz val="9"/>
      <name val="宋体"/>
      <family val="3"/>
      <charset val="134"/>
      <scheme val="minor"/>
    </font>
    <font>
      <sz val="13.5"/>
      <color rgb="FF262626"/>
      <name val="Times New Roman"/>
      <family val="1"/>
    </font>
    <font>
      <sz val="12"/>
      <color rgb="FF262626"/>
      <name val="Times New Roman"/>
      <family val="1"/>
    </font>
    <font>
      <sz val="11"/>
      <color rgb="FF0D0D0D"/>
      <name val="Times New Roman"/>
      <family val="1"/>
    </font>
    <font>
      <i/>
      <sz val="11"/>
      <color rgb="FF0D0D0D"/>
      <name val="Times New Roman"/>
      <family val="1"/>
    </font>
    <font>
      <sz val="11"/>
      <color theme="1"/>
      <name val="等线"/>
      <family val="3"/>
      <charset val="134"/>
    </font>
  </fonts>
  <fills count="4">
    <fill>
      <patternFill patternType="none"/>
    </fill>
    <fill>
      <patternFill patternType="gray125"/>
    </fill>
    <fill>
      <patternFill patternType="solid">
        <fgColor rgb="FFFFFF00"/>
        <bgColor indexed="64"/>
      </patternFill>
    </fill>
    <fill>
      <patternFill patternType="solid">
        <fgColor theme="6" tint="0.79998168889431442"/>
        <bgColor indexed="64"/>
      </patternFill>
    </fill>
  </fills>
  <borders count="3">
    <border>
      <left/>
      <right/>
      <top/>
      <bottom/>
      <diagonal/>
    </border>
    <border>
      <left/>
      <right/>
      <top/>
      <bottom style="thin">
        <color indexed="64"/>
      </bottom>
      <diagonal/>
    </border>
    <border>
      <left/>
      <right/>
      <top style="thin">
        <color indexed="64"/>
      </top>
      <bottom/>
      <diagonal/>
    </border>
  </borders>
  <cellStyleXfs count="1">
    <xf numFmtId="0" fontId="0" fillId="0" borderId="0">
      <alignment vertical="center"/>
    </xf>
  </cellStyleXfs>
  <cellXfs count="37">
    <xf numFmtId="0" fontId="0" fillId="0" borderId="0" xfId="0">
      <alignment vertical="center"/>
    </xf>
    <xf numFmtId="0" fontId="3" fillId="0" borderId="0" xfId="0" applyFont="1">
      <alignment vertical="center"/>
    </xf>
    <xf numFmtId="0" fontId="4" fillId="0" borderId="0" xfId="0" applyFont="1">
      <alignment vertical="center"/>
    </xf>
    <xf numFmtId="0" fontId="3" fillId="2" borderId="0" xfId="0" applyFont="1" applyFill="1">
      <alignment vertical="center"/>
    </xf>
    <xf numFmtId="176" fontId="3" fillId="0" borderId="0" xfId="0" applyNumberFormat="1" applyFont="1">
      <alignment vertical="center"/>
    </xf>
    <xf numFmtId="0" fontId="0" fillId="0" borderId="2" xfId="0" applyBorder="1">
      <alignment vertical="center"/>
    </xf>
    <xf numFmtId="0" fontId="0" fillId="0" borderId="1" xfId="0" applyBorder="1">
      <alignment vertical="center"/>
    </xf>
    <xf numFmtId="0" fontId="5" fillId="0" borderId="0" xfId="0" applyFont="1" applyAlignment="1">
      <alignment vertical="center" wrapText="1"/>
    </xf>
    <xf numFmtId="0" fontId="3" fillId="0" borderId="2" xfId="0" applyFont="1" applyBorder="1">
      <alignment vertical="center"/>
    </xf>
    <xf numFmtId="0" fontId="3" fillId="0" borderId="1" xfId="0" applyFont="1" applyBorder="1">
      <alignment vertical="center"/>
    </xf>
    <xf numFmtId="0" fontId="5" fillId="0" borderId="0" xfId="0" applyFont="1">
      <alignment vertical="center"/>
    </xf>
    <xf numFmtId="0" fontId="4" fillId="0" borderId="1" xfId="0" applyFont="1" applyBorder="1">
      <alignment vertical="center"/>
    </xf>
    <xf numFmtId="0" fontId="5" fillId="0" borderId="1" xfId="0" applyFont="1" applyBorder="1" applyAlignment="1">
      <alignment horizontal="center" vertical="center" wrapText="1"/>
    </xf>
    <xf numFmtId="0" fontId="6" fillId="0" borderId="0" xfId="0" applyFont="1" applyAlignment="1">
      <alignment vertical="center" wrapText="1"/>
    </xf>
    <xf numFmtId="0" fontId="7" fillId="0" borderId="0" xfId="0" applyFont="1" applyAlignment="1">
      <alignment vertical="center" wrapText="1"/>
    </xf>
    <xf numFmtId="0" fontId="8" fillId="0" borderId="0" xfId="0" applyFont="1">
      <alignment vertical="center"/>
    </xf>
    <xf numFmtId="0" fontId="11" fillId="0" borderId="1" xfId="0" applyFont="1" applyBorder="1">
      <alignment vertical="center"/>
    </xf>
    <xf numFmtId="0" fontId="5" fillId="0" borderId="1" xfId="0" applyFont="1" applyBorder="1" applyAlignment="1">
      <alignment vertical="center" wrapText="1"/>
    </xf>
    <xf numFmtId="0" fontId="10" fillId="0" borderId="0" xfId="0" applyFont="1">
      <alignment vertical="center"/>
    </xf>
    <xf numFmtId="0" fontId="4" fillId="0" borderId="2" xfId="0" applyFont="1" applyBorder="1">
      <alignment vertical="center"/>
    </xf>
    <xf numFmtId="0" fontId="12" fillId="0" borderId="0" xfId="0" applyFont="1">
      <alignment vertical="center"/>
    </xf>
    <xf numFmtId="0" fontId="5" fillId="3" borderId="0" xfId="0" applyFont="1" applyFill="1" applyAlignment="1">
      <alignment vertical="center" wrapText="1"/>
    </xf>
    <xf numFmtId="0" fontId="6" fillId="3" borderId="0" xfId="0" applyFont="1" applyFill="1">
      <alignment vertical="center"/>
    </xf>
    <xf numFmtId="0" fontId="5" fillId="3" borderId="0" xfId="0" applyFont="1" applyFill="1">
      <alignment vertical="center"/>
    </xf>
    <xf numFmtId="176" fontId="5" fillId="3" borderId="0" xfId="0" applyNumberFormat="1" applyFont="1" applyFill="1" applyAlignment="1">
      <alignment horizontal="center" vertical="center"/>
    </xf>
    <xf numFmtId="0" fontId="13" fillId="0" borderId="0" xfId="0" applyFont="1">
      <alignment vertical="center"/>
    </xf>
    <xf numFmtId="0" fontId="14" fillId="0" borderId="0" xfId="0" applyFont="1">
      <alignment vertical="center"/>
    </xf>
    <xf numFmtId="0" fontId="7" fillId="0" borderId="1" xfId="0" applyFont="1" applyBorder="1" applyAlignment="1">
      <alignment horizontal="center" vertical="center" wrapText="1"/>
    </xf>
    <xf numFmtId="177" fontId="3" fillId="0" borderId="0" xfId="0" applyNumberFormat="1" applyFont="1" applyAlignment="1">
      <alignment horizontal="center" vertical="center"/>
    </xf>
    <xf numFmtId="177" fontId="3" fillId="0" borderId="1" xfId="0" applyNumberFormat="1" applyFont="1" applyBorder="1" applyAlignment="1">
      <alignment horizontal="center" vertical="center"/>
    </xf>
    <xf numFmtId="176" fontId="3" fillId="0" borderId="1" xfId="0" applyNumberFormat="1" applyFont="1" applyBorder="1">
      <alignment vertical="center"/>
    </xf>
    <xf numFmtId="176" fontId="5" fillId="0" borderId="0" xfId="0" applyNumberFormat="1" applyFont="1" applyAlignment="1">
      <alignment vertical="center" wrapText="1"/>
    </xf>
    <xf numFmtId="0" fontId="8" fillId="0" borderId="0" xfId="0" applyFont="1" applyAlignment="1">
      <alignment horizontal="left" vertical="center" indent="3"/>
    </xf>
    <xf numFmtId="49" fontId="3" fillId="0" borderId="0" xfId="0" applyNumberFormat="1" applyFont="1" applyAlignment="1">
      <alignment horizontal="left" vertical="center"/>
    </xf>
    <xf numFmtId="0" fontId="20" fillId="0" borderId="0" xfId="0" applyFont="1" applyAlignment="1">
      <alignment horizontal="left" vertical="center"/>
    </xf>
    <xf numFmtId="0" fontId="3" fillId="0" borderId="0" xfId="0" applyFont="1" applyAlignment="1">
      <alignment vertical="center" wrapText="1"/>
    </xf>
    <xf numFmtId="0" fontId="3" fillId="0" borderId="0" xfId="0" applyFont="1">
      <alignment vertical="center"/>
    </xf>
  </cellXfs>
  <cellStyles count="1">
    <cellStyle name="常规" xfId="0" builtinId="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7283B-0EFF-4A4B-A710-1A33ED8F2BEC}">
  <dimension ref="A1:BL4836"/>
  <sheetViews>
    <sheetView workbookViewId="0">
      <pane xSplit="3" ySplit="1" topLeftCell="D2" activePane="bottomRight" state="frozen"/>
      <selection pane="topRight" activeCell="G1" sqref="G1"/>
      <selection pane="bottomLeft" activeCell="A2" sqref="A2"/>
      <selection pane="bottomRight" activeCell="F4825" sqref="F4825"/>
    </sheetView>
  </sheetViews>
  <sheetFormatPr defaultRowHeight="14" x14ac:dyDescent="0.25"/>
  <cols>
    <col min="1" max="1" width="6.36328125" style="1" customWidth="1"/>
    <col min="2" max="2" width="8.7265625" style="1"/>
    <col min="3" max="3" width="26.26953125" style="2" customWidth="1"/>
    <col min="4" max="4" width="8.90625" style="4" bestFit="1" customWidth="1"/>
    <col min="5" max="5" width="10" style="4" customWidth="1"/>
    <col min="6" max="6" width="9.26953125" style="1" customWidth="1"/>
    <col min="7" max="11" width="8.7265625" style="1"/>
    <col min="12" max="12" width="8.90625" style="1" bestFit="1" customWidth="1"/>
    <col min="13" max="13" width="5" style="1" customWidth="1"/>
    <col min="14" max="14" width="7.453125" style="1" customWidth="1"/>
    <col min="15" max="15" width="4" style="1" customWidth="1"/>
    <col min="16" max="18" width="11.08984375" style="1" customWidth="1"/>
    <col min="19" max="38" width="8.90625" style="1" bestFit="1" customWidth="1"/>
    <col min="41" max="41" width="29.36328125" customWidth="1"/>
    <col min="42" max="43" width="10.90625" customWidth="1"/>
    <col min="44" max="44" width="12.90625" customWidth="1"/>
    <col min="45" max="45" width="12.90625" bestFit="1" customWidth="1"/>
    <col min="46" max="55" width="9.08984375" bestFit="1" customWidth="1"/>
    <col min="56" max="56" width="9.453125" bestFit="1" customWidth="1"/>
    <col min="57" max="59" width="9.08984375" bestFit="1" customWidth="1"/>
    <col min="60" max="60" width="9.453125" bestFit="1" customWidth="1"/>
    <col min="61" max="63" width="9.08984375" bestFit="1" customWidth="1"/>
    <col min="64" max="64" width="9.453125" bestFit="1" customWidth="1"/>
  </cols>
  <sheetData>
    <row r="1" spans="1:64" s="14" customFormat="1" ht="28" x14ac:dyDescent="0.25">
      <c r="A1" s="7" t="s">
        <v>3522</v>
      </c>
      <c r="B1" s="7" t="s">
        <v>0</v>
      </c>
      <c r="C1" s="13" t="s">
        <v>3521</v>
      </c>
      <c r="D1" s="31" t="s">
        <v>298</v>
      </c>
      <c r="E1" s="31" t="s">
        <v>3572</v>
      </c>
      <c r="F1" s="7" t="s">
        <v>299</v>
      </c>
      <c r="G1" s="7" t="s">
        <v>300</v>
      </c>
      <c r="H1" s="7" t="s">
        <v>301</v>
      </c>
      <c r="I1" s="7" t="s">
        <v>302</v>
      </c>
      <c r="J1" s="7" t="s">
        <v>303</v>
      </c>
      <c r="K1" s="7" t="s">
        <v>304</v>
      </c>
      <c r="L1" s="7" t="s">
        <v>305</v>
      </c>
      <c r="M1" s="7" t="s">
        <v>306</v>
      </c>
      <c r="N1" s="7" t="s">
        <v>307</v>
      </c>
      <c r="O1" s="7" t="s">
        <v>308</v>
      </c>
      <c r="P1" s="7" t="s">
        <v>309</v>
      </c>
      <c r="Q1" s="7" t="s">
        <v>3536</v>
      </c>
      <c r="R1" s="7" t="s">
        <v>3524</v>
      </c>
      <c r="S1" s="7" t="s">
        <v>310</v>
      </c>
      <c r="T1" s="7" t="s">
        <v>311</v>
      </c>
      <c r="U1" s="7" t="s">
        <v>312</v>
      </c>
      <c r="V1" s="7" t="s">
        <v>313</v>
      </c>
      <c r="W1" s="7" t="s">
        <v>314</v>
      </c>
      <c r="X1" s="7" t="s">
        <v>315</v>
      </c>
      <c r="Y1" s="7" t="s">
        <v>316</v>
      </c>
      <c r="Z1" s="7" t="s">
        <v>317</v>
      </c>
      <c r="AA1" s="7" t="s">
        <v>318</v>
      </c>
      <c r="AB1" s="7" t="s">
        <v>319</v>
      </c>
      <c r="AC1" s="7" t="s">
        <v>320</v>
      </c>
      <c r="AD1" s="7" t="s">
        <v>321</v>
      </c>
      <c r="AE1" s="7" t="s">
        <v>322</v>
      </c>
      <c r="AF1" s="7" t="s">
        <v>323</v>
      </c>
      <c r="AG1" s="7" t="s">
        <v>324</v>
      </c>
      <c r="AH1" s="7" t="s">
        <v>325</v>
      </c>
      <c r="AI1" s="7" t="s">
        <v>326</v>
      </c>
      <c r="AJ1" s="7" t="s">
        <v>327</v>
      </c>
      <c r="AK1" s="7" t="s">
        <v>328</v>
      </c>
      <c r="AL1" s="7" t="s">
        <v>329</v>
      </c>
      <c r="AO1" s="21" t="s">
        <v>3470</v>
      </c>
      <c r="AP1" s="21" t="s">
        <v>3476</v>
      </c>
      <c r="AQ1" s="21" t="s">
        <v>3531</v>
      </c>
      <c r="AR1" s="21" t="s">
        <v>3533</v>
      </c>
      <c r="AS1" s="21" t="s">
        <v>310</v>
      </c>
      <c r="AT1" s="21" t="s">
        <v>311</v>
      </c>
      <c r="AU1" s="21" t="s">
        <v>312</v>
      </c>
      <c r="AV1" s="21" t="s">
        <v>313</v>
      </c>
      <c r="AW1" s="21" t="s">
        <v>314</v>
      </c>
      <c r="AX1" s="21" t="s">
        <v>315</v>
      </c>
      <c r="AY1" s="21" t="s">
        <v>316</v>
      </c>
      <c r="AZ1" s="21" t="s">
        <v>317</v>
      </c>
      <c r="BA1" s="21" t="s">
        <v>318</v>
      </c>
      <c r="BB1" s="21" t="s">
        <v>319</v>
      </c>
      <c r="BC1" s="21" t="s">
        <v>320</v>
      </c>
      <c r="BD1" s="21" t="s">
        <v>321</v>
      </c>
      <c r="BE1" s="21" t="s">
        <v>322</v>
      </c>
      <c r="BF1" s="21" t="s">
        <v>323</v>
      </c>
      <c r="BG1" s="21" t="s">
        <v>324</v>
      </c>
      <c r="BH1" s="21" t="s">
        <v>325</v>
      </c>
      <c r="BI1" s="21" t="s">
        <v>326</v>
      </c>
      <c r="BJ1" s="21" t="s">
        <v>327</v>
      </c>
      <c r="BK1" s="21" t="s">
        <v>328</v>
      </c>
      <c r="BL1" s="21" t="s">
        <v>329</v>
      </c>
    </row>
    <row r="2" spans="1:64" x14ac:dyDescent="0.25">
      <c r="A2" s="1">
        <v>1</v>
      </c>
      <c r="B2" s="1" t="s">
        <v>5</v>
      </c>
      <c r="C2" s="2" t="s">
        <v>234</v>
      </c>
      <c r="D2" s="4">
        <v>-4.394107</v>
      </c>
      <c r="E2" s="4">
        <v>39.545161999999998</v>
      </c>
      <c r="F2" s="1" t="s">
        <v>330</v>
      </c>
      <c r="G2" s="1" t="s">
        <v>331</v>
      </c>
      <c r="H2" s="1" t="s">
        <v>332</v>
      </c>
      <c r="I2" s="1" t="s">
        <v>333</v>
      </c>
      <c r="J2" s="1" t="s">
        <v>334</v>
      </c>
      <c r="K2" s="1" t="s">
        <v>335</v>
      </c>
      <c r="L2" s="1" t="s">
        <v>336</v>
      </c>
      <c r="M2" s="1">
        <v>2009</v>
      </c>
      <c r="N2" s="1">
        <v>10</v>
      </c>
      <c r="O2" s="1">
        <v>20</v>
      </c>
      <c r="P2" s="1" t="s">
        <v>337</v>
      </c>
      <c r="Q2" s="1" t="s">
        <v>3537</v>
      </c>
      <c r="S2" s="1">
        <v>26.259460000000001</v>
      </c>
      <c r="T2" s="1">
        <v>7.4253280000000004</v>
      </c>
      <c r="U2" s="1">
        <v>63.02881</v>
      </c>
      <c r="V2" s="1">
        <v>147.72909999999999</v>
      </c>
      <c r="W2" s="1">
        <v>32.404879999999999</v>
      </c>
      <c r="X2" s="1">
        <v>20.625299999999999</v>
      </c>
      <c r="Y2" s="1">
        <v>11.779579999999999</v>
      </c>
      <c r="Z2" s="1">
        <v>26.119589999999999</v>
      </c>
      <c r="AA2" s="1">
        <v>27.608329999999999</v>
      </c>
      <c r="AB2" s="1">
        <v>27.903189999999999</v>
      </c>
      <c r="AC2" s="1">
        <v>24.373570000000001</v>
      </c>
      <c r="AD2" s="1">
        <v>1208.683</v>
      </c>
      <c r="AE2" s="1">
        <v>316.68349999999998</v>
      </c>
      <c r="AF2" s="1">
        <v>15.737019999999999</v>
      </c>
      <c r="AG2" s="1">
        <v>83.970079999999996</v>
      </c>
      <c r="AH2" s="1">
        <v>648.86509999999998</v>
      </c>
      <c r="AI2" s="1">
        <v>91.934190000000001</v>
      </c>
      <c r="AJ2" s="1">
        <v>97.451710000000006</v>
      </c>
      <c r="AK2" s="1">
        <v>226.64519999999999</v>
      </c>
      <c r="AL2" s="1">
        <v>9.3669510000000002</v>
      </c>
      <c r="AO2" s="22" t="s">
        <v>135</v>
      </c>
      <c r="AP2" s="23">
        <f t="shared" ref="AP2:AP33" si="0">COUNTIF($C$2:$C$4764,AO2)</f>
        <v>39</v>
      </c>
      <c r="AQ2" s="24">
        <f>AVERAGEIF($C$2:$C$4764,$AO2,D$2:D$4764)</f>
        <v>-1.7094871794871791</v>
      </c>
      <c r="AR2" s="24">
        <f>ABS(AQ2)</f>
        <v>1.7094871794871791</v>
      </c>
      <c r="AS2" s="24">
        <f t="shared" ref="AS2:AS33" si="1">AVERAGEIF($C$2:$C$4764,$AO2,S$2:S$4764)</f>
        <v>25.714787179487178</v>
      </c>
      <c r="AT2" s="24">
        <f t="shared" ref="AT2:AT33" si="2">AVERAGEIF($C$2:$C$4764,$AO2,T$2:T$4764)</f>
        <v>7.0337400000000008</v>
      </c>
      <c r="AU2" s="24">
        <f t="shared" ref="AU2:AU33" si="3">AVERAGEIF($C$2:$C$4764,$AO2,U$2:U$4764)</f>
        <v>84.026869230769236</v>
      </c>
      <c r="AV2" s="24">
        <f t="shared" ref="AV2:AV33" si="4">AVERAGEIF($C$2:$C$4764,$AO2,V$2:V$4764)</f>
        <v>32.55285641025641</v>
      </c>
      <c r="AW2" s="24">
        <f t="shared" ref="AW2:AW33" si="5">AVERAGEIF($C$2:$C$4764,$AO2,W$2:W$4764)</f>
        <v>29.953284615384611</v>
      </c>
      <c r="AX2" s="24">
        <f t="shared" ref="AX2:AX33" si="6">AVERAGEIF($C$2:$C$4764,$AO2,X$2:X$4764)</f>
        <v>21.582856410256412</v>
      </c>
      <c r="AY2" s="24">
        <f t="shared" ref="AY2:AY33" si="7">AVERAGEIF($C$2:$C$4764,$AO2,Y$2:Y$4764)</f>
        <v>8.3704261538461537</v>
      </c>
      <c r="AZ2" s="24">
        <f t="shared" ref="AZ2:AZ33" si="8">AVERAGEIF($C$2:$C$4764,$AO2,Z$2:Z$4764)</f>
        <v>25.551153846153852</v>
      </c>
      <c r="BA2" s="24">
        <f t="shared" ref="BA2:BA33" si="9">AVERAGEIF($C$2:$C$4764,$AO2,AA$2:AA$4764)</f>
        <v>25.866053846153847</v>
      </c>
      <c r="BB2" s="24">
        <f t="shared" ref="BB2:BB33" si="10">AVERAGEIF($C$2:$C$4764,$AO2,AB$2:AB$4764)</f>
        <v>26.174771794871802</v>
      </c>
      <c r="BC2" s="24">
        <f t="shared" ref="BC2:BC33" si="11">AVERAGEIF($C$2:$C$4764,$AO2,AC$2:AC$4764)</f>
        <v>25.376794871794875</v>
      </c>
      <c r="BD2" s="24">
        <f t="shared" ref="BD2:BD33" si="12">AVERAGEIF($C$2:$C$4764,$AO2,AD$2:AD$4764)</f>
        <v>3481.0494871794863</v>
      </c>
      <c r="BE2" s="24">
        <f t="shared" ref="BE2:BE33" si="13">AVERAGEIF($C$2:$C$4764,$AO2,AE$2:AE$4764)</f>
        <v>414.69712820512814</v>
      </c>
      <c r="BF2" s="24">
        <f t="shared" ref="BF2:BF33" si="14">AVERAGEIF($C$2:$C$4764,$AO2,AF$2:AF$4764)</f>
        <v>211.62176923076927</v>
      </c>
      <c r="BG2" s="24">
        <f t="shared" ref="BG2:BG33" si="15">AVERAGEIF($C$2:$C$4764,$AO2,AG$2:AG$4764)</f>
        <v>24.660420512820508</v>
      </c>
      <c r="BH2" s="24">
        <f t="shared" ref="BH2:BH33" si="16">AVERAGEIF($C$2:$C$4764,$AO2,AH$2:AH$4764)</f>
        <v>1169.165641025641</v>
      </c>
      <c r="BI2" s="24">
        <f t="shared" ref="BI2:BI33" si="17">AVERAGEIF($C$2:$C$4764,$AO2,AI$2:AI$4764)</f>
        <v>652.96423076923065</v>
      </c>
      <c r="BJ2" s="24">
        <f t="shared" ref="BJ2:BJ33" si="18">AVERAGEIF($C$2:$C$4764,$AO2,AJ$2:AJ$4764)</f>
        <v>760.52138461538448</v>
      </c>
      <c r="BK2" s="24">
        <f t="shared" ref="BK2:BK33" si="19">AVERAGEIF($C$2:$C$4764,$AO2,AK$2:AK$4764)</f>
        <v>841.91592307692304</v>
      </c>
      <c r="BL2" s="24">
        <f t="shared" ref="BL2:BL33" si="20">AVERAGEIF($C$2:$C$4764,$AO2,AL$2:AL$4764)</f>
        <v>68.75137948717952</v>
      </c>
    </row>
    <row r="3" spans="1:64" x14ac:dyDescent="0.25">
      <c r="A3" s="1">
        <f>A2+1</f>
        <v>2</v>
      </c>
      <c r="B3" s="1" t="s">
        <v>5</v>
      </c>
      <c r="C3" s="2" t="s">
        <v>234</v>
      </c>
      <c r="D3" s="4">
        <v>-4.40787</v>
      </c>
      <c r="E3" s="4">
        <v>39.477510000000002</v>
      </c>
      <c r="F3" s="1" t="s">
        <v>330</v>
      </c>
      <c r="G3" s="1" t="s">
        <v>331</v>
      </c>
      <c r="H3" s="1" t="s">
        <v>332</v>
      </c>
      <c r="I3" s="1" t="s">
        <v>333</v>
      </c>
      <c r="J3" s="1" t="s">
        <v>334</v>
      </c>
      <c r="K3" s="1" t="s">
        <v>335</v>
      </c>
      <c r="L3" s="1" t="s">
        <v>338</v>
      </c>
      <c r="M3" s="1">
        <v>2016</v>
      </c>
      <c r="N3" s="1">
        <v>9</v>
      </c>
      <c r="O3" s="1">
        <v>29</v>
      </c>
      <c r="P3" s="1" t="s">
        <v>337</v>
      </c>
      <c r="Q3" s="1" t="s">
        <v>3537</v>
      </c>
      <c r="S3" s="1">
        <v>26.203990000000001</v>
      </c>
      <c r="T3" s="1">
        <v>7.8805139999999998</v>
      </c>
      <c r="U3" s="1">
        <v>64.595950000000002</v>
      </c>
      <c r="V3" s="1">
        <v>150.49109999999999</v>
      </c>
      <c r="W3" s="1">
        <v>32.510330000000003</v>
      </c>
      <c r="X3" s="1">
        <v>20.31127</v>
      </c>
      <c r="Y3" s="1">
        <v>12.199070000000001</v>
      </c>
      <c r="Z3" s="1">
        <v>26.025960000000001</v>
      </c>
      <c r="AA3" s="1">
        <v>27.62181</v>
      </c>
      <c r="AB3" s="1">
        <v>27.906549999999999</v>
      </c>
      <c r="AC3" s="1">
        <v>24.298269999999999</v>
      </c>
      <c r="AD3" s="1">
        <v>1335.1579999999999</v>
      </c>
      <c r="AE3" s="1">
        <v>338.82339999999999</v>
      </c>
      <c r="AF3" s="1">
        <v>18.694330000000001</v>
      </c>
      <c r="AG3" s="1">
        <v>82.278329999999997</v>
      </c>
      <c r="AH3" s="1">
        <v>711.67600000000004</v>
      </c>
      <c r="AI3" s="1">
        <v>104.1908</v>
      </c>
      <c r="AJ3" s="1">
        <v>112.49120000000001</v>
      </c>
      <c r="AK3" s="1">
        <v>255.85599999999999</v>
      </c>
      <c r="AL3" s="1">
        <v>34.830489999999998</v>
      </c>
      <c r="AO3" s="22" t="s">
        <v>94</v>
      </c>
      <c r="AP3" s="23">
        <f t="shared" si="0"/>
        <v>76</v>
      </c>
      <c r="AQ3" s="24">
        <f t="shared" ref="AQ3:AQ33" si="21">AVERAGEIF($C$2:$C$4764,$AO3,D$2:D$4764)</f>
        <v>3.004736842105264</v>
      </c>
      <c r="AR3" s="24">
        <f t="shared" ref="AR3:AR52" si="22">ABS(AQ3)</f>
        <v>3.004736842105264</v>
      </c>
      <c r="AS3" s="24">
        <f t="shared" si="1"/>
        <v>26.726923684210522</v>
      </c>
      <c r="AT3" s="24">
        <f t="shared" si="2"/>
        <v>7.8426163157894742</v>
      </c>
      <c r="AU3" s="24">
        <f t="shared" si="3"/>
        <v>87.001476315789475</v>
      </c>
      <c r="AV3" s="24">
        <f t="shared" si="4"/>
        <v>40.720944736842114</v>
      </c>
      <c r="AW3" s="24">
        <f t="shared" si="5"/>
        <v>31.494769736842105</v>
      </c>
      <c r="AX3" s="24">
        <f t="shared" si="6"/>
        <v>22.482127631578948</v>
      </c>
      <c r="AY3" s="24">
        <f t="shared" si="7"/>
        <v>9.0126542105263141</v>
      </c>
      <c r="AZ3" s="24">
        <f t="shared" si="8"/>
        <v>26.396485526315786</v>
      </c>
      <c r="BA3" s="24">
        <f t="shared" si="9"/>
        <v>26.900944736842103</v>
      </c>
      <c r="BB3" s="24">
        <f t="shared" si="10"/>
        <v>27.195407894736839</v>
      </c>
      <c r="BC3" s="24">
        <f t="shared" si="11"/>
        <v>26.190644736842103</v>
      </c>
      <c r="BD3" s="24">
        <f t="shared" si="12"/>
        <v>2883.9680263157898</v>
      </c>
      <c r="BE3" s="24">
        <f t="shared" si="13"/>
        <v>364.31582894736829</v>
      </c>
      <c r="BF3" s="24">
        <f t="shared" si="14"/>
        <v>144.56919473684206</v>
      </c>
      <c r="BG3" s="24">
        <f t="shared" si="15"/>
        <v>27.553644736842102</v>
      </c>
      <c r="BH3" s="24">
        <f t="shared" si="16"/>
        <v>978.54107894736842</v>
      </c>
      <c r="BI3" s="24">
        <f t="shared" si="17"/>
        <v>502.49742105263141</v>
      </c>
      <c r="BJ3" s="24">
        <f t="shared" si="18"/>
        <v>617.23115789473684</v>
      </c>
      <c r="BK3" s="24">
        <f t="shared" si="19"/>
        <v>915.01935526315799</v>
      </c>
      <c r="BL3" s="24">
        <f t="shared" si="20"/>
        <v>69.051703947368438</v>
      </c>
    </row>
    <row r="4" spans="1:64" x14ac:dyDescent="0.25">
      <c r="A4" s="1">
        <f t="shared" ref="A4:A67" si="23">A3+1</f>
        <v>3</v>
      </c>
      <c r="B4" s="1" t="s">
        <v>5</v>
      </c>
      <c r="C4" s="2" t="s">
        <v>234</v>
      </c>
      <c r="D4" s="4">
        <v>-4.4852249999999998</v>
      </c>
      <c r="E4" s="4">
        <v>39.263106999999998</v>
      </c>
      <c r="F4" s="1" t="s">
        <v>330</v>
      </c>
      <c r="G4" s="1" t="s">
        <v>331</v>
      </c>
      <c r="H4" s="1" t="s">
        <v>332</v>
      </c>
      <c r="I4" s="1" t="s">
        <v>339</v>
      </c>
      <c r="J4" s="1" t="s">
        <v>340</v>
      </c>
      <c r="K4" s="1" t="s">
        <v>335</v>
      </c>
      <c r="L4" s="1" t="s">
        <v>341</v>
      </c>
      <c r="M4" s="1">
        <v>2009</v>
      </c>
      <c r="N4" s="1">
        <v>10</v>
      </c>
      <c r="O4" s="1">
        <v>25</v>
      </c>
      <c r="P4" s="1" t="s">
        <v>337</v>
      </c>
      <c r="Q4" s="1" t="s">
        <v>3537</v>
      </c>
      <c r="S4" s="1">
        <v>25.952940000000002</v>
      </c>
      <c r="T4" s="1">
        <v>8.6428980000000006</v>
      </c>
      <c r="U4" s="1">
        <v>65.599940000000004</v>
      </c>
      <c r="V4" s="1">
        <v>156.45949999999999</v>
      </c>
      <c r="W4" s="1">
        <v>32.759030000000003</v>
      </c>
      <c r="X4" s="1">
        <v>19.583829999999999</v>
      </c>
      <c r="Y4" s="1">
        <v>13.1752</v>
      </c>
      <c r="Z4" s="1">
        <v>25.730260000000001</v>
      </c>
      <c r="AA4" s="1">
        <v>27.45645</v>
      </c>
      <c r="AB4" s="1">
        <v>27.73442</v>
      </c>
      <c r="AC4" s="1">
        <v>23.974699999999999</v>
      </c>
      <c r="AD4" s="1">
        <v>1169.8209999999999</v>
      </c>
      <c r="AE4" s="1">
        <v>251.9331</v>
      </c>
      <c r="AF4" s="1">
        <v>20.553820000000002</v>
      </c>
      <c r="AG4" s="1">
        <v>69.314130000000006</v>
      </c>
      <c r="AH4" s="1">
        <v>559.52930000000003</v>
      </c>
      <c r="AI4" s="1">
        <v>112.3306</v>
      </c>
      <c r="AJ4" s="1">
        <v>126.922</v>
      </c>
      <c r="AK4" s="1">
        <v>216.08949999999999</v>
      </c>
      <c r="AL4" s="1">
        <v>72.118129999999994</v>
      </c>
      <c r="AO4" s="22" t="s">
        <v>125</v>
      </c>
      <c r="AP4" s="23">
        <f t="shared" si="0"/>
        <v>42</v>
      </c>
      <c r="AQ4" s="24">
        <f t="shared" si="21"/>
        <v>32.960664991190484</v>
      </c>
      <c r="AR4" s="24">
        <f t="shared" si="22"/>
        <v>32.960664991190484</v>
      </c>
      <c r="AS4" s="24">
        <f t="shared" si="1"/>
        <v>7.8477917690476211</v>
      </c>
      <c r="AT4" s="24">
        <f t="shared" si="2"/>
        <v>8.3400669047619012</v>
      </c>
      <c r="AU4" s="24">
        <f t="shared" si="3"/>
        <v>28.328959523809523</v>
      </c>
      <c r="AV4" s="24">
        <f t="shared" si="4"/>
        <v>769.06678571428586</v>
      </c>
      <c r="AW4" s="24">
        <f t="shared" si="5"/>
        <v>22.102885714285712</v>
      </c>
      <c r="AX4" s="24">
        <f t="shared" si="6"/>
        <v>-7.318845071428572</v>
      </c>
      <c r="AY4" s="24">
        <f t="shared" si="7"/>
        <v>29.421733333333329</v>
      </c>
      <c r="AZ4" s="24">
        <f t="shared" si="8"/>
        <v>16.233640952380945</v>
      </c>
      <c r="BA4" s="24">
        <f t="shared" si="9"/>
        <v>-1.9368448333333337</v>
      </c>
      <c r="BB4" s="24">
        <f t="shared" si="10"/>
        <v>17.135141904761902</v>
      </c>
      <c r="BC4" s="24">
        <f t="shared" si="11"/>
        <v>-1.9368448333333337</v>
      </c>
      <c r="BD4" s="24">
        <f t="shared" si="12"/>
        <v>835.19502380952395</v>
      </c>
      <c r="BE4" s="24">
        <f t="shared" si="13"/>
        <v>149.21776190476194</v>
      </c>
      <c r="BF4" s="24">
        <f t="shared" si="14"/>
        <v>7.6941297619047608</v>
      </c>
      <c r="BG4" s="24">
        <f t="shared" si="15"/>
        <v>74.791830952380963</v>
      </c>
      <c r="BH4" s="24">
        <f t="shared" si="16"/>
        <v>410.05511904761909</v>
      </c>
      <c r="BI4" s="24">
        <f t="shared" si="17"/>
        <v>29.121599999999997</v>
      </c>
      <c r="BJ4" s="24">
        <f t="shared" si="18"/>
        <v>380.15680952380944</v>
      </c>
      <c r="BK4" s="24">
        <f t="shared" si="19"/>
        <v>29.121599999999997</v>
      </c>
      <c r="BL4" s="24">
        <f t="shared" si="20"/>
        <v>1958.3313333333333</v>
      </c>
    </row>
    <row r="5" spans="1:64" x14ac:dyDescent="0.25">
      <c r="A5" s="1">
        <f t="shared" si="23"/>
        <v>4</v>
      </c>
      <c r="B5" s="1" t="s">
        <v>5</v>
      </c>
      <c r="C5" s="2" t="s">
        <v>234</v>
      </c>
      <c r="D5" s="4">
        <v>-7.720942</v>
      </c>
      <c r="E5" s="4">
        <v>38.189506999999999</v>
      </c>
      <c r="F5" s="1" t="s">
        <v>342</v>
      </c>
      <c r="G5" s="1" t="s">
        <v>343</v>
      </c>
      <c r="H5" s="1" t="s">
        <v>344</v>
      </c>
      <c r="I5" s="1" t="s">
        <v>345</v>
      </c>
      <c r="J5" s="1" t="s">
        <v>346</v>
      </c>
      <c r="K5" s="1" t="s">
        <v>347</v>
      </c>
      <c r="L5" s="1" t="s">
        <v>348</v>
      </c>
      <c r="M5" s="1">
        <v>2014</v>
      </c>
      <c r="N5" s="1">
        <v>11</v>
      </c>
      <c r="O5" s="1">
        <v>27</v>
      </c>
      <c r="P5" s="1" t="s">
        <v>337</v>
      </c>
      <c r="Q5" s="1" t="s">
        <v>3537</v>
      </c>
      <c r="S5" s="1">
        <v>26.666219999999999</v>
      </c>
      <c r="T5" s="1">
        <v>7.9628909999999999</v>
      </c>
      <c r="U5" s="1">
        <v>64.979640000000003</v>
      </c>
      <c r="V5" s="1">
        <v>149.46379999999999</v>
      </c>
      <c r="W5" s="1">
        <v>31.906179999999999</v>
      </c>
      <c r="X5" s="1">
        <v>19.65335</v>
      </c>
      <c r="Y5" s="1">
        <v>12.25282</v>
      </c>
      <c r="Z5" s="1">
        <v>27.93046</v>
      </c>
      <c r="AA5" s="1">
        <v>24.700030000000002</v>
      </c>
      <c r="AB5" s="1">
        <v>28.24483</v>
      </c>
      <c r="AC5" s="1">
        <v>24.700030000000002</v>
      </c>
      <c r="AD5" s="1">
        <v>992.28869999999995</v>
      </c>
      <c r="AE5" s="1">
        <v>203.3903</v>
      </c>
      <c r="AF5" s="1">
        <v>6.2360519999999999</v>
      </c>
      <c r="AG5" s="1">
        <v>80.203789999999998</v>
      </c>
      <c r="AH5" s="1">
        <v>478.15320000000003</v>
      </c>
      <c r="AI5" s="1">
        <v>27.112449999999999</v>
      </c>
      <c r="AJ5" s="1">
        <v>411.57839999999999</v>
      </c>
      <c r="AK5" s="1">
        <v>27.112449999999999</v>
      </c>
      <c r="AL5" s="1">
        <v>62.416310000000003</v>
      </c>
      <c r="AO5" s="22" t="s">
        <v>223</v>
      </c>
      <c r="AP5" s="23">
        <f t="shared" si="0"/>
        <v>8</v>
      </c>
      <c r="AQ5" s="24">
        <f t="shared" si="21"/>
        <v>27.763750000000002</v>
      </c>
      <c r="AR5" s="24">
        <f t="shared" si="22"/>
        <v>27.763750000000002</v>
      </c>
      <c r="AS5" s="24">
        <f t="shared" si="1"/>
        <v>15.0563375</v>
      </c>
      <c r="AT5" s="24">
        <f t="shared" si="2"/>
        <v>7.4594449999999997</v>
      </c>
      <c r="AU5" s="24">
        <f t="shared" si="3"/>
        <v>26.212350000000004</v>
      </c>
      <c r="AV5" s="24">
        <f t="shared" si="4"/>
        <v>769.03674999999998</v>
      </c>
      <c r="AW5" s="24">
        <f t="shared" si="5"/>
        <v>29.469287499999993</v>
      </c>
      <c r="AX5" s="24">
        <f t="shared" si="6"/>
        <v>1.017780975</v>
      </c>
      <c r="AY5" s="24">
        <f t="shared" si="7"/>
        <v>28.451499999999999</v>
      </c>
      <c r="AZ5" s="24">
        <f t="shared" si="8"/>
        <v>22.008325000000003</v>
      </c>
      <c r="BA5" s="24">
        <f t="shared" si="9"/>
        <v>5.2753112499999997</v>
      </c>
      <c r="BB5" s="24">
        <f t="shared" si="10"/>
        <v>24.218937499999999</v>
      </c>
      <c r="BC5" s="24">
        <f t="shared" si="11"/>
        <v>5.2753112499999997</v>
      </c>
      <c r="BD5" s="24">
        <f t="shared" si="12"/>
        <v>1188.83</v>
      </c>
      <c r="BE5" s="24">
        <f t="shared" si="13"/>
        <v>194.94650000000001</v>
      </c>
      <c r="BF5" s="24">
        <f t="shared" si="14"/>
        <v>25.8368</v>
      </c>
      <c r="BG5" s="24">
        <f t="shared" si="15"/>
        <v>60.244587499999994</v>
      </c>
      <c r="BH5" s="24">
        <f t="shared" si="16"/>
        <v>526.25937499999998</v>
      </c>
      <c r="BI5" s="24">
        <f t="shared" si="17"/>
        <v>84.2012</v>
      </c>
      <c r="BJ5" s="24">
        <f t="shared" si="18"/>
        <v>471.04874999999998</v>
      </c>
      <c r="BK5" s="24">
        <f t="shared" si="19"/>
        <v>84.2012</v>
      </c>
      <c r="BL5" s="24">
        <f t="shared" si="20"/>
        <v>817.88287500000001</v>
      </c>
    </row>
    <row r="6" spans="1:64" x14ac:dyDescent="0.25">
      <c r="A6" s="1">
        <f t="shared" si="23"/>
        <v>5</v>
      </c>
      <c r="B6" s="1" t="s">
        <v>5</v>
      </c>
      <c r="C6" s="2" t="s">
        <v>234</v>
      </c>
      <c r="D6" s="4">
        <v>1.9045749999999999</v>
      </c>
      <c r="E6" s="4">
        <v>31.717013999999999</v>
      </c>
      <c r="F6" s="1" t="s">
        <v>349</v>
      </c>
      <c r="G6" s="1" t="s">
        <v>350</v>
      </c>
      <c r="H6" s="1" t="s">
        <v>351</v>
      </c>
      <c r="I6" s="1" t="s">
        <v>352</v>
      </c>
      <c r="J6" s="1" t="s">
        <v>353</v>
      </c>
      <c r="K6" s="1" t="s">
        <v>347</v>
      </c>
      <c r="M6" s="1">
        <v>2021</v>
      </c>
      <c r="N6" s="1">
        <v>7</v>
      </c>
      <c r="O6" s="1">
        <v>12</v>
      </c>
      <c r="P6" s="1" t="s">
        <v>337</v>
      </c>
      <c r="Q6" s="1" t="s">
        <v>3537</v>
      </c>
      <c r="S6" s="1">
        <v>23.47888</v>
      </c>
      <c r="T6" s="1">
        <v>10.600199999999999</v>
      </c>
      <c r="U6" s="1">
        <v>80.801739999999995</v>
      </c>
      <c r="V6" s="1">
        <v>78.991720000000001</v>
      </c>
      <c r="W6" s="1">
        <v>30.614699999999999</v>
      </c>
      <c r="X6" s="1">
        <v>17.495850000000001</v>
      </c>
      <c r="Y6" s="1">
        <v>13.11885</v>
      </c>
      <c r="Z6" s="1">
        <v>22.66966</v>
      </c>
      <c r="AA6" s="1">
        <v>24.19359</v>
      </c>
      <c r="AB6" s="1">
        <v>24.490030000000001</v>
      </c>
      <c r="AC6" s="1">
        <v>22.519110000000001</v>
      </c>
      <c r="AD6" s="1">
        <v>1200.4739999999999</v>
      </c>
      <c r="AE6" s="1">
        <v>149.08189999999999</v>
      </c>
      <c r="AF6" s="1">
        <v>26</v>
      </c>
      <c r="AG6" s="1">
        <v>43.204549999999998</v>
      </c>
      <c r="AH6" s="1">
        <v>412.04399999999998</v>
      </c>
      <c r="AI6" s="1">
        <v>111.5192</v>
      </c>
      <c r="AJ6" s="1">
        <v>156.0789</v>
      </c>
      <c r="AK6" s="1">
        <v>364.66489999999999</v>
      </c>
      <c r="AL6" s="1">
        <v>1013.19</v>
      </c>
      <c r="AO6" s="22" t="s">
        <v>251</v>
      </c>
      <c r="AP6" s="23">
        <f t="shared" si="0"/>
        <v>14</v>
      </c>
      <c r="AQ6" s="24">
        <f t="shared" si="21"/>
        <v>26.21357142857142</v>
      </c>
      <c r="AR6" s="24">
        <f t="shared" si="22"/>
        <v>26.21357142857142</v>
      </c>
      <c r="AS6" s="24">
        <f t="shared" si="1"/>
        <v>10.845552142857143</v>
      </c>
      <c r="AT6" s="24">
        <f t="shared" si="2"/>
        <v>9.60069642857143</v>
      </c>
      <c r="AU6" s="24">
        <f t="shared" si="3"/>
        <v>43.741085714285717</v>
      </c>
      <c r="AV6" s="24">
        <f t="shared" si="4"/>
        <v>464.1211428571429</v>
      </c>
      <c r="AW6" s="24">
        <f t="shared" si="5"/>
        <v>19.77449285714286</v>
      </c>
      <c r="AX6" s="24">
        <f t="shared" si="6"/>
        <v>-2.1721615714285716</v>
      </c>
      <c r="AY6" s="24">
        <f t="shared" si="7"/>
        <v>21.946671428571431</v>
      </c>
      <c r="AZ6" s="24">
        <f t="shared" si="8"/>
        <v>15.984042857142857</v>
      </c>
      <c r="BA6" s="24">
        <f t="shared" si="9"/>
        <v>5.7690978571428584</v>
      </c>
      <c r="BB6" s="24">
        <f t="shared" si="10"/>
        <v>15.984042857142857</v>
      </c>
      <c r="BC6" s="24">
        <f t="shared" si="11"/>
        <v>4.7750449999999995</v>
      </c>
      <c r="BD6" s="24">
        <f t="shared" si="12"/>
        <v>1218.4378571428572</v>
      </c>
      <c r="BE6" s="24">
        <f t="shared" si="13"/>
        <v>207.53399999999996</v>
      </c>
      <c r="BF6" s="24">
        <f t="shared" si="14"/>
        <v>16.564114285714286</v>
      </c>
      <c r="BG6" s="24">
        <f t="shared" si="15"/>
        <v>64.756828571428571</v>
      </c>
      <c r="BH6" s="24">
        <f t="shared" si="16"/>
        <v>579.64228571428578</v>
      </c>
      <c r="BI6" s="24">
        <f t="shared" si="17"/>
        <v>74.820571428571427</v>
      </c>
      <c r="BJ6" s="24">
        <f t="shared" si="18"/>
        <v>579.64228571428578</v>
      </c>
      <c r="BK6" s="24">
        <f t="shared" si="19"/>
        <v>90.356799999999993</v>
      </c>
      <c r="BL6" s="24">
        <f t="shared" si="20"/>
        <v>2766.8414285714284</v>
      </c>
    </row>
    <row r="7" spans="1:64" x14ac:dyDescent="0.25">
      <c r="A7" s="1">
        <f t="shared" si="23"/>
        <v>6</v>
      </c>
      <c r="B7" s="1" t="s">
        <v>5</v>
      </c>
      <c r="C7" s="2" t="s">
        <v>234</v>
      </c>
      <c r="D7" s="4">
        <v>-4.3934670000000002</v>
      </c>
      <c r="E7" s="4">
        <v>39.546455999999999</v>
      </c>
      <c r="F7" s="1" t="s">
        <v>330</v>
      </c>
      <c r="G7" s="1" t="s">
        <v>331</v>
      </c>
      <c r="H7" s="1" t="s">
        <v>332</v>
      </c>
      <c r="I7" s="1" t="s">
        <v>333</v>
      </c>
      <c r="J7" s="1" t="s">
        <v>334</v>
      </c>
      <c r="K7" s="1" t="s">
        <v>335</v>
      </c>
      <c r="L7" s="1" t="s">
        <v>354</v>
      </c>
      <c r="M7" s="1">
        <v>2021</v>
      </c>
      <c r="N7" s="1">
        <v>8</v>
      </c>
      <c r="O7" s="1">
        <v>12</v>
      </c>
      <c r="P7" s="1" t="s">
        <v>337</v>
      </c>
      <c r="Q7" s="1" t="s">
        <v>3537</v>
      </c>
      <c r="S7" s="1">
        <v>26.256740000000001</v>
      </c>
      <c r="T7" s="1">
        <v>7.4222609999999998</v>
      </c>
      <c r="U7" s="1">
        <v>63.010060000000003</v>
      </c>
      <c r="V7" s="1">
        <v>147.7415</v>
      </c>
      <c r="W7" s="1">
        <v>32.402830000000002</v>
      </c>
      <c r="X7" s="1">
        <v>20.624669999999998</v>
      </c>
      <c r="Y7" s="1">
        <v>11.77816</v>
      </c>
      <c r="Z7" s="1">
        <v>26.117290000000001</v>
      </c>
      <c r="AA7" s="1">
        <v>27.6052</v>
      </c>
      <c r="AB7" s="1">
        <v>27.900500000000001</v>
      </c>
      <c r="AC7" s="1">
        <v>24.370450000000002</v>
      </c>
      <c r="AD7" s="1">
        <v>1204.9059999999999</v>
      </c>
      <c r="AE7" s="1">
        <v>315.82740000000001</v>
      </c>
      <c r="AF7" s="1">
        <v>15.645</v>
      </c>
      <c r="AG7" s="1">
        <v>83.948999999999998</v>
      </c>
      <c r="AH7" s="1">
        <v>646.62519999999995</v>
      </c>
      <c r="AI7" s="1">
        <v>91.553870000000003</v>
      </c>
      <c r="AJ7" s="1">
        <v>96.903369999999995</v>
      </c>
      <c r="AK7" s="1">
        <v>226.12780000000001</v>
      </c>
      <c r="AL7" s="1">
        <v>9.4695660000000004</v>
      </c>
      <c r="AO7" s="22" t="s">
        <v>209</v>
      </c>
      <c r="AP7" s="23">
        <f t="shared" si="0"/>
        <v>27</v>
      </c>
      <c r="AQ7" s="24">
        <f t="shared" si="21"/>
        <v>27.680740740740742</v>
      </c>
      <c r="AR7" s="24">
        <f t="shared" si="22"/>
        <v>27.680740740740742</v>
      </c>
      <c r="AS7" s="24">
        <f t="shared" si="1"/>
        <v>6.7879311111111118</v>
      </c>
      <c r="AT7" s="24">
        <f t="shared" si="2"/>
        <v>10.23177962962963</v>
      </c>
      <c r="AU7" s="24">
        <f t="shared" si="3"/>
        <v>41.268740740740732</v>
      </c>
      <c r="AV7" s="24">
        <f t="shared" si="4"/>
        <v>551.7728518518519</v>
      </c>
      <c r="AW7" s="24">
        <f t="shared" si="5"/>
        <v>17.502796296296296</v>
      </c>
      <c r="AX7" s="24">
        <f t="shared" si="6"/>
        <v>-7.3372085185185201</v>
      </c>
      <c r="AY7" s="24">
        <f t="shared" si="7"/>
        <v>24.839992592592594</v>
      </c>
      <c r="AZ7" s="24">
        <f t="shared" si="8"/>
        <v>13.187277037037038</v>
      </c>
      <c r="BA7" s="24">
        <f t="shared" si="9"/>
        <v>0.751847777777778</v>
      </c>
      <c r="BB7" s="24">
        <f t="shared" si="10"/>
        <v>13.189469629629629</v>
      </c>
      <c r="BC7" s="24">
        <f t="shared" si="11"/>
        <v>-0.21928566666666674</v>
      </c>
      <c r="BD7" s="24">
        <f t="shared" si="12"/>
        <v>797.59496296296288</v>
      </c>
      <c r="BE7" s="24">
        <f t="shared" si="13"/>
        <v>143.40118518518517</v>
      </c>
      <c r="BF7" s="24">
        <f t="shared" si="14"/>
        <v>10.248829629629629</v>
      </c>
      <c r="BG7" s="24">
        <f t="shared" si="15"/>
        <v>66.835248148148153</v>
      </c>
      <c r="BH7" s="24">
        <f t="shared" si="16"/>
        <v>371.68566666666675</v>
      </c>
      <c r="BI7" s="24">
        <f t="shared" si="17"/>
        <v>45.452562962962972</v>
      </c>
      <c r="BJ7" s="24">
        <f t="shared" si="18"/>
        <v>371.68122222222229</v>
      </c>
      <c r="BK7" s="24">
        <f t="shared" si="19"/>
        <v>56.945007407407402</v>
      </c>
      <c r="BL7" s="24">
        <f t="shared" si="20"/>
        <v>3309.7311111111107</v>
      </c>
    </row>
    <row r="8" spans="1:64" x14ac:dyDescent="0.25">
      <c r="A8" s="1">
        <f t="shared" si="23"/>
        <v>7</v>
      </c>
      <c r="B8" s="1" t="s">
        <v>5</v>
      </c>
      <c r="C8" s="2" t="s">
        <v>234</v>
      </c>
      <c r="D8" s="4">
        <v>-7.6973200000000004</v>
      </c>
      <c r="E8" s="4">
        <v>36.819823999999997</v>
      </c>
      <c r="F8" s="1" t="s">
        <v>342</v>
      </c>
      <c r="G8" s="1" t="s">
        <v>343</v>
      </c>
      <c r="H8" s="1" t="s">
        <v>355</v>
      </c>
      <c r="I8" s="1" t="s">
        <v>356</v>
      </c>
      <c r="J8" s="1" t="s">
        <v>357</v>
      </c>
      <c r="K8" s="1" t="s">
        <v>335</v>
      </c>
      <c r="L8" s="1" t="s">
        <v>358</v>
      </c>
      <c r="M8" s="1">
        <v>2012</v>
      </c>
      <c r="N8" s="1">
        <v>1</v>
      </c>
      <c r="O8" s="1">
        <v>20</v>
      </c>
      <c r="P8" s="1" t="s">
        <v>337</v>
      </c>
      <c r="Q8" s="1" t="s">
        <v>3537</v>
      </c>
      <c r="S8" s="1">
        <v>21.541589999999999</v>
      </c>
      <c r="T8" s="1">
        <v>8.0086340000000007</v>
      </c>
      <c r="U8" s="1">
        <v>61.848350000000003</v>
      </c>
      <c r="V8" s="1">
        <v>164.60919999999999</v>
      </c>
      <c r="W8" s="1">
        <v>27.579170000000001</v>
      </c>
      <c r="X8" s="1">
        <v>14.62795</v>
      </c>
      <c r="Y8" s="1">
        <v>12.951219999999999</v>
      </c>
      <c r="Z8" s="1">
        <v>22.473330000000001</v>
      </c>
      <c r="AA8" s="1">
        <v>19.6843</v>
      </c>
      <c r="AB8" s="1">
        <v>23.215699999999998</v>
      </c>
      <c r="AC8" s="1">
        <v>19.221160000000001</v>
      </c>
      <c r="AD8" s="1">
        <v>1430.2249999999999</v>
      </c>
      <c r="AE8" s="1">
        <v>300.46859999999998</v>
      </c>
      <c r="AF8" s="1">
        <v>4.8656509999999997</v>
      </c>
      <c r="AG8" s="1">
        <v>88.011799999999994</v>
      </c>
      <c r="AH8" s="1">
        <v>764.53470000000004</v>
      </c>
      <c r="AI8" s="1">
        <v>33.847180000000002</v>
      </c>
      <c r="AJ8" s="1">
        <v>471.72030000000001</v>
      </c>
      <c r="AK8" s="1">
        <v>49.518569999999997</v>
      </c>
      <c r="AL8" s="1">
        <v>1030.615</v>
      </c>
      <c r="AO8" s="22" t="s">
        <v>220</v>
      </c>
      <c r="AP8" s="23">
        <f t="shared" si="0"/>
        <v>20</v>
      </c>
      <c r="AQ8" s="24">
        <f t="shared" si="21"/>
        <v>22.313124999999996</v>
      </c>
      <c r="AR8" s="24">
        <f t="shared" si="22"/>
        <v>22.313124999999996</v>
      </c>
      <c r="AS8" s="24">
        <f t="shared" si="1"/>
        <v>21.730235000000004</v>
      </c>
      <c r="AT8" s="24">
        <f t="shared" si="2"/>
        <v>7.4571034999999997</v>
      </c>
      <c r="AU8" s="24">
        <f t="shared" si="3"/>
        <v>37.109560000000009</v>
      </c>
      <c r="AV8" s="24">
        <f t="shared" si="4"/>
        <v>483.48130000000003</v>
      </c>
      <c r="AW8" s="24">
        <f t="shared" si="5"/>
        <v>30.812260000000002</v>
      </c>
      <c r="AX8" s="24">
        <f t="shared" si="6"/>
        <v>10.716634500000001</v>
      </c>
      <c r="AY8" s="24">
        <f t="shared" si="7"/>
        <v>20.09564</v>
      </c>
      <c r="AZ8" s="24">
        <f t="shared" si="8"/>
        <v>26.920159999999992</v>
      </c>
      <c r="BA8" s="24">
        <f t="shared" si="9"/>
        <v>15.822350000000004</v>
      </c>
      <c r="BB8" s="24">
        <f t="shared" si="10"/>
        <v>26.945069999999994</v>
      </c>
      <c r="BC8" s="24">
        <f t="shared" si="11"/>
        <v>15.284905</v>
      </c>
      <c r="BD8" s="24">
        <f t="shared" si="12"/>
        <v>1787.0384999999999</v>
      </c>
      <c r="BE8" s="24">
        <f t="shared" si="13"/>
        <v>370.2611</v>
      </c>
      <c r="BF8" s="24">
        <f t="shared" si="14"/>
        <v>14.644480000000001</v>
      </c>
      <c r="BG8" s="24">
        <f t="shared" si="15"/>
        <v>90.335850000000022</v>
      </c>
      <c r="BH8" s="24">
        <f t="shared" si="16"/>
        <v>1020.6776999999998</v>
      </c>
      <c r="BI8" s="24">
        <f t="shared" si="17"/>
        <v>72.261039999999994</v>
      </c>
      <c r="BJ8" s="24">
        <f t="shared" si="18"/>
        <v>1018.8465499999999</v>
      </c>
      <c r="BK8" s="24">
        <f t="shared" si="19"/>
        <v>74.742799999999988</v>
      </c>
      <c r="BL8" s="24">
        <f t="shared" si="20"/>
        <v>361.43125000000003</v>
      </c>
    </row>
    <row r="9" spans="1:64" x14ac:dyDescent="0.25">
      <c r="A9" s="1">
        <f t="shared" si="23"/>
        <v>8</v>
      </c>
      <c r="B9" s="1" t="s">
        <v>5</v>
      </c>
      <c r="C9" s="2" t="s">
        <v>234</v>
      </c>
      <c r="D9" s="4">
        <v>-4.7261769999999999</v>
      </c>
      <c r="E9" s="4">
        <v>38.249716999999997</v>
      </c>
      <c r="F9" s="1" t="s">
        <v>342</v>
      </c>
      <c r="G9" s="1" t="s">
        <v>343</v>
      </c>
      <c r="H9" s="1" t="s">
        <v>359</v>
      </c>
      <c r="I9" s="1" t="s">
        <v>360</v>
      </c>
      <c r="J9" s="1" t="s">
        <v>361</v>
      </c>
      <c r="K9" s="1" t="s">
        <v>335</v>
      </c>
      <c r="L9" s="1" t="s">
        <v>362</v>
      </c>
      <c r="M9" s="1">
        <v>2020</v>
      </c>
      <c r="N9" s="1">
        <v>12</v>
      </c>
      <c r="O9" s="1">
        <v>23</v>
      </c>
      <c r="P9" s="1" t="s">
        <v>337</v>
      </c>
      <c r="Q9" s="1" t="s">
        <v>3537</v>
      </c>
      <c r="S9" s="1">
        <v>14.45251</v>
      </c>
      <c r="T9" s="1">
        <v>9.2412200000000002</v>
      </c>
      <c r="U9" s="1">
        <v>61.73462</v>
      </c>
      <c r="V9" s="1">
        <v>188.56030000000001</v>
      </c>
      <c r="W9" s="1">
        <v>22.358740000000001</v>
      </c>
      <c r="X9" s="1">
        <v>7.3902159999999997</v>
      </c>
      <c r="Y9" s="1">
        <v>14.968529999999999</v>
      </c>
      <c r="Z9" s="1">
        <v>15.262359999999999</v>
      </c>
      <c r="AA9" s="1">
        <v>12.152380000000001</v>
      </c>
      <c r="AB9" s="1">
        <v>16.598749999999999</v>
      </c>
      <c r="AC9" s="1">
        <v>12.05481</v>
      </c>
      <c r="AD9" s="1">
        <v>949.27750000000003</v>
      </c>
      <c r="AE9" s="1">
        <v>182.07329999999999</v>
      </c>
      <c r="AF9" s="1">
        <v>12.121840000000001</v>
      </c>
      <c r="AG9" s="1">
        <v>70.759370000000004</v>
      </c>
      <c r="AH9" s="1">
        <v>413.90050000000002</v>
      </c>
      <c r="AI9" s="1">
        <v>50.607109999999999</v>
      </c>
      <c r="AJ9" s="1">
        <v>306.35820000000001</v>
      </c>
      <c r="AK9" s="1">
        <v>57.12518</v>
      </c>
      <c r="AL9" s="1">
        <v>1949.0239999999999</v>
      </c>
      <c r="AO9" s="22" t="s">
        <v>227</v>
      </c>
      <c r="AP9" s="23">
        <f t="shared" si="0"/>
        <v>27</v>
      </c>
      <c r="AQ9" s="24">
        <f t="shared" si="21"/>
        <v>15.518518518518519</v>
      </c>
      <c r="AR9" s="24">
        <f t="shared" si="22"/>
        <v>15.518518518518519</v>
      </c>
      <c r="AS9" s="24">
        <f t="shared" si="1"/>
        <v>23.313451851851855</v>
      </c>
      <c r="AT9" s="24">
        <f t="shared" si="2"/>
        <v>7.196623333333334</v>
      </c>
      <c r="AU9" s="24">
        <f t="shared" si="3"/>
        <v>48.392985185185189</v>
      </c>
      <c r="AV9" s="24">
        <f t="shared" si="4"/>
        <v>266.04688888888887</v>
      </c>
      <c r="AW9" s="24">
        <f t="shared" si="5"/>
        <v>30.55722592592593</v>
      </c>
      <c r="AX9" s="24">
        <f t="shared" si="6"/>
        <v>15.630794074074075</v>
      </c>
      <c r="AY9" s="24">
        <f t="shared" si="7"/>
        <v>14.926429629629629</v>
      </c>
      <c r="AZ9" s="24">
        <f t="shared" si="8"/>
        <v>23.799255555555561</v>
      </c>
      <c r="BA9" s="24">
        <f t="shared" si="9"/>
        <v>21.431351851851858</v>
      </c>
      <c r="BB9" s="24">
        <f t="shared" si="10"/>
        <v>26.251714814814811</v>
      </c>
      <c r="BC9" s="24">
        <f t="shared" si="11"/>
        <v>19.750844444444446</v>
      </c>
      <c r="BD9" s="24">
        <f t="shared" si="12"/>
        <v>2053.7055555555557</v>
      </c>
      <c r="BE9" s="24">
        <f t="shared" si="13"/>
        <v>477.19292592592598</v>
      </c>
      <c r="BF9" s="24">
        <f t="shared" si="14"/>
        <v>25.779674074074077</v>
      </c>
      <c r="BG9" s="24">
        <f t="shared" si="15"/>
        <v>89.455418518518528</v>
      </c>
      <c r="BH9" s="24">
        <f t="shared" si="16"/>
        <v>1174.4964444444445</v>
      </c>
      <c r="BI9" s="24">
        <f t="shared" si="17"/>
        <v>94.480407407407412</v>
      </c>
      <c r="BJ9" s="24">
        <f t="shared" si="18"/>
        <v>476.1984074074075</v>
      </c>
      <c r="BK9" s="24">
        <f t="shared" si="19"/>
        <v>230.56885925925926</v>
      </c>
      <c r="BL9" s="24">
        <f t="shared" si="20"/>
        <v>480.29656148148143</v>
      </c>
    </row>
    <row r="10" spans="1:64" x14ac:dyDescent="0.25">
      <c r="A10" s="1">
        <f t="shared" si="23"/>
        <v>9</v>
      </c>
      <c r="B10" s="1" t="s">
        <v>5</v>
      </c>
      <c r="C10" s="2" t="s">
        <v>234</v>
      </c>
      <c r="D10" s="4">
        <v>-6.0001910000000001</v>
      </c>
      <c r="E10" s="4">
        <v>38.757759999999998</v>
      </c>
      <c r="F10" s="1" t="s">
        <v>342</v>
      </c>
      <c r="G10" s="1" t="s">
        <v>343</v>
      </c>
      <c r="H10" s="1" t="s">
        <v>344</v>
      </c>
      <c r="I10" s="1" t="s">
        <v>363</v>
      </c>
      <c r="J10" s="1" t="s">
        <v>364</v>
      </c>
      <c r="K10" s="1" t="s">
        <v>335</v>
      </c>
      <c r="L10" s="1" t="s">
        <v>365</v>
      </c>
      <c r="M10" s="1">
        <v>2020</v>
      </c>
      <c r="N10" s="1">
        <v>8</v>
      </c>
      <c r="O10" s="1">
        <v>10</v>
      </c>
      <c r="P10" s="1" t="s">
        <v>337</v>
      </c>
      <c r="Q10" s="1" t="s">
        <v>3537</v>
      </c>
      <c r="S10" s="1">
        <v>27.141690000000001</v>
      </c>
      <c r="T10" s="1">
        <v>9.0991540000000004</v>
      </c>
      <c r="U10" s="1">
        <v>68.240579999999994</v>
      </c>
      <c r="V10" s="1">
        <v>134.6859</v>
      </c>
      <c r="W10" s="1">
        <v>33.642009999999999</v>
      </c>
      <c r="X10" s="1">
        <v>20.308129999999998</v>
      </c>
      <c r="Y10" s="1">
        <v>13.333880000000001</v>
      </c>
      <c r="Z10" s="1">
        <v>27.8157</v>
      </c>
      <c r="AA10" s="1">
        <v>25.514790000000001</v>
      </c>
      <c r="AB10" s="1">
        <v>28.784420000000001</v>
      </c>
      <c r="AC10" s="1">
        <v>25.46415</v>
      </c>
      <c r="AD10" s="1">
        <v>981.4135</v>
      </c>
      <c r="AE10" s="1">
        <v>164.49510000000001</v>
      </c>
      <c r="AF10" s="1">
        <v>26.19632</v>
      </c>
      <c r="AG10" s="1">
        <v>52.610689999999998</v>
      </c>
      <c r="AH10" s="1">
        <v>386.86070000000001</v>
      </c>
      <c r="AI10" s="1">
        <v>99.301959999999994</v>
      </c>
      <c r="AJ10" s="1">
        <v>247.2165</v>
      </c>
      <c r="AK10" s="1">
        <v>99.935230000000004</v>
      </c>
      <c r="AL10" s="1">
        <v>25.600490000000001</v>
      </c>
      <c r="AO10" s="22" t="s">
        <v>225</v>
      </c>
      <c r="AP10" s="23">
        <f t="shared" si="0"/>
        <v>26</v>
      </c>
      <c r="AQ10" s="24">
        <f t="shared" si="21"/>
        <v>11.773846153846153</v>
      </c>
      <c r="AR10" s="24">
        <f t="shared" si="22"/>
        <v>11.773846153846153</v>
      </c>
      <c r="AS10" s="24">
        <f t="shared" si="1"/>
        <v>24.389907692307695</v>
      </c>
      <c r="AT10" s="24">
        <f t="shared" si="2"/>
        <v>7.4883119230769246</v>
      </c>
      <c r="AU10" s="24">
        <f t="shared" si="3"/>
        <v>61.489196153846144</v>
      </c>
      <c r="AV10" s="24">
        <f t="shared" si="4"/>
        <v>126.71107692307692</v>
      </c>
      <c r="AW10" s="24">
        <f t="shared" si="5"/>
        <v>30.374188461538463</v>
      </c>
      <c r="AX10" s="24">
        <f t="shared" si="6"/>
        <v>18.218232307692308</v>
      </c>
      <c r="AY10" s="24">
        <f t="shared" si="7"/>
        <v>12.155957692307693</v>
      </c>
      <c r="AZ10" s="24">
        <f t="shared" si="8"/>
        <v>24.726419230769235</v>
      </c>
      <c r="BA10" s="24">
        <f t="shared" si="9"/>
        <v>22.978596153846148</v>
      </c>
      <c r="BB10" s="24">
        <f t="shared" si="10"/>
        <v>25.80001153846154</v>
      </c>
      <c r="BC10" s="24">
        <f t="shared" si="11"/>
        <v>22.641911538461539</v>
      </c>
      <c r="BD10" s="24">
        <f t="shared" si="12"/>
        <v>2045.8708846153838</v>
      </c>
      <c r="BE10" s="24">
        <f t="shared" si="13"/>
        <v>357.36088461538469</v>
      </c>
      <c r="BF10" s="24">
        <f t="shared" si="14"/>
        <v>11.11803346153846</v>
      </c>
      <c r="BG10" s="24">
        <f t="shared" si="15"/>
        <v>77.925196153846159</v>
      </c>
      <c r="BH10" s="24">
        <f t="shared" si="16"/>
        <v>1013.4712307692309</v>
      </c>
      <c r="BI10" s="24">
        <f t="shared" si="17"/>
        <v>62.8098423076923</v>
      </c>
      <c r="BJ10" s="24">
        <f t="shared" si="18"/>
        <v>557.64480769230772</v>
      </c>
      <c r="BK10" s="24">
        <f t="shared" si="19"/>
        <v>76.731576923076915</v>
      </c>
      <c r="BL10" s="24">
        <f t="shared" si="20"/>
        <v>331.15403076923081</v>
      </c>
    </row>
    <row r="11" spans="1:64" x14ac:dyDescent="0.25">
      <c r="A11" s="1">
        <f t="shared" si="23"/>
        <v>10</v>
      </c>
      <c r="B11" s="1" t="s">
        <v>5</v>
      </c>
      <c r="C11" s="2" t="s">
        <v>234</v>
      </c>
      <c r="D11" s="4">
        <v>0.15642600000000001</v>
      </c>
      <c r="E11" s="4">
        <v>30.078807000000001</v>
      </c>
      <c r="F11" s="1" t="s">
        <v>349</v>
      </c>
      <c r="G11" s="1" t="s">
        <v>350</v>
      </c>
      <c r="H11" s="1" t="s">
        <v>366</v>
      </c>
      <c r="I11" s="1" t="s">
        <v>367</v>
      </c>
      <c r="J11" s="1" t="s">
        <v>368</v>
      </c>
      <c r="K11" s="1" t="s">
        <v>335</v>
      </c>
      <c r="L11" s="1" t="s">
        <v>369</v>
      </c>
      <c r="M11" s="1">
        <v>2020</v>
      </c>
      <c r="N11" s="1">
        <v>6</v>
      </c>
      <c r="O11" s="1">
        <v>19</v>
      </c>
      <c r="P11" s="1" t="s">
        <v>337</v>
      </c>
      <c r="Q11" s="1" t="s">
        <v>3537</v>
      </c>
      <c r="S11" s="1">
        <v>22.656890000000001</v>
      </c>
      <c r="T11" s="1">
        <v>11.2121</v>
      </c>
      <c r="U11" s="1">
        <v>86.864949999999993</v>
      </c>
      <c r="V11" s="1">
        <v>40.027880000000003</v>
      </c>
      <c r="W11" s="1">
        <v>29.504460000000002</v>
      </c>
      <c r="X11" s="1">
        <v>16.596889999999998</v>
      </c>
      <c r="Y11" s="1">
        <v>12.90757</v>
      </c>
      <c r="Z11" s="1">
        <v>22.431760000000001</v>
      </c>
      <c r="AA11" s="1">
        <v>22.849830000000001</v>
      </c>
      <c r="AB11" s="1">
        <v>23.165579999999999</v>
      </c>
      <c r="AC11" s="1">
        <v>22.254100000000001</v>
      </c>
      <c r="AD11" s="1">
        <v>1020.655</v>
      </c>
      <c r="AE11" s="1">
        <v>139.8186</v>
      </c>
      <c r="AF11" s="1">
        <v>36.606839999999998</v>
      </c>
      <c r="AG11" s="1">
        <v>40.764220000000002</v>
      </c>
      <c r="AH11" s="1">
        <v>353.4366</v>
      </c>
      <c r="AI11" s="1">
        <v>156.45949999999999</v>
      </c>
      <c r="AJ11" s="1">
        <v>232.13650000000001</v>
      </c>
      <c r="AK11" s="1">
        <v>304.7174</v>
      </c>
      <c r="AL11" s="1">
        <v>1025.674</v>
      </c>
      <c r="AO11" s="22" t="s">
        <v>250</v>
      </c>
      <c r="AP11" s="23">
        <f t="shared" si="0"/>
        <v>71</v>
      </c>
      <c r="AQ11" s="24">
        <f t="shared" si="21"/>
        <v>14.920563380281692</v>
      </c>
      <c r="AR11" s="24">
        <f t="shared" si="22"/>
        <v>14.920563380281692</v>
      </c>
      <c r="AS11" s="24">
        <f t="shared" si="1"/>
        <v>23.027994366197188</v>
      </c>
      <c r="AT11" s="24">
        <f t="shared" si="2"/>
        <v>6.9583297183098578</v>
      </c>
      <c r="AU11" s="24">
        <f t="shared" si="3"/>
        <v>50.987435211267616</v>
      </c>
      <c r="AV11" s="24">
        <f t="shared" si="4"/>
        <v>232.20550704225352</v>
      </c>
      <c r="AW11" s="24">
        <f t="shared" si="5"/>
        <v>29.602399999999999</v>
      </c>
      <c r="AX11" s="24">
        <f t="shared" si="6"/>
        <v>15.922550704225355</v>
      </c>
      <c r="AY11" s="24">
        <f t="shared" si="7"/>
        <v>13.679842253521127</v>
      </c>
      <c r="AZ11" s="24">
        <f t="shared" si="8"/>
        <v>23.695180281690142</v>
      </c>
      <c r="BA11" s="24">
        <f t="shared" si="9"/>
        <v>21.168129577464786</v>
      </c>
      <c r="BB11" s="24">
        <f t="shared" si="10"/>
        <v>25.499849295774656</v>
      </c>
      <c r="BC11" s="24">
        <f t="shared" si="11"/>
        <v>19.878619718309857</v>
      </c>
      <c r="BD11" s="24">
        <f t="shared" si="12"/>
        <v>1973.9718309859154</v>
      </c>
      <c r="BE11" s="24">
        <f t="shared" si="13"/>
        <v>382.56888732394367</v>
      </c>
      <c r="BF11" s="24">
        <f t="shared" si="14"/>
        <v>24.866704225352116</v>
      </c>
      <c r="BG11" s="24">
        <f t="shared" si="15"/>
        <v>76.18603098591548</v>
      </c>
      <c r="BH11" s="24">
        <f t="shared" si="16"/>
        <v>1014.7077605633804</v>
      </c>
      <c r="BI11" s="24">
        <f t="shared" si="17"/>
        <v>103.13982535211264</v>
      </c>
      <c r="BJ11" s="24">
        <f t="shared" si="18"/>
        <v>525.19180281690137</v>
      </c>
      <c r="BK11" s="24">
        <f t="shared" si="19"/>
        <v>169.12874647887318</v>
      </c>
      <c r="BL11" s="24">
        <f t="shared" si="20"/>
        <v>607.92403943661975</v>
      </c>
    </row>
    <row r="12" spans="1:64" x14ac:dyDescent="0.25">
      <c r="A12" s="1">
        <f t="shared" si="23"/>
        <v>11</v>
      </c>
      <c r="B12" s="1" t="s">
        <v>5</v>
      </c>
      <c r="C12" s="2" t="s">
        <v>234</v>
      </c>
      <c r="D12" s="4">
        <v>-4.2724630000000001</v>
      </c>
      <c r="E12" s="4">
        <v>39.350515000000001</v>
      </c>
      <c r="F12" s="1" t="s">
        <v>330</v>
      </c>
      <c r="G12" s="1" t="s">
        <v>331</v>
      </c>
      <c r="H12" s="1" t="s">
        <v>332</v>
      </c>
      <c r="I12" s="1" t="s">
        <v>370</v>
      </c>
      <c r="J12" s="1" t="s">
        <v>371</v>
      </c>
      <c r="K12" s="1" t="s">
        <v>335</v>
      </c>
      <c r="L12" s="1" t="s">
        <v>372</v>
      </c>
      <c r="M12" s="1">
        <v>2019</v>
      </c>
      <c r="N12" s="1">
        <v>3</v>
      </c>
      <c r="O12" s="1">
        <v>9</v>
      </c>
      <c r="P12" s="1" t="s">
        <v>337</v>
      </c>
      <c r="Q12" s="1" t="s">
        <v>3537</v>
      </c>
      <c r="S12" s="1">
        <v>24.40926</v>
      </c>
      <c r="T12" s="1">
        <v>8.355537</v>
      </c>
      <c r="U12" s="1">
        <v>65.593029999999999</v>
      </c>
      <c r="V12" s="1">
        <v>152.01859999999999</v>
      </c>
      <c r="W12" s="1">
        <v>31.062180000000001</v>
      </c>
      <c r="X12" s="1">
        <v>18.323989999999998</v>
      </c>
      <c r="Y12" s="1">
        <v>12.738189999999999</v>
      </c>
      <c r="Z12" s="1">
        <v>24.247340000000001</v>
      </c>
      <c r="AA12" s="1">
        <v>26.10352</v>
      </c>
      <c r="AB12" s="1">
        <v>26.10352</v>
      </c>
      <c r="AC12" s="1">
        <v>22.472390000000001</v>
      </c>
      <c r="AD12" s="1">
        <v>1101.6690000000001</v>
      </c>
      <c r="AE12" s="1">
        <v>221.20240000000001</v>
      </c>
      <c r="AF12" s="1">
        <v>20.882660000000001</v>
      </c>
      <c r="AG12" s="1">
        <v>61.35107</v>
      </c>
      <c r="AH12" s="1">
        <v>480.94549999999998</v>
      </c>
      <c r="AI12" s="1">
        <v>113.60550000000001</v>
      </c>
      <c r="AJ12" s="1">
        <v>113.60550000000001</v>
      </c>
      <c r="AK12" s="1">
        <v>222.44990000000001</v>
      </c>
      <c r="AL12" s="1">
        <v>252.8049</v>
      </c>
      <c r="AO12" s="22" t="s">
        <v>175</v>
      </c>
      <c r="AP12" s="23">
        <f t="shared" si="0"/>
        <v>43</v>
      </c>
      <c r="AQ12" s="24">
        <f t="shared" si="21"/>
        <v>-6.9548817209302323</v>
      </c>
      <c r="AR12" s="24">
        <f t="shared" si="22"/>
        <v>6.9548817209302323</v>
      </c>
      <c r="AS12" s="24">
        <f t="shared" si="1"/>
        <v>21.428293023255808</v>
      </c>
      <c r="AT12" s="24">
        <f t="shared" si="2"/>
        <v>7.5082946511627924</v>
      </c>
      <c r="AU12" s="24">
        <f t="shared" si="3"/>
        <v>79.364690697674433</v>
      </c>
      <c r="AV12" s="24">
        <f t="shared" si="4"/>
        <v>52.643648837209298</v>
      </c>
      <c r="AW12" s="24">
        <f t="shared" si="5"/>
        <v>26.073906976744183</v>
      </c>
      <c r="AX12" s="24">
        <f t="shared" si="6"/>
        <v>16.561929302325581</v>
      </c>
      <c r="AY12" s="24">
        <f t="shared" si="7"/>
        <v>9.511973255813956</v>
      </c>
      <c r="AZ12" s="24">
        <f t="shared" si="8"/>
        <v>21.443776744186046</v>
      </c>
      <c r="BA12" s="24">
        <f t="shared" si="9"/>
        <v>20.958446511627905</v>
      </c>
      <c r="BB12" s="24">
        <f t="shared" si="10"/>
        <v>21.968506976744184</v>
      </c>
      <c r="BC12" s="24">
        <f t="shared" si="11"/>
        <v>20.732244186046515</v>
      </c>
      <c r="BD12" s="24">
        <f t="shared" si="12"/>
        <v>2708.2283720930236</v>
      </c>
      <c r="BE12" s="24">
        <f t="shared" si="13"/>
        <v>372.58206976744185</v>
      </c>
      <c r="BF12" s="24">
        <f t="shared" si="14"/>
        <v>95.630095348837187</v>
      </c>
      <c r="BG12" s="24">
        <f t="shared" si="15"/>
        <v>49.715172093023277</v>
      </c>
      <c r="BH12" s="24">
        <f t="shared" si="16"/>
        <v>1024.5370232558141</v>
      </c>
      <c r="BI12" s="24">
        <f t="shared" si="17"/>
        <v>331.78079534883716</v>
      </c>
      <c r="BJ12" s="24">
        <f t="shared" si="18"/>
        <v>699.41932558139547</v>
      </c>
      <c r="BK12" s="24">
        <f t="shared" si="19"/>
        <v>540.71517441860476</v>
      </c>
      <c r="BL12" s="24">
        <f t="shared" si="20"/>
        <v>721.02063488372085</v>
      </c>
    </row>
    <row r="13" spans="1:64" x14ac:dyDescent="0.25">
      <c r="A13" s="1">
        <f t="shared" si="23"/>
        <v>12</v>
      </c>
      <c r="B13" s="1" t="s">
        <v>5</v>
      </c>
      <c r="C13" s="2" t="s">
        <v>234</v>
      </c>
      <c r="D13" s="4">
        <v>-4.8534379999999997</v>
      </c>
      <c r="E13" s="4">
        <v>38.456268000000001</v>
      </c>
      <c r="F13" s="1" t="s">
        <v>342</v>
      </c>
      <c r="G13" s="1" t="s">
        <v>343</v>
      </c>
      <c r="H13" s="1" t="s">
        <v>359</v>
      </c>
      <c r="I13" s="1" t="s">
        <v>360</v>
      </c>
      <c r="J13" s="1" t="s">
        <v>373</v>
      </c>
      <c r="K13" s="1" t="s">
        <v>335</v>
      </c>
      <c r="L13" s="1" t="s">
        <v>374</v>
      </c>
      <c r="M13" s="1">
        <v>2010</v>
      </c>
      <c r="N13" s="1">
        <v>3</v>
      </c>
      <c r="O13" s="1">
        <v>8</v>
      </c>
      <c r="P13" s="1" t="s">
        <v>337</v>
      </c>
      <c r="Q13" s="1" t="s">
        <v>3537</v>
      </c>
      <c r="S13" s="1">
        <v>18.25198</v>
      </c>
      <c r="T13" s="1">
        <v>9.2714680000000005</v>
      </c>
      <c r="U13" s="1">
        <v>62.04609</v>
      </c>
      <c r="V13" s="1">
        <v>189.23779999999999</v>
      </c>
      <c r="W13" s="1">
        <v>26.049589999999998</v>
      </c>
      <c r="X13" s="1">
        <v>11.10538</v>
      </c>
      <c r="Y13" s="1">
        <v>14.9442</v>
      </c>
      <c r="Z13" s="1">
        <v>19.049040000000002</v>
      </c>
      <c r="AA13" s="1">
        <v>15.93985</v>
      </c>
      <c r="AB13" s="1">
        <v>20.454170000000001</v>
      </c>
      <c r="AC13" s="1">
        <v>15.894780000000001</v>
      </c>
      <c r="AD13" s="1">
        <v>1173.808</v>
      </c>
      <c r="AE13" s="1">
        <v>216.86529999999999</v>
      </c>
      <c r="AF13" s="1">
        <v>34.72945</v>
      </c>
      <c r="AG13" s="1">
        <v>58.810139999999997</v>
      </c>
      <c r="AH13" s="1">
        <v>525.65779999999995</v>
      </c>
      <c r="AI13" s="1">
        <v>116.7983</v>
      </c>
      <c r="AJ13" s="1">
        <v>287.42290000000003</v>
      </c>
      <c r="AK13" s="1">
        <v>125.55289999999999</v>
      </c>
      <c r="AL13" s="1">
        <v>1411.3910000000001</v>
      </c>
      <c r="AO13" s="22" t="s">
        <v>259</v>
      </c>
      <c r="AP13" s="23">
        <f t="shared" si="0"/>
        <v>2</v>
      </c>
      <c r="AQ13" s="24">
        <f t="shared" si="21"/>
        <v>-6.7829689999999996</v>
      </c>
      <c r="AR13" s="24">
        <f t="shared" si="22"/>
        <v>6.7829689999999996</v>
      </c>
      <c r="AS13" s="24">
        <f t="shared" si="1"/>
        <v>20.3262</v>
      </c>
      <c r="AT13" s="24">
        <f t="shared" si="2"/>
        <v>7.7113399999999999</v>
      </c>
      <c r="AU13" s="24">
        <f t="shared" si="3"/>
        <v>81.6631</v>
      </c>
      <c r="AV13" s="24">
        <f t="shared" si="4"/>
        <v>32.974800000000002</v>
      </c>
      <c r="AW13" s="24">
        <f t="shared" si="5"/>
        <v>24.976150000000001</v>
      </c>
      <c r="AX13" s="24">
        <f t="shared" si="6"/>
        <v>15.53045</v>
      </c>
      <c r="AY13" s="24">
        <f t="shared" si="7"/>
        <v>9.4456999999999987</v>
      </c>
      <c r="AZ13" s="24">
        <f t="shared" si="8"/>
        <v>20.135550000000002</v>
      </c>
      <c r="BA13" s="24">
        <f t="shared" si="9"/>
        <v>20.1767</v>
      </c>
      <c r="BB13" s="24">
        <f t="shared" si="10"/>
        <v>20.641350000000003</v>
      </c>
      <c r="BC13" s="24">
        <f t="shared" si="11"/>
        <v>19.984949999999998</v>
      </c>
      <c r="BD13" s="24">
        <f t="shared" si="12"/>
        <v>2784.6</v>
      </c>
      <c r="BE13" s="24">
        <f t="shared" si="13"/>
        <v>340.37299999999999</v>
      </c>
      <c r="BF13" s="24">
        <f t="shared" si="14"/>
        <v>96.186549999999997</v>
      </c>
      <c r="BG13" s="24">
        <f t="shared" si="15"/>
        <v>40.472650000000002</v>
      </c>
      <c r="BH13" s="24">
        <f t="shared" si="16"/>
        <v>974.42949999999996</v>
      </c>
      <c r="BI13" s="24">
        <f t="shared" si="17"/>
        <v>323.31200000000001</v>
      </c>
      <c r="BJ13" s="24">
        <f t="shared" si="18"/>
        <v>640.73099999999999</v>
      </c>
      <c r="BK13" s="24">
        <f t="shared" si="19"/>
        <v>931.44749999999999</v>
      </c>
      <c r="BL13" s="24">
        <f t="shared" si="20"/>
        <v>852.20899999999995</v>
      </c>
    </row>
    <row r="14" spans="1:64" x14ac:dyDescent="0.25">
      <c r="A14" s="1">
        <f t="shared" si="23"/>
        <v>13</v>
      </c>
      <c r="B14" s="1" t="s">
        <v>5</v>
      </c>
      <c r="C14" s="2" t="s">
        <v>234</v>
      </c>
      <c r="D14" s="4">
        <v>-7.7963050000000003</v>
      </c>
      <c r="E14" s="4">
        <v>36.725296</v>
      </c>
      <c r="F14" s="1" t="s">
        <v>342</v>
      </c>
      <c r="G14" s="1" t="s">
        <v>343</v>
      </c>
      <c r="H14" s="1" t="s">
        <v>355</v>
      </c>
      <c r="I14" s="1" t="s">
        <v>356</v>
      </c>
      <c r="J14" s="1" t="s">
        <v>357</v>
      </c>
      <c r="K14" s="1" t="s">
        <v>335</v>
      </c>
      <c r="L14" s="1" t="s">
        <v>375</v>
      </c>
      <c r="M14" s="1">
        <v>2014</v>
      </c>
      <c r="N14" s="1">
        <v>7</v>
      </c>
      <c r="O14" s="1">
        <v>24</v>
      </c>
      <c r="P14" s="1" t="s">
        <v>337</v>
      </c>
      <c r="Q14" s="1" t="s">
        <v>3537</v>
      </c>
      <c r="S14" s="1">
        <v>23.266970000000001</v>
      </c>
      <c r="T14" s="1">
        <v>7.6462250000000003</v>
      </c>
      <c r="U14" s="1">
        <v>58.677430000000001</v>
      </c>
      <c r="V14" s="1">
        <v>175.23169999999999</v>
      </c>
      <c r="W14" s="1">
        <v>29.165659999999999</v>
      </c>
      <c r="X14" s="1">
        <v>16.135809999999999</v>
      </c>
      <c r="Y14" s="1">
        <v>13.02985</v>
      </c>
      <c r="Z14" s="1">
        <v>24.205939999999998</v>
      </c>
      <c r="AA14" s="1">
        <v>21.311140000000002</v>
      </c>
      <c r="AB14" s="1">
        <v>25.0762</v>
      </c>
      <c r="AC14" s="1">
        <v>20.79148</v>
      </c>
      <c r="AD14" s="1">
        <v>1447.126</v>
      </c>
      <c r="AE14" s="1">
        <v>325.9554</v>
      </c>
      <c r="AF14" s="1">
        <v>5.1090619999999998</v>
      </c>
      <c r="AG14" s="1">
        <v>91.981430000000003</v>
      </c>
      <c r="AH14" s="1">
        <v>790.4855</v>
      </c>
      <c r="AI14" s="1">
        <v>28.943020000000001</v>
      </c>
      <c r="AJ14" s="1">
        <v>474.10250000000002</v>
      </c>
      <c r="AK14" s="1">
        <v>40.925930000000001</v>
      </c>
      <c r="AL14" s="1">
        <v>667.02610000000004</v>
      </c>
      <c r="AO14" s="22" t="s">
        <v>255</v>
      </c>
      <c r="AP14" s="23">
        <f t="shared" si="0"/>
        <v>182</v>
      </c>
      <c r="AQ14" s="24">
        <f t="shared" si="21"/>
        <v>3.1476699890109887</v>
      </c>
      <c r="AR14" s="24">
        <f t="shared" si="22"/>
        <v>3.1476699890109887</v>
      </c>
      <c r="AS14" s="24">
        <f t="shared" si="1"/>
        <v>26.062668681318701</v>
      </c>
      <c r="AT14" s="24">
        <f t="shared" si="2"/>
        <v>8.2550631868131834</v>
      </c>
      <c r="AU14" s="24">
        <f t="shared" si="3"/>
        <v>83.242301098901137</v>
      </c>
      <c r="AV14" s="24">
        <f t="shared" si="4"/>
        <v>53.212271978021967</v>
      </c>
      <c r="AW14" s="24">
        <f t="shared" si="5"/>
        <v>31.296512637362643</v>
      </c>
      <c r="AX14" s="24">
        <f t="shared" si="6"/>
        <v>21.184240329670327</v>
      </c>
      <c r="AY14" s="24">
        <f t="shared" si="7"/>
        <v>10.112274450549451</v>
      </c>
      <c r="AZ14" s="24">
        <f t="shared" si="8"/>
        <v>25.747987912087911</v>
      </c>
      <c r="BA14" s="24">
        <f t="shared" si="9"/>
        <v>26.048399999999994</v>
      </c>
      <c r="BB14" s="24">
        <f t="shared" si="10"/>
        <v>26.692228021978021</v>
      </c>
      <c r="BC14" s="24">
        <f t="shared" si="11"/>
        <v>25.373349450549451</v>
      </c>
      <c r="BD14" s="24">
        <f t="shared" si="12"/>
        <v>2544.0649450549458</v>
      </c>
      <c r="BE14" s="24">
        <f t="shared" si="13"/>
        <v>352.03535164835159</v>
      </c>
      <c r="BF14" s="24">
        <f t="shared" si="14"/>
        <v>108.75122791208786</v>
      </c>
      <c r="BG14" s="24">
        <f t="shared" si="15"/>
        <v>38.604980219780238</v>
      </c>
      <c r="BH14" s="24">
        <f t="shared" si="16"/>
        <v>949.47775274725279</v>
      </c>
      <c r="BI14" s="24">
        <f t="shared" si="17"/>
        <v>373.73190219780219</v>
      </c>
      <c r="BJ14" s="24">
        <f t="shared" si="18"/>
        <v>539.59645054945031</v>
      </c>
      <c r="BK14" s="24">
        <f t="shared" si="19"/>
        <v>713.36087307692344</v>
      </c>
      <c r="BL14" s="24">
        <f t="shared" si="20"/>
        <v>152.20284780219779</v>
      </c>
    </row>
    <row r="15" spans="1:64" x14ac:dyDescent="0.25">
      <c r="A15" s="1">
        <f t="shared" si="23"/>
        <v>14</v>
      </c>
      <c r="B15" s="1" t="s">
        <v>5</v>
      </c>
      <c r="C15" s="2" t="s">
        <v>234</v>
      </c>
      <c r="D15" s="4">
        <v>-4.8592219999999999</v>
      </c>
      <c r="E15" s="4">
        <v>38.312646999999998</v>
      </c>
      <c r="F15" s="1" t="s">
        <v>342</v>
      </c>
      <c r="G15" s="1" t="s">
        <v>343</v>
      </c>
      <c r="H15" s="1" t="s">
        <v>359</v>
      </c>
      <c r="I15" s="1" t="s">
        <v>360</v>
      </c>
      <c r="J15" s="1" t="s">
        <v>376</v>
      </c>
      <c r="K15" s="1" t="s">
        <v>335</v>
      </c>
      <c r="L15" s="1" t="s">
        <v>377</v>
      </c>
      <c r="M15" s="1">
        <v>2010</v>
      </c>
      <c r="N15" s="1">
        <v>7</v>
      </c>
      <c r="O15" s="1">
        <v>16</v>
      </c>
      <c r="P15" s="1" t="s">
        <v>337</v>
      </c>
      <c r="Q15" s="1" t="s">
        <v>3537</v>
      </c>
      <c r="S15" s="1">
        <v>20.345759999999999</v>
      </c>
      <c r="T15" s="1">
        <v>10.26388</v>
      </c>
      <c r="U15" s="1">
        <v>68.935130000000001</v>
      </c>
      <c r="V15" s="1">
        <v>153.07140000000001</v>
      </c>
      <c r="W15" s="1">
        <v>27.932310000000001</v>
      </c>
      <c r="X15" s="1">
        <v>13.03872</v>
      </c>
      <c r="Y15" s="1">
        <v>14.89358</v>
      </c>
      <c r="Z15" s="1">
        <v>20.901119999999999</v>
      </c>
      <c r="AA15" s="1">
        <v>18.541270000000001</v>
      </c>
      <c r="AB15" s="1">
        <v>22.11364</v>
      </c>
      <c r="AC15" s="1">
        <v>18.34975</v>
      </c>
      <c r="AD15" s="1">
        <v>955.327</v>
      </c>
      <c r="AE15" s="1">
        <v>173.583</v>
      </c>
      <c r="AF15" s="1">
        <v>25.014109999999999</v>
      </c>
      <c r="AG15" s="1">
        <v>59.886879999999998</v>
      </c>
      <c r="AH15" s="1">
        <v>433.25779999999997</v>
      </c>
      <c r="AI15" s="1">
        <v>84.292050000000003</v>
      </c>
      <c r="AJ15" s="1">
        <v>242.6474</v>
      </c>
      <c r="AK15" s="1">
        <v>102.6925</v>
      </c>
      <c r="AL15" s="1">
        <v>1012.27</v>
      </c>
      <c r="AO15" s="22" t="s">
        <v>257</v>
      </c>
      <c r="AP15" s="23">
        <f t="shared" si="0"/>
        <v>11</v>
      </c>
      <c r="AQ15" s="24">
        <f t="shared" si="21"/>
        <v>12.01788190909091</v>
      </c>
      <c r="AR15" s="24">
        <f t="shared" si="22"/>
        <v>12.01788190909091</v>
      </c>
      <c r="AS15" s="24">
        <f t="shared" si="1"/>
        <v>25.915354545454548</v>
      </c>
      <c r="AT15" s="24">
        <f t="shared" si="2"/>
        <v>8.0648000000000017</v>
      </c>
      <c r="AU15" s="24">
        <f t="shared" si="3"/>
        <v>60.078936363636359</v>
      </c>
      <c r="AV15" s="24">
        <f t="shared" si="4"/>
        <v>129.61086363636363</v>
      </c>
      <c r="AW15" s="24">
        <f t="shared" si="5"/>
        <v>32.479163636363637</v>
      </c>
      <c r="AX15" s="24">
        <f t="shared" si="6"/>
        <v>18.910467272727271</v>
      </c>
      <c r="AY15" s="24">
        <f t="shared" si="7"/>
        <v>13.568708181818181</v>
      </c>
      <c r="AZ15" s="24">
        <f t="shared" si="8"/>
        <v>26.141036363636363</v>
      </c>
      <c r="BA15" s="24">
        <f t="shared" si="9"/>
        <v>24.55399090909091</v>
      </c>
      <c r="BB15" s="24">
        <f t="shared" si="10"/>
        <v>27.454581818181818</v>
      </c>
      <c r="BC15" s="24">
        <f t="shared" si="11"/>
        <v>24.157299999999999</v>
      </c>
      <c r="BD15" s="24">
        <f t="shared" si="12"/>
        <v>1980.1645454545455</v>
      </c>
      <c r="BE15" s="24">
        <f t="shared" si="13"/>
        <v>368.0948181818182</v>
      </c>
      <c r="BF15" s="24">
        <f t="shared" si="14"/>
        <v>5.7403809090909084</v>
      </c>
      <c r="BG15" s="24">
        <f t="shared" si="15"/>
        <v>80.881118181818181</v>
      </c>
      <c r="BH15" s="24">
        <f t="shared" si="16"/>
        <v>987.60400000000004</v>
      </c>
      <c r="BI15" s="24">
        <f t="shared" si="17"/>
        <v>42.006518181818187</v>
      </c>
      <c r="BJ15" s="24">
        <f t="shared" si="18"/>
        <v>447.46909090909088</v>
      </c>
      <c r="BK15" s="24">
        <f t="shared" si="19"/>
        <v>70.950600000000009</v>
      </c>
      <c r="BL15" s="24">
        <f t="shared" si="20"/>
        <v>205.68482909090909</v>
      </c>
    </row>
    <row r="16" spans="1:64" x14ac:dyDescent="0.25">
      <c r="A16" s="1">
        <f t="shared" si="23"/>
        <v>15</v>
      </c>
      <c r="B16" s="1" t="s">
        <v>5</v>
      </c>
      <c r="C16" s="2" t="s">
        <v>234</v>
      </c>
      <c r="D16" s="4">
        <v>-4.3026020000000003</v>
      </c>
      <c r="E16" s="4">
        <v>39.555137000000002</v>
      </c>
      <c r="F16" s="1" t="s">
        <v>330</v>
      </c>
      <c r="G16" s="1" t="s">
        <v>331</v>
      </c>
      <c r="H16" s="1" t="s">
        <v>332</v>
      </c>
      <c r="I16" s="1" t="s">
        <v>333</v>
      </c>
      <c r="J16" s="1" t="s">
        <v>378</v>
      </c>
      <c r="K16" s="1" t="s">
        <v>335</v>
      </c>
      <c r="L16" s="1" t="s">
        <v>379</v>
      </c>
      <c r="M16" s="1">
        <v>2015</v>
      </c>
      <c r="N16" s="1">
        <v>8</v>
      </c>
      <c r="O16" s="1">
        <v>10</v>
      </c>
      <c r="P16" s="1" t="s">
        <v>337</v>
      </c>
      <c r="Q16" s="1" t="s">
        <v>3537</v>
      </c>
      <c r="S16" s="1">
        <v>26.11214</v>
      </c>
      <c r="T16" s="1">
        <v>7.9419510000000004</v>
      </c>
      <c r="U16" s="1">
        <v>64.465059999999994</v>
      </c>
      <c r="V16" s="1">
        <v>149.68600000000001</v>
      </c>
      <c r="W16" s="1">
        <v>32.490020000000001</v>
      </c>
      <c r="X16" s="1">
        <v>20.170590000000001</v>
      </c>
      <c r="Y16" s="1">
        <v>12.31944</v>
      </c>
      <c r="Z16" s="1">
        <v>25.96349</v>
      </c>
      <c r="AA16" s="1">
        <v>27.728940000000001</v>
      </c>
      <c r="AB16" s="1">
        <v>27.770610000000001</v>
      </c>
      <c r="AC16" s="1">
        <v>24.20524</v>
      </c>
      <c r="AD16" s="1">
        <v>1164.385</v>
      </c>
      <c r="AE16" s="1">
        <v>283.22039999999998</v>
      </c>
      <c r="AF16" s="1">
        <v>17.37229</v>
      </c>
      <c r="AG16" s="1">
        <v>77.812520000000006</v>
      </c>
      <c r="AH16" s="1">
        <v>597.82029999999997</v>
      </c>
      <c r="AI16" s="1">
        <v>100.66160000000001</v>
      </c>
      <c r="AJ16" s="1">
        <v>100.9311</v>
      </c>
      <c r="AK16" s="1">
        <v>219.55250000000001</v>
      </c>
      <c r="AL16" s="1">
        <v>31.213290000000001</v>
      </c>
      <c r="AO16" s="22" t="s">
        <v>140</v>
      </c>
      <c r="AP16" s="23">
        <f t="shared" si="0"/>
        <v>274</v>
      </c>
      <c r="AQ16" s="24">
        <f t="shared" si="21"/>
        <v>6.9698343321167808</v>
      </c>
      <c r="AR16" s="24">
        <f t="shared" si="22"/>
        <v>6.9698343321167808</v>
      </c>
      <c r="AS16" s="24">
        <f t="shared" si="1"/>
        <v>26.39313138686132</v>
      </c>
      <c r="AT16" s="24">
        <f t="shared" si="2"/>
        <v>8.4196957299270068</v>
      </c>
      <c r="AU16" s="24">
        <f t="shared" si="3"/>
        <v>77.597166788321161</v>
      </c>
      <c r="AV16" s="24">
        <f t="shared" si="4"/>
        <v>65.834113868613173</v>
      </c>
      <c r="AW16" s="24">
        <f t="shared" si="5"/>
        <v>32.106743430656941</v>
      </c>
      <c r="AX16" s="24">
        <f t="shared" si="6"/>
        <v>21.138411313868595</v>
      </c>
      <c r="AY16" s="24">
        <f t="shared" si="7"/>
        <v>10.968334306569341</v>
      </c>
      <c r="AZ16" s="24">
        <f t="shared" si="8"/>
        <v>26.035610583941612</v>
      </c>
      <c r="BA16" s="24">
        <f t="shared" si="9"/>
        <v>26.236597080291983</v>
      </c>
      <c r="BB16" s="24">
        <f t="shared" si="10"/>
        <v>27.230705839416064</v>
      </c>
      <c r="BC16" s="24">
        <f t="shared" si="11"/>
        <v>25.592984306569349</v>
      </c>
      <c r="BD16" s="24">
        <f t="shared" si="12"/>
        <v>2194.947215328466</v>
      </c>
      <c r="BE16" s="24">
        <f t="shared" si="13"/>
        <v>340.80349270072986</v>
      </c>
      <c r="BF16" s="24">
        <f t="shared" si="14"/>
        <v>66.07263401459852</v>
      </c>
      <c r="BG16" s="24">
        <f t="shared" si="15"/>
        <v>51.398636131386858</v>
      </c>
      <c r="BH16" s="24">
        <f t="shared" si="16"/>
        <v>893.80048175182492</v>
      </c>
      <c r="BI16" s="24">
        <f t="shared" si="17"/>
        <v>244.64891715328463</v>
      </c>
      <c r="BJ16" s="24">
        <f t="shared" si="18"/>
        <v>473.09515328467148</v>
      </c>
      <c r="BK16" s="24">
        <f t="shared" si="19"/>
        <v>583.29525291970799</v>
      </c>
      <c r="BL16" s="24">
        <f t="shared" si="20"/>
        <v>173.97996456204379</v>
      </c>
    </row>
    <row r="17" spans="1:64" x14ac:dyDescent="0.25">
      <c r="A17" s="1">
        <f t="shared" si="23"/>
        <v>16</v>
      </c>
      <c r="B17" s="1" t="s">
        <v>5</v>
      </c>
      <c r="C17" s="2" t="s">
        <v>234</v>
      </c>
      <c r="D17" s="4">
        <v>-4.2724630000000001</v>
      </c>
      <c r="E17" s="4">
        <v>39.350515000000001</v>
      </c>
      <c r="F17" s="1" t="s">
        <v>330</v>
      </c>
      <c r="G17" s="1" t="s">
        <v>331</v>
      </c>
      <c r="H17" s="1" t="s">
        <v>332</v>
      </c>
      <c r="I17" s="1" t="s">
        <v>370</v>
      </c>
      <c r="J17" s="1" t="s">
        <v>371</v>
      </c>
      <c r="K17" s="1" t="s">
        <v>335</v>
      </c>
      <c r="L17" s="1" t="s">
        <v>380</v>
      </c>
      <c r="M17" s="1">
        <v>2007</v>
      </c>
      <c r="N17" s="1">
        <v>4</v>
      </c>
      <c r="O17" s="1">
        <v>10</v>
      </c>
      <c r="P17" s="1" t="s">
        <v>337</v>
      </c>
      <c r="Q17" s="1" t="s">
        <v>3537</v>
      </c>
      <c r="S17" s="1">
        <v>24.40926</v>
      </c>
      <c r="T17" s="1">
        <v>8.355537</v>
      </c>
      <c r="U17" s="1">
        <v>65.593029999999999</v>
      </c>
      <c r="V17" s="1">
        <v>152.01859999999999</v>
      </c>
      <c r="W17" s="1">
        <v>31.062180000000001</v>
      </c>
      <c r="X17" s="1">
        <v>18.323989999999998</v>
      </c>
      <c r="Y17" s="1">
        <v>12.738189999999999</v>
      </c>
      <c r="Z17" s="1">
        <v>24.247340000000001</v>
      </c>
      <c r="AA17" s="1">
        <v>26.10352</v>
      </c>
      <c r="AB17" s="1">
        <v>26.10352</v>
      </c>
      <c r="AC17" s="1">
        <v>22.472390000000001</v>
      </c>
      <c r="AD17" s="1">
        <v>1101.6690000000001</v>
      </c>
      <c r="AE17" s="1">
        <v>221.20240000000001</v>
      </c>
      <c r="AF17" s="1">
        <v>20.882660000000001</v>
      </c>
      <c r="AG17" s="1">
        <v>61.35107</v>
      </c>
      <c r="AH17" s="1">
        <v>480.94549999999998</v>
      </c>
      <c r="AI17" s="1">
        <v>113.60550000000001</v>
      </c>
      <c r="AJ17" s="1">
        <v>113.60550000000001</v>
      </c>
      <c r="AK17" s="1">
        <v>222.44990000000001</v>
      </c>
      <c r="AL17" s="1">
        <v>252.8049</v>
      </c>
      <c r="AO17" s="22" t="s">
        <v>184</v>
      </c>
      <c r="AP17" s="23">
        <f t="shared" si="0"/>
        <v>68</v>
      </c>
      <c r="AQ17" s="24">
        <f t="shared" si="21"/>
        <v>20.931804852941184</v>
      </c>
      <c r="AR17" s="24">
        <f t="shared" si="22"/>
        <v>20.931804852941184</v>
      </c>
      <c r="AS17" s="24">
        <f t="shared" si="1"/>
        <v>24.15650735294118</v>
      </c>
      <c r="AT17" s="24">
        <f t="shared" si="2"/>
        <v>10.467777205882349</v>
      </c>
      <c r="AU17" s="24">
        <f t="shared" si="3"/>
        <v>48.910700000000006</v>
      </c>
      <c r="AV17" s="24">
        <f t="shared" si="4"/>
        <v>322.34544117647056</v>
      </c>
      <c r="AW17" s="24">
        <f t="shared" si="5"/>
        <v>33.229669117647063</v>
      </c>
      <c r="AX17" s="24">
        <f t="shared" si="6"/>
        <v>11.705235882352943</v>
      </c>
      <c r="AY17" s="24">
        <f t="shared" si="7"/>
        <v>21.52443382352941</v>
      </c>
      <c r="AZ17" s="24">
        <f t="shared" si="8"/>
        <v>26.309911764705877</v>
      </c>
      <c r="BA17" s="24">
        <f t="shared" si="9"/>
        <v>19.955692794117653</v>
      </c>
      <c r="BB17" s="24">
        <f t="shared" si="10"/>
        <v>27.283014705882366</v>
      </c>
      <c r="BC17" s="24">
        <f t="shared" si="11"/>
        <v>19.534632500000001</v>
      </c>
      <c r="BD17" s="24">
        <f t="shared" si="12"/>
        <v>1861.6260441176469</v>
      </c>
      <c r="BE17" s="24">
        <f t="shared" si="13"/>
        <v>371.55613235294106</v>
      </c>
      <c r="BF17" s="24">
        <f t="shared" si="14"/>
        <v>6.0166227941176489</v>
      </c>
      <c r="BG17" s="24">
        <f t="shared" si="15"/>
        <v>85.153347058823528</v>
      </c>
      <c r="BH17" s="24">
        <f t="shared" si="16"/>
        <v>982.11925000000019</v>
      </c>
      <c r="BI17" s="24">
        <f t="shared" si="17"/>
        <v>36.740864705882352</v>
      </c>
      <c r="BJ17" s="24">
        <f t="shared" si="18"/>
        <v>701.22583823529408</v>
      </c>
      <c r="BK17" s="24">
        <f t="shared" si="19"/>
        <v>45.309886764705858</v>
      </c>
      <c r="BL17" s="24">
        <f t="shared" si="20"/>
        <v>373.20229852941185</v>
      </c>
    </row>
    <row r="18" spans="1:64" x14ac:dyDescent="0.25">
      <c r="A18" s="1">
        <f t="shared" si="23"/>
        <v>17</v>
      </c>
      <c r="B18" s="1" t="s">
        <v>5</v>
      </c>
      <c r="C18" s="2" t="s">
        <v>234</v>
      </c>
      <c r="D18" s="4">
        <v>-5.9917020000000001</v>
      </c>
      <c r="E18" s="4">
        <v>38.7224</v>
      </c>
      <c r="F18" s="1" t="s">
        <v>342</v>
      </c>
      <c r="G18" s="1" t="s">
        <v>343</v>
      </c>
      <c r="H18" s="1" t="s">
        <v>344</v>
      </c>
      <c r="I18" s="1" t="s">
        <v>363</v>
      </c>
      <c r="J18" s="1" t="s">
        <v>364</v>
      </c>
      <c r="K18" s="1" t="s">
        <v>335</v>
      </c>
      <c r="L18" s="1" t="s">
        <v>381</v>
      </c>
      <c r="M18" s="1">
        <v>2012</v>
      </c>
      <c r="N18" s="1">
        <v>7</v>
      </c>
      <c r="O18" s="1">
        <v>29</v>
      </c>
      <c r="P18" s="1" t="s">
        <v>337</v>
      </c>
      <c r="Q18" s="1" t="s">
        <v>3537</v>
      </c>
      <c r="S18" s="1">
        <v>26.879719999999999</v>
      </c>
      <c r="T18" s="1">
        <v>9.0587809999999998</v>
      </c>
      <c r="U18" s="1">
        <v>67.976690000000005</v>
      </c>
      <c r="V18" s="1">
        <v>137.4958</v>
      </c>
      <c r="W18" s="1">
        <v>33.400550000000003</v>
      </c>
      <c r="X18" s="1">
        <v>20.074210000000001</v>
      </c>
      <c r="Y18" s="1">
        <v>13.32634</v>
      </c>
      <c r="Z18" s="1">
        <v>27.58859</v>
      </c>
      <c r="AA18" s="1">
        <v>25.319600000000001</v>
      </c>
      <c r="AB18" s="1">
        <v>28.551649999999999</v>
      </c>
      <c r="AC18" s="1">
        <v>25.15551</v>
      </c>
      <c r="AD18" s="1">
        <v>1055.07</v>
      </c>
      <c r="AE18" s="1">
        <v>176.40559999999999</v>
      </c>
      <c r="AF18" s="1">
        <v>31.015830000000001</v>
      </c>
      <c r="AG18" s="1">
        <v>51.084110000000003</v>
      </c>
      <c r="AH18" s="1">
        <v>416.63099999999997</v>
      </c>
      <c r="AI18" s="1">
        <v>112.0004</v>
      </c>
      <c r="AJ18" s="1">
        <v>264.99630000000002</v>
      </c>
      <c r="AK18" s="1">
        <v>114.8595</v>
      </c>
      <c r="AL18" s="1">
        <v>57.217619999999997</v>
      </c>
      <c r="AO18" s="22" t="s">
        <v>187</v>
      </c>
      <c r="AP18" s="23">
        <f t="shared" si="0"/>
        <v>17</v>
      </c>
      <c r="AQ18" s="24">
        <f t="shared" si="21"/>
        <v>21.858342548823529</v>
      </c>
      <c r="AR18" s="24">
        <f t="shared" si="22"/>
        <v>21.858342548823529</v>
      </c>
      <c r="AS18" s="24">
        <f t="shared" si="1"/>
        <v>18.287858823529415</v>
      </c>
      <c r="AT18" s="24">
        <f t="shared" si="2"/>
        <v>10.097502352941175</v>
      </c>
      <c r="AU18" s="24">
        <f t="shared" si="3"/>
        <v>49.367264705882356</v>
      </c>
      <c r="AV18" s="24">
        <f t="shared" si="4"/>
        <v>358.1882941176471</v>
      </c>
      <c r="AW18" s="24">
        <f t="shared" si="5"/>
        <v>26.841929411764703</v>
      </c>
      <c r="AX18" s="24">
        <f t="shared" si="6"/>
        <v>6.3991332352941184</v>
      </c>
      <c r="AY18" s="24">
        <f t="shared" si="7"/>
        <v>20.442811764705883</v>
      </c>
      <c r="AZ18" s="24">
        <f t="shared" si="8"/>
        <v>21.636770588235294</v>
      </c>
      <c r="BA18" s="24">
        <f t="shared" si="9"/>
        <v>13.559578235294119</v>
      </c>
      <c r="BB18" s="24">
        <f t="shared" si="10"/>
        <v>22.116958823529409</v>
      </c>
      <c r="BC18" s="24">
        <f t="shared" si="11"/>
        <v>13.403217058823531</v>
      </c>
      <c r="BD18" s="24">
        <f t="shared" si="12"/>
        <v>1239.4607058823531</v>
      </c>
      <c r="BE18" s="24">
        <f t="shared" si="13"/>
        <v>246.2895882352941</v>
      </c>
      <c r="BF18" s="24">
        <f t="shared" si="14"/>
        <v>11.183032941176473</v>
      </c>
      <c r="BG18" s="24">
        <f t="shared" si="15"/>
        <v>83.005505882352949</v>
      </c>
      <c r="BH18" s="24">
        <f t="shared" si="16"/>
        <v>669.03176470588244</v>
      </c>
      <c r="BI18" s="24">
        <f t="shared" si="17"/>
        <v>47.97295882352941</v>
      </c>
      <c r="BJ18" s="24">
        <f t="shared" si="18"/>
        <v>571.10135294117651</v>
      </c>
      <c r="BK18" s="24">
        <f t="shared" si="19"/>
        <v>50.611735294117643</v>
      </c>
      <c r="BL18" s="24">
        <f t="shared" si="20"/>
        <v>1527.8589941176472</v>
      </c>
    </row>
    <row r="19" spans="1:64" x14ac:dyDescent="0.25">
      <c r="A19" s="1">
        <f t="shared" si="23"/>
        <v>18</v>
      </c>
      <c r="B19" s="1" t="s">
        <v>5</v>
      </c>
      <c r="C19" s="2" t="s">
        <v>234</v>
      </c>
      <c r="D19" s="4">
        <v>-4.7326430000000004</v>
      </c>
      <c r="E19" s="4">
        <v>38.268270000000001</v>
      </c>
      <c r="F19" s="1" t="s">
        <v>342</v>
      </c>
      <c r="G19" s="1" t="s">
        <v>343</v>
      </c>
      <c r="H19" s="1" t="s">
        <v>359</v>
      </c>
      <c r="I19" s="1" t="s">
        <v>360</v>
      </c>
      <c r="J19" s="1" t="s">
        <v>361</v>
      </c>
      <c r="K19" s="1" t="s">
        <v>335</v>
      </c>
      <c r="L19" s="1" t="s">
        <v>382</v>
      </c>
      <c r="M19" s="1">
        <v>2010</v>
      </c>
      <c r="N19" s="1">
        <v>9</v>
      </c>
      <c r="O19" s="1">
        <v>28</v>
      </c>
      <c r="P19" s="1" t="s">
        <v>337</v>
      </c>
      <c r="Q19" s="1" t="s">
        <v>3537</v>
      </c>
      <c r="S19" s="1">
        <v>14.70382</v>
      </c>
      <c r="T19" s="1">
        <v>9.0958279999999991</v>
      </c>
      <c r="U19" s="1">
        <v>60.920499999999997</v>
      </c>
      <c r="V19" s="1">
        <v>191.10849999999999</v>
      </c>
      <c r="W19" s="1">
        <v>22.61617</v>
      </c>
      <c r="X19" s="1">
        <v>7.6854709999999997</v>
      </c>
      <c r="Y19" s="1">
        <v>14.9307</v>
      </c>
      <c r="Z19" s="1">
        <v>15.44744</v>
      </c>
      <c r="AA19" s="1">
        <v>12.37501</v>
      </c>
      <c r="AB19" s="1">
        <v>16.879799999999999</v>
      </c>
      <c r="AC19" s="1">
        <v>12.27478</v>
      </c>
      <c r="AD19" s="1">
        <v>950.81020000000001</v>
      </c>
      <c r="AE19" s="1">
        <v>183.79689999999999</v>
      </c>
      <c r="AF19" s="1">
        <v>14.08113</v>
      </c>
      <c r="AG19" s="1">
        <v>68.160960000000003</v>
      </c>
      <c r="AH19" s="1">
        <v>421.01670000000001</v>
      </c>
      <c r="AI19" s="1">
        <v>57.255049999999997</v>
      </c>
      <c r="AJ19" s="1">
        <v>291.80810000000002</v>
      </c>
      <c r="AK19" s="1">
        <v>68.028580000000005</v>
      </c>
      <c r="AL19" s="1">
        <v>1869.9259999999999</v>
      </c>
      <c r="AO19" s="22" t="s">
        <v>258</v>
      </c>
      <c r="AP19" s="23">
        <f t="shared" si="0"/>
        <v>1</v>
      </c>
      <c r="AQ19" s="24">
        <f t="shared" si="21"/>
        <v>17.459399000000001</v>
      </c>
      <c r="AR19" s="24">
        <f t="shared" si="22"/>
        <v>17.459399000000001</v>
      </c>
      <c r="AS19" s="24">
        <f t="shared" si="1"/>
        <v>22.769300000000001</v>
      </c>
      <c r="AT19" s="24">
        <f t="shared" si="2"/>
        <v>6.57484</v>
      </c>
      <c r="AU19" s="24">
        <f t="shared" si="3"/>
        <v>42.718400000000003</v>
      </c>
      <c r="AV19" s="24">
        <f t="shared" si="4"/>
        <v>319.70299999999997</v>
      </c>
      <c r="AW19" s="24">
        <f t="shared" si="5"/>
        <v>29.677499999999998</v>
      </c>
      <c r="AX19" s="24">
        <f t="shared" si="6"/>
        <v>14.284000000000001</v>
      </c>
      <c r="AY19" s="24">
        <f t="shared" si="7"/>
        <v>15.393599999999999</v>
      </c>
      <c r="AZ19" s="24">
        <f t="shared" si="8"/>
        <v>24.0838</v>
      </c>
      <c r="BA19" s="24">
        <f t="shared" si="9"/>
        <v>19.8996</v>
      </c>
      <c r="BB19" s="24">
        <f t="shared" si="10"/>
        <v>26.135200000000001</v>
      </c>
      <c r="BC19" s="24">
        <f t="shared" si="11"/>
        <v>18.404699999999998</v>
      </c>
      <c r="BD19" s="24">
        <f t="shared" si="12"/>
        <v>2191.79</v>
      </c>
      <c r="BE19" s="24">
        <f t="shared" si="13"/>
        <v>487.14299999999997</v>
      </c>
      <c r="BF19" s="24">
        <f t="shared" si="14"/>
        <v>40.977699999999999</v>
      </c>
      <c r="BG19" s="24">
        <f t="shared" si="15"/>
        <v>77.2042</v>
      </c>
      <c r="BH19" s="24">
        <f t="shared" si="16"/>
        <v>1128.4100000000001</v>
      </c>
      <c r="BI19" s="24">
        <f t="shared" si="17"/>
        <v>153.17699999999999</v>
      </c>
      <c r="BJ19" s="24">
        <f t="shared" si="18"/>
        <v>638.36500000000001</v>
      </c>
      <c r="BK19" s="24">
        <f t="shared" si="19"/>
        <v>197.96700000000001</v>
      </c>
      <c r="BL19" s="24">
        <f t="shared" si="20"/>
        <v>530.81399999999996</v>
      </c>
    </row>
    <row r="20" spans="1:64" x14ac:dyDescent="0.25">
      <c r="A20" s="1">
        <f t="shared" si="23"/>
        <v>19</v>
      </c>
      <c r="B20" s="1" t="s">
        <v>5</v>
      </c>
      <c r="C20" s="2" t="s">
        <v>234</v>
      </c>
      <c r="D20" s="4">
        <v>-2.5554549999999998</v>
      </c>
      <c r="E20" s="4">
        <v>29.272660999999999</v>
      </c>
      <c r="F20" s="1" t="s">
        <v>383</v>
      </c>
      <c r="G20" s="1" t="s">
        <v>384</v>
      </c>
      <c r="H20" s="1" t="s">
        <v>385</v>
      </c>
      <c r="I20" s="1" t="s">
        <v>386</v>
      </c>
      <c r="J20" s="1" t="s">
        <v>387</v>
      </c>
      <c r="K20" s="1" t="s">
        <v>335</v>
      </c>
      <c r="L20" s="1" t="s">
        <v>388</v>
      </c>
      <c r="M20" s="1">
        <v>2006</v>
      </c>
      <c r="N20" s="1">
        <v>8</v>
      </c>
      <c r="O20" s="1">
        <v>14</v>
      </c>
      <c r="P20" s="1" t="s">
        <v>337</v>
      </c>
      <c r="Q20" s="1" t="s">
        <v>3537</v>
      </c>
      <c r="S20" s="1">
        <v>15.13367</v>
      </c>
      <c r="T20" s="1">
        <v>8.8349309999999992</v>
      </c>
      <c r="U20" s="1">
        <v>82.530770000000004</v>
      </c>
      <c r="V20" s="1">
        <v>34.05641</v>
      </c>
      <c r="W20" s="1">
        <v>20.602599999999999</v>
      </c>
      <c r="X20" s="1">
        <v>9.8975740000000005</v>
      </c>
      <c r="Y20" s="1">
        <v>10.705030000000001</v>
      </c>
      <c r="Z20" s="1">
        <v>15.004949999999999</v>
      </c>
      <c r="AA20" s="1">
        <v>14.95107</v>
      </c>
      <c r="AB20" s="1">
        <v>15.54885</v>
      </c>
      <c r="AC20" s="1">
        <v>14.68876</v>
      </c>
      <c r="AD20" s="1">
        <v>1706.6780000000001</v>
      </c>
      <c r="AE20" s="1">
        <v>245.66679999999999</v>
      </c>
      <c r="AF20" s="1">
        <v>19.874780000000001</v>
      </c>
      <c r="AG20" s="1">
        <v>50.135809999999999</v>
      </c>
      <c r="AH20" s="1">
        <v>623.22329999999999</v>
      </c>
      <c r="AI20" s="1">
        <v>99.499139999999997</v>
      </c>
      <c r="AJ20" s="1">
        <v>318.6909</v>
      </c>
      <c r="AK20" s="1">
        <v>242.56389999999999</v>
      </c>
      <c r="AL20" s="1">
        <v>2373.3180000000002</v>
      </c>
      <c r="AO20" s="22" t="s">
        <v>3473</v>
      </c>
      <c r="AP20" s="23">
        <f t="shared" si="0"/>
        <v>1</v>
      </c>
      <c r="AQ20" s="24">
        <f t="shared" si="21"/>
        <v>17.5</v>
      </c>
      <c r="AR20" s="24">
        <f t="shared" si="22"/>
        <v>17.5</v>
      </c>
      <c r="AS20" s="24">
        <f t="shared" si="1"/>
        <v>25.879300000000001</v>
      </c>
      <c r="AT20" s="24">
        <f t="shared" si="2"/>
        <v>9.1553299999999993</v>
      </c>
      <c r="AU20" s="24">
        <f t="shared" si="3"/>
        <v>52.738100000000003</v>
      </c>
      <c r="AV20" s="24">
        <f t="shared" si="4"/>
        <v>243.57400000000001</v>
      </c>
      <c r="AW20" s="24">
        <f t="shared" si="5"/>
        <v>33.496000000000002</v>
      </c>
      <c r="AX20" s="24">
        <f t="shared" si="6"/>
        <v>16.135999999999999</v>
      </c>
      <c r="AY20" s="24">
        <f t="shared" si="7"/>
        <v>17.36</v>
      </c>
      <c r="AZ20" s="24">
        <f t="shared" si="8"/>
        <v>27.602699999999999</v>
      </c>
      <c r="BA20" s="24">
        <f t="shared" si="9"/>
        <v>22.5107</v>
      </c>
      <c r="BB20" s="24">
        <f t="shared" si="10"/>
        <v>28.273299999999999</v>
      </c>
      <c r="BC20" s="24">
        <f t="shared" si="11"/>
        <v>22.472000000000001</v>
      </c>
      <c r="BD20" s="24">
        <f t="shared" si="12"/>
        <v>2350</v>
      </c>
      <c r="BE20" s="24">
        <f t="shared" si="13"/>
        <v>587</v>
      </c>
      <c r="BF20" s="24">
        <f t="shared" si="14"/>
        <v>3</v>
      </c>
      <c r="BG20" s="24">
        <f t="shared" si="15"/>
        <v>107.655</v>
      </c>
      <c r="BH20" s="24">
        <f t="shared" si="16"/>
        <v>1510</v>
      </c>
      <c r="BI20" s="24">
        <f t="shared" si="17"/>
        <v>19</v>
      </c>
      <c r="BJ20" s="24">
        <f t="shared" si="18"/>
        <v>798</v>
      </c>
      <c r="BK20" s="24">
        <f t="shared" si="19"/>
        <v>33</v>
      </c>
      <c r="BL20" s="24">
        <f t="shared" si="20"/>
        <v>151</v>
      </c>
    </row>
    <row r="21" spans="1:64" x14ac:dyDescent="0.25">
      <c r="A21" s="1">
        <f t="shared" si="23"/>
        <v>20</v>
      </c>
      <c r="B21" s="1" t="s">
        <v>5</v>
      </c>
      <c r="C21" s="2" t="s">
        <v>234</v>
      </c>
      <c r="D21" s="4">
        <v>-7.6760000000000002</v>
      </c>
      <c r="E21" s="4">
        <v>38.141800000000003</v>
      </c>
      <c r="F21" s="1" t="s">
        <v>342</v>
      </c>
      <c r="G21" s="1" t="s">
        <v>343</v>
      </c>
      <c r="H21" s="1" t="s">
        <v>344</v>
      </c>
      <c r="I21" s="1" t="s">
        <v>345</v>
      </c>
      <c r="J21" s="1" t="s">
        <v>346</v>
      </c>
      <c r="K21" s="1" t="s">
        <v>335</v>
      </c>
      <c r="L21" s="1" t="s">
        <v>389</v>
      </c>
      <c r="M21" s="1">
        <v>2017</v>
      </c>
      <c r="N21" s="1">
        <v>9</v>
      </c>
      <c r="O21" s="1">
        <v>22</v>
      </c>
      <c r="P21" s="1" t="s">
        <v>337</v>
      </c>
      <c r="Q21" s="1" t="s">
        <v>3537</v>
      </c>
      <c r="S21" s="1">
        <v>26.853480000000001</v>
      </c>
      <c r="T21" s="1">
        <v>8.2773219999999998</v>
      </c>
      <c r="U21" s="1">
        <v>66.005840000000006</v>
      </c>
      <c r="V21" s="1">
        <v>149.64869999999999</v>
      </c>
      <c r="W21" s="1">
        <v>32.250990000000002</v>
      </c>
      <c r="X21" s="1">
        <v>19.713149999999999</v>
      </c>
      <c r="Y21" s="1">
        <v>12.53783</v>
      </c>
      <c r="Z21" s="1">
        <v>28.109970000000001</v>
      </c>
      <c r="AA21" s="1">
        <v>24.885290000000001</v>
      </c>
      <c r="AB21" s="1">
        <v>28.443259999999999</v>
      </c>
      <c r="AC21" s="1">
        <v>24.885290000000001</v>
      </c>
      <c r="AD21" s="1">
        <v>1014.44</v>
      </c>
      <c r="AE21" s="1">
        <v>207.3698</v>
      </c>
      <c r="AF21" s="1">
        <v>5.6220829999999999</v>
      </c>
      <c r="AG21" s="1">
        <v>79.922309999999996</v>
      </c>
      <c r="AH21" s="1">
        <v>489.79300000000001</v>
      </c>
      <c r="AI21" s="1">
        <v>27.975370000000002</v>
      </c>
      <c r="AJ21" s="1">
        <v>392.0163</v>
      </c>
      <c r="AK21" s="1">
        <v>27.975370000000002</v>
      </c>
      <c r="AL21" s="1">
        <v>63.377130000000001</v>
      </c>
      <c r="AO21" s="22" t="s">
        <v>256</v>
      </c>
      <c r="AP21" s="23">
        <f t="shared" si="0"/>
        <v>10</v>
      </c>
      <c r="AQ21" s="24">
        <f t="shared" si="21"/>
        <v>20.314304100000001</v>
      </c>
      <c r="AR21" s="24">
        <f t="shared" si="22"/>
        <v>20.314304100000001</v>
      </c>
      <c r="AS21" s="24">
        <f t="shared" si="1"/>
        <v>23.656960000000002</v>
      </c>
      <c r="AT21" s="24">
        <f t="shared" si="2"/>
        <v>6.1558240000000009</v>
      </c>
      <c r="AU21" s="24">
        <f t="shared" si="3"/>
        <v>33.262829999999994</v>
      </c>
      <c r="AV21" s="24">
        <f t="shared" si="4"/>
        <v>459.37029999999993</v>
      </c>
      <c r="AW21" s="24">
        <f t="shared" si="5"/>
        <v>32.407779999999995</v>
      </c>
      <c r="AX21" s="24">
        <f t="shared" si="6"/>
        <v>13.907780000000002</v>
      </c>
      <c r="AY21" s="24">
        <f t="shared" si="7"/>
        <v>18.50001</v>
      </c>
      <c r="AZ21" s="24">
        <f t="shared" si="8"/>
        <v>28.14547</v>
      </c>
      <c r="BA21" s="24">
        <f t="shared" si="9"/>
        <v>17.668120000000002</v>
      </c>
      <c r="BB21" s="24">
        <f t="shared" si="10"/>
        <v>28.789159999999992</v>
      </c>
      <c r="BC21" s="24">
        <f t="shared" si="11"/>
        <v>17.668120000000002</v>
      </c>
      <c r="BD21" s="24">
        <f t="shared" si="12"/>
        <v>1739.2729999999999</v>
      </c>
      <c r="BE21" s="24">
        <f t="shared" si="13"/>
        <v>396.47380000000004</v>
      </c>
      <c r="BF21" s="24">
        <f t="shared" si="14"/>
        <v>15.581019999999999</v>
      </c>
      <c r="BG21" s="24">
        <f t="shared" si="15"/>
        <v>89.132949999999994</v>
      </c>
      <c r="BH21" s="24">
        <f t="shared" si="16"/>
        <v>975.15629999999999</v>
      </c>
      <c r="BI21" s="24">
        <f t="shared" si="17"/>
        <v>71.320919999999987</v>
      </c>
      <c r="BJ21" s="24">
        <f t="shared" si="18"/>
        <v>791.09359999999992</v>
      </c>
      <c r="BK21" s="24">
        <f t="shared" si="19"/>
        <v>71.320919999999987</v>
      </c>
      <c r="BL21" s="24">
        <f t="shared" si="20"/>
        <v>55.135157000000007</v>
      </c>
    </row>
    <row r="22" spans="1:64" x14ac:dyDescent="0.25">
      <c r="A22" s="1">
        <f t="shared" si="23"/>
        <v>21</v>
      </c>
      <c r="B22" s="1" t="s">
        <v>5</v>
      </c>
      <c r="C22" s="2" t="s">
        <v>234</v>
      </c>
      <c r="D22" s="4">
        <v>-2.503336</v>
      </c>
      <c r="E22" s="4">
        <v>29.257252000000001</v>
      </c>
      <c r="F22" s="1" t="s">
        <v>383</v>
      </c>
      <c r="G22" s="1" t="s">
        <v>384</v>
      </c>
      <c r="H22" s="1" t="s">
        <v>385</v>
      </c>
      <c r="I22" s="1" t="s">
        <v>386</v>
      </c>
      <c r="J22" s="1" t="s">
        <v>391</v>
      </c>
      <c r="K22" s="1" t="s">
        <v>335</v>
      </c>
      <c r="L22" s="1" t="s">
        <v>392</v>
      </c>
      <c r="M22" s="1">
        <v>2019</v>
      </c>
      <c r="N22" s="1">
        <v>4</v>
      </c>
      <c r="O22" s="1">
        <v>21</v>
      </c>
      <c r="P22" s="1" t="s">
        <v>337</v>
      </c>
      <c r="Q22" s="1" t="s">
        <v>3537</v>
      </c>
      <c r="S22" s="1">
        <v>15.20534</v>
      </c>
      <c r="T22" s="1">
        <v>8.9418600000000001</v>
      </c>
      <c r="U22" s="1">
        <v>82.895129999999995</v>
      </c>
      <c r="V22" s="1">
        <v>33.075949999999999</v>
      </c>
      <c r="W22" s="1">
        <v>20.712009999999999</v>
      </c>
      <c r="X22" s="1">
        <v>9.924436</v>
      </c>
      <c r="Y22" s="1">
        <v>10.787570000000001</v>
      </c>
      <c r="Z22" s="1">
        <v>15.100630000000001</v>
      </c>
      <c r="AA22" s="1">
        <v>15.032159999999999</v>
      </c>
      <c r="AB22" s="1">
        <v>15.60988</v>
      </c>
      <c r="AC22" s="1">
        <v>14.77445</v>
      </c>
      <c r="AD22" s="1">
        <v>1705.181</v>
      </c>
      <c r="AE22" s="1">
        <v>246.2937</v>
      </c>
      <c r="AF22" s="1">
        <v>19.41994</v>
      </c>
      <c r="AG22" s="1">
        <v>50.29119</v>
      </c>
      <c r="AH22" s="1">
        <v>626.10699999999997</v>
      </c>
      <c r="AI22" s="1">
        <v>98.108980000000003</v>
      </c>
      <c r="AJ22" s="1">
        <v>319.51029999999997</v>
      </c>
      <c r="AK22" s="1">
        <v>246.6925</v>
      </c>
      <c r="AL22" s="1">
        <v>2321.9920000000002</v>
      </c>
      <c r="AO22" s="22" t="s">
        <v>144</v>
      </c>
      <c r="AP22" s="23">
        <f t="shared" si="0"/>
        <v>2</v>
      </c>
      <c r="AQ22" s="24">
        <f t="shared" si="21"/>
        <v>20.809902000000001</v>
      </c>
      <c r="AR22" s="24">
        <f t="shared" si="22"/>
        <v>20.809902000000001</v>
      </c>
      <c r="AS22" s="24">
        <f t="shared" si="1"/>
        <v>23.131250000000001</v>
      </c>
      <c r="AT22" s="24">
        <f t="shared" si="2"/>
        <v>4.8903949999999998</v>
      </c>
      <c r="AU22" s="24">
        <f t="shared" si="3"/>
        <v>29.404</v>
      </c>
      <c r="AV22" s="24">
        <f t="shared" si="4"/>
        <v>458.721</v>
      </c>
      <c r="AW22" s="24">
        <f t="shared" si="5"/>
        <v>30.922350000000002</v>
      </c>
      <c r="AX22" s="24">
        <f t="shared" si="6"/>
        <v>14.2911</v>
      </c>
      <c r="AY22" s="24">
        <f t="shared" si="7"/>
        <v>16.6312</v>
      </c>
      <c r="AZ22" s="24">
        <f t="shared" si="8"/>
        <v>27.7865</v>
      </c>
      <c r="BA22" s="24">
        <f t="shared" si="9"/>
        <v>18.033200000000001</v>
      </c>
      <c r="BB22" s="24">
        <f t="shared" si="10"/>
        <v>28.112749999999998</v>
      </c>
      <c r="BC22" s="24">
        <f t="shared" si="11"/>
        <v>17.1692</v>
      </c>
      <c r="BD22" s="24">
        <f t="shared" si="12"/>
        <v>1912.7199999999998</v>
      </c>
      <c r="BE22" s="24">
        <f t="shared" si="13"/>
        <v>438.80799999999999</v>
      </c>
      <c r="BF22" s="24">
        <f t="shared" si="14"/>
        <v>13.6608</v>
      </c>
      <c r="BG22" s="24">
        <f t="shared" si="15"/>
        <v>103.0715</v>
      </c>
      <c r="BH22" s="24">
        <f t="shared" si="16"/>
        <v>1237.1949999999999</v>
      </c>
      <c r="BI22" s="24">
        <f t="shared" si="17"/>
        <v>63.683999999999997</v>
      </c>
      <c r="BJ22" s="24">
        <f t="shared" si="18"/>
        <v>1089.4299999999998</v>
      </c>
      <c r="BK22" s="24">
        <f t="shared" si="19"/>
        <v>63.898499999999999</v>
      </c>
      <c r="BL22" s="24">
        <f t="shared" si="20"/>
        <v>32.589500000000001</v>
      </c>
    </row>
    <row r="23" spans="1:64" x14ac:dyDescent="0.25">
      <c r="A23" s="1">
        <f t="shared" si="23"/>
        <v>22</v>
      </c>
      <c r="B23" s="1" t="s">
        <v>5</v>
      </c>
      <c r="C23" s="2" t="s">
        <v>234</v>
      </c>
      <c r="D23" s="4">
        <v>-0.753915</v>
      </c>
      <c r="E23" s="4">
        <v>36.348267</v>
      </c>
      <c r="F23" s="1" t="s">
        <v>330</v>
      </c>
      <c r="G23" s="1" t="s">
        <v>331</v>
      </c>
      <c r="H23" s="1" t="s">
        <v>393</v>
      </c>
      <c r="I23" s="1" t="s">
        <v>394</v>
      </c>
      <c r="J23" s="1" t="s">
        <v>395</v>
      </c>
      <c r="K23" s="1" t="s">
        <v>347</v>
      </c>
      <c r="M23" s="1">
        <v>2016</v>
      </c>
      <c r="N23" s="1">
        <v>9</v>
      </c>
      <c r="O23" s="1">
        <v>1</v>
      </c>
      <c r="P23" s="1" t="s">
        <v>337</v>
      </c>
      <c r="Q23" s="1" t="s">
        <v>3537</v>
      </c>
      <c r="S23" s="1">
        <v>17.011479999999999</v>
      </c>
      <c r="T23" s="1">
        <v>12.23457</v>
      </c>
      <c r="U23" s="1">
        <v>78.026349999999994</v>
      </c>
      <c r="V23" s="1">
        <v>93.751189999999994</v>
      </c>
      <c r="W23" s="1">
        <v>25.619710000000001</v>
      </c>
      <c r="X23" s="1">
        <v>9.9445479999999993</v>
      </c>
      <c r="Y23" s="1">
        <v>15.67517</v>
      </c>
      <c r="Z23" s="1">
        <v>17.89226</v>
      </c>
      <c r="AA23" s="1">
        <v>15.854950000000001</v>
      </c>
      <c r="AB23" s="1">
        <v>18.066690000000001</v>
      </c>
      <c r="AC23" s="1">
        <v>15.74728</v>
      </c>
      <c r="AD23" s="1">
        <v>639.35879999999997</v>
      </c>
      <c r="AE23" s="1">
        <v>119.024</v>
      </c>
      <c r="AF23" s="1">
        <v>29.896180000000001</v>
      </c>
      <c r="AG23" s="1">
        <v>49.202710000000003</v>
      </c>
      <c r="AH23" s="1">
        <v>264.7192</v>
      </c>
      <c r="AI23" s="1">
        <v>108.5151</v>
      </c>
      <c r="AJ23" s="1">
        <v>211.17410000000001</v>
      </c>
      <c r="AK23" s="1">
        <v>111.3518</v>
      </c>
      <c r="AL23" s="1">
        <v>1883.1130000000001</v>
      </c>
      <c r="AO23" s="22" t="s">
        <v>192</v>
      </c>
      <c r="AP23" s="23">
        <f t="shared" si="0"/>
        <v>11</v>
      </c>
      <c r="AQ23" s="24">
        <f t="shared" si="21"/>
        <v>24.466255454545454</v>
      </c>
      <c r="AR23" s="24">
        <f t="shared" si="22"/>
        <v>24.466255454545454</v>
      </c>
      <c r="AS23" s="24">
        <f t="shared" si="1"/>
        <v>18.668372727272725</v>
      </c>
      <c r="AT23" s="24">
        <f t="shared" si="2"/>
        <v>6.8496790909090892</v>
      </c>
      <c r="AU23" s="24">
        <f t="shared" si="3"/>
        <v>31.282890909090906</v>
      </c>
      <c r="AV23" s="24">
        <f t="shared" si="4"/>
        <v>582.08418181818183</v>
      </c>
      <c r="AW23" s="24">
        <f t="shared" si="5"/>
        <v>29.823681818181811</v>
      </c>
      <c r="AX23" s="24">
        <f t="shared" si="6"/>
        <v>7.105176363636363</v>
      </c>
      <c r="AY23" s="24">
        <f t="shared" si="7"/>
        <v>22.718527272727275</v>
      </c>
      <c r="AZ23" s="24">
        <f t="shared" si="8"/>
        <v>24.308781818181817</v>
      </c>
      <c r="BA23" s="24">
        <f t="shared" si="9"/>
        <v>11.235164545454545</v>
      </c>
      <c r="BB23" s="24">
        <f t="shared" si="10"/>
        <v>25.361554545454545</v>
      </c>
      <c r="BC23" s="24">
        <f t="shared" si="11"/>
        <v>11.103564545454546</v>
      </c>
      <c r="BD23" s="24">
        <f t="shared" si="12"/>
        <v>1467.8209090909093</v>
      </c>
      <c r="BE23" s="24">
        <f t="shared" si="13"/>
        <v>288.32563636363631</v>
      </c>
      <c r="BF23" s="24">
        <f t="shared" si="14"/>
        <v>15.879023636363634</v>
      </c>
      <c r="BG23" s="24">
        <f t="shared" si="15"/>
        <v>79.35753636363637</v>
      </c>
      <c r="BH23" s="24">
        <f t="shared" si="16"/>
        <v>793.23645454545465</v>
      </c>
      <c r="BI23" s="24">
        <f t="shared" si="17"/>
        <v>60.476681818181824</v>
      </c>
      <c r="BJ23" s="24">
        <f t="shared" si="18"/>
        <v>667.82454545454539</v>
      </c>
      <c r="BK23" s="24">
        <f t="shared" si="19"/>
        <v>61.749409090909097</v>
      </c>
      <c r="BL23" s="24">
        <f t="shared" si="20"/>
        <v>622.54714727272722</v>
      </c>
    </row>
    <row r="24" spans="1:64" x14ac:dyDescent="0.25">
      <c r="A24" s="1">
        <f t="shared" si="23"/>
        <v>23</v>
      </c>
      <c r="B24" s="1" t="s">
        <v>5</v>
      </c>
      <c r="C24" s="2" t="s">
        <v>234</v>
      </c>
      <c r="D24" s="4">
        <v>-1.125</v>
      </c>
      <c r="E24" s="4">
        <v>36.875</v>
      </c>
      <c r="F24" s="1" t="s">
        <v>330</v>
      </c>
      <c r="G24" s="1" t="s">
        <v>331</v>
      </c>
      <c r="H24" s="1" t="s">
        <v>396</v>
      </c>
      <c r="I24" s="1" t="s">
        <v>396</v>
      </c>
      <c r="J24" s="1" t="s">
        <v>397</v>
      </c>
      <c r="K24" s="1" t="s">
        <v>347</v>
      </c>
      <c r="L24" s="1" t="s">
        <v>398</v>
      </c>
      <c r="M24" s="1">
        <v>2018</v>
      </c>
      <c r="N24" s="1">
        <v>11</v>
      </c>
      <c r="O24" s="1">
        <v>4</v>
      </c>
      <c r="P24" s="1" t="s">
        <v>337</v>
      </c>
      <c r="Q24" s="1" t="s">
        <v>3537</v>
      </c>
      <c r="S24" s="1">
        <v>19.171790000000001</v>
      </c>
      <c r="T24" s="1">
        <v>11.720079999999999</v>
      </c>
      <c r="U24" s="1">
        <v>73.429400000000001</v>
      </c>
      <c r="V24" s="1">
        <v>120.83459999999999</v>
      </c>
      <c r="W24" s="1">
        <v>27.916</v>
      </c>
      <c r="X24" s="1">
        <v>11.955</v>
      </c>
      <c r="Y24" s="1">
        <v>15.961</v>
      </c>
      <c r="Z24" s="1">
        <v>20.1755</v>
      </c>
      <c r="AA24" s="1">
        <v>17.669329999999999</v>
      </c>
      <c r="AB24" s="1">
        <v>20.505330000000001</v>
      </c>
      <c r="AC24" s="1">
        <v>17.443670000000001</v>
      </c>
      <c r="AD24" s="1">
        <v>977</v>
      </c>
      <c r="AE24" s="1">
        <v>216.25</v>
      </c>
      <c r="AF24" s="1">
        <v>21.75</v>
      </c>
      <c r="AG24" s="1">
        <v>77.864559999999997</v>
      </c>
      <c r="AH24" s="1">
        <v>474.5</v>
      </c>
      <c r="AI24" s="1">
        <v>68</v>
      </c>
      <c r="AJ24" s="1">
        <v>354</v>
      </c>
      <c r="AK24" s="1">
        <v>83.5</v>
      </c>
      <c r="AL24" s="1">
        <v>1636.5</v>
      </c>
      <c r="AO24" s="22" t="s">
        <v>188</v>
      </c>
      <c r="AP24" s="23">
        <f t="shared" si="0"/>
        <v>2</v>
      </c>
      <c r="AQ24" s="24">
        <f t="shared" si="21"/>
        <v>22.509687</v>
      </c>
      <c r="AR24" s="24">
        <f t="shared" si="22"/>
        <v>22.509687</v>
      </c>
      <c r="AS24" s="24">
        <f t="shared" si="1"/>
        <v>22.257649999999998</v>
      </c>
      <c r="AT24" s="24">
        <f t="shared" si="2"/>
        <v>7.8562149999999997</v>
      </c>
      <c r="AU24" s="24">
        <f t="shared" si="3"/>
        <v>34.840400000000002</v>
      </c>
      <c r="AV24" s="24">
        <f t="shared" si="4"/>
        <v>559.3415</v>
      </c>
      <c r="AW24" s="24">
        <f t="shared" si="5"/>
        <v>32.285700000000006</v>
      </c>
      <c r="AX24" s="24">
        <f t="shared" si="6"/>
        <v>9.7283749999999998</v>
      </c>
      <c r="AY24" s="24">
        <f t="shared" si="7"/>
        <v>22.557400000000001</v>
      </c>
      <c r="AZ24" s="24">
        <f t="shared" si="8"/>
        <v>28.312650000000001</v>
      </c>
      <c r="BA24" s="24">
        <f t="shared" si="9"/>
        <v>16.196550000000002</v>
      </c>
      <c r="BB24" s="24">
        <f t="shared" si="10"/>
        <v>28.312650000000001</v>
      </c>
      <c r="BC24" s="24">
        <f t="shared" si="11"/>
        <v>14.741199999999999</v>
      </c>
      <c r="BD24" s="24">
        <f t="shared" si="12"/>
        <v>1566.2950000000001</v>
      </c>
      <c r="BE24" s="24">
        <f t="shared" si="13"/>
        <v>279.36149999999998</v>
      </c>
      <c r="BF24" s="24">
        <f t="shared" si="14"/>
        <v>29.177199999999999</v>
      </c>
      <c r="BG24" s="24">
        <f t="shared" si="15"/>
        <v>76.305250000000001</v>
      </c>
      <c r="BH24" s="24">
        <f t="shared" si="16"/>
        <v>824.17250000000001</v>
      </c>
      <c r="BI24" s="24">
        <f t="shared" si="17"/>
        <v>107.38639999999999</v>
      </c>
      <c r="BJ24" s="24">
        <f t="shared" si="18"/>
        <v>824.17250000000001</v>
      </c>
      <c r="BK24" s="24">
        <f t="shared" si="19"/>
        <v>110.1825</v>
      </c>
      <c r="BL24" s="24">
        <f t="shared" si="20"/>
        <v>149.31650000000002</v>
      </c>
    </row>
    <row r="25" spans="1:64" x14ac:dyDescent="0.25">
      <c r="A25" s="1">
        <f t="shared" si="23"/>
        <v>24</v>
      </c>
      <c r="B25" s="1" t="s">
        <v>5</v>
      </c>
      <c r="C25" s="2" t="s">
        <v>234</v>
      </c>
      <c r="D25" s="4">
        <v>-0.35577300000000001</v>
      </c>
      <c r="E25" s="4">
        <v>36.121980999999998</v>
      </c>
      <c r="F25" s="1" t="s">
        <v>330</v>
      </c>
      <c r="G25" s="1" t="s">
        <v>331</v>
      </c>
      <c r="H25" s="1" t="s">
        <v>393</v>
      </c>
      <c r="I25" s="1" t="s">
        <v>399</v>
      </c>
      <c r="J25" s="1" t="s">
        <v>400</v>
      </c>
      <c r="K25" s="1" t="s">
        <v>347</v>
      </c>
      <c r="L25" s="1" t="s">
        <v>401</v>
      </c>
      <c r="M25" s="1">
        <v>2000</v>
      </c>
      <c r="N25" s="1">
        <v>7</v>
      </c>
      <c r="O25" s="1">
        <v>29</v>
      </c>
      <c r="P25" s="1" t="s">
        <v>337</v>
      </c>
      <c r="Q25" s="1" t="s">
        <v>3537</v>
      </c>
      <c r="S25" s="1">
        <v>17.23931</v>
      </c>
      <c r="T25" s="1">
        <v>13.91886</v>
      </c>
      <c r="U25" s="1">
        <v>81.968580000000003</v>
      </c>
      <c r="V25" s="1">
        <v>68.633030000000005</v>
      </c>
      <c r="W25" s="1">
        <v>26.28107</v>
      </c>
      <c r="X25" s="1">
        <v>9.2958060000000007</v>
      </c>
      <c r="Y25" s="1">
        <v>16.98527</v>
      </c>
      <c r="Z25" s="1">
        <v>17.809069999999998</v>
      </c>
      <c r="AA25" s="1">
        <v>17.53894</v>
      </c>
      <c r="AB25" s="1">
        <v>18.13503</v>
      </c>
      <c r="AC25" s="1">
        <v>16.438849999999999</v>
      </c>
      <c r="AD25" s="1">
        <v>769.69619999999998</v>
      </c>
      <c r="AE25" s="1">
        <v>124.352</v>
      </c>
      <c r="AF25" s="1">
        <v>25.144909999999999</v>
      </c>
      <c r="AG25" s="1">
        <v>41.319600000000001</v>
      </c>
      <c r="AH25" s="1">
        <v>275.95940000000002</v>
      </c>
      <c r="AI25" s="1">
        <v>103.59610000000001</v>
      </c>
      <c r="AJ25" s="1">
        <v>214.8931</v>
      </c>
      <c r="AK25" s="1">
        <v>209.97049999999999</v>
      </c>
      <c r="AL25" s="1">
        <v>1830.0360000000001</v>
      </c>
      <c r="AO25" s="22" t="s">
        <v>141</v>
      </c>
      <c r="AP25" s="23">
        <f t="shared" si="0"/>
        <v>87</v>
      </c>
      <c r="AQ25" s="24">
        <f t="shared" si="21"/>
        <v>26.464211747126431</v>
      </c>
      <c r="AR25" s="24">
        <f t="shared" si="22"/>
        <v>26.464211747126431</v>
      </c>
      <c r="AS25" s="24">
        <f t="shared" si="1"/>
        <v>21.983952873563219</v>
      </c>
      <c r="AT25" s="24">
        <f t="shared" si="2"/>
        <v>9.5505786206896577</v>
      </c>
      <c r="AU25" s="24">
        <f t="shared" si="3"/>
        <v>44.923532183908037</v>
      </c>
      <c r="AV25" s="24">
        <f t="shared" si="4"/>
        <v>417.81228735632175</v>
      </c>
      <c r="AW25" s="24">
        <f t="shared" si="5"/>
        <v>30.163068965517244</v>
      </c>
      <c r="AX25" s="24">
        <f t="shared" si="6"/>
        <v>8.903104229885054</v>
      </c>
      <c r="AY25" s="24">
        <f t="shared" si="7"/>
        <v>21.259973563218391</v>
      </c>
      <c r="AZ25" s="24">
        <f t="shared" si="8"/>
        <v>26.036574712643677</v>
      </c>
      <c r="BA25" s="24">
        <f t="shared" si="9"/>
        <v>16.80524356321839</v>
      </c>
      <c r="BB25" s="24">
        <f t="shared" si="10"/>
        <v>26.17312988505747</v>
      </c>
      <c r="BC25" s="24">
        <f t="shared" si="11"/>
        <v>16.080724367816089</v>
      </c>
      <c r="BD25" s="24">
        <f t="shared" si="12"/>
        <v>2462.5051724137934</v>
      </c>
      <c r="BE25" s="24">
        <f t="shared" si="13"/>
        <v>527.78882758620693</v>
      </c>
      <c r="BF25" s="24">
        <f t="shared" si="14"/>
        <v>10.403092988505749</v>
      </c>
      <c r="BG25" s="24">
        <f t="shared" si="15"/>
        <v>90.032722988505768</v>
      </c>
      <c r="BH25" s="24">
        <f t="shared" si="16"/>
        <v>1386.605816091954</v>
      </c>
      <c r="BI25" s="24">
        <f t="shared" si="17"/>
        <v>52.109027586206878</v>
      </c>
      <c r="BJ25" s="24">
        <f t="shared" si="18"/>
        <v>1264.2479540229883</v>
      </c>
      <c r="BK25" s="24">
        <f t="shared" si="19"/>
        <v>60.66021264367815</v>
      </c>
      <c r="BL25" s="24">
        <f t="shared" si="20"/>
        <v>517.9104206896551</v>
      </c>
    </row>
    <row r="26" spans="1:64" x14ac:dyDescent="0.25">
      <c r="A26" s="1">
        <f t="shared" si="23"/>
        <v>25</v>
      </c>
      <c r="B26" s="1" t="s">
        <v>5</v>
      </c>
      <c r="C26" s="2" t="s">
        <v>234</v>
      </c>
      <c r="D26" s="4">
        <v>-0.32914599999999999</v>
      </c>
      <c r="E26" s="4">
        <v>36.071703999999997</v>
      </c>
      <c r="F26" s="1" t="s">
        <v>330</v>
      </c>
      <c r="G26" s="1" t="s">
        <v>331</v>
      </c>
      <c r="H26" s="1" t="s">
        <v>393</v>
      </c>
      <c r="I26" s="1" t="s">
        <v>402</v>
      </c>
      <c r="J26" s="1" t="s">
        <v>403</v>
      </c>
      <c r="K26" s="1" t="s">
        <v>347</v>
      </c>
      <c r="L26" s="1" t="s">
        <v>404</v>
      </c>
      <c r="M26" s="1">
        <v>2000</v>
      </c>
      <c r="N26" s="1">
        <v>3</v>
      </c>
      <c r="O26" s="1">
        <v>18</v>
      </c>
      <c r="P26" s="1" t="s">
        <v>337</v>
      </c>
      <c r="Q26" s="1" t="s">
        <v>3537</v>
      </c>
      <c r="S26" s="1">
        <v>17.608699999999999</v>
      </c>
      <c r="T26" s="1">
        <v>13.773440000000001</v>
      </c>
      <c r="U26" s="1">
        <v>82.279960000000003</v>
      </c>
      <c r="V26" s="1">
        <v>66.862989999999996</v>
      </c>
      <c r="W26" s="1">
        <v>26.498889999999999</v>
      </c>
      <c r="X26" s="1">
        <v>9.7593119999999995</v>
      </c>
      <c r="Y26" s="1">
        <v>16.73958</v>
      </c>
      <c r="Z26" s="1">
        <v>18.10765</v>
      </c>
      <c r="AA26" s="1">
        <v>17.888950000000001</v>
      </c>
      <c r="AB26" s="1">
        <v>18.468889999999998</v>
      </c>
      <c r="AC26" s="1">
        <v>16.822320000000001</v>
      </c>
      <c r="AD26" s="1">
        <v>823.23829999999998</v>
      </c>
      <c r="AE26" s="1">
        <v>132.53710000000001</v>
      </c>
      <c r="AF26" s="1">
        <v>26</v>
      </c>
      <c r="AG26" s="1">
        <v>41.661020000000001</v>
      </c>
      <c r="AH26" s="1">
        <v>295.81349999999998</v>
      </c>
      <c r="AI26" s="1">
        <v>109.8918</v>
      </c>
      <c r="AJ26" s="1">
        <v>229.89680000000001</v>
      </c>
      <c r="AK26" s="1">
        <v>225.61619999999999</v>
      </c>
      <c r="AL26" s="1">
        <v>1789.136</v>
      </c>
      <c r="AO26" s="22" t="s">
        <v>178</v>
      </c>
      <c r="AP26" s="23">
        <f t="shared" si="0"/>
        <v>36</v>
      </c>
      <c r="AQ26" s="24">
        <f t="shared" si="21"/>
        <v>26.864487666666673</v>
      </c>
      <c r="AR26" s="24">
        <f t="shared" si="22"/>
        <v>26.864487666666673</v>
      </c>
      <c r="AS26" s="24">
        <f t="shared" si="1"/>
        <v>19.592707500000003</v>
      </c>
      <c r="AT26" s="24">
        <f t="shared" si="2"/>
        <v>9.1826902777777786</v>
      </c>
      <c r="AU26" s="24">
        <f t="shared" si="3"/>
        <v>44.799322222222223</v>
      </c>
      <c r="AV26" s="24">
        <f t="shared" si="4"/>
        <v>414.6734166666667</v>
      </c>
      <c r="AW26" s="24">
        <f t="shared" si="5"/>
        <v>27.850386111111106</v>
      </c>
      <c r="AX26" s="24">
        <f t="shared" si="6"/>
        <v>7.3426986333333319</v>
      </c>
      <c r="AY26" s="24">
        <f t="shared" si="7"/>
        <v>20.507674999999995</v>
      </c>
      <c r="AZ26" s="24">
        <f t="shared" si="8"/>
        <v>23.744869444444447</v>
      </c>
      <c r="BA26" s="24">
        <f t="shared" si="9"/>
        <v>14.518632222222225</v>
      </c>
      <c r="BB26" s="24">
        <f t="shared" si="10"/>
        <v>23.909136111111106</v>
      </c>
      <c r="BC26" s="24">
        <f t="shared" si="11"/>
        <v>13.846167388888885</v>
      </c>
      <c r="BD26" s="24">
        <f t="shared" si="12"/>
        <v>2153.5451666666668</v>
      </c>
      <c r="BE26" s="24">
        <f t="shared" si="13"/>
        <v>507.55052777777769</v>
      </c>
      <c r="BF26" s="24">
        <f t="shared" si="14"/>
        <v>8.1298849999999998</v>
      </c>
      <c r="BG26" s="24">
        <f t="shared" si="15"/>
        <v>95.551811111111121</v>
      </c>
      <c r="BH26" s="24">
        <f t="shared" si="16"/>
        <v>1288.7677777777774</v>
      </c>
      <c r="BI26" s="24">
        <f t="shared" si="17"/>
        <v>36.100699999999989</v>
      </c>
      <c r="BJ26" s="24">
        <f t="shared" si="18"/>
        <v>1146.38075</v>
      </c>
      <c r="BK26" s="24">
        <f t="shared" si="19"/>
        <v>43.828200000000002</v>
      </c>
      <c r="BL26" s="24">
        <f t="shared" si="20"/>
        <v>1071.5873999999999</v>
      </c>
    </row>
    <row r="27" spans="1:64" x14ac:dyDescent="0.25">
      <c r="A27" s="1">
        <f t="shared" si="23"/>
        <v>26</v>
      </c>
      <c r="B27" s="1" t="s">
        <v>5</v>
      </c>
      <c r="C27" s="2" t="s">
        <v>234</v>
      </c>
      <c r="D27" s="4">
        <v>-0.46135900000000002</v>
      </c>
      <c r="E27" s="4">
        <v>36.067174000000001</v>
      </c>
      <c r="F27" s="1" t="s">
        <v>330</v>
      </c>
      <c r="G27" s="1" t="s">
        <v>331</v>
      </c>
      <c r="H27" s="1" t="s">
        <v>393</v>
      </c>
      <c r="I27" s="1" t="s">
        <v>405</v>
      </c>
      <c r="J27" s="1" t="s">
        <v>406</v>
      </c>
      <c r="K27" s="1" t="s">
        <v>347</v>
      </c>
      <c r="L27" s="1" t="s">
        <v>407</v>
      </c>
      <c r="M27" s="1">
        <v>1999</v>
      </c>
      <c r="N27" s="1">
        <v>10</v>
      </c>
      <c r="O27" s="1">
        <v>20</v>
      </c>
      <c r="P27" s="1" t="s">
        <v>337</v>
      </c>
      <c r="Q27" s="1" t="s">
        <v>3537</v>
      </c>
      <c r="S27" s="1">
        <v>16.982959999999999</v>
      </c>
      <c r="T27" s="1">
        <v>14.827310000000001</v>
      </c>
      <c r="U27" s="1">
        <v>80.113339999999994</v>
      </c>
      <c r="V27" s="1">
        <v>79.277879999999996</v>
      </c>
      <c r="W27" s="1">
        <v>27.04346</v>
      </c>
      <c r="X27" s="1">
        <v>8.5345809999999993</v>
      </c>
      <c r="Y27" s="1">
        <v>18.508880000000001</v>
      </c>
      <c r="Z27" s="1">
        <v>17.61429</v>
      </c>
      <c r="AA27" s="1">
        <v>17.420390000000001</v>
      </c>
      <c r="AB27" s="1">
        <v>18.038499999999999</v>
      </c>
      <c r="AC27" s="1">
        <v>16.06728</v>
      </c>
      <c r="AD27" s="1">
        <v>747.06960000000004</v>
      </c>
      <c r="AE27" s="1">
        <v>122.5331</v>
      </c>
      <c r="AF27" s="1">
        <v>26</v>
      </c>
      <c r="AG27" s="1">
        <v>41.395899999999997</v>
      </c>
      <c r="AH27" s="1">
        <v>273.63200000000001</v>
      </c>
      <c r="AI27" s="1">
        <v>105.9358</v>
      </c>
      <c r="AJ27" s="1">
        <v>213.40469999999999</v>
      </c>
      <c r="AK27" s="1">
        <v>194.6866</v>
      </c>
      <c r="AL27" s="1">
        <v>1907.3119999999999</v>
      </c>
      <c r="AO27" s="22" t="s">
        <v>202</v>
      </c>
      <c r="AP27" s="23">
        <f t="shared" si="0"/>
        <v>126</v>
      </c>
      <c r="AQ27" s="24">
        <f t="shared" si="21"/>
        <v>28.815999670079364</v>
      </c>
      <c r="AR27" s="24">
        <f t="shared" si="22"/>
        <v>28.815999670079364</v>
      </c>
      <c r="AS27" s="24">
        <f t="shared" si="1"/>
        <v>16.071436055555555</v>
      </c>
      <c r="AT27" s="24">
        <f t="shared" si="2"/>
        <v>10.831094523809526</v>
      </c>
      <c r="AU27" s="24">
        <f t="shared" si="3"/>
        <v>43.242652380952386</v>
      </c>
      <c r="AV27" s="24">
        <f t="shared" si="4"/>
        <v>517.15567460317459</v>
      </c>
      <c r="AW27" s="24">
        <f t="shared" si="5"/>
        <v>27.544826984126978</v>
      </c>
      <c r="AX27" s="24">
        <f t="shared" si="6"/>
        <v>2.3039393230158725</v>
      </c>
      <c r="AY27" s="24">
        <f t="shared" si="7"/>
        <v>25.240890476190479</v>
      </c>
      <c r="AZ27" s="24">
        <f t="shared" si="8"/>
        <v>20.233712063492064</v>
      </c>
      <c r="BA27" s="24">
        <f t="shared" si="9"/>
        <v>11.310740468253972</v>
      </c>
      <c r="BB27" s="24">
        <f t="shared" si="10"/>
        <v>21.473690555555567</v>
      </c>
      <c r="BC27" s="24">
        <f t="shared" si="11"/>
        <v>9.016072833333336</v>
      </c>
      <c r="BD27" s="24">
        <f t="shared" si="12"/>
        <v>1569.393619047619</v>
      </c>
      <c r="BE27" s="24">
        <f t="shared" si="13"/>
        <v>418.7640396825397</v>
      </c>
      <c r="BF27" s="24">
        <f t="shared" si="14"/>
        <v>9.8987110317460303</v>
      </c>
      <c r="BG27" s="24">
        <f t="shared" si="15"/>
        <v>103.28362619047623</v>
      </c>
      <c r="BH27" s="24">
        <f t="shared" si="16"/>
        <v>1041.2051666666666</v>
      </c>
      <c r="BI27" s="24">
        <f t="shared" si="17"/>
        <v>70.619485714285716</v>
      </c>
      <c r="BJ27" s="24">
        <f t="shared" si="18"/>
        <v>740.89979365079353</v>
      </c>
      <c r="BK27" s="24">
        <f t="shared" si="19"/>
        <v>105.48566984126988</v>
      </c>
      <c r="BL27" s="24">
        <f t="shared" si="20"/>
        <v>1750.3262857142868</v>
      </c>
    </row>
    <row r="28" spans="1:64" x14ac:dyDescent="0.25">
      <c r="A28" s="1">
        <f t="shared" si="23"/>
        <v>27</v>
      </c>
      <c r="B28" s="1" t="s">
        <v>5</v>
      </c>
      <c r="C28" s="2" t="s">
        <v>234</v>
      </c>
      <c r="D28" s="4">
        <v>-0.30071900000000001</v>
      </c>
      <c r="E28" s="4">
        <v>36.102139000000001</v>
      </c>
      <c r="F28" s="1" t="s">
        <v>330</v>
      </c>
      <c r="G28" s="1" t="s">
        <v>331</v>
      </c>
      <c r="H28" s="1" t="s">
        <v>393</v>
      </c>
      <c r="I28" s="1" t="s">
        <v>399</v>
      </c>
      <c r="J28" s="1" t="s">
        <v>400</v>
      </c>
      <c r="K28" s="1" t="s">
        <v>347</v>
      </c>
      <c r="L28" s="1" t="s">
        <v>408</v>
      </c>
      <c r="M28" s="1">
        <v>1999</v>
      </c>
      <c r="N28" s="1">
        <v>10</v>
      </c>
      <c r="O28" s="1">
        <v>20</v>
      </c>
      <c r="P28" s="1" t="s">
        <v>337</v>
      </c>
      <c r="Q28" s="1" t="s">
        <v>3537</v>
      </c>
      <c r="S28" s="1">
        <v>17.340350000000001</v>
      </c>
      <c r="T28" s="1">
        <v>13.883380000000001</v>
      </c>
      <c r="U28" s="1">
        <v>82.185699999999997</v>
      </c>
      <c r="V28" s="1">
        <v>67.008399999999995</v>
      </c>
      <c r="W28" s="1">
        <v>26.306239999999999</v>
      </c>
      <c r="X28" s="1">
        <v>9.4124180000000006</v>
      </c>
      <c r="Y28" s="1">
        <v>16.893820000000002</v>
      </c>
      <c r="Z28" s="1">
        <v>17.623550000000002</v>
      </c>
      <c r="AA28" s="1">
        <v>17.617830000000001</v>
      </c>
      <c r="AB28" s="1">
        <v>18.217230000000001</v>
      </c>
      <c r="AC28" s="1">
        <v>16.562930000000001</v>
      </c>
      <c r="AD28" s="1">
        <v>847.71910000000003</v>
      </c>
      <c r="AE28" s="1">
        <v>136.7099</v>
      </c>
      <c r="AF28" s="1">
        <v>25.448270000000001</v>
      </c>
      <c r="AG28" s="1">
        <v>43.397080000000003</v>
      </c>
      <c r="AH28" s="1">
        <v>307.80689999999998</v>
      </c>
      <c r="AI28" s="1">
        <v>108.09699999999999</v>
      </c>
      <c r="AJ28" s="1">
        <v>232.39349999999999</v>
      </c>
      <c r="AK28" s="1">
        <v>237.47040000000001</v>
      </c>
      <c r="AL28" s="1">
        <v>1823.6780000000001</v>
      </c>
      <c r="AO28" s="22" t="s">
        <v>131</v>
      </c>
      <c r="AP28" s="23">
        <f t="shared" si="0"/>
        <v>231</v>
      </c>
      <c r="AQ28" s="24">
        <f t="shared" si="21"/>
        <v>23.067876285714277</v>
      </c>
      <c r="AR28" s="24">
        <f t="shared" si="22"/>
        <v>23.067876285714277</v>
      </c>
      <c r="AS28" s="24">
        <f t="shared" si="1"/>
        <v>25.572348051948055</v>
      </c>
      <c r="AT28" s="24">
        <f t="shared" si="2"/>
        <v>12.118861471861473</v>
      </c>
      <c r="AU28" s="24">
        <f t="shared" si="3"/>
        <v>43.530125974025985</v>
      </c>
      <c r="AV28" s="24">
        <f t="shared" si="4"/>
        <v>491.50939826839817</v>
      </c>
      <c r="AW28" s="24">
        <f t="shared" si="5"/>
        <v>39.326001731601728</v>
      </c>
      <c r="AX28" s="24">
        <f t="shared" si="6"/>
        <v>10.765642251082248</v>
      </c>
      <c r="AY28" s="24">
        <f t="shared" si="7"/>
        <v>28.560351082251064</v>
      </c>
      <c r="AZ28" s="24">
        <f t="shared" si="8"/>
        <v>27.372636796536799</v>
      </c>
      <c r="BA28" s="24">
        <f t="shared" si="9"/>
        <v>22.879066666666667</v>
      </c>
      <c r="BB28" s="24">
        <f t="shared" si="10"/>
        <v>31.391017748917751</v>
      </c>
      <c r="BC28" s="24">
        <f t="shared" si="11"/>
        <v>19.066503896103882</v>
      </c>
      <c r="BD28" s="24">
        <f t="shared" si="12"/>
        <v>1034.4510086580087</v>
      </c>
      <c r="BE28" s="24">
        <f t="shared" si="13"/>
        <v>339.270792207792</v>
      </c>
      <c r="BF28" s="24">
        <f t="shared" si="14"/>
        <v>3.0233650649350645</v>
      </c>
      <c r="BG28" s="24">
        <f t="shared" si="15"/>
        <v>142.0522506493507</v>
      </c>
      <c r="BH28" s="24">
        <f t="shared" si="16"/>
        <v>808.84867532467536</v>
      </c>
      <c r="BI28" s="24">
        <f t="shared" si="17"/>
        <v>17.758441771428576</v>
      </c>
      <c r="BJ28" s="24">
        <f t="shared" si="18"/>
        <v>160.97983809523805</v>
      </c>
      <c r="BK28" s="24">
        <f t="shared" si="19"/>
        <v>41.541868398268385</v>
      </c>
      <c r="BL28" s="24">
        <f t="shared" si="20"/>
        <v>371.14196147186107</v>
      </c>
    </row>
    <row r="29" spans="1:64" x14ac:dyDescent="0.25">
      <c r="A29" s="1">
        <f t="shared" si="23"/>
        <v>28</v>
      </c>
      <c r="B29" s="1" t="s">
        <v>5</v>
      </c>
      <c r="C29" s="2" t="s">
        <v>234</v>
      </c>
      <c r="D29" s="4">
        <v>-0.47656999999999999</v>
      </c>
      <c r="E29" s="4">
        <v>36.091374000000002</v>
      </c>
      <c r="F29" s="1" t="s">
        <v>330</v>
      </c>
      <c r="G29" s="1" t="s">
        <v>331</v>
      </c>
      <c r="H29" s="1" t="s">
        <v>393</v>
      </c>
      <c r="I29" s="1" t="s">
        <v>399</v>
      </c>
      <c r="J29" s="1" t="s">
        <v>400</v>
      </c>
      <c r="K29" s="1" t="s">
        <v>347</v>
      </c>
      <c r="L29" s="1" t="s">
        <v>409</v>
      </c>
      <c r="M29" s="1">
        <v>1999</v>
      </c>
      <c r="N29" s="1">
        <v>10</v>
      </c>
      <c r="O29" s="1">
        <v>20</v>
      </c>
      <c r="P29" s="1" t="s">
        <v>337</v>
      </c>
      <c r="Q29" s="1" t="s">
        <v>3537</v>
      </c>
      <c r="S29" s="1">
        <v>17.386649999999999</v>
      </c>
      <c r="T29" s="1">
        <v>15.146100000000001</v>
      </c>
      <c r="U29" s="1">
        <v>80.068950000000001</v>
      </c>
      <c r="V29" s="1">
        <v>78.378609999999995</v>
      </c>
      <c r="W29" s="1">
        <v>27.606570000000001</v>
      </c>
      <c r="X29" s="1">
        <v>8.6903190000000006</v>
      </c>
      <c r="Y29" s="1">
        <v>18.916250000000002</v>
      </c>
      <c r="Z29" s="1">
        <v>18.244869999999999</v>
      </c>
      <c r="AA29" s="1">
        <v>17.807469999999999</v>
      </c>
      <c r="AB29" s="1">
        <v>18.424399999999999</v>
      </c>
      <c r="AC29" s="1">
        <v>16.478480000000001</v>
      </c>
      <c r="AD29" s="1">
        <v>724.72220000000004</v>
      </c>
      <c r="AE29" s="1">
        <v>119.90649999999999</v>
      </c>
      <c r="AF29" s="1">
        <v>26</v>
      </c>
      <c r="AG29" s="1">
        <v>41.129280000000001</v>
      </c>
      <c r="AH29" s="1">
        <v>266.93270000000001</v>
      </c>
      <c r="AI29" s="1">
        <v>105.3502</v>
      </c>
      <c r="AJ29" s="1">
        <v>209.6069</v>
      </c>
      <c r="AK29" s="1">
        <v>183.34569999999999</v>
      </c>
      <c r="AL29" s="1">
        <v>1840.7149999999999</v>
      </c>
      <c r="AO29" s="22" t="s">
        <v>253</v>
      </c>
      <c r="AP29" s="23">
        <f t="shared" si="0"/>
        <v>52</v>
      </c>
      <c r="AQ29" s="24">
        <f t="shared" si="21"/>
        <v>10.381006884615385</v>
      </c>
      <c r="AR29" s="24">
        <f t="shared" si="22"/>
        <v>10.381006884615385</v>
      </c>
      <c r="AS29" s="24">
        <f t="shared" si="1"/>
        <v>21.409392307692311</v>
      </c>
      <c r="AT29" s="24">
        <f t="shared" si="2"/>
        <v>8.6139405769230759</v>
      </c>
      <c r="AU29" s="24">
        <f t="shared" si="3"/>
        <v>62.108936538461521</v>
      </c>
      <c r="AV29" s="24">
        <f t="shared" si="4"/>
        <v>128.29020576923079</v>
      </c>
      <c r="AW29" s="24">
        <f t="shared" si="5"/>
        <v>28.446423076923075</v>
      </c>
      <c r="AX29" s="24">
        <f t="shared" si="6"/>
        <v>14.542294230769228</v>
      </c>
      <c r="AY29" s="24">
        <f t="shared" si="7"/>
        <v>13.904117307692305</v>
      </c>
      <c r="AZ29" s="24">
        <f t="shared" si="8"/>
        <v>21.01727115384616</v>
      </c>
      <c r="BA29" s="24">
        <f t="shared" si="9"/>
        <v>21.170911538461535</v>
      </c>
      <c r="BB29" s="24">
        <f t="shared" si="10"/>
        <v>23.214463461538461</v>
      </c>
      <c r="BC29" s="24">
        <f t="shared" si="11"/>
        <v>19.989055769230781</v>
      </c>
      <c r="BD29" s="24">
        <f t="shared" si="12"/>
        <v>1916.9040192307691</v>
      </c>
      <c r="BE29" s="24">
        <f t="shared" si="13"/>
        <v>418.61671153846146</v>
      </c>
      <c r="BF29" s="24">
        <f t="shared" si="14"/>
        <v>20.101955961538462</v>
      </c>
      <c r="BG29" s="24">
        <f t="shared" si="15"/>
        <v>74.211061538461564</v>
      </c>
      <c r="BH29" s="24">
        <f t="shared" si="16"/>
        <v>980.01011538461523</v>
      </c>
      <c r="BI29" s="24">
        <f t="shared" si="17"/>
        <v>83.98391057692308</v>
      </c>
      <c r="BJ29" s="24">
        <f t="shared" si="18"/>
        <v>268.91082692307697</v>
      </c>
      <c r="BK29" s="24">
        <f t="shared" si="19"/>
        <v>467.79908076923073</v>
      </c>
      <c r="BL29" s="24">
        <f t="shared" si="20"/>
        <v>1051.5578211538461</v>
      </c>
    </row>
    <row r="30" spans="1:64" x14ac:dyDescent="0.25">
      <c r="A30" s="1">
        <f t="shared" si="23"/>
        <v>29</v>
      </c>
      <c r="B30" s="1" t="s">
        <v>5</v>
      </c>
      <c r="C30" s="2" t="s">
        <v>234</v>
      </c>
      <c r="D30" s="4">
        <v>-0.43120700000000001</v>
      </c>
      <c r="E30" s="4">
        <v>36.084569999999999</v>
      </c>
      <c r="F30" s="1" t="s">
        <v>330</v>
      </c>
      <c r="G30" s="1" t="s">
        <v>331</v>
      </c>
      <c r="H30" s="1" t="s">
        <v>393</v>
      </c>
      <c r="I30" s="1" t="s">
        <v>402</v>
      </c>
      <c r="J30" s="1" t="s">
        <v>403</v>
      </c>
      <c r="K30" s="1" t="s">
        <v>347</v>
      </c>
      <c r="L30" s="1" t="s">
        <v>410</v>
      </c>
      <c r="M30" s="1">
        <v>1999</v>
      </c>
      <c r="N30" s="1">
        <v>10</v>
      </c>
      <c r="O30" s="1">
        <v>20</v>
      </c>
      <c r="P30" s="1" t="s">
        <v>337</v>
      </c>
      <c r="Q30" s="1" t="s">
        <v>3537</v>
      </c>
      <c r="S30" s="1">
        <v>17.263539999999999</v>
      </c>
      <c r="T30" s="1">
        <v>14.66568</v>
      </c>
      <c r="U30" s="1">
        <v>80.732560000000007</v>
      </c>
      <c r="V30" s="1">
        <v>74.740129999999994</v>
      </c>
      <c r="W30" s="1">
        <v>27.034389999999998</v>
      </c>
      <c r="X30" s="1">
        <v>8.8672939999999993</v>
      </c>
      <c r="Y30" s="1">
        <v>18.167090000000002</v>
      </c>
      <c r="Z30" s="1">
        <v>17.822759999999999</v>
      </c>
      <c r="AA30" s="1">
        <v>17.637589999999999</v>
      </c>
      <c r="AB30" s="1">
        <v>18.248529999999999</v>
      </c>
      <c r="AC30" s="1">
        <v>16.39508</v>
      </c>
      <c r="AD30" s="1">
        <v>757.88149999999996</v>
      </c>
      <c r="AE30" s="1">
        <v>124.47029999999999</v>
      </c>
      <c r="AF30" s="1">
        <v>26</v>
      </c>
      <c r="AG30" s="1">
        <v>41.694609999999997</v>
      </c>
      <c r="AH30" s="1">
        <v>278.12950000000001</v>
      </c>
      <c r="AI30" s="1">
        <v>106.08</v>
      </c>
      <c r="AJ30" s="1">
        <v>215.70140000000001</v>
      </c>
      <c r="AK30" s="1">
        <v>196.6686</v>
      </c>
      <c r="AL30" s="1">
        <v>1841.723</v>
      </c>
      <c r="AO30" s="22" t="s">
        <v>254</v>
      </c>
      <c r="AP30" s="23">
        <f t="shared" si="0"/>
        <v>131</v>
      </c>
      <c r="AQ30" s="24">
        <f t="shared" si="21"/>
        <v>6.785828633587788</v>
      </c>
      <c r="AR30" s="24">
        <f t="shared" si="22"/>
        <v>6.785828633587788</v>
      </c>
      <c r="AS30" s="24">
        <f t="shared" si="1"/>
        <v>25.129264885496177</v>
      </c>
      <c r="AT30" s="24">
        <f t="shared" si="2"/>
        <v>6.8577136641221372</v>
      </c>
      <c r="AU30" s="24">
        <f t="shared" si="3"/>
        <v>67.86451145038167</v>
      </c>
      <c r="AV30" s="24">
        <f t="shared" si="4"/>
        <v>73.671932061068674</v>
      </c>
      <c r="AW30" s="24">
        <f t="shared" si="5"/>
        <v>30.069770229007631</v>
      </c>
      <c r="AX30" s="24">
        <f t="shared" si="6"/>
        <v>19.966757175572514</v>
      </c>
      <c r="AY30" s="24">
        <f t="shared" si="7"/>
        <v>10.10301374045801</v>
      </c>
      <c r="AZ30" s="24">
        <f t="shared" si="8"/>
        <v>24.928795419847329</v>
      </c>
      <c r="BA30" s="24">
        <f t="shared" si="9"/>
        <v>25.118219847328238</v>
      </c>
      <c r="BB30" s="24">
        <f t="shared" si="10"/>
        <v>26.020049618320609</v>
      </c>
      <c r="BC30" s="24">
        <f t="shared" si="11"/>
        <v>24.207796183206106</v>
      </c>
      <c r="BD30" s="24">
        <f t="shared" si="12"/>
        <v>2764.4981374045797</v>
      </c>
      <c r="BE30" s="24">
        <f t="shared" si="13"/>
        <v>391.30499999999984</v>
      </c>
      <c r="BF30" s="24">
        <f t="shared" si="14"/>
        <v>94.173182366412206</v>
      </c>
      <c r="BG30" s="24">
        <f t="shared" si="15"/>
        <v>44.830620610687014</v>
      </c>
      <c r="BH30" s="24">
        <f t="shared" si="16"/>
        <v>998.47237404580164</v>
      </c>
      <c r="BI30" s="24">
        <f t="shared" si="17"/>
        <v>365.40595572519084</v>
      </c>
      <c r="BJ30" s="24">
        <f t="shared" si="18"/>
        <v>749.67632061068707</v>
      </c>
      <c r="BK30" s="24">
        <f t="shared" si="19"/>
        <v>632.86460305343542</v>
      </c>
      <c r="BL30" s="24">
        <f t="shared" si="20"/>
        <v>373.59151984732819</v>
      </c>
    </row>
    <row r="31" spans="1:64" x14ac:dyDescent="0.25">
      <c r="A31" s="1">
        <f t="shared" si="23"/>
        <v>30</v>
      </c>
      <c r="B31" s="1" t="s">
        <v>5</v>
      </c>
      <c r="C31" s="2" t="s">
        <v>234</v>
      </c>
      <c r="D31" s="4">
        <v>-0.454957</v>
      </c>
      <c r="E31" s="4">
        <v>36.112226</v>
      </c>
      <c r="F31" s="1" t="s">
        <v>330</v>
      </c>
      <c r="G31" s="1" t="s">
        <v>331</v>
      </c>
      <c r="H31" s="1" t="s">
        <v>393</v>
      </c>
      <c r="I31" s="1" t="s">
        <v>399</v>
      </c>
      <c r="J31" s="1" t="s">
        <v>400</v>
      </c>
      <c r="K31" s="1" t="s">
        <v>347</v>
      </c>
      <c r="L31" s="1" t="s">
        <v>411</v>
      </c>
      <c r="M31" s="1">
        <v>1996</v>
      </c>
      <c r="N31" s="1">
        <v>11</v>
      </c>
      <c r="O31" s="1">
        <v>23</v>
      </c>
      <c r="P31" s="1" t="s">
        <v>337</v>
      </c>
      <c r="Q31" s="1" t="s">
        <v>3537</v>
      </c>
      <c r="S31" s="1">
        <v>17.558990000000001</v>
      </c>
      <c r="T31" s="1">
        <v>15.12459</v>
      </c>
      <c r="U31" s="1">
        <v>80.468119999999999</v>
      </c>
      <c r="V31" s="1">
        <v>75.32159</v>
      </c>
      <c r="W31" s="1">
        <v>27.636379999999999</v>
      </c>
      <c r="X31" s="1">
        <v>8.8397349999999992</v>
      </c>
      <c r="Y31" s="1">
        <v>18.79664</v>
      </c>
      <c r="Z31" s="1">
        <v>18.351150000000001</v>
      </c>
      <c r="AA31" s="1">
        <v>17.9315</v>
      </c>
      <c r="AB31" s="1">
        <v>18.550450000000001</v>
      </c>
      <c r="AC31" s="1">
        <v>16.684439999999999</v>
      </c>
      <c r="AD31" s="1">
        <v>729.16420000000005</v>
      </c>
      <c r="AE31" s="1">
        <v>120.8257</v>
      </c>
      <c r="AF31" s="1">
        <v>25.694189999999999</v>
      </c>
      <c r="AG31" s="1">
        <v>41.380499999999998</v>
      </c>
      <c r="AH31" s="1">
        <v>268.4273</v>
      </c>
      <c r="AI31" s="1">
        <v>104.3891</v>
      </c>
      <c r="AJ31" s="1">
        <v>209.90819999999999</v>
      </c>
      <c r="AK31" s="1">
        <v>184.23</v>
      </c>
      <c r="AL31" s="1">
        <v>1798.847</v>
      </c>
      <c r="AO31" s="22" t="s">
        <v>205</v>
      </c>
      <c r="AP31" s="23">
        <f t="shared" si="0"/>
        <v>166</v>
      </c>
      <c r="AQ31" s="24">
        <f t="shared" si="21"/>
        <v>8.1632131204819327</v>
      </c>
      <c r="AR31" s="24">
        <f t="shared" si="22"/>
        <v>8.1632131204819327</v>
      </c>
      <c r="AS31" s="24">
        <f t="shared" si="1"/>
        <v>25.731209638554237</v>
      </c>
      <c r="AT31" s="24">
        <f t="shared" si="2"/>
        <v>7.8362568072289127</v>
      </c>
      <c r="AU31" s="24">
        <f t="shared" si="3"/>
        <v>68.27844036144576</v>
      </c>
      <c r="AV31" s="24">
        <f t="shared" si="4"/>
        <v>118.38380481927715</v>
      </c>
      <c r="AW31" s="24">
        <f t="shared" si="5"/>
        <v>31.458099999999991</v>
      </c>
      <c r="AX31" s="24">
        <f t="shared" si="6"/>
        <v>19.749588975903613</v>
      </c>
      <c r="AY31" s="24">
        <f t="shared" si="7"/>
        <v>11.70851674698795</v>
      </c>
      <c r="AZ31" s="24">
        <f t="shared" si="8"/>
        <v>24.904503012048192</v>
      </c>
      <c r="BA31" s="24">
        <f t="shared" si="9"/>
        <v>26.228304819277099</v>
      </c>
      <c r="BB31" s="24">
        <f t="shared" si="10"/>
        <v>27.053571686746999</v>
      </c>
      <c r="BC31" s="24">
        <f t="shared" si="11"/>
        <v>24.183798795180724</v>
      </c>
      <c r="BD31" s="24">
        <f t="shared" si="12"/>
        <v>1445.5516867469876</v>
      </c>
      <c r="BE31" s="24">
        <f t="shared" si="13"/>
        <v>289.11634939759028</v>
      </c>
      <c r="BF31" s="24">
        <f t="shared" si="14"/>
        <v>19.506729216867463</v>
      </c>
      <c r="BG31" s="24">
        <f t="shared" si="15"/>
        <v>72.661893975903581</v>
      </c>
      <c r="BH31" s="24">
        <f t="shared" si="16"/>
        <v>718.72332530120468</v>
      </c>
      <c r="BI31" s="24">
        <f t="shared" si="17"/>
        <v>95.462478734939779</v>
      </c>
      <c r="BJ31" s="24">
        <f t="shared" si="18"/>
        <v>237.07846204819273</v>
      </c>
      <c r="BK31" s="24">
        <f t="shared" si="19"/>
        <v>427.69734819277124</v>
      </c>
      <c r="BL31" s="24">
        <f t="shared" si="20"/>
        <v>339.4282105421687</v>
      </c>
    </row>
    <row r="32" spans="1:64" x14ac:dyDescent="0.25">
      <c r="A32" s="1">
        <f t="shared" si="23"/>
        <v>31</v>
      </c>
      <c r="B32" s="1" t="s">
        <v>5</v>
      </c>
      <c r="C32" s="2" t="s">
        <v>234</v>
      </c>
      <c r="D32" s="4">
        <v>-0.454957</v>
      </c>
      <c r="E32" s="4">
        <v>36.112226</v>
      </c>
      <c r="F32" s="1" t="s">
        <v>330</v>
      </c>
      <c r="G32" s="1" t="s">
        <v>331</v>
      </c>
      <c r="H32" s="1" t="s">
        <v>393</v>
      </c>
      <c r="I32" s="1" t="s">
        <v>399</v>
      </c>
      <c r="J32" s="1" t="s">
        <v>400</v>
      </c>
      <c r="K32" s="1" t="s">
        <v>347</v>
      </c>
      <c r="L32" s="1" t="s">
        <v>412</v>
      </c>
      <c r="M32" s="1">
        <v>1996</v>
      </c>
      <c r="N32" s="1">
        <v>6</v>
      </c>
      <c r="O32" s="1">
        <v>27</v>
      </c>
      <c r="P32" s="1" t="s">
        <v>337</v>
      </c>
      <c r="Q32" s="1" t="s">
        <v>3537</v>
      </c>
      <c r="S32" s="1">
        <v>17.558990000000001</v>
      </c>
      <c r="T32" s="1">
        <v>15.12459</v>
      </c>
      <c r="U32" s="1">
        <v>80.468119999999999</v>
      </c>
      <c r="V32" s="1">
        <v>75.32159</v>
      </c>
      <c r="W32" s="1">
        <v>27.636379999999999</v>
      </c>
      <c r="X32" s="1">
        <v>8.8397349999999992</v>
      </c>
      <c r="Y32" s="1">
        <v>18.79664</v>
      </c>
      <c r="Z32" s="1">
        <v>18.351150000000001</v>
      </c>
      <c r="AA32" s="1">
        <v>17.9315</v>
      </c>
      <c r="AB32" s="1">
        <v>18.550450000000001</v>
      </c>
      <c r="AC32" s="1">
        <v>16.684439999999999</v>
      </c>
      <c r="AD32" s="1">
        <v>729.16420000000005</v>
      </c>
      <c r="AE32" s="1">
        <v>120.8257</v>
      </c>
      <c r="AF32" s="1">
        <v>25.694189999999999</v>
      </c>
      <c r="AG32" s="1">
        <v>41.380499999999998</v>
      </c>
      <c r="AH32" s="1">
        <v>268.4273</v>
      </c>
      <c r="AI32" s="1">
        <v>104.3891</v>
      </c>
      <c r="AJ32" s="1">
        <v>209.90819999999999</v>
      </c>
      <c r="AK32" s="1">
        <v>184.23</v>
      </c>
      <c r="AL32" s="1">
        <v>1798.847</v>
      </c>
      <c r="AO32" s="22" t="s">
        <v>114</v>
      </c>
      <c r="AP32" s="23">
        <f t="shared" si="0"/>
        <v>3</v>
      </c>
      <c r="AQ32" s="24">
        <f t="shared" si="21"/>
        <v>-1.105356</v>
      </c>
      <c r="AR32" s="24">
        <f t="shared" si="22"/>
        <v>1.105356</v>
      </c>
      <c r="AS32" s="24">
        <f t="shared" si="1"/>
        <v>24.906433333333336</v>
      </c>
      <c r="AT32" s="24">
        <f t="shared" si="2"/>
        <v>7.6293266666666666</v>
      </c>
      <c r="AU32" s="24">
        <f t="shared" si="3"/>
        <v>86.067499999999995</v>
      </c>
      <c r="AV32" s="24">
        <f t="shared" si="4"/>
        <v>31.008333333333329</v>
      </c>
      <c r="AW32" s="24">
        <f t="shared" si="5"/>
        <v>29.388966666666665</v>
      </c>
      <c r="AX32" s="24">
        <f t="shared" si="6"/>
        <v>20.537800000000001</v>
      </c>
      <c r="AY32" s="24">
        <f t="shared" si="7"/>
        <v>8.8511600000000001</v>
      </c>
      <c r="AZ32" s="24">
        <f t="shared" si="8"/>
        <v>24.764566666666667</v>
      </c>
      <c r="BA32" s="24">
        <f t="shared" si="9"/>
        <v>24.963733333333334</v>
      </c>
      <c r="BB32" s="24">
        <f t="shared" si="10"/>
        <v>25.345133333333337</v>
      </c>
      <c r="BC32" s="24">
        <f t="shared" si="11"/>
        <v>24.597666666666669</v>
      </c>
      <c r="BD32" s="24">
        <f t="shared" si="12"/>
        <v>3092</v>
      </c>
      <c r="BE32" s="24">
        <f t="shared" si="13"/>
        <v>364.55600000000004</v>
      </c>
      <c r="BF32" s="24">
        <f t="shared" si="14"/>
        <v>176.03873333333331</v>
      </c>
      <c r="BG32" s="24">
        <f t="shared" si="15"/>
        <v>25.789866666666668</v>
      </c>
      <c r="BH32" s="24">
        <f t="shared" si="16"/>
        <v>1015.1426666666666</v>
      </c>
      <c r="BI32" s="24">
        <f t="shared" si="17"/>
        <v>556.56066666666663</v>
      </c>
      <c r="BJ32" s="24">
        <f t="shared" si="18"/>
        <v>739.00433333333331</v>
      </c>
      <c r="BK32" s="24">
        <f t="shared" si="19"/>
        <v>768.33100000000002</v>
      </c>
      <c r="BL32" s="24">
        <f t="shared" si="20"/>
        <v>244.71693333333334</v>
      </c>
    </row>
    <row r="33" spans="1:64" x14ac:dyDescent="0.25">
      <c r="A33" s="1">
        <f t="shared" si="23"/>
        <v>32</v>
      </c>
      <c r="B33" s="1" t="s">
        <v>5</v>
      </c>
      <c r="C33" s="2" t="s">
        <v>234</v>
      </c>
      <c r="D33" s="4">
        <v>-0.37241400000000002</v>
      </c>
      <c r="E33" s="4">
        <v>36.053223000000003</v>
      </c>
      <c r="F33" s="1" t="s">
        <v>330</v>
      </c>
      <c r="G33" s="1" t="s">
        <v>331</v>
      </c>
      <c r="H33" s="1" t="s">
        <v>393</v>
      </c>
      <c r="I33" s="1" t="s">
        <v>402</v>
      </c>
      <c r="J33" s="1" t="s">
        <v>403</v>
      </c>
      <c r="K33" s="1" t="s">
        <v>347</v>
      </c>
      <c r="L33" s="1" t="s">
        <v>413</v>
      </c>
      <c r="M33" s="1">
        <v>1996</v>
      </c>
      <c r="N33" s="1">
        <v>4</v>
      </c>
      <c r="O33" s="1">
        <v>27</v>
      </c>
      <c r="P33" s="1" t="s">
        <v>337</v>
      </c>
      <c r="Q33" s="1" t="s">
        <v>3537</v>
      </c>
      <c r="S33" s="1">
        <v>17.236940000000001</v>
      </c>
      <c r="T33" s="1">
        <v>13.843859999999999</v>
      </c>
      <c r="U33" s="1">
        <v>81.716260000000005</v>
      </c>
      <c r="V33" s="1">
        <v>70.170199999999994</v>
      </c>
      <c r="W33" s="1">
        <v>26.322959999999998</v>
      </c>
      <c r="X33" s="1">
        <v>9.3791510000000002</v>
      </c>
      <c r="Y33" s="1">
        <v>16.943809999999999</v>
      </c>
      <c r="Z33" s="1">
        <v>17.73236</v>
      </c>
      <c r="AA33" s="1">
        <v>17.563980000000001</v>
      </c>
      <c r="AB33" s="1">
        <v>18.153420000000001</v>
      </c>
      <c r="AC33" s="1">
        <v>16.41873</v>
      </c>
      <c r="AD33" s="1">
        <v>792.03449999999998</v>
      </c>
      <c r="AE33" s="1">
        <v>126.86190000000001</v>
      </c>
      <c r="AF33" s="1">
        <v>26</v>
      </c>
      <c r="AG33" s="1">
        <v>41.271819999999998</v>
      </c>
      <c r="AH33" s="1">
        <v>284.6026</v>
      </c>
      <c r="AI33" s="1">
        <v>107.4359</v>
      </c>
      <c r="AJ33" s="1">
        <v>220.73480000000001</v>
      </c>
      <c r="AK33" s="1">
        <v>216.70650000000001</v>
      </c>
      <c r="AL33" s="1">
        <v>1848.7449999999999</v>
      </c>
      <c r="AO33" s="22" t="s">
        <v>117</v>
      </c>
      <c r="AP33" s="23">
        <f t="shared" si="0"/>
        <v>81</v>
      </c>
      <c r="AQ33" s="24">
        <f t="shared" si="21"/>
        <v>4.1763993580246908</v>
      </c>
      <c r="AR33" s="24">
        <f t="shared" si="22"/>
        <v>4.1763993580246908</v>
      </c>
      <c r="AS33" s="24">
        <f t="shared" si="1"/>
        <v>25.317922222222226</v>
      </c>
      <c r="AT33" s="24">
        <f t="shared" si="2"/>
        <v>7.6685212345679021</v>
      </c>
      <c r="AU33" s="24">
        <f t="shared" si="3"/>
        <v>87.314616049382764</v>
      </c>
      <c r="AV33" s="24">
        <f t="shared" si="4"/>
        <v>39.25289382716047</v>
      </c>
      <c r="AW33" s="24">
        <f t="shared" si="5"/>
        <v>29.952583950617289</v>
      </c>
      <c r="AX33" s="24">
        <f t="shared" si="6"/>
        <v>21.167999506172833</v>
      </c>
      <c r="AY33" s="24">
        <f t="shared" si="7"/>
        <v>8.7845872839506161</v>
      </c>
      <c r="AZ33" s="24">
        <f t="shared" si="8"/>
        <v>25.002612345679012</v>
      </c>
      <c r="BA33" s="24">
        <f t="shared" si="9"/>
        <v>25.518598765432099</v>
      </c>
      <c r="BB33" s="24">
        <f t="shared" si="10"/>
        <v>25.764248148148155</v>
      </c>
      <c r="BC33" s="24">
        <f t="shared" si="11"/>
        <v>24.785428395061729</v>
      </c>
      <c r="BD33" s="24">
        <f t="shared" si="12"/>
        <v>2511.7518518518518</v>
      </c>
      <c r="BE33" s="24">
        <f t="shared" si="13"/>
        <v>280.77941975308642</v>
      </c>
      <c r="BF33" s="24">
        <f t="shared" si="14"/>
        <v>146.2734296296297</v>
      </c>
      <c r="BG33" s="24">
        <f t="shared" si="15"/>
        <v>19.82769135802468</v>
      </c>
      <c r="BH33" s="24">
        <f t="shared" si="16"/>
        <v>781.00720987654324</v>
      </c>
      <c r="BI33" s="24">
        <f t="shared" si="17"/>
        <v>498.11185185185184</v>
      </c>
      <c r="BJ33" s="24">
        <f t="shared" si="18"/>
        <v>568.59539506172825</v>
      </c>
      <c r="BK33" s="24">
        <f t="shared" si="19"/>
        <v>706.51813580246915</v>
      </c>
      <c r="BL33" s="24">
        <f t="shared" si="20"/>
        <v>332.2486787654322</v>
      </c>
    </row>
    <row r="34" spans="1:64" x14ac:dyDescent="0.25">
      <c r="A34" s="1">
        <f t="shared" si="23"/>
        <v>33</v>
      </c>
      <c r="B34" s="1" t="s">
        <v>5</v>
      </c>
      <c r="C34" s="2" t="s">
        <v>234</v>
      </c>
      <c r="D34" s="4">
        <v>0.74365999999999999</v>
      </c>
      <c r="E34" s="4">
        <v>37.342559999999999</v>
      </c>
      <c r="F34" s="1" t="s">
        <v>330</v>
      </c>
      <c r="G34" s="1" t="s">
        <v>331</v>
      </c>
      <c r="H34" s="1" t="s">
        <v>414</v>
      </c>
      <c r="I34" s="1" t="s">
        <v>415</v>
      </c>
      <c r="J34" s="1" t="s">
        <v>416</v>
      </c>
      <c r="K34" s="1" t="s">
        <v>347</v>
      </c>
      <c r="L34" s="1" t="s">
        <v>417</v>
      </c>
      <c r="M34" s="1">
        <v>2008</v>
      </c>
      <c r="N34" s="1">
        <v>11</v>
      </c>
      <c r="O34" s="1">
        <v>26</v>
      </c>
      <c r="P34" s="1" t="s">
        <v>337</v>
      </c>
      <c r="Q34" s="1" t="s">
        <v>3537</v>
      </c>
      <c r="S34" s="1">
        <v>22.709800000000001</v>
      </c>
      <c r="T34" s="1">
        <v>13.6525</v>
      </c>
      <c r="U34" s="1">
        <v>85.337720000000004</v>
      </c>
      <c r="V34" s="1">
        <v>67.265630000000002</v>
      </c>
      <c r="W34" s="1">
        <v>31.048200000000001</v>
      </c>
      <c r="X34" s="1">
        <v>15.049989999999999</v>
      </c>
      <c r="Y34" s="1">
        <v>15.998200000000001</v>
      </c>
      <c r="Z34" s="1">
        <v>23.509899999999998</v>
      </c>
      <c r="AA34" s="1">
        <v>22.09395</v>
      </c>
      <c r="AB34" s="1">
        <v>23.509899999999998</v>
      </c>
      <c r="AC34" s="1">
        <v>22.04813</v>
      </c>
      <c r="AD34" s="1">
        <v>664.9701</v>
      </c>
      <c r="AE34" s="1">
        <v>162.6523</v>
      </c>
      <c r="AF34" s="1">
        <v>7.7490540000000001</v>
      </c>
      <c r="AG34" s="1">
        <v>93.031800000000004</v>
      </c>
      <c r="AH34" s="1">
        <v>316.04500000000002</v>
      </c>
      <c r="AI34" s="1">
        <v>24.49811</v>
      </c>
      <c r="AJ34" s="1">
        <v>316.04500000000002</v>
      </c>
      <c r="AK34" s="1">
        <v>25.247160000000001</v>
      </c>
      <c r="AL34" s="1">
        <v>1045.4010000000001</v>
      </c>
      <c r="AO34" s="22" t="s">
        <v>111</v>
      </c>
      <c r="AP34" s="23">
        <f t="shared" ref="AP34:AP53" si="24">COUNTIF($C$2:$C$4764,AO34)</f>
        <v>53</v>
      </c>
      <c r="AQ34" s="24">
        <f t="shared" ref="AQ34:AQ53" si="25">AVERAGEIF($C$2:$C$4764,$AO34,D$2:D$4764)</f>
        <v>2.3904754150943401</v>
      </c>
      <c r="AR34" s="24">
        <f t="shared" si="22"/>
        <v>2.3904754150943401</v>
      </c>
      <c r="AS34" s="24">
        <f t="shared" ref="AS34:AS53" si="26">AVERAGEIF($C$2:$C$4764,$AO34,S$2:S$4764)</f>
        <v>24.627562264150935</v>
      </c>
      <c r="AT34" s="24">
        <f t="shared" ref="AT34:AT53" si="27">AVERAGEIF($C$2:$C$4764,$AO34,T$2:T$4764)</f>
        <v>8.2547756603773585</v>
      </c>
      <c r="AU34" s="24">
        <f t="shared" ref="AU34:AU53" si="28">AVERAGEIF($C$2:$C$4764,$AO34,U$2:U$4764)</f>
        <v>83.858845283018852</v>
      </c>
      <c r="AV34" s="24">
        <f t="shared" ref="AV34:AV53" si="29">AVERAGEIF($C$2:$C$4764,$AO34,V$2:V$4764)</f>
        <v>46.698464150943394</v>
      </c>
      <c r="AW34" s="24">
        <f t="shared" ref="AW34:AW53" si="30">AVERAGEIF($C$2:$C$4764,$AO34,W$2:W$4764)</f>
        <v>29.808133962264147</v>
      </c>
      <c r="AX34" s="24">
        <f t="shared" ref="AX34:AX53" si="31">AVERAGEIF($C$2:$C$4764,$AO34,X$2:X$4764)</f>
        <v>19.85968679245283</v>
      </c>
      <c r="AY34" s="24">
        <f t="shared" ref="AY34:AY53" si="32">AVERAGEIF($C$2:$C$4764,$AO34,Y$2:Y$4764)</f>
        <v>9.9484505660377334</v>
      </c>
      <c r="AZ34" s="24">
        <f t="shared" ref="AZ34:AZ53" si="33">AVERAGEIF($C$2:$C$4764,$AO34,Z$2:Z$4764)</f>
        <v>24.345935849056602</v>
      </c>
      <c r="BA34" s="24">
        <f t="shared" ref="BA34:BA53" si="34">AVERAGEIF($C$2:$C$4764,$AO34,AA$2:AA$4764)</f>
        <v>24.579403773584904</v>
      </c>
      <c r="BB34" s="24">
        <f t="shared" ref="BB34:BB53" si="35">AVERAGEIF($C$2:$C$4764,$AO34,AB$2:AB$4764)</f>
        <v>25.231241509433961</v>
      </c>
      <c r="BC34" s="24">
        <f t="shared" ref="BC34:BC53" si="36">AVERAGEIF($C$2:$C$4764,$AO34,AC$2:AC$4764)</f>
        <v>24.084445283018862</v>
      </c>
      <c r="BD34" s="24">
        <f t="shared" ref="BD34:BD53" si="37">AVERAGEIF($C$2:$C$4764,$AO34,AD$2:AD$4764)</f>
        <v>2586.6069811320758</v>
      </c>
      <c r="BE34" s="24">
        <f t="shared" ref="BE34:BE53" si="38">AVERAGEIF($C$2:$C$4764,$AO34,AE$2:AE$4764)</f>
        <v>343.38571698113208</v>
      </c>
      <c r="BF34" s="24">
        <f t="shared" ref="BF34:BF53" si="39">AVERAGEIF($C$2:$C$4764,$AO34,AF$2:AF$4764)</f>
        <v>105.36240754716982</v>
      </c>
      <c r="BG34" s="24">
        <f t="shared" ref="BG34:BG53" si="40">AVERAGEIF($C$2:$C$4764,$AO34,AG$2:AG$4764)</f>
        <v>37.283813207547169</v>
      </c>
      <c r="BH34" s="24">
        <f t="shared" ref="BH34:BH53" si="41">AVERAGEIF($C$2:$C$4764,$AO34,AH$2:AH$4764)</f>
        <v>922.52471698113175</v>
      </c>
      <c r="BI34" s="24">
        <f t="shared" ref="BI34:BI53" si="42">AVERAGEIF($C$2:$C$4764,$AO34,AI$2:AI$4764)</f>
        <v>365.97130754716977</v>
      </c>
      <c r="BJ34" s="24">
        <f t="shared" ref="BJ34:BJ53" si="43">AVERAGEIF($C$2:$C$4764,$AO34,AJ$2:AJ$4764)</f>
        <v>618.15526415094337</v>
      </c>
      <c r="BK34" s="24">
        <f t="shared" ref="BK34:BK53" si="44">AVERAGEIF($C$2:$C$4764,$AO34,AK$2:AK$4764)</f>
        <v>655.37203773584918</v>
      </c>
      <c r="BL34" s="24">
        <f t="shared" ref="BL34:BL53" si="45">AVERAGEIF($C$2:$C$4764,$AO34,AL$2:AL$4764)</f>
        <v>403.82707849056601</v>
      </c>
    </row>
    <row r="35" spans="1:64" x14ac:dyDescent="0.25">
      <c r="A35" s="1">
        <f t="shared" si="23"/>
        <v>34</v>
      </c>
      <c r="B35" s="1" t="s">
        <v>5</v>
      </c>
      <c r="C35" s="2" t="s">
        <v>234</v>
      </c>
      <c r="D35" s="4">
        <v>0.77146999999999999</v>
      </c>
      <c r="E35" s="4">
        <v>37.654060000000001</v>
      </c>
      <c r="F35" s="1" t="s">
        <v>330</v>
      </c>
      <c r="G35" s="1" t="s">
        <v>331</v>
      </c>
      <c r="H35" s="1" t="s">
        <v>414</v>
      </c>
      <c r="I35" s="1" t="s">
        <v>415</v>
      </c>
      <c r="J35" s="1" t="s">
        <v>418</v>
      </c>
      <c r="K35" s="1" t="s">
        <v>347</v>
      </c>
      <c r="L35" s="1" t="s">
        <v>419</v>
      </c>
      <c r="M35" s="1">
        <v>2008</v>
      </c>
      <c r="N35" s="1">
        <v>11</v>
      </c>
      <c r="O35" s="1">
        <v>25</v>
      </c>
      <c r="P35" s="1" t="s">
        <v>337</v>
      </c>
      <c r="Q35" s="1" t="s">
        <v>3537</v>
      </c>
      <c r="S35" s="1">
        <v>23.64208</v>
      </c>
      <c r="T35" s="1">
        <v>13.128130000000001</v>
      </c>
      <c r="U35" s="1">
        <v>84.168469999999999</v>
      </c>
      <c r="V35" s="1">
        <v>72.96781</v>
      </c>
      <c r="W35" s="1">
        <v>31.745080000000002</v>
      </c>
      <c r="X35" s="1">
        <v>16.147629999999999</v>
      </c>
      <c r="Y35" s="1">
        <v>15.59745</v>
      </c>
      <c r="Z35" s="1">
        <v>23.45092</v>
      </c>
      <c r="AA35" s="1">
        <v>22.870909999999999</v>
      </c>
      <c r="AB35" s="1">
        <v>24.490960000000001</v>
      </c>
      <c r="AC35" s="1">
        <v>22.870909999999999</v>
      </c>
      <c r="AD35" s="1">
        <v>485.07170000000002</v>
      </c>
      <c r="AE35" s="1">
        <v>130.4622</v>
      </c>
      <c r="AF35" s="1">
        <v>2.805577</v>
      </c>
      <c r="AG35" s="1">
        <v>106.4474</v>
      </c>
      <c r="AH35" s="1">
        <v>220.9367</v>
      </c>
      <c r="AI35" s="1">
        <v>11.580590000000001</v>
      </c>
      <c r="AJ35" s="1">
        <v>192.9188</v>
      </c>
      <c r="AK35" s="1">
        <v>11.580590000000001</v>
      </c>
      <c r="AL35" s="1">
        <v>877.79380000000003</v>
      </c>
      <c r="AO35" s="22" t="s">
        <v>108</v>
      </c>
      <c r="AP35" s="23">
        <f t="shared" si="24"/>
        <v>22</v>
      </c>
      <c r="AQ35" s="24">
        <f t="shared" si="25"/>
        <v>-6.8379518181818186</v>
      </c>
      <c r="AR35" s="24">
        <f t="shared" si="22"/>
        <v>6.8379518181818186</v>
      </c>
      <c r="AS35" s="24">
        <f t="shared" si="26"/>
        <v>18.56062727272727</v>
      </c>
      <c r="AT35" s="24">
        <f t="shared" si="27"/>
        <v>7.3249736363636382</v>
      </c>
      <c r="AU35" s="24">
        <f t="shared" si="28"/>
        <v>80.411113636363623</v>
      </c>
      <c r="AV35" s="24">
        <f t="shared" si="29"/>
        <v>36.181150000000002</v>
      </c>
      <c r="AW35" s="24">
        <f t="shared" si="30"/>
        <v>22.991468181818181</v>
      </c>
      <c r="AX35" s="24">
        <f t="shared" si="31"/>
        <v>13.884503636363638</v>
      </c>
      <c r="AY35" s="24">
        <f t="shared" si="32"/>
        <v>9.1069495454545439</v>
      </c>
      <c r="AZ35" s="24">
        <f t="shared" si="33"/>
        <v>18.41392272727273</v>
      </c>
      <c r="BA35" s="24">
        <f t="shared" si="34"/>
        <v>18.394349999999999</v>
      </c>
      <c r="BB35" s="24">
        <f t="shared" si="35"/>
        <v>18.958195454545457</v>
      </c>
      <c r="BC35" s="24">
        <f t="shared" si="36"/>
        <v>18.150972727272727</v>
      </c>
      <c r="BD35" s="24">
        <f t="shared" si="37"/>
        <v>3448.3140909090912</v>
      </c>
      <c r="BE35" s="24">
        <f t="shared" si="38"/>
        <v>407.61704545454546</v>
      </c>
      <c r="BF35" s="24">
        <f t="shared" si="39"/>
        <v>140.55030454545457</v>
      </c>
      <c r="BG35" s="24">
        <f t="shared" si="40"/>
        <v>35.792159090909095</v>
      </c>
      <c r="BH35" s="24">
        <f t="shared" si="41"/>
        <v>1151.0009545454545</v>
      </c>
      <c r="BI35" s="24">
        <f t="shared" si="42"/>
        <v>480.35049999999995</v>
      </c>
      <c r="BJ35" s="24">
        <f t="shared" si="43"/>
        <v>883.26768181818193</v>
      </c>
      <c r="BK35" s="24">
        <f t="shared" si="44"/>
        <v>846.41354545454556</v>
      </c>
      <c r="BL35" s="24">
        <f t="shared" si="45"/>
        <v>1050.665</v>
      </c>
    </row>
    <row r="36" spans="1:64" x14ac:dyDescent="0.25">
      <c r="A36" s="1">
        <f t="shared" si="23"/>
        <v>35</v>
      </c>
      <c r="B36" s="1" t="s">
        <v>5</v>
      </c>
      <c r="C36" s="2" t="s">
        <v>234</v>
      </c>
      <c r="D36" s="4">
        <v>0.143536</v>
      </c>
      <c r="E36" s="4">
        <v>36.862268999999998</v>
      </c>
      <c r="F36" s="1" t="s">
        <v>330</v>
      </c>
      <c r="G36" s="1" t="s">
        <v>331</v>
      </c>
      <c r="H36" s="1" t="s">
        <v>420</v>
      </c>
      <c r="I36" s="1" t="s">
        <v>421</v>
      </c>
      <c r="J36" s="1" t="s">
        <v>422</v>
      </c>
      <c r="K36" s="1" t="s">
        <v>347</v>
      </c>
      <c r="L36" s="1" t="s">
        <v>423</v>
      </c>
      <c r="M36" s="1">
        <v>2008</v>
      </c>
      <c r="N36" s="1">
        <v>11</v>
      </c>
      <c r="O36" s="1">
        <v>26</v>
      </c>
      <c r="P36" s="1" t="s">
        <v>337</v>
      </c>
      <c r="Q36" s="1" t="s">
        <v>3537</v>
      </c>
      <c r="S36" s="1">
        <v>17.346599999999999</v>
      </c>
      <c r="T36" s="1">
        <v>15.2659</v>
      </c>
      <c r="U36" s="1">
        <v>78.507080000000002</v>
      </c>
      <c r="V36" s="1">
        <v>57.204479999999997</v>
      </c>
      <c r="W36" s="1">
        <v>27.18477</v>
      </c>
      <c r="X36" s="1">
        <v>7.7395350000000001</v>
      </c>
      <c r="Y36" s="1">
        <v>19.445239999999998</v>
      </c>
      <c r="Z36" s="1">
        <v>18.095580000000002</v>
      </c>
      <c r="AA36" s="1">
        <v>17.105370000000001</v>
      </c>
      <c r="AB36" s="1">
        <v>18.095580000000002</v>
      </c>
      <c r="AC36" s="1">
        <v>16.81588</v>
      </c>
      <c r="AD36" s="1">
        <v>767.45420000000001</v>
      </c>
      <c r="AE36" s="1">
        <v>138.89580000000001</v>
      </c>
      <c r="AF36" s="1">
        <v>21.099550000000001</v>
      </c>
      <c r="AG36" s="1">
        <v>51.192500000000003</v>
      </c>
      <c r="AH36" s="1">
        <v>290.60300000000001</v>
      </c>
      <c r="AI36" s="1">
        <v>95.309370000000001</v>
      </c>
      <c r="AJ36" s="1">
        <v>290.60300000000001</v>
      </c>
      <c r="AK36" s="1">
        <v>164.42420000000001</v>
      </c>
      <c r="AL36" s="1">
        <v>1764.3589999999999</v>
      </c>
      <c r="AO36" s="22" t="s">
        <v>245</v>
      </c>
      <c r="AP36" s="23">
        <f t="shared" si="24"/>
        <v>1</v>
      </c>
      <c r="AQ36" s="24">
        <f t="shared" si="25"/>
        <v>-5.0681310000000002</v>
      </c>
      <c r="AR36" s="24">
        <f t="shared" si="22"/>
        <v>5.0681310000000002</v>
      </c>
      <c r="AS36" s="24">
        <f t="shared" si="26"/>
        <v>26.5307</v>
      </c>
      <c r="AT36" s="24">
        <f t="shared" si="27"/>
        <v>8.1823300000000003</v>
      </c>
      <c r="AU36" s="24">
        <f t="shared" si="28"/>
        <v>81.237799999999993</v>
      </c>
      <c r="AV36" s="24">
        <f t="shared" si="29"/>
        <v>42.444499999999998</v>
      </c>
      <c r="AW36" s="24">
        <f t="shared" si="30"/>
        <v>31.837800000000001</v>
      </c>
      <c r="AX36" s="24">
        <f t="shared" si="31"/>
        <v>21.765499999999999</v>
      </c>
      <c r="AY36" s="24">
        <f t="shared" si="32"/>
        <v>10.0722</v>
      </c>
      <c r="AZ36" s="24">
        <f t="shared" si="33"/>
        <v>26.000599999999999</v>
      </c>
      <c r="BA36" s="24">
        <f t="shared" si="34"/>
        <v>26.5505</v>
      </c>
      <c r="BB36" s="24">
        <f t="shared" si="35"/>
        <v>26.956299999999999</v>
      </c>
      <c r="BC36" s="24">
        <f t="shared" si="36"/>
        <v>26.000599999999999</v>
      </c>
      <c r="BD36" s="24">
        <f t="shared" si="37"/>
        <v>2056.36</v>
      </c>
      <c r="BE36" s="24">
        <f t="shared" si="38"/>
        <v>322.94299999999998</v>
      </c>
      <c r="BF36" s="24">
        <f t="shared" si="39"/>
        <v>67</v>
      </c>
      <c r="BG36" s="24">
        <f t="shared" si="40"/>
        <v>52.008200000000002</v>
      </c>
      <c r="BH36" s="24">
        <f t="shared" si="41"/>
        <v>869.81299999999999</v>
      </c>
      <c r="BI36" s="24">
        <f t="shared" si="42"/>
        <v>213.571</v>
      </c>
      <c r="BJ36" s="24">
        <f t="shared" si="43"/>
        <v>354.15800000000002</v>
      </c>
      <c r="BK36" s="24">
        <f t="shared" si="44"/>
        <v>869.81299999999999</v>
      </c>
      <c r="BL36" s="24">
        <f t="shared" si="45"/>
        <v>32.313099999999999</v>
      </c>
    </row>
    <row r="37" spans="1:64" x14ac:dyDescent="0.25">
      <c r="A37" s="1">
        <f t="shared" si="23"/>
        <v>36</v>
      </c>
      <c r="B37" s="1" t="s">
        <v>5</v>
      </c>
      <c r="C37" s="2" t="s">
        <v>234</v>
      </c>
      <c r="D37" s="4">
        <v>0.67539000000000005</v>
      </c>
      <c r="E37" s="4">
        <v>37.343739999999997</v>
      </c>
      <c r="F37" s="1" t="s">
        <v>330</v>
      </c>
      <c r="G37" s="1" t="s">
        <v>331</v>
      </c>
      <c r="H37" s="1" t="s">
        <v>414</v>
      </c>
      <c r="I37" s="1" t="s">
        <v>415</v>
      </c>
      <c r="J37" s="1" t="s">
        <v>416</v>
      </c>
      <c r="K37" s="1" t="s">
        <v>347</v>
      </c>
      <c r="L37" s="1" t="s">
        <v>424</v>
      </c>
      <c r="M37" s="1">
        <v>2008</v>
      </c>
      <c r="N37" s="1">
        <v>11</v>
      </c>
      <c r="O37" s="1">
        <v>26</v>
      </c>
      <c r="P37" s="1" t="s">
        <v>337</v>
      </c>
      <c r="Q37" s="1" t="s">
        <v>3537</v>
      </c>
      <c r="S37" s="1">
        <v>23.085349999999998</v>
      </c>
      <c r="T37" s="1">
        <v>13.490360000000001</v>
      </c>
      <c r="U37" s="1">
        <v>85.500429999999994</v>
      </c>
      <c r="V37" s="1">
        <v>68.610860000000002</v>
      </c>
      <c r="W37" s="1">
        <v>31.325410000000002</v>
      </c>
      <c r="X37" s="1">
        <v>15.54753</v>
      </c>
      <c r="Y37" s="1">
        <v>15.77788</v>
      </c>
      <c r="Z37" s="1">
        <v>23.883959999999998</v>
      </c>
      <c r="AA37" s="1">
        <v>22.509709999999998</v>
      </c>
      <c r="AB37" s="1">
        <v>23.88571</v>
      </c>
      <c r="AC37" s="1">
        <v>22.4254</v>
      </c>
      <c r="AD37" s="1">
        <v>622.51089999999999</v>
      </c>
      <c r="AE37" s="1">
        <v>145.90719999999999</v>
      </c>
      <c r="AF37" s="1">
        <v>7.7820900000000002</v>
      </c>
      <c r="AG37" s="1">
        <v>90.972769999999997</v>
      </c>
      <c r="AH37" s="1">
        <v>289.29129999999998</v>
      </c>
      <c r="AI37" s="1">
        <v>25.28257</v>
      </c>
      <c r="AJ37" s="1">
        <v>280.13909999999998</v>
      </c>
      <c r="AK37" s="1">
        <v>26.532810000000001</v>
      </c>
      <c r="AL37" s="1">
        <v>990.81970000000001</v>
      </c>
      <c r="AO37" s="22" t="s">
        <v>173</v>
      </c>
      <c r="AP37" s="23">
        <f t="shared" si="24"/>
        <v>20</v>
      </c>
      <c r="AQ37" s="24">
        <f t="shared" si="25"/>
        <v>3.7269288000000009</v>
      </c>
      <c r="AR37" s="24">
        <f t="shared" si="22"/>
        <v>3.7269288000000009</v>
      </c>
      <c r="AS37" s="24">
        <f t="shared" si="26"/>
        <v>22.893430000000002</v>
      </c>
      <c r="AT37" s="24">
        <f t="shared" si="27"/>
        <v>8.0191444999999995</v>
      </c>
      <c r="AU37" s="24">
        <f t="shared" si="28"/>
        <v>89.574995000000001</v>
      </c>
      <c r="AV37" s="24">
        <f t="shared" si="29"/>
        <v>31.536309999999997</v>
      </c>
      <c r="AW37" s="24">
        <f t="shared" si="30"/>
        <v>27.541485000000005</v>
      </c>
      <c r="AX37" s="24">
        <f t="shared" si="31"/>
        <v>18.591031000000001</v>
      </c>
      <c r="AY37" s="24">
        <f t="shared" si="32"/>
        <v>8.9504495000000013</v>
      </c>
      <c r="AZ37" s="24">
        <f t="shared" si="33"/>
        <v>22.71105</v>
      </c>
      <c r="BA37" s="24">
        <f t="shared" si="34"/>
        <v>22.956070000000004</v>
      </c>
      <c r="BB37" s="24">
        <f t="shared" si="35"/>
        <v>23.300459999999998</v>
      </c>
      <c r="BC37" s="24">
        <f t="shared" si="36"/>
        <v>22.513580000000001</v>
      </c>
      <c r="BD37" s="24">
        <f t="shared" si="37"/>
        <v>3278.1285000000003</v>
      </c>
      <c r="BE37" s="24">
        <f t="shared" si="38"/>
        <v>344.75664999999992</v>
      </c>
      <c r="BF37" s="24">
        <f t="shared" si="39"/>
        <v>199.70570000000004</v>
      </c>
      <c r="BG37" s="24">
        <f t="shared" si="40"/>
        <v>18.294090000000001</v>
      </c>
      <c r="BH37" s="24">
        <f t="shared" si="41"/>
        <v>981.73135000000002</v>
      </c>
      <c r="BI37" s="24">
        <f t="shared" si="42"/>
        <v>650.93454999999994</v>
      </c>
      <c r="BJ37" s="24">
        <f t="shared" si="43"/>
        <v>800.03364999999997</v>
      </c>
      <c r="BK37" s="24">
        <f t="shared" si="44"/>
        <v>841.6730500000001</v>
      </c>
      <c r="BL37" s="24">
        <f t="shared" si="45"/>
        <v>859.75947500000007</v>
      </c>
    </row>
    <row r="38" spans="1:64" x14ac:dyDescent="0.25">
      <c r="A38" s="1">
        <f t="shared" si="23"/>
        <v>37</v>
      </c>
      <c r="B38" s="1" t="s">
        <v>5</v>
      </c>
      <c r="C38" s="2" t="s">
        <v>234</v>
      </c>
      <c r="D38" s="4">
        <v>0.66005000000000003</v>
      </c>
      <c r="E38" s="4">
        <v>37.597670000000001</v>
      </c>
      <c r="F38" s="1" t="s">
        <v>330</v>
      </c>
      <c r="G38" s="1" t="s">
        <v>331</v>
      </c>
      <c r="H38" s="1" t="s">
        <v>414</v>
      </c>
      <c r="I38" s="1" t="s">
        <v>415</v>
      </c>
      <c r="J38" s="1" t="s">
        <v>418</v>
      </c>
      <c r="K38" s="1" t="s">
        <v>347</v>
      </c>
      <c r="L38" s="1" t="s">
        <v>425</v>
      </c>
      <c r="M38" s="1">
        <v>2008</v>
      </c>
      <c r="N38" s="1">
        <v>11</v>
      </c>
      <c r="O38" s="1">
        <v>26</v>
      </c>
      <c r="P38" s="1" t="s">
        <v>337</v>
      </c>
      <c r="Q38" s="1" t="s">
        <v>3537</v>
      </c>
      <c r="S38" s="1">
        <v>23.464960000000001</v>
      </c>
      <c r="T38" s="1">
        <v>12.983739999999999</v>
      </c>
      <c r="U38" s="1">
        <v>83.846689999999995</v>
      </c>
      <c r="V38" s="1">
        <v>72.887519999999995</v>
      </c>
      <c r="W38" s="1">
        <v>31.656140000000001</v>
      </c>
      <c r="X38" s="1">
        <v>16.170909999999999</v>
      </c>
      <c r="Y38" s="1">
        <v>15.48523</v>
      </c>
      <c r="Z38" s="1">
        <v>23.23901</v>
      </c>
      <c r="AA38" s="1">
        <v>22.723289999999999</v>
      </c>
      <c r="AB38" s="1">
        <v>24.304819999999999</v>
      </c>
      <c r="AC38" s="1">
        <v>22.723289999999999</v>
      </c>
      <c r="AD38" s="1">
        <v>477.6952</v>
      </c>
      <c r="AE38" s="1">
        <v>130.45150000000001</v>
      </c>
      <c r="AF38" s="1">
        <v>3.1559200000000001</v>
      </c>
      <c r="AG38" s="1">
        <v>102.8064</v>
      </c>
      <c r="AH38" s="1">
        <v>224.02959999999999</v>
      </c>
      <c r="AI38" s="1">
        <v>12.86792</v>
      </c>
      <c r="AJ38" s="1">
        <v>180.59039999999999</v>
      </c>
      <c r="AK38" s="1">
        <v>12.86792</v>
      </c>
      <c r="AL38" s="1">
        <v>921.12909999999999</v>
      </c>
      <c r="AO38" s="22" t="s">
        <v>244</v>
      </c>
      <c r="AP38" s="23">
        <f t="shared" si="24"/>
        <v>7</v>
      </c>
      <c r="AQ38" s="24">
        <f t="shared" si="25"/>
        <v>-1.4508458571428573</v>
      </c>
      <c r="AR38" s="24">
        <f t="shared" si="22"/>
        <v>1.4508458571428573</v>
      </c>
      <c r="AS38" s="24">
        <f t="shared" si="26"/>
        <v>26.260957142857141</v>
      </c>
      <c r="AT38" s="24">
        <f t="shared" si="27"/>
        <v>8.3068485714285725</v>
      </c>
      <c r="AU38" s="24">
        <f t="shared" si="28"/>
        <v>85.389885714285725</v>
      </c>
      <c r="AV38" s="24">
        <f t="shared" si="29"/>
        <v>31.892699999999998</v>
      </c>
      <c r="AW38" s="24">
        <f t="shared" si="30"/>
        <v>31.242628571428565</v>
      </c>
      <c r="AX38" s="24">
        <f t="shared" si="31"/>
        <v>21.48997142857143</v>
      </c>
      <c r="AY38" s="24">
        <f t="shared" si="32"/>
        <v>9.7526657142857136</v>
      </c>
      <c r="AZ38" s="24">
        <f t="shared" si="33"/>
        <v>25.975742857142855</v>
      </c>
      <c r="BA38" s="24">
        <f t="shared" si="34"/>
        <v>26.248185714285711</v>
      </c>
      <c r="BB38" s="24">
        <f t="shared" si="35"/>
        <v>26.611971428571426</v>
      </c>
      <c r="BC38" s="24">
        <f t="shared" si="36"/>
        <v>25.891828571428572</v>
      </c>
      <c r="BD38" s="24">
        <f t="shared" si="37"/>
        <v>2861.5342857142859</v>
      </c>
      <c r="BE38" s="24">
        <f t="shared" si="38"/>
        <v>350.72342857142854</v>
      </c>
      <c r="BF38" s="24">
        <f t="shared" si="39"/>
        <v>126.86804285714285</v>
      </c>
      <c r="BG38" s="24">
        <f t="shared" si="40"/>
        <v>30.544728571428568</v>
      </c>
      <c r="BH38" s="24">
        <f t="shared" si="41"/>
        <v>967.99799999999993</v>
      </c>
      <c r="BI38" s="24">
        <f t="shared" si="42"/>
        <v>445.09628571428573</v>
      </c>
      <c r="BJ38" s="24">
        <f t="shared" si="43"/>
        <v>654.60614285714291</v>
      </c>
      <c r="BK38" s="24">
        <f t="shared" si="44"/>
        <v>927.31528571428578</v>
      </c>
      <c r="BL38" s="24">
        <f t="shared" si="45"/>
        <v>168.22917142857142</v>
      </c>
    </row>
    <row r="39" spans="1:64" x14ac:dyDescent="0.25">
      <c r="A39" s="1">
        <f t="shared" si="23"/>
        <v>38</v>
      </c>
      <c r="B39" s="1" t="s">
        <v>5</v>
      </c>
      <c r="C39" s="2" t="s">
        <v>234</v>
      </c>
      <c r="D39" s="4">
        <v>0.65302000000000004</v>
      </c>
      <c r="E39" s="4">
        <v>37.597909999999999</v>
      </c>
      <c r="F39" s="1" t="s">
        <v>330</v>
      </c>
      <c r="G39" s="1" t="s">
        <v>331</v>
      </c>
      <c r="H39" s="1" t="s">
        <v>414</v>
      </c>
      <c r="I39" s="1" t="s">
        <v>415</v>
      </c>
      <c r="J39" s="1" t="s">
        <v>418</v>
      </c>
      <c r="K39" s="1" t="s">
        <v>347</v>
      </c>
      <c r="L39" s="1" t="s">
        <v>426</v>
      </c>
      <c r="M39" s="1">
        <v>2008</v>
      </c>
      <c r="N39" s="1">
        <v>11</v>
      </c>
      <c r="O39" s="1">
        <v>26</v>
      </c>
      <c r="P39" s="1" t="s">
        <v>337</v>
      </c>
      <c r="Q39" s="1" t="s">
        <v>3537</v>
      </c>
      <c r="S39" s="1">
        <v>23.47034</v>
      </c>
      <c r="T39" s="1">
        <v>13.007809999999999</v>
      </c>
      <c r="U39" s="1">
        <v>83.788139999999999</v>
      </c>
      <c r="V39" s="1">
        <v>73.010099999999994</v>
      </c>
      <c r="W39" s="1">
        <v>31.686050000000002</v>
      </c>
      <c r="X39" s="1">
        <v>16.161339999999999</v>
      </c>
      <c r="Y39" s="1">
        <v>15.524710000000001</v>
      </c>
      <c r="Z39" s="1">
        <v>23.241430000000001</v>
      </c>
      <c r="AA39" s="1">
        <v>22.729469999999999</v>
      </c>
      <c r="AB39" s="1">
        <v>24.3111</v>
      </c>
      <c r="AC39" s="1">
        <v>22.729469999999999</v>
      </c>
      <c r="AD39" s="1">
        <v>478.7534</v>
      </c>
      <c r="AE39" s="1">
        <v>130.78809999999999</v>
      </c>
      <c r="AF39" s="1">
        <v>3.1501600000000001</v>
      </c>
      <c r="AG39" s="1">
        <v>102.63720000000001</v>
      </c>
      <c r="AH39" s="1">
        <v>224.85419999999999</v>
      </c>
      <c r="AI39" s="1">
        <v>13.003579999999999</v>
      </c>
      <c r="AJ39" s="1">
        <v>180.5104</v>
      </c>
      <c r="AK39" s="1">
        <v>13.003579999999999</v>
      </c>
      <c r="AL39" s="1">
        <v>924.01509999999996</v>
      </c>
      <c r="AO39" s="22" t="s">
        <v>248</v>
      </c>
      <c r="AP39" s="23">
        <f t="shared" si="24"/>
        <v>17</v>
      </c>
      <c r="AQ39" s="24">
        <f t="shared" si="25"/>
        <v>3.6549302941176469</v>
      </c>
      <c r="AR39" s="24">
        <f t="shared" si="22"/>
        <v>3.6549302941176469</v>
      </c>
      <c r="AS39" s="24">
        <f t="shared" si="26"/>
        <v>21.300105882352938</v>
      </c>
      <c r="AT39" s="24">
        <f t="shared" si="27"/>
        <v>9.2522976470588247</v>
      </c>
      <c r="AU39" s="24">
        <f t="shared" si="28"/>
        <v>86.507470588235293</v>
      </c>
      <c r="AV39" s="24">
        <f t="shared" si="29"/>
        <v>46.821552941176471</v>
      </c>
      <c r="AW39" s="24">
        <f t="shared" si="30"/>
        <v>26.838064705882353</v>
      </c>
      <c r="AX39" s="24">
        <f t="shared" si="31"/>
        <v>16.146968235294114</v>
      </c>
      <c r="AY39" s="24">
        <f t="shared" si="32"/>
        <v>10.6911</v>
      </c>
      <c r="AZ39" s="24">
        <f t="shared" si="33"/>
        <v>20.929000000000002</v>
      </c>
      <c r="BA39" s="24">
        <f t="shared" si="34"/>
        <v>21.313964705882352</v>
      </c>
      <c r="BB39" s="24">
        <f t="shared" si="35"/>
        <v>21.928005882352942</v>
      </c>
      <c r="BC39" s="24">
        <f t="shared" si="36"/>
        <v>20.767576470588235</v>
      </c>
      <c r="BD39" s="24">
        <f t="shared" si="37"/>
        <v>2649.0976470588234</v>
      </c>
      <c r="BE39" s="24">
        <f t="shared" si="38"/>
        <v>309.0858823529411</v>
      </c>
      <c r="BF39" s="24">
        <f t="shared" si="39"/>
        <v>124.85582941176472</v>
      </c>
      <c r="BG39" s="24">
        <f t="shared" si="40"/>
        <v>27.605535294117651</v>
      </c>
      <c r="BH39" s="24">
        <f t="shared" si="41"/>
        <v>882.51552941176465</v>
      </c>
      <c r="BI39" s="24">
        <f t="shared" si="42"/>
        <v>458.98882352941177</v>
      </c>
      <c r="BJ39" s="24">
        <f t="shared" si="43"/>
        <v>672.03888235294107</v>
      </c>
      <c r="BK39" s="24">
        <f t="shared" si="44"/>
        <v>795.89294117647057</v>
      </c>
      <c r="BL39" s="24">
        <f t="shared" si="45"/>
        <v>952.66615764705898</v>
      </c>
    </row>
    <row r="40" spans="1:64" x14ac:dyDescent="0.25">
      <c r="A40" s="1">
        <f t="shared" si="23"/>
        <v>39</v>
      </c>
      <c r="B40" s="1" t="s">
        <v>5</v>
      </c>
      <c r="C40" s="2" t="s">
        <v>234</v>
      </c>
      <c r="D40" s="4">
        <v>0.13988800000000001</v>
      </c>
      <c r="E40" s="4">
        <v>36.827576999999998</v>
      </c>
      <c r="F40" s="1" t="s">
        <v>330</v>
      </c>
      <c r="G40" s="1" t="s">
        <v>331</v>
      </c>
      <c r="H40" s="1" t="s">
        <v>420</v>
      </c>
      <c r="I40" s="1" t="s">
        <v>421</v>
      </c>
      <c r="J40" s="1" t="s">
        <v>422</v>
      </c>
      <c r="K40" s="1" t="s">
        <v>347</v>
      </c>
      <c r="L40" s="1" t="s">
        <v>427</v>
      </c>
      <c r="M40" s="1">
        <v>2008</v>
      </c>
      <c r="N40" s="1">
        <v>11</v>
      </c>
      <c r="O40" s="1">
        <v>26</v>
      </c>
      <c r="P40" s="1" t="s">
        <v>337</v>
      </c>
      <c r="Q40" s="1" t="s">
        <v>3537</v>
      </c>
      <c r="S40" s="1">
        <v>17.249420000000001</v>
      </c>
      <c r="T40" s="1">
        <v>15.26036</v>
      </c>
      <c r="U40" s="1">
        <v>78.568809999999999</v>
      </c>
      <c r="V40" s="1">
        <v>56.768470000000001</v>
      </c>
      <c r="W40" s="1">
        <v>27.038930000000001</v>
      </c>
      <c r="X40" s="1">
        <v>7.6160430000000003</v>
      </c>
      <c r="Y40" s="1">
        <v>19.422879999999999</v>
      </c>
      <c r="Z40" s="1">
        <v>18.000990000000002</v>
      </c>
      <c r="AA40" s="1">
        <v>16.99231</v>
      </c>
      <c r="AB40" s="1">
        <v>18.000990000000002</v>
      </c>
      <c r="AC40" s="1">
        <v>16.735150000000001</v>
      </c>
      <c r="AD40" s="1">
        <v>747.52779999999996</v>
      </c>
      <c r="AE40" s="1">
        <v>133.40360000000001</v>
      </c>
      <c r="AF40" s="1">
        <v>21.28538</v>
      </c>
      <c r="AG40" s="1">
        <v>49.356990000000003</v>
      </c>
      <c r="AH40" s="1">
        <v>277.93419999999998</v>
      </c>
      <c r="AI40" s="1">
        <v>95.856120000000004</v>
      </c>
      <c r="AJ40" s="1">
        <v>277.93419999999998</v>
      </c>
      <c r="AK40" s="1">
        <v>166.57749999999999</v>
      </c>
      <c r="AL40" s="1">
        <v>1794.152</v>
      </c>
      <c r="AO40" s="22" t="s">
        <v>243</v>
      </c>
      <c r="AP40" s="23">
        <f t="shared" si="24"/>
        <v>9</v>
      </c>
      <c r="AQ40" s="24">
        <f t="shared" si="25"/>
        <v>5.5853887777777782</v>
      </c>
      <c r="AR40" s="24">
        <f t="shared" si="22"/>
        <v>5.5853887777777782</v>
      </c>
      <c r="AS40" s="24">
        <f t="shared" si="26"/>
        <v>25.816177777777778</v>
      </c>
      <c r="AT40" s="24">
        <f t="shared" si="27"/>
        <v>7.5513544444444438</v>
      </c>
      <c r="AU40" s="24">
        <f t="shared" si="28"/>
        <v>77.118166666666667</v>
      </c>
      <c r="AV40" s="24">
        <f t="shared" si="29"/>
        <v>69.313611111111115</v>
      </c>
      <c r="AW40" s="24">
        <f t="shared" si="30"/>
        <v>30.874844444444445</v>
      </c>
      <c r="AX40" s="24">
        <f t="shared" si="31"/>
        <v>20.820066666666669</v>
      </c>
      <c r="AY40" s="24">
        <f t="shared" si="32"/>
        <v>10.054793333333334</v>
      </c>
      <c r="AZ40" s="24">
        <f t="shared" si="33"/>
        <v>25.442677777777774</v>
      </c>
      <c r="BA40" s="24">
        <f t="shared" si="34"/>
        <v>25.520966666666666</v>
      </c>
      <c r="BB40" s="24">
        <f t="shared" si="35"/>
        <v>26.638799999999996</v>
      </c>
      <c r="BC40" s="24">
        <f t="shared" si="36"/>
        <v>24.888655555555559</v>
      </c>
      <c r="BD40" s="24">
        <f t="shared" si="37"/>
        <v>1964.7004444444444</v>
      </c>
      <c r="BE40" s="24">
        <f t="shared" si="38"/>
        <v>267.577</v>
      </c>
      <c r="BF40" s="24">
        <f t="shared" si="39"/>
        <v>96.75879888888889</v>
      </c>
      <c r="BG40" s="24">
        <f t="shared" si="40"/>
        <v>41.782666666666664</v>
      </c>
      <c r="BH40" s="24">
        <f t="shared" si="41"/>
        <v>723.60666666666668</v>
      </c>
      <c r="BI40" s="24">
        <f t="shared" si="42"/>
        <v>314.4466333333333</v>
      </c>
      <c r="BJ40" s="24">
        <f t="shared" si="43"/>
        <v>439.49555555555554</v>
      </c>
      <c r="BK40" s="24">
        <f t="shared" si="44"/>
        <v>499.85918888888892</v>
      </c>
      <c r="BL40" s="24">
        <f t="shared" si="45"/>
        <v>217.46380888888888</v>
      </c>
    </row>
    <row r="41" spans="1:64" x14ac:dyDescent="0.25">
      <c r="A41" s="1">
        <f t="shared" si="23"/>
        <v>40</v>
      </c>
      <c r="B41" s="1" t="s">
        <v>5</v>
      </c>
      <c r="C41" s="2" t="s">
        <v>234</v>
      </c>
      <c r="D41" s="4">
        <v>0.155498</v>
      </c>
      <c r="E41" s="4">
        <v>36.622366999999997</v>
      </c>
      <c r="F41" s="1" t="s">
        <v>330</v>
      </c>
      <c r="G41" s="1" t="s">
        <v>331</v>
      </c>
      <c r="H41" s="1" t="s">
        <v>420</v>
      </c>
      <c r="I41" s="1" t="s">
        <v>428</v>
      </c>
      <c r="J41" s="1" t="s">
        <v>429</v>
      </c>
      <c r="K41" s="1" t="s">
        <v>347</v>
      </c>
      <c r="L41" s="1" t="s">
        <v>430</v>
      </c>
      <c r="M41" s="1">
        <v>2008</v>
      </c>
      <c r="N41" s="1">
        <v>11</v>
      </c>
      <c r="O41" s="1">
        <v>26</v>
      </c>
      <c r="P41" s="1" t="s">
        <v>337</v>
      </c>
      <c r="Q41" s="1" t="s">
        <v>3537</v>
      </c>
      <c r="S41" s="1">
        <v>17.1081</v>
      </c>
      <c r="T41" s="1">
        <v>15.473140000000001</v>
      </c>
      <c r="U41" s="1">
        <v>79.769049999999993</v>
      </c>
      <c r="V41" s="1">
        <v>57.50949</v>
      </c>
      <c r="W41" s="1">
        <v>26.777940000000001</v>
      </c>
      <c r="X41" s="1">
        <v>7.3805709999999998</v>
      </c>
      <c r="Y41" s="1">
        <v>19.397369999999999</v>
      </c>
      <c r="Z41" s="1">
        <v>17.907499999999999</v>
      </c>
      <c r="AA41" s="1">
        <v>16.952059999999999</v>
      </c>
      <c r="AB41" s="1">
        <v>17.907499999999999</v>
      </c>
      <c r="AC41" s="1">
        <v>16.5124</v>
      </c>
      <c r="AD41" s="1">
        <v>711.12969999999996</v>
      </c>
      <c r="AE41" s="1">
        <v>111.6811</v>
      </c>
      <c r="AF41" s="1">
        <v>27.662479999999999</v>
      </c>
      <c r="AG41" s="1">
        <v>40.597769999999997</v>
      </c>
      <c r="AH41" s="1">
        <v>231.76339999999999</v>
      </c>
      <c r="AI41" s="1">
        <v>105.1923</v>
      </c>
      <c r="AJ41" s="1">
        <v>231.76339999999999</v>
      </c>
      <c r="AK41" s="1">
        <v>196.62559999999999</v>
      </c>
      <c r="AL41" s="1">
        <v>1889.8009999999999</v>
      </c>
      <c r="AO41" s="22" t="s">
        <v>106</v>
      </c>
      <c r="AP41" s="23">
        <f t="shared" si="24"/>
        <v>89</v>
      </c>
      <c r="AQ41" s="24">
        <f t="shared" si="25"/>
        <v>-0.54267461797752792</v>
      </c>
      <c r="AR41" s="24">
        <f t="shared" si="22"/>
        <v>0.54267461797752792</v>
      </c>
      <c r="AS41" s="24">
        <f t="shared" si="26"/>
        <v>20.829215280898872</v>
      </c>
      <c r="AT41" s="24">
        <f t="shared" si="27"/>
        <v>10.630990865168538</v>
      </c>
      <c r="AU41" s="24">
        <f t="shared" si="28"/>
        <v>83.398895505617958</v>
      </c>
      <c r="AV41" s="24">
        <f t="shared" si="29"/>
        <v>45.770117865168551</v>
      </c>
      <c r="AW41" s="24">
        <f t="shared" si="30"/>
        <v>27.400862247191004</v>
      </c>
      <c r="AX41" s="24">
        <f t="shared" si="31"/>
        <v>14.618820561797749</v>
      </c>
      <c r="AY41" s="24">
        <f t="shared" si="32"/>
        <v>12.782041235955054</v>
      </c>
      <c r="AZ41" s="24">
        <f t="shared" si="33"/>
        <v>20.702208089887634</v>
      </c>
      <c r="BA41" s="24">
        <f t="shared" si="34"/>
        <v>20.824040561797748</v>
      </c>
      <c r="BB41" s="24">
        <f t="shared" si="35"/>
        <v>21.404457303370787</v>
      </c>
      <c r="BC41" s="24">
        <f t="shared" si="36"/>
        <v>20.347436179775283</v>
      </c>
      <c r="BD41" s="24">
        <f t="shared" si="37"/>
        <v>1243.6171460674159</v>
      </c>
      <c r="BE41" s="24">
        <f t="shared" si="38"/>
        <v>183.75631348314602</v>
      </c>
      <c r="BF41" s="24">
        <f t="shared" si="39"/>
        <v>36.028585449438204</v>
      </c>
      <c r="BG41" s="24">
        <f t="shared" si="40"/>
        <v>50.234044831460679</v>
      </c>
      <c r="BH41" s="24">
        <f t="shared" si="41"/>
        <v>488.4975595505619</v>
      </c>
      <c r="BI41" s="24">
        <f t="shared" si="42"/>
        <v>151.81586231460676</v>
      </c>
      <c r="BJ41" s="24">
        <f t="shared" si="43"/>
        <v>305.55890674157325</v>
      </c>
      <c r="BK41" s="24">
        <f t="shared" si="44"/>
        <v>206.86419276404496</v>
      </c>
      <c r="BL41" s="24">
        <f t="shared" si="45"/>
        <v>1293.988834831461</v>
      </c>
    </row>
    <row r="42" spans="1:64" x14ac:dyDescent="0.25">
      <c r="A42" s="1">
        <f t="shared" si="23"/>
        <v>41</v>
      </c>
      <c r="B42" s="1" t="s">
        <v>5</v>
      </c>
      <c r="C42" s="2" t="s">
        <v>234</v>
      </c>
      <c r="D42" s="4">
        <v>0.81013999999999997</v>
      </c>
      <c r="E42" s="4">
        <v>37.300809999999998</v>
      </c>
      <c r="F42" s="1" t="s">
        <v>330</v>
      </c>
      <c r="G42" s="1" t="s">
        <v>331</v>
      </c>
      <c r="H42" s="1" t="s">
        <v>414</v>
      </c>
      <c r="I42" s="1" t="s">
        <v>415</v>
      </c>
      <c r="J42" s="1" t="s">
        <v>418</v>
      </c>
      <c r="K42" s="1" t="s">
        <v>347</v>
      </c>
      <c r="L42" s="1" t="s">
        <v>431</v>
      </c>
      <c r="M42" s="1">
        <v>2008</v>
      </c>
      <c r="N42" s="1">
        <v>11</v>
      </c>
      <c r="O42" s="1">
        <v>26</v>
      </c>
      <c r="P42" s="1" t="s">
        <v>337</v>
      </c>
      <c r="Q42" s="1" t="s">
        <v>3537</v>
      </c>
      <c r="S42" s="1">
        <v>22.440470000000001</v>
      </c>
      <c r="T42" s="1">
        <v>13.85924</v>
      </c>
      <c r="U42" s="1">
        <v>85.556179999999998</v>
      </c>
      <c r="V42" s="1">
        <v>67.525220000000004</v>
      </c>
      <c r="W42" s="1">
        <v>30.82067</v>
      </c>
      <c r="X42" s="1">
        <v>14.62166</v>
      </c>
      <c r="Y42" s="1">
        <v>16.199010000000001</v>
      </c>
      <c r="Z42" s="1">
        <v>23.28274</v>
      </c>
      <c r="AA42" s="1">
        <v>21.791509999999999</v>
      </c>
      <c r="AB42" s="1">
        <v>23.28274</v>
      </c>
      <c r="AC42" s="1">
        <v>21.761150000000001</v>
      </c>
      <c r="AD42" s="1">
        <v>706.45330000000001</v>
      </c>
      <c r="AE42" s="1">
        <v>179.88800000000001</v>
      </c>
      <c r="AF42" s="1">
        <v>8</v>
      </c>
      <c r="AG42" s="1">
        <v>93.488839999999996</v>
      </c>
      <c r="AH42" s="1">
        <v>344.90980000000002</v>
      </c>
      <c r="AI42" s="1">
        <v>25.97514</v>
      </c>
      <c r="AJ42" s="1">
        <v>344.90980000000002</v>
      </c>
      <c r="AK42" s="1">
        <v>27.255700000000001</v>
      </c>
      <c r="AL42" s="1">
        <v>1080.4480000000001</v>
      </c>
      <c r="AO42" s="22" t="s">
        <v>104</v>
      </c>
      <c r="AP42" s="23">
        <f t="shared" si="24"/>
        <v>11</v>
      </c>
      <c r="AQ42" s="24">
        <f t="shared" si="25"/>
        <v>-1.9525899090909091</v>
      </c>
      <c r="AR42" s="24">
        <f t="shared" si="22"/>
        <v>1.9525899090909091</v>
      </c>
      <c r="AS42" s="24">
        <f t="shared" si="26"/>
        <v>27.352470000000004</v>
      </c>
      <c r="AT42" s="24">
        <f t="shared" si="27"/>
        <v>8.3440600000000007</v>
      </c>
      <c r="AU42" s="24">
        <f t="shared" si="28"/>
        <v>67.377387272727276</v>
      </c>
      <c r="AV42" s="24">
        <f t="shared" si="29"/>
        <v>129.27914545454544</v>
      </c>
      <c r="AW42" s="24">
        <f t="shared" si="30"/>
        <v>33.909962727272735</v>
      </c>
      <c r="AX42" s="24">
        <f t="shared" si="31"/>
        <v>21.524080000000001</v>
      </c>
      <c r="AY42" s="24">
        <f t="shared" si="32"/>
        <v>12.385882727272728</v>
      </c>
      <c r="AZ42" s="24">
        <f t="shared" si="33"/>
        <v>27.464773636363642</v>
      </c>
      <c r="BA42" s="24">
        <f t="shared" si="34"/>
        <v>28.740704545454552</v>
      </c>
      <c r="BB42" s="24">
        <f t="shared" si="35"/>
        <v>28.829948181818178</v>
      </c>
      <c r="BC42" s="24">
        <f t="shared" si="36"/>
        <v>25.675774545454544</v>
      </c>
      <c r="BD42" s="24">
        <f t="shared" si="37"/>
        <v>635.33425454545454</v>
      </c>
      <c r="BE42" s="24">
        <f t="shared" si="38"/>
        <v>94.550021818181818</v>
      </c>
      <c r="BF42" s="24">
        <f t="shared" si="39"/>
        <v>10.091303636363635</v>
      </c>
      <c r="BG42" s="24">
        <f t="shared" si="40"/>
        <v>49.83545818181819</v>
      </c>
      <c r="BH42" s="24">
        <f t="shared" si="41"/>
        <v>236.35796363636365</v>
      </c>
      <c r="BI42" s="24">
        <f t="shared" si="42"/>
        <v>77.214671818181827</v>
      </c>
      <c r="BJ42" s="24">
        <f t="shared" si="43"/>
        <v>146.28050909090908</v>
      </c>
      <c r="BK42" s="24">
        <f t="shared" si="44"/>
        <v>122.36110909090908</v>
      </c>
      <c r="BL42" s="24">
        <f t="shared" si="45"/>
        <v>33.363262727272726</v>
      </c>
    </row>
    <row r="43" spans="1:64" x14ac:dyDescent="0.25">
      <c r="A43" s="1">
        <f t="shared" si="23"/>
        <v>42</v>
      </c>
      <c r="B43" s="1" t="s">
        <v>5</v>
      </c>
      <c r="C43" s="2" t="s">
        <v>234</v>
      </c>
      <c r="D43" s="4">
        <v>0.73433000000000004</v>
      </c>
      <c r="E43" s="4">
        <v>37.645940000000003</v>
      </c>
      <c r="F43" s="1" t="s">
        <v>330</v>
      </c>
      <c r="G43" s="1" t="s">
        <v>331</v>
      </c>
      <c r="H43" s="1" t="s">
        <v>414</v>
      </c>
      <c r="I43" s="1" t="s">
        <v>415</v>
      </c>
      <c r="J43" s="1" t="s">
        <v>418</v>
      </c>
      <c r="K43" s="1" t="s">
        <v>347</v>
      </c>
      <c r="L43" s="1" t="s">
        <v>432</v>
      </c>
      <c r="M43" s="1">
        <v>2008</v>
      </c>
      <c r="N43" s="1">
        <v>11</v>
      </c>
      <c r="O43" s="1">
        <v>25</v>
      </c>
      <c r="P43" s="1" t="s">
        <v>337</v>
      </c>
      <c r="Q43" s="1" t="s">
        <v>3537</v>
      </c>
      <c r="S43" s="1">
        <v>23.70316</v>
      </c>
      <c r="T43" s="1">
        <v>13.05367</v>
      </c>
      <c r="U43" s="1">
        <v>84.079009999999997</v>
      </c>
      <c r="V43" s="1">
        <v>73.228890000000007</v>
      </c>
      <c r="W43" s="1">
        <v>31.80979</v>
      </c>
      <c r="X43" s="1">
        <v>16.284330000000001</v>
      </c>
      <c r="Y43" s="1">
        <v>15.52547</v>
      </c>
      <c r="Z43" s="1">
        <v>23.509080000000001</v>
      </c>
      <c r="AA43" s="1">
        <v>22.93571</v>
      </c>
      <c r="AB43" s="1">
        <v>24.55491</v>
      </c>
      <c r="AC43" s="1">
        <v>22.93571</v>
      </c>
      <c r="AD43" s="1">
        <v>468.34300000000002</v>
      </c>
      <c r="AE43" s="1">
        <v>127.3746</v>
      </c>
      <c r="AF43" s="1">
        <v>2.9974400000000001</v>
      </c>
      <c r="AG43" s="1">
        <v>106.4649</v>
      </c>
      <c r="AH43" s="1">
        <v>214.74930000000001</v>
      </c>
      <c r="AI43" s="1">
        <v>11.99488</v>
      </c>
      <c r="AJ43" s="1">
        <v>185.1105</v>
      </c>
      <c r="AK43" s="1">
        <v>11.99488</v>
      </c>
      <c r="AL43" s="1">
        <v>864.07500000000005</v>
      </c>
      <c r="AO43" s="22" t="s">
        <v>238</v>
      </c>
      <c r="AP43" s="23">
        <f t="shared" si="24"/>
        <v>142</v>
      </c>
      <c r="AQ43" s="24">
        <f t="shared" si="25"/>
        <v>-6.2577367676056292</v>
      </c>
      <c r="AR43" s="24">
        <f t="shared" si="22"/>
        <v>6.2577367676056292</v>
      </c>
      <c r="AS43" s="24">
        <f t="shared" si="26"/>
        <v>25.956291126760565</v>
      </c>
      <c r="AT43" s="24">
        <f t="shared" si="27"/>
        <v>8.083988183098592</v>
      </c>
      <c r="AU43" s="24">
        <f t="shared" si="28"/>
        <v>66.982440211267615</v>
      </c>
      <c r="AV43" s="24">
        <f t="shared" si="29"/>
        <v>131.36368309859159</v>
      </c>
      <c r="AW43" s="24">
        <f t="shared" si="30"/>
        <v>31.852489014084519</v>
      </c>
      <c r="AX43" s="24">
        <f t="shared" si="31"/>
        <v>19.783942605633815</v>
      </c>
      <c r="AY43" s="24">
        <f t="shared" si="32"/>
        <v>12.06854669014084</v>
      </c>
      <c r="AZ43" s="24">
        <f t="shared" si="33"/>
        <v>26.553144859154948</v>
      </c>
      <c r="BA43" s="24">
        <f t="shared" si="34"/>
        <v>24.493044788732387</v>
      </c>
      <c r="BB43" s="24">
        <f t="shared" si="35"/>
        <v>27.505058591549297</v>
      </c>
      <c r="BC43" s="24">
        <f t="shared" si="36"/>
        <v>24.303785140845072</v>
      </c>
      <c r="BD43" s="24">
        <f t="shared" si="37"/>
        <v>1499.5297887323943</v>
      </c>
      <c r="BE43" s="24">
        <f t="shared" si="38"/>
        <v>407.77097042253524</v>
      </c>
      <c r="BF43" s="24">
        <f t="shared" si="39"/>
        <v>31.460069507042238</v>
      </c>
      <c r="BG43" s="24">
        <f t="shared" si="40"/>
        <v>94.11085718309856</v>
      </c>
      <c r="BH43" s="24">
        <f t="shared" si="41"/>
        <v>879.80261478873217</v>
      </c>
      <c r="BI43" s="24">
        <f t="shared" si="42"/>
        <v>117.47479338028167</v>
      </c>
      <c r="BJ43" s="24">
        <f t="shared" si="43"/>
        <v>286.49529577464779</v>
      </c>
      <c r="BK43" s="24">
        <f t="shared" si="44"/>
        <v>124.48263507042253</v>
      </c>
      <c r="BL43" s="24">
        <f t="shared" si="45"/>
        <v>18.928845922535203</v>
      </c>
    </row>
    <row r="44" spans="1:64" x14ac:dyDescent="0.25">
      <c r="A44" s="1">
        <f t="shared" si="23"/>
        <v>43</v>
      </c>
      <c r="B44" s="1" t="s">
        <v>5</v>
      </c>
      <c r="C44" s="2" t="s">
        <v>234</v>
      </c>
      <c r="D44" s="4">
        <v>1.3323400000000001</v>
      </c>
      <c r="E44" s="4">
        <v>36.818910000000002</v>
      </c>
      <c r="F44" s="1" t="s">
        <v>330</v>
      </c>
      <c r="G44" s="1" t="s">
        <v>331</v>
      </c>
      <c r="H44" s="1" t="s">
        <v>414</v>
      </c>
      <c r="I44" s="1" t="s">
        <v>433</v>
      </c>
      <c r="J44" s="1" t="s">
        <v>434</v>
      </c>
      <c r="K44" s="1" t="s">
        <v>347</v>
      </c>
      <c r="L44" s="1" t="s">
        <v>435</v>
      </c>
      <c r="M44" s="1">
        <v>2008</v>
      </c>
      <c r="N44" s="1">
        <v>11</v>
      </c>
      <c r="O44" s="1">
        <v>27</v>
      </c>
      <c r="P44" s="1" t="s">
        <v>337</v>
      </c>
      <c r="Q44" s="1" t="s">
        <v>3537</v>
      </c>
      <c r="S44" s="1">
        <v>20.563569999999999</v>
      </c>
      <c r="T44" s="1">
        <v>12.54968</v>
      </c>
      <c r="U44" s="1">
        <v>81.403239999999997</v>
      </c>
      <c r="V44" s="1">
        <v>72.877110000000002</v>
      </c>
      <c r="W44" s="1">
        <v>28.31259</v>
      </c>
      <c r="X44" s="1">
        <v>12.89608</v>
      </c>
      <c r="Y44" s="1">
        <v>15.416510000000001</v>
      </c>
      <c r="Z44" s="1">
        <v>21.577159999999999</v>
      </c>
      <c r="AA44" s="1">
        <v>19.783290000000001</v>
      </c>
      <c r="AB44" s="1">
        <v>21.577159999999999</v>
      </c>
      <c r="AC44" s="1">
        <v>19.783290000000001</v>
      </c>
      <c r="AD44" s="1">
        <v>585.55730000000005</v>
      </c>
      <c r="AE44" s="1">
        <v>132.4359</v>
      </c>
      <c r="AF44" s="1">
        <v>11.846159999999999</v>
      </c>
      <c r="AG44" s="1">
        <v>74.761650000000003</v>
      </c>
      <c r="AH44" s="1">
        <v>284.31880000000001</v>
      </c>
      <c r="AI44" s="1">
        <v>52.527549999999998</v>
      </c>
      <c r="AJ44" s="1">
        <v>284.31880000000001</v>
      </c>
      <c r="AK44" s="1">
        <v>52.527549999999998</v>
      </c>
      <c r="AL44" s="1">
        <v>1241.905</v>
      </c>
      <c r="AO44" s="22" t="s">
        <v>237</v>
      </c>
      <c r="AP44" s="23">
        <f t="shared" si="24"/>
        <v>11</v>
      </c>
      <c r="AQ44" s="24">
        <f t="shared" si="25"/>
        <v>-7.7365885454545458</v>
      </c>
      <c r="AR44" s="24">
        <f t="shared" si="22"/>
        <v>7.7365885454545458</v>
      </c>
      <c r="AS44" s="24">
        <f t="shared" si="26"/>
        <v>22.392496363636365</v>
      </c>
      <c r="AT44" s="24">
        <f t="shared" si="27"/>
        <v>8.0296654545454551</v>
      </c>
      <c r="AU44" s="24">
        <f t="shared" si="28"/>
        <v>60.819042727272723</v>
      </c>
      <c r="AV44" s="24">
        <f t="shared" si="29"/>
        <v>167.88993636363637</v>
      </c>
      <c r="AW44" s="24">
        <f t="shared" si="30"/>
        <v>28.513150000000007</v>
      </c>
      <c r="AX44" s="24">
        <f t="shared" si="31"/>
        <v>15.306913636363635</v>
      </c>
      <c r="AY44" s="24">
        <f t="shared" si="32"/>
        <v>13.206236363636362</v>
      </c>
      <c r="AZ44" s="24">
        <f t="shared" si="33"/>
        <v>23.317976363636365</v>
      </c>
      <c r="BA44" s="24">
        <f t="shared" si="34"/>
        <v>20.507141818181822</v>
      </c>
      <c r="BB44" s="24">
        <f t="shared" si="35"/>
        <v>24.11942181818182</v>
      </c>
      <c r="BC44" s="24">
        <f t="shared" si="36"/>
        <v>20.027830000000002</v>
      </c>
      <c r="BD44" s="24">
        <f t="shared" si="37"/>
        <v>1393.3472727272731</v>
      </c>
      <c r="BE44" s="24">
        <f t="shared" si="38"/>
        <v>301.87989090909082</v>
      </c>
      <c r="BF44" s="24">
        <f t="shared" si="39"/>
        <v>5.0687408181818174</v>
      </c>
      <c r="BG44" s="24">
        <f t="shared" si="40"/>
        <v>90.14725</v>
      </c>
      <c r="BH44" s="24">
        <f t="shared" si="41"/>
        <v>749.31506363636367</v>
      </c>
      <c r="BI44" s="24">
        <f t="shared" si="42"/>
        <v>30.71632</v>
      </c>
      <c r="BJ44" s="24">
        <f t="shared" si="43"/>
        <v>467.51270000000005</v>
      </c>
      <c r="BK44" s="24">
        <f t="shared" si="44"/>
        <v>41.911140000000003</v>
      </c>
      <c r="BL44" s="24">
        <f t="shared" si="45"/>
        <v>859.25395454545458</v>
      </c>
    </row>
    <row r="45" spans="1:64" x14ac:dyDescent="0.25">
      <c r="A45" s="1">
        <f t="shared" si="23"/>
        <v>44</v>
      </c>
      <c r="B45" s="1" t="s">
        <v>5</v>
      </c>
      <c r="C45" s="2" t="s">
        <v>234</v>
      </c>
      <c r="D45" s="4">
        <v>0.14527899999999999</v>
      </c>
      <c r="E45" s="4">
        <v>36.743662</v>
      </c>
      <c r="F45" s="1" t="s">
        <v>330</v>
      </c>
      <c r="G45" s="1" t="s">
        <v>331</v>
      </c>
      <c r="H45" s="1" t="s">
        <v>420</v>
      </c>
      <c r="I45" s="1" t="s">
        <v>421</v>
      </c>
      <c r="J45" s="1" t="s">
        <v>422</v>
      </c>
      <c r="K45" s="1" t="s">
        <v>347</v>
      </c>
      <c r="L45" s="1" t="s">
        <v>436</v>
      </c>
      <c r="M45" s="1">
        <v>2008</v>
      </c>
      <c r="N45" s="1">
        <v>11</v>
      </c>
      <c r="O45" s="1">
        <v>26</v>
      </c>
      <c r="P45" s="1" t="s">
        <v>337</v>
      </c>
      <c r="Q45" s="1" t="s">
        <v>3537</v>
      </c>
      <c r="S45" s="1">
        <v>17.07741</v>
      </c>
      <c r="T45" s="1">
        <v>15.305899999999999</v>
      </c>
      <c r="U45" s="1">
        <v>79.045829999999995</v>
      </c>
      <c r="V45" s="1">
        <v>55.932290000000002</v>
      </c>
      <c r="W45" s="1">
        <v>26.73649</v>
      </c>
      <c r="X45" s="1">
        <v>7.3731730000000004</v>
      </c>
      <c r="Y45" s="1">
        <v>19.363320000000002</v>
      </c>
      <c r="Z45" s="1">
        <v>17.847169999999998</v>
      </c>
      <c r="AA45" s="1">
        <v>16.812280000000001</v>
      </c>
      <c r="AB45" s="1">
        <v>17.847169999999998</v>
      </c>
      <c r="AC45" s="1">
        <v>16.584869999999999</v>
      </c>
      <c r="AD45" s="1">
        <v>706.55809999999997</v>
      </c>
      <c r="AE45" s="1">
        <v>118.7079</v>
      </c>
      <c r="AF45" s="1">
        <v>23.335460000000001</v>
      </c>
      <c r="AG45" s="1">
        <v>44.542749999999998</v>
      </c>
      <c r="AH45" s="1">
        <v>246.8169</v>
      </c>
      <c r="AI45" s="1">
        <v>98.054090000000002</v>
      </c>
      <c r="AJ45" s="1">
        <v>246.8169</v>
      </c>
      <c r="AK45" s="1">
        <v>174.904</v>
      </c>
      <c r="AL45" s="1">
        <v>1856.221</v>
      </c>
      <c r="AO45" s="22" t="s">
        <v>239</v>
      </c>
      <c r="AP45" s="23">
        <f t="shared" si="24"/>
        <v>1</v>
      </c>
      <c r="AQ45" s="24">
        <f t="shared" si="25"/>
        <v>3.3584070000000001</v>
      </c>
      <c r="AR45" s="24">
        <f t="shared" si="22"/>
        <v>3.3584070000000001</v>
      </c>
      <c r="AS45" s="24">
        <f t="shared" si="26"/>
        <v>20.624690000000001</v>
      </c>
      <c r="AT45" s="24">
        <f t="shared" si="27"/>
        <v>6.623564</v>
      </c>
      <c r="AU45" s="24">
        <f t="shared" si="28"/>
        <v>72.672259999999994</v>
      </c>
      <c r="AV45" s="24">
        <f t="shared" si="29"/>
        <v>87.792479999999998</v>
      </c>
      <c r="AW45" s="24">
        <f t="shared" si="30"/>
        <v>25.441970000000001</v>
      </c>
      <c r="AX45" s="24">
        <f t="shared" si="31"/>
        <v>16.327580000000001</v>
      </c>
      <c r="AY45" s="24">
        <f t="shared" si="32"/>
        <v>9.1143940000000008</v>
      </c>
      <c r="AZ45" s="24">
        <f t="shared" si="33"/>
        <v>19.70383</v>
      </c>
      <c r="BA45" s="24">
        <f t="shared" si="34"/>
        <v>21.31907</v>
      </c>
      <c r="BB45" s="24">
        <f t="shared" si="35"/>
        <v>21.569459999999999</v>
      </c>
      <c r="BC45" s="24">
        <f t="shared" si="36"/>
        <v>19.42474</v>
      </c>
      <c r="BD45" s="24">
        <f t="shared" si="37"/>
        <v>2820.2089999999998</v>
      </c>
      <c r="BE45" s="24">
        <f t="shared" si="38"/>
        <v>426.25920000000002</v>
      </c>
      <c r="BF45" s="24">
        <f t="shared" si="39"/>
        <v>63.592480000000002</v>
      </c>
      <c r="BG45" s="24">
        <f t="shared" si="40"/>
        <v>50.963189999999997</v>
      </c>
      <c r="BH45" s="24">
        <f t="shared" si="41"/>
        <v>1113.4970000000001</v>
      </c>
      <c r="BI45" s="24">
        <f t="shared" si="42"/>
        <v>246.73599999999999</v>
      </c>
      <c r="BJ45" s="24">
        <f t="shared" si="43"/>
        <v>520.00440000000003</v>
      </c>
      <c r="BK45" s="24">
        <f t="shared" si="44"/>
        <v>946.61320000000001</v>
      </c>
      <c r="BL45" s="24">
        <f t="shared" si="45"/>
        <v>1005.345</v>
      </c>
    </row>
    <row r="46" spans="1:64" x14ac:dyDescent="0.25">
      <c r="A46" s="1">
        <f t="shared" si="23"/>
        <v>45</v>
      </c>
      <c r="B46" s="1" t="s">
        <v>5</v>
      </c>
      <c r="C46" s="2" t="s">
        <v>234</v>
      </c>
      <c r="D46" s="4">
        <v>0.71469000000000005</v>
      </c>
      <c r="E46" s="4">
        <v>37.512149999999998</v>
      </c>
      <c r="F46" s="1" t="s">
        <v>330</v>
      </c>
      <c r="G46" s="1" t="s">
        <v>331</v>
      </c>
      <c r="H46" s="1" t="s">
        <v>414</v>
      </c>
      <c r="I46" s="1" t="s">
        <v>415</v>
      </c>
      <c r="J46" s="1" t="s">
        <v>418</v>
      </c>
      <c r="K46" s="1" t="s">
        <v>347</v>
      </c>
      <c r="L46" s="1" t="s">
        <v>437</v>
      </c>
      <c r="M46" s="1">
        <v>2008</v>
      </c>
      <c r="N46" s="1">
        <v>11</v>
      </c>
      <c r="O46" s="1">
        <v>26</v>
      </c>
      <c r="P46" s="1" t="s">
        <v>337</v>
      </c>
      <c r="Q46" s="1" t="s">
        <v>3537</v>
      </c>
      <c r="S46" s="1">
        <v>22.6677</v>
      </c>
      <c r="T46" s="1">
        <v>12.47405</v>
      </c>
      <c r="U46" s="1">
        <v>83.659199999999998</v>
      </c>
      <c r="V46" s="1">
        <v>70.30968</v>
      </c>
      <c r="W46" s="1">
        <v>30.56278</v>
      </c>
      <c r="X46" s="1">
        <v>15.65212</v>
      </c>
      <c r="Y46" s="1">
        <v>14.91065</v>
      </c>
      <c r="Z46" s="1">
        <v>23.152750000000001</v>
      </c>
      <c r="AA46" s="1">
        <v>21.947900000000001</v>
      </c>
      <c r="AB46" s="1">
        <v>23.498439999999999</v>
      </c>
      <c r="AC46" s="1">
        <v>21.947900000000001</v>
      </c>
      <c r="AD46" s="1">
        <v>578.58249999999998</v>
      </c>
      <c r="AE46" s="1">
        <v>143.86279999999999</v>
      </c>
      <c r="AF46" s="1">
        <v>4.2084000000000001</v>
      </c>
      <c r="AG46" s="1">
        <v>98.617840000000001</v>
      </c>
      <c r="AH46" s="1">
        <v>259.26659999999998</v>
      </c>
      <c r="AI46" s="1">
        <v>15.208399999999999</v>
      </c>
      <c r="AJ46" s="1">
        <v>226.58019999999999</v>
      </c>
      <c r="AK46" s="1">
        <v>15.208399999999999</v>
      </c>
      <c r="AL46" s="1">
        <v>1020.165</v>
      </c>
      <c r="AO46" s="22" t="s">
        <v>101</v>
      </c>
      <c r="AP46" s="23">
        <f t="shared" si="24"/>
        <v>137</v>
      </c>
      <c r="AQ46" s="24">
        <f t="shared" si="25"/>
        <v>6.0234818905109488</v>
      </c>
      <c r="AR46" s="24">
        <f t="shared" si="22"/>
        <v>6.0234818905109488</v>
      </c>
      <c r="AS46" s="24">
        <f t="shared" si="26"/>
        <v>24.846577226277386</v>
      </c>
      <c r="AT46" s="24">
        <f t="shared" si="27"/>
        <v>10.280915167883212</v>
      </c>
      <c r="AU46" s="24">
        <f t="shared" si="28"/>
        <v>79.218847007299246</v>
      </c>
      <c r="AV46" s="24">
        <f t="shared" si="29"/>
        <v>80.248411313868644</v>
      </c>
      <c r="AW46" s="24">
        <f t="shared" si="30"/>
        <v>31.846698467153285</v>
      </c>
      <c r="AX46" s="24">
        <f t="shared" si="31"/>
        <v>18.637230656934314</v>
      </c>
      <c r="AY46" s="24">
        <f t="shared" si="32"/>
        <v>13.209468029197081</v>
      </c>
      <c r="AZ46" s="24">
        <f t="shared" si="33"/>
        <v>24.73710313868612</v>
      </c>
      <c r="BA46" s="24">
        <f t="shared" si="34"/>
        <v>25.022512116788331</v>
      </c>
      <c r="BB46" s="24">
        <f t="shared" si="35"/>
        <v>25.777730802919709</v>
      </c>
      <c r="BC46" s="24">
        <f t="shared" si="36"/>
        <v>23.795029124087577</v>
      </c>
      <c r="BD46" s="24">
        <f t="shared" si="37"/>
        <v>2499.0808999999995</v>
      </c>
      <c r="BE46" s="24">
        <f t="shared" si="38"/>
        <v>397.29868029197058</v>
      </c>
      <c r="BF46" s="24">
        <f t="shared" si="39"/>
        <v>67.029143357664211</v>
      </c>
      <c r="BG46" s="24">
        <f t="shared" si="40"/>
        <v>62.212942700729933</v>
      </c>
      <c r="BH46" s="24">
        <f t="shared" si="41"/>
        <v>946.49723722627709</v>
      </c>
      <c r="BI46" s="24">
        <f t="shared" si="42"/>
        <v>289.45069921167885</v>
      </c>
      <c r="BJ46" s="24">
        <f t="shared" si="43"/>
        <v>468.34865452554726</v>
      </c>
      <c r="BK46" s="24">
        <f t="shared" si="44"/>
        <v>627.98889340145968</v>
      </c>
      <c r="BL46" s="24">
        <f t="shared" si="45"/>
        <v>308.79738569343078</v>
      </c>
    </row>
    <row r="47" spans="1:64" x14ac:dyDescent="0.25">
      <c r="A47" s="1">
        <f t="shared" si="23"/>
        <v>46</v>
      </c>
      <c r="B47" s="1" t="s">
        <v>5</v>
      </c>
      <c r="C47" s="2" t="s">
        <v>234</v>
      </c>
      <c r="D47" s="4">
        <v>0.91442000000000001</v>
      </c>
      <c r="E47" s="4">
        <v>37.302680000000002</v>
      </c>
      <c r="F47" s="1" t="s">
        <v>330</v>
      </c>
      <c r="G47" s="1" t="s">
        <v>331</v>
      </c>
      <c r="H47" s="1" t="s">
        <v>414</v>
      </c>
      <c r="I47" s="1" t="s">
        <v>415</v>
      </c>
      <c r="J47" s="1" t="s">
        <v>416</v>
      </c>
      <c r="K47" s="1" t="s">
        <v>347</v>
      </c>
      <c r="L47" s="1" t="s">
        <v>438</v>
      </c>
      <c r="M47" s="1">
        <v>2008</v>
      </c>
      <c r="N47" s="1">
        <v>11</v>
      </c>
      <c r="O47" s="1">
        <v>26</v>
      </c>
      <c r="P47" s="1" t="s">
        <v>337</v>
      </c>
      <c r="Q47" s="1" t="s">
        <v>3537</v>
      </c>
      <c r="S47" s="1">
        <v>21.171469999999999</v>
      </c>
      <c r="T47" s="1">
        <v>13.361969999999999</v>
      </c>
      <c r="U47" s="1">
        <v>84.169709999999995</v>
      </c>
      <c r="V47" s="1">
        <v>67.082149999999999</v>
      </c>
      <c r="W47" s="1">
        <v>29.331939999999999</v>
      </c>
      <c r="X47" s="1">
        <v>13.458550000000001</v>
      </c>
      <c r="Y47" s="1">
        <v>15.873390000000001</v>
      </c>
      <c r="Z47" s="1">
        <v>22.00966</v>
      </c>
      <c r="AA47" s="1">
        <v>20.474900000000002</v>
      </c>
      <c r="AB47" s="1">
        <v>22.010120000000001</v>
      </c>
      <c r="AC47" s="1">
        <v>20.464729999999999</v>
      </c>
      <c r="AD47" s="1">
        <v>791.17470000000003</v>
      </c>
      <c r="AE47" s="1">
        <v>205.05500000000001</v>
      </c>
      <c r="AF47" s="1">
        <v>7.2356800000000003</v>
      </c>
      <c r="AG47" s="1">
        <v>95.066339999999997</v>
      </c>
      <c r="AH47" s="1">
        <v>388.78579999999999</v>
      </c>
      <c r="AI47" s="1">
        <v>24.57649</v>
      </c>
      <c r="AJ47" s="1">
        <v>369.01080000000002</v>
      </c>
      <c r="AK47" s="1">
        <v>25.260960000000001</v>
      </c>
      <c r="AL47" s="1">
        <v>1224.174</v>
      </c>
      <c r="AO47" s="22" t="s">
        <v>249</v>
      </c>
      <c r="AP47" s="23">
        <f t="shared" si="24"/>
        <v>46</v>
      </c>
      <c r="AQ47" s="24">
        <f t="shared" si="25"/>
        <v>6.4350616086956496</v>
      </c>
      <c r="AR47" s="24">
        <f t="shared" si="22"/>
        <v>6.4350616086956496</v>
      </c>
      <c r="AS47" s="24">
        <f t="shared" si="26"/>
        <v>25.937934565217397</v>
      </c>
      <c r="AT47" s="24">
        <f t="shared" si="27"/>
        <v>9.4270288913043476</v>
      </c>
      <c r="AU47" s="24">
        <f t="shared" si="28"/>
        <v>73.670933695652195</v>
      </c>
      <c r="AV47" s="24">
        <f t="shared" si="29"/>
        <v>106.09394608695651</v>
      </c>
      <c r="AW47" s="24">
        <f t="shared" si="30"/>
        <v>33.009408260869556</v>
      </c>
      <c r="AX47" s="24">
        <f t="shared" si="31"/>
        <v>20.129206521739128</v>
      </c>
      <c r="AY47" s="24">
        <f t="shared" si="32"/>
        <v>12.880203543478261</v>
      </c>
      <c r="AZ47" s="24">
        <f t="shared" si="33"/>
        <v>25.565032391304339</v>
      </c>
      <c r="BA47" s="24">
        <f t="shared" si="34"/>
        <v>26.329196086956525</v>
      </c>
      <c r="BB47" s="24">
        <f t="shared" si="35"/>
        <v>27.237216086956511</v>
      </c>
      <c r="BC47" s="24">
        <f t="shared" si="36"/>
        <v>24.591078913043486</v>
      </c>
      <c r="BD47" s="24">
        <f t="shared" si="37"/>
        <v>1913.8130869565214</v>
      </c>
      <c r="BE47" s="24">
        <f t="shared" si="38"/>
        <v>313.05123695652179</v>
      </c>
      <c r="BF47" s="24">
        <f t="shared" si="39"/>
        <v>37.339305826086964</v>
      </c>
      <c r="BG47" s="24">
        <f t="shared" si="40"/>
        <v>61.101672173913038</v>
      </c>
      <c r="BH47" s="24">
        <f t="shared" si="41"/>
        <v>755.99447173913029</v>
      </c>
      <c r="BI47" s="24">
        <f t="shared" si="42"/>
        <v>172.74108976086956</v>
      </c>
      <c r="BJ47" s="24">
        <f t="shared" si="43"/>
        <v>360.69877086956512</v>
      </c>
      <c r="BK47" s="24">
        <f t="shared" si="44"/>
        <v>579.45301086956522</v>
      </c>
      <c r="BL47" s="24">
        <f t="shared" si="45"/>
        <v>196.46915960869569</v>
      </c>
    </row>
    <row r="48" spans="1:64" x14ac:dyDescent="0.25">
      <c r="A48" s="1">
        <f t="shared" si="23"/>
        <v>47</v>
      </c>
      <c r="B48" s="1" t="s">
        <v>5</v>
      </c>
      <c r="C48" s="2" t="s">
        <v>234</v>
      </c>
      <c r="D48" s="4">
        <v>0.72789999999999999</v>
      </c>
      <c r="E48" s="4">
        <v>37.355719999999998</v>
      </c>
      <c r="F48" s="1" t="s">
        <v>330</v>
      </c>
      <c r="G48" s="1" t="s">
        <v>331</v>
      </c>
      <c r="H48" s="1" t="s">
        <v>414</v>
      </c>
      <c r="I48" s="1" t="s">
        <v>415</v>
      </c>
      <c r="J48" s="1" t="s">
        <v>416</v>
      </c>
      <c r="K48" s="1" t="s">
        <v>347</v>
      </c>
      <c r="L48" s="1" t="s">
        <v>439</v>
      </c>
      <c r="M48" s="1">
        <v>2008</v>
      </c>
      <c r="N48" s="1">
        <v>11</v>
      </c>
      <c r="O48" s="1">
        <v>26</v>
      </c>
      <c r="P48" s="1" t="s">
        <v>337</v>
      </c>
      <c r="Q48" s="1" t="s">
        <v>3537</v>
      </c>
      <c r="S48" s="1">
        <v>22.682569999999998</v>
      </c>
      <c r="T48" s="1">
        <v>13.62323</v>
      </c>
      <c r="U48" s="1">
        <v>85.256190000000004</v>
      </c>
      <c r="V48" s="1">
        <v>67.12097</v>
      </c>
      <c r="W48" s="1">
        <v>31.027329999999999</v>
      </c>
      <c r="X48" s="1">
        <v>15.04824</v>
      </c>
      <c r="Y48" s="1">
        <v>15.979089999999999</v>
      </c>
      <c r="Z48" s="1">
        <v>23.471039999999999</v>
      </c>
      <c r="AA48" s="1">
        <v>22.08915</v>
      </c>
      <c r="AB48" s="1">
        <v>23.471689999999999</v>
      </c>
      <c r="AC48" s="1">
        <v>22.02703</v>
      </c>
      <c r="AD48" s="1">
        <v>672.60569999999996</v>
      </c>
      <c r="AE48" s="1">
        <v>163.1892</v>
      </c>
      <c r="AF48" s="1">
        <v>7.96272</v>
      </c>
      <c r="AG48" s="1">
        <v>92.984539999999996</v>
      </c>
      <c r="AH48" s="1">
        <v>317.5213</v>
      </c>
      <c r="AI48" s="1">
        <v>24.889289999999999</v>
      </c>
      <c r="AJ48" s="1">
        <v>315.98939999999999</v>
      </c>
      <c r="AK48" s="1">
        <v>25.85201</v>
      </c>
      <c r="AL48" s="1">
        <v>1057.3</v>
      </c>
      <c r="AO48" s="22" t="s">
        <v>91</v>
      </c>
      <c r="AP48" s="23">
        <f t="shared" si="24"/>
        <v>25</v>
      </c>
      <c r="AQ48" s="24">
        <f t="shared" si="25"/>
        <v>1.0292015999999999</v>
      </c>
      <c r="AR48" s="24">
        <f t="shared" si="22"/>
        <v>1.0292015999999999</v>
      </c>
      <c r="AS48" s="24">
        <f t="shared" si="26"/>
        <v>23.871728799999996</v>
      </c>
      <c r="AT48" s="24">
        <f t="shared" si="27"/>
        <v>8.1138257200000012</v>
      </c>
      <c r="AU48" s="24">
        <f t="shared" si="28"/>
        <v>71.612064399999994</v>
      </c>
      <c r="AV48" s="24">
        <f t="shared" si="29"/>
        <v>103.12215040000001</v>
      </c>
      <c r="AW48" s="24">
        <f t="shared" si="30"/>
        <v>29.607151199999993</v>
      </c>
      <c r="AX48" s="24">
        <f t="shared" si="31"/>
        <v>18.185042799999994</v>
      </c>
      <c r="AY48" s="24">
        <f t="shared" si="32"/>
        <v>11.422101600000001</v>
      </c>
      <c r="AZ48" s="24">
        <f t="shared" si="33"/>
        <v>23.785828000000002</v>
      </c>
      <c r="BA48" s="24">
        <f t="shared" si="34"/>
        <v>22.481779199999995</v>
      </c>
      <c r="BB48" s="24">
        <f t="shared" si="35"/>
        <v>24.885872400000004</v>
      </c>
      <c r="BC48" s="24">
        <f t="shared" si="36"/>
        <v>22.459553199999995</v>
      </c>
      <c r="BD48" s="24">
        <f t="shared" si="37"/>
        <v>2137.1503200000006</v>
      </c>
      <c r="BE48" s="24">
        <f t="shared" si="38"/>
        <v>371.80822799999993</v>
      </c>
      <c r="BF48" s="24">
        <f t="shared" si="39"/>
        <v>11.331776959999999</v>
      </c>
      <c r="BG48" s="24">
        <f t="shared" si="40"/>
        <v>64.231333600000013</v>
      </c>
      <c r="BH48" s="24">
        <f t="shared" si="41"/>
        <v>894.54363199999977</v>
      </c>
      <c r="BI48" s="24">
        <f t="shared" si="42"/>
        <v>112.81114280000001</v>
      </c>
      <c r="BJ48" s="24">
        <f t="shared" si="43"/>
        <v>655.34097999999972</v>
      </c>
      <c r="BK48" s="24">
        <f t="shared" si="44"/>
        <v>120.45378680000002</v>
      </c>
      <c r="BL48" s="24">
        <f t="shared" si="45"/>
        <v>456.90229119999998</v>
      </c>
    </row>
    <row r="49" spans="1:64" x14ac:dyDescent="0.25">
      <c r="A49" s="1">
        <f t="shared" si="23"/>
        <v>48</v>
      </c>
      <c r="B49" s="1" t="s">
        <v>5</v>
      </c>
      <c r="C49" s="2" t="s">
        <v>234</v>
      </c>
      <c r="D49" s="4">
        <v>0.92757000000000001</v>
      </c>
      <c r="E49" s="4">
        <v>37.316899999999997</v>
      </c>
      <c r="F49" s="1" t="s">
        <v>330</v>
      </c>
      <c r="G49" s="1" t="s">
        <v>331</v>
      </c>
      <c r="H49" s="1" t="s">
        <v>414</v>
      </c>
      <c r="I49" s="1" t="s">
        <v>415</v>
      </c>
      <c r="J49" s="1" t="s">
        <v>440</v>
      </c>
      <c r="K49" s="1" t="s">
        <v>347</v>
      </c>
      <c r="L49" s="1" t="s">
        <v>441</v>
      </c>
      <c r="M49" s="1">
        <v>2008</v>
      </c>
      <c r="N49" s="1">
        <v>11</v>
      </c>
      <c r="O49" s="1">
        <v>26</v>
      </c>
      <c r="P49" s="1" t="s">
        <v>337</v>
      </c>
      <c r="Q49" s="1" t="s">
        <v>3537</v>
      </c>
      <c r="S49" s="1">
        <v>20.704129999999999</v>
      </c>
      <c r="T49" s="1">
        <v>12.94556</v>
      </c>
      <c r="U49" s="1">
        <v>83.595110000000005</v>
      </c>
      <c r="V49" s="1">
        <v>66.960300000000004</v>
      </c>
      <c r="W49" s="1">
        <v>28.6738</v>
      </c>
      <c r="X49" s="1">
        <v>13.190659999999999</v>
      </c>
      <c r="Y49" s="1">
        <v>15.483140000000001</v>
      </c>
      <c r="Z49" s="1">
        <v>21.52974</v>
      </c>
      <c r="AA49" s="1">
        <v>19.99202</v>
      </c>
      <c r="AB49" s="1">
        <v>21.534590000000001</v>
      </c>
      <c r="AC49" s="1">
        <v>19.980499999999999</v>
      </c>
      <c r="AD49" s="1">
        <v>809.92639999999994</v>
      </c>
      <c r="AE49" s="1">
        <v>212.00489999999999</v>
      </c>
      <c r="AF49" s="1">
        <v>7.1356999999999999</v>
      </c>
      <c r="AG49" s="1">
        <v>96.274799999999999</v>
      </c>
      <c r="AH49" s="1">
        <v>396.8811</v>
      </c>
      <c r="AI49" s="1">
        <v>24.32667</v>
      </c>
      <c r="AJ49" s="1">
        <v>351.2894</v>
      </c>
      <c r="AK49" s="1">
        <v>24.645420000000001</v>
      </c>
      <c r="AL49" s="1">
        <v>1283.0909999999999</v>
      </c>
      <c r="AO49" s="22" t="s">
        <v>88</v>
      </c>
      <c r="AP49" s="23">
        <f t="shared" si="24"/>
        <v>60</v>
      </c>
      <c r="AQ49" s="24">
        <f t="shared" si="25"/>
        <v>6.1443873166666636</v>
      </c>
      <c r="AR49" s="24">
        <f t="shared" si="22"/>
        <v>6.1443873166666636</v>
      </c>
      <c r="AS49" s="24">
        <f t="shared" si="26"/>
        <v>25.360576333333331</v>
      </c>
      <c r="AT49" s="24">
        <f t="shared" si="27"/>
        <v>10.211741333333334</v>
      </c>
      <c r="AU49" s="24">
        <f t="shared" si="28"/>
        <v>77.888263166666647</v>
      </c>
      <c r="AV49" s="24">
        <f t="shared" si="29"/>
        <v>79.89594166666663</v>
      </c>
      <c r="AW49" s="24">
        <f t="shared" si="30"/>
        <v>32.485747500000009</v>
      </c>
      <c r="AX49" s="24">
        <f t="shared" si="31"/>
        <v>19.202942666666672</v>
      </c>
      <c r="AY49" s="24">
        <f t="shared" si="32"/>
        <v>13.282805833333335</v>
      </c>
      <c r="AZ49" s="24">
        <f t="shared" si="33"/>
        <v>25.099339166666667</v>
      </c>
      <c r="BA49" s="24">
        <f t="shared" si="34"/>
        <v>25.611688666666666</v>
      </c>
      <c r="BB49" s="24">
        <f t="shared" si="35"/>
        <v>26.315649000000001</v>
      </c>
      <c r="BC49" s="24">
        <f t="shared" si="36"/>
        <v>24.356620166666666</v>
      </c>
      <c r="BD49" s="24">
        <f t="shared" si="37"/>
        <v>2698.6139283333328</v>
      </c>
      <c r="BE49" s="24">
        <f t="shared" si="38"/>
        <v>431.45325833333328</v>
      </c>
      <c r="BF49" s="24">
        <f t="shared" si="39"/>
        <v>64.063636666666682</v>
      </c>
      <c r="BG49" s="24">
        <f t="shared" si="40"/>
        <v>56.783521500000013</v>
      </c>
      <c r="BH49" s="24">
        <f t="shared" si="41"/>
        <v>1035.5636616666666</v>
      </c>
      <c r="BI49" s="24">
        <f t="shared" si="42"/>
        <v>282.58664346666671</v>
      </c>
      <c r="BJ49" s="24">
        <f t="shared" si="43"/>
        <v>474.96853516666664</v>
      </c>
      <c r="BK49" s="24">
        <f t="shared" si="44"/>
        <v>727.23686650000013</v>
      </c>
      <c r="BL49" s="24">
        <f t="shared" si="45"/>
        <v>207.18186013333329</v>
      </c>
    </row>
    <row r="50" spans="1:64" x14ac:dyDescent="0.25">
      <c r="A50" s="1">
        <f t="shared" si="23"/>
        <v>49</v>
      </c>
      <c r="B50" s="1" t="s">
        <v>5</v>
      </c>
      <c r="C50" s="2" t="s">
        <v>234</v>
      </c>
      <c r="D50" s="4">
        <v>0.61382000000000003</v>
      </c>
      <c r="E50" s="4">
        <v>37.40634</v>
      </c>
      <c r="F50" s="1" t="s">
        <v>330</v>
      </c>
      <c r="G50" s="1" t="s">
        <v>331</v>
      </c>
      <c r="H50" s="1" t="s">
        <v>414</v>
      </c>
      <c r="I50" s="1" t="s">
        <v>415</v>
      </c>
      <c r="J50" s="1" t="s">
        <v>416</v>
      </c>
      <c r="K50" s="1" t="s">
        <v>347</v>
      </c>
      <c r="L50" s="1" t="s">
        <v>442</v>
      </c>
      <c r="M50" s="1">
        <v>2008</v>
      </c>
      <c r="N50" s="1">
        <v>11</v>
      </c>
      <c r="O50" s="1">
        <v>26</v>
      </c>
      <c r="P50" s="1" t="s">
        <v>337</v>
      </c>
      <c r="Q50" s="1" t="s">
        <v>3537</v>
      </c>
      <c r="S50" s="1">
        <v>23.25996</v>
      </c>
      <c r="T50" s="1">
        <v>13.363720000000001</v>
      </c>
      <c r="U50" s="1">
        <v>84.535880000000006</v>
      </c>
      <c r="V50" s="1">
        <v>69.657319999999999</v>
      </c>
      <c r="W50" s="1">
        <v>31.593219999999999</v>
      </c>
      <c r="X50" s="1">
        <v>15.78491</v>
      </c>
      <c r="Y50" s="1">
        <v>15.808299999999999</v>
      </c>
      <c r="Z50" s="1">
        <v>24.02224</v>
      </c>
      <c r="AA50" s="1">
        <v>22.578060000000001</v>
      </c>
      <c r="AB50" s="1">
        <v>24.060759999999998</v>
      </c>
      <c r="AC50" s="1">
        <v>22.578060000000001</v>
      </c>
      <c r="AD50" s="1">
        <v>581.17579999999998</v>
      </c>
      <c r="AE50" s="1">
        <v>135.2062</v>
      </c>
      <c r="AF50" s="1">
        <v>6.7478400000000001</v>
      </c>
      <c r="AG50" s="1">
        <v>92.329930000000004</v>
      </c>
      <c r="AH50" s="1">
        <v>259.16559999999998</v>
      </c>
      <c r="AI50" s="1">
        <v>22.011839999999999</v>
      </c>
      <c r="AJ50" s="1">
        <v>222.98349999999999</v>
      </c>
      <c r="AK50" s="1">
        <v>22.011839999999999</v>
      </c>
      <c r="AL50" s="1">
        <v>978.7799</v>
      </c>
      <c r="AO50" s="22" t="s">
        <v>235</v>
      </c>
      <c r="AP50" s="23">
        <f t="shared" si="24"/>
        <v>119</v>
      </c>
      <c r="AQ50" s="24">
        <f t="shared" si="25"/>
        <v>8.6665917310924439</v>
      </c>
      <c r="AR50" s="24">
        <f t="shared" si="22"/>
        <v>8.6665917310924439</v>
      </c>
      <c r="AS50" s="24">
        <f t="shared" si="26"/>
        <v>26.189101848739451</v>
      </c>
      <c r="AT50" s="24">
        <f t="shared" si="27"/>
        <v>10.687165613445359</v>
      </c>
      <c r="AU50" s="24">
        <f t="shared" si="28"/>
        <v>67.988326302521088</v>
      </c>
      <c r="AV50" s="24">
        <f t="shared" si="29"/>
        <v>150.44724252100843</v>
      </c>
      <c r="AW50" s="24">
        <f t="shared" si="30"/>
        <v>34.915323865546263</v>
      </c>
      <c r="AX50" s="24">
        <f t="shared" si="31"/>
        <v>19.172025294117692</v>
      </c>
      <c r="AY50" s="24">
        <f t="shared" si="32"/>
        <v>15.743304336134461</v>
      </c>
      <c r="AZ50" s="24">
        <f t="shared" si="33"/>
        <v>24.586491764705894</v>
      </c>
      <c r="BA50" s="24">
        <f t="shared" si="34"/>
        <v>26.406952689075659</v>
      </c>
      <c r="BB50" s="24">
        <f t="shared" si="35"/>
        <v>28.192256302520992</v>
      </c>
      <c r="BC50" s="24">
        <f t="shared" si="36"/>
        <v>24.302775210084047</v>
      </c>
      <c r="BD50" s="24">
        <f t="shared" si="37"/>
        <v>1158.9647159663889</v>
      </c>
      <c r="BE50" s="24">
        <f t="shared" si="38"/>
        <v>226.54690336134502</v>
      </c>
      <c r="BF50" s="24">
        <f t="shared" si="39"/>
        <v>4.024032840336135</v>
      </c>
      <c r="BG50" s="24">
        <f t="shared" si="40"/>
        <v>83.714526470588197</v>
      </c>
      <c r="BH50" s="24">
        <f t="shared" si="41"/>
        <v>612.62391260504148</v>
      </c>
      <c r="BI50" s="24">
        <f t="shared" si="42"/>
        <v>21.524397369747888</v>
      </c>
      <c r="BJ50" s="24">
        <f t="shared" si="43"/>
        <v>161.84202857142847</v>
      </c>
      <c r="BK50" s="24">
        <f t="shared" si="44"/>
        <v>587.5404184873945</v>
      </c>
      <c r="BL50" s="24">
        <f t="shared" si="45"/>
        <v>342.34091845378163</v>
      </c>
    </row>
    <row r="51" spans="1:64" x14ac:dyDescent="0.25">
      <c r="A51" s="1">
        <f t="shared" si="23"/>
        <v>50</v>
      </c>
      <c r="B51" s="1" t="s">
        <v>5</v>
      </c>
      <c r="C51" s="2" t="s">
        <v>234</v>
      </c>
      <c r="D51" s="4">
        <v>0.71360999999999997</v>
      </c>
      <c r="E51" s="4">
        <v>37.654049999999998</v>
      </c>
      <c r="F51" s="1" t="s">
        <v>330</v>
      </c>
      <c r="G51" s="1" t="s">
        <v>331</v>
      </c>
      <c r="H51" s="1" t="s">
        <v>414</v>
      </c>
      <c r="I51" s="1" t="s">
        <v>415</v>
      </c>
      <c r="J51" s="1" t="s">
        <v>418</v>
      </c>
      <c r="K51" s="1" t="s">
        <v>347</v>
      </c>
      <c r="L51" s="1" t="s">
        <v>443</v>
      </c>
      <c r="M51" s="1">
        <v>2008</v>
      </c>
      <c r="N51" s="1">
        <v>11</v>
      </c>
      <c r="O51" s="1">
        <v>25</v>
      </c>
      <c r="P51" s="1" t="s">
        <v>337</v>
      </c>
      <c r="Q51" s="1" t="s">
        <v>3537</v>
      </c>
      <c r="S51" s="1">
        <v>23.737400000000001</v>
      </c>
      <c r="T51" s="1">
        <v>13.035539999999999</v>
      </c>
      <c r="U51" s="1">
        <v>84.034829999999999</v>
      </c>
      <c r="V51" s="1">
        <v>73.335819999999998</v>
      </c>
      <c r="W51" s="1">
        <v>31.85605</v>
      </c>
      <c r="X51" s="1">
        <v>16.343990000000002</v>
      </c>
      <c r="Y51" s="1">
        <v>15.51207</v>
      </c>
      <c r="Z51" s="1">
        <v>23.542000000000002</v>
      </c>
      <c r="AA51" s="1">
        <v>22.968029999999999</v>
      </c>
      <c r="AB51" s="1">
        <v>24.58802</v>
      </c>
      <c r="AC51" s="1">
        <v>22.968029999999999</v>
      </c>
      <c r="AD51" s="1">
        <v>460.17079999999999</v>
      </c>
      <c r="AE51" s="1">
        <v>127.3497</v>
      </c>
      <c r="AF51" s="1">
        <v>2.8028</v>
      </c>
      <c r="AG51" s="1">
        <v>106.9768</v>
      </c>
      <c r="AH51" s="1">
        <v>214.32599999999999</v>
      </c>
      <c r="AI51" s="1">
        <v>11.305870000000001</v>
      </c>
      <c r="AJ51" s="1">
        <v>179.65110000000001</v>
      </c>
      <c r="AK51" s="1">
        <v>11.305870000000001</v>
      </c>
      <c r="AL51" s="1">
        <v>860.66150000000005</v>
      </c>
      <c r="AO51" s="22" t="s">
        <v>79</v>
      </c>
      <c r="AP51" s="23">
        <f t="shared" si="24"/>
        <v>621</v>
      </c>
      <c r="AQ51" s="24">
        <f t="shared" si="25"/>
        <v>1.6751319066022579</v>
      </c>
      <c r="AR51" s="24">
        <f t="shared" si="22"/>
        <v>1.6751319066022579</v>
      </c>
      <c r="AS51" s="24">
        <f t="shared" si="26"/>
        <v>19.164254297906609</v>
      </c>
      <c r="AT51" s="24">
        <f t="shared" si="27"/>
        <v>11.899778338164234</v>
      </c>
      <c r="AU51" s="24">
        <f t="shared" si="28"/>
        <v>78.416061723027269</v>
      </c>
      <c r="AV51" s="24">
        <f t="shared" si="29"/>
        <v>82.38122096618352</v>
      </c>
      <c r="AW51" s="24">
        <f t="shared" si="30"/>
        <v>27.116028003220624</v>
      </c>
      <c r="AX51" s="24">
        <f t="shared" si="31"/>
        <v>11.759722426731072</v>
      </c>
      <c r="AY51" s="24">
        <f t="shared" si="32"/>
        <v>15.356305330112708</v>
      </c>
      <c r="AZ51" s="24">
        <f t="shared" si="33"/>
        <v>19.197145061191613</v>
      </c>
      <c r="BA51" s="24">
        <f t="shared" si="34"/>
        <v>18.713824122383247</v>
      </c>
      <c r="BB51" s="24">
        <f t="shared" si="35"/>
        <v>20.160355732689219</v>
      </c>
      <c r="BC51" s="24">
        <f t="shared" si="36"/>
        <v>18.17616977133655</v>
      </c>
      <c r="BD51" s="24">
        <f t="shared" si="37"/>
        <v>1101.5697146537843</v>
      </c>
      <c r="BE51" s="24">
        <f t="shared" si="38"/>
        <v>178.09903293075701</v>
      </c>
      <c r="BF51" s="24">
        <f t="shared" si="39"/>
        <v>28.988559893719799</v>
      </c>
      <c r="BG51" s="24">
        <f t="shared" si="40"/>
        <v>55.002934959742333</v>
      </c>
      <c r="BH51" s="24">
        <f t="shared" si="41"/>
        <v>445.2419387922705</v>
      </c>
      <c r="BI51" s="24">
        <f t="shared" si="42"/>
        <v>117.63446884057963</v>
      </c>
      <c r="BJ51" s="24">
        <f t="shared" si="43"/>
        <v>261.88637500805146</v>
      </c>
      <c r="BK51" s="24">
        <f t="shared" si="44"/>
        <v>224.97692787278584</v>
      </c>
      <c r="BL51" s="24">
        <f t="shared" si="45"/>
        <v>1611.7911700644122</v>
      </c>
    </row>
    <row r="52" spans="1:64" x14ac:dyDescent="0.25">
      <c r="A52" s="1">
        <f t="shared" si="23"/>
        <v>51</v>
      </c>
      <c r="B52" s="1" t="s">
        <v>5</v>
      </c>
      <c r="C52" s="2" t="s">
        <v>234</v>
      </c>
      <c r="D52" s="4">
        <v>0.60355000000000003</v>
      </c>
      <c r="E52" s="4">
        <v>37.369869999999999</v>
      </c>
      <c r="F52" s="1" t="s">
        <v>330</v>
      </c>
      <c r="G52" s="1" t="s">
        <v>331</v>
      </c>
      <c r="H52" s="1" t="s">
        <v>414</v>
      </c>
      <c r="I52" s="1" t="s">
        <v>415</v>
      </c>
      <c r="J52" s="1" t="s">
        <v>416</v>
      </c>
      <c r="K52" s="1" t="s">
        <v>347</v>
      </c>
      <c r="L52" s="1" t="s">
        <v>444</v>
      </c>
      <c r="M52" s="1">
        <v>2008</v>
      </c>
      <c r="N52" s="1">
        <v>11</v>
      </c>
      <c r="O52" s="1">
        <v>26</v>
      </c>
      <c r="P52" s="1" t="s">
        <v>337</v>
      </c>
      <c r="Q52" s="1" t="s">
        <v>3537</v>
      </c>
      <c r="S52" s="1">
        <v>23.43796</v>
      </c>
      <c r="T52" s="1">
        <v>13.56476</v>
      </c>
      <c r="U52" s="1">
        <v>85.001499999999993</v>
      </c>
      <c r="V52" s="1">
        <v>69.816659999999999</v>
      </c>
      <c r="W52" s="1">
        <v>31.812110000000001</v>
      </c>
      <c r="X52" s="1">
        <v>15.85397</v>
      </c>
      <c r="Y52" s="1">
        <v>15.95815</v>
      </c>
      <c r="Z52" s="1">
        <v>24.22165</v>
      </c>
      <c r="AA52" s="1">
        <v>22.823550000000001</v>
      </c>
      <c r="AB52" s="1">
        <v>24.243469999999999</v>
      </c>
      <c r="AC52" s="1">
        <v>22.7578</v>
      </c>
      <c r="AD52" s="1">
        <v>575.90110000000004</v>
      </c>
      <c r="AE52" s="1">
        <v>131.09219999999999</v>
      </c>
      <c r="AF52" s="1">
        <v>7.0092220000000003</v>
      </c>
      <c r="AG52" s="1">
        <v>90.57347</v>
      </c>
      <c r="AH52" s="1">
        <v>260.09910000000002</v>
      </c>
      <c r="AI52" s="1">
        <v>24.255459999999999</v>
      </c>
      <c r="AJ52" s="1">
        <v>221.22239999999999</v>
      </c>
      <c r="AK52" s="1">
        <v>24.878579999999999</v>
      </c>
      <c r="AL52" s="1">
        <v>948.82839999999999</v>
      </c>
      <c r="AO52" s="22" t="s">
        <v>1047</v>
      </c>
      <c r="AP52" s="23">
        <f t="shared" si="24"/>
        <v>57</v>
      </c>
      <c r="AQ52" s="24">
        <f t="shared" si="25"/>
        <v>-5.5070901754385959</v>
      </c>
      <c r="AR52" s="24">
        <f t="shared" si="22"/>
        <v>5.5070901754385959</v>
      </c>
      <c r="AS52" s="24">
        <f t="shared" si="26"/>
        <v>22.571932105263155</v>
      </c>
      <c r="AT52" s="24">
        <f t="shared" si="27"/>
        <v>8.5042696140350849</v>
      </c>
      <c r="AU52" s="24">
        <f t="shared" si="28"/>
        <v>63.712809298245595</v>
      </c>
      <c r="AV52" s="24">
        <f t="shared" si="29"/>
        <v>163.61043684210529</v>
      </c>
      <c r="AW52" s="24">
        <f t="shared" si="30"/>
        <v>29.209601052631573</v>
      </c>
      <c r="AX52" s="24">
        <f t="shared" si="31"/>
        <v>15.839220578947369</v>
      </c>
      <c r="AY52" s="24">
        <f t="shared" si="32"/>
        <v>13.37037859649123</v>
      </c>
      <c r="AZ52" s="24">
        <f t="shared" si="33"/>
        <v>23.202274385964913</v>
      </c>
      <c r="BA52" s="24">
        <f t="shared" si="34"/>
        <v>21.501439824561398</v>
      </c>
      <c r="BB52" s="24">
        <f t="shared" si="35"/>
        <v>24.404658070175437</v>
      </c>
      <c r="BC52" s="24">
        <f t="shared" si="36"/>
        <v>20.46892578947368</v>
      </c>
      <c r="BD52" s="24">
        <f t="shared" si="37"/>
        <v>1163.1978175438599</v>
      </c>
      <c r="BE52" s="24">
        <f t="shared" si="38"/>
        <v>239.84984736842117</v>
      </c>
      <c r="BF52" s="24">
        <f t="shared" si="39"/>
        <v>24.242496842105279</v>
      </c>
      <c r="BG52" s="24">
        <f t="shared" si="40"/>
        <v>69.640136842105235</v>
      </c>
      <c r="BH52" s="24">
        <f t="shared" si="41"/>
        <v>545.29177543859657</v>
      </c>
      <c r="BI52" s="24">
        <f t="shared" si="42"/>
        <v>99.072229298245603</v>
      </c>
      <c r="BJ52" s="24">
        <f t="shared" si="43"/>
        <v>277.75376789473688</v>
      </c>
      <c r="BK52" s="24">
        <f t="shared" si="44"/>
        <v>132.55146070175434</v>
      </c>
      <c r="BL52" s="24">
        <f t="shared" si="45"/>
        <v>661.09276982456151</v>
      </c>
    </row>
    <row r="53" spans="1:64" x14ac:dyDescent="0.25">
      <c r="A53" s="1">
        <f t="shared" si="23"/>
        <v>52</v>
      </c>
      <c r="B53" s="1" t="s">
        <v>5</v>
      </c>
      <c r="C53" s="2" t="s">
        <v>234</v>
      </c>
      <c r="D53" s="4">
        <v>0.82171000000000005</v>
      </c>
      <c r="E53" s="4">
        <v>37.31523</v>
      </c>
      <c r="F53" s="1" t="s">
        <v>330</v>
      </c>
      <c r="G53" s="1" t="s">
        <v>331</v>
      </c>
      <c r="H53" s="1" t="s">
        <v>414</v>
      </c>
      <c r="I53" s="1" t="s">
        <v>415</v>
      </c>
      <c r="J53" s="1" t="s">
        <v>418</v>
      </c>
      <c r="K53" s="1" t="s">
        <v>347</v>
      </c>
      <c r="L53" s="1" t="s">
        <v>445</v>
      </c>
      <c r="M53" s="1">
        <v>2008</v>
      </c>
      <c r="N53" s="1">
        <v>11</v>
      </c>
      <c r="O53" s="1">
        <v>26</v>
      </c>
      <c r="P53" s="1" t="s">
        <v>337</v>
      </c>
      <c r="Q53" s="1" t="s">
        <v>3537</v>
      </c>
      <c r="S53" s="1">
        <v>22.260149999999999</v>
      </c>
      <c r="T53" s="1">
        <v>13.85295</v>
      </c>
      <c r="U53" s="1">
        <v>85.403850000000006</v>
      </c>
      <c r="V53" s="1">
        <v>67.343279999999993</v>
      </c>
      <c r="W53" s="1">
        <v>30.644549999999999</v>
      </c>
      <c r="X53" s="1">
        <v>14.424060000000001</v>
      </c>
      <c r="Y53" s="1">
        <v>16.220490000000002</v>
      </c>
      <c r="Z53" s="1">
        <v>23.096219999999999</v>
      </c>
      <c r="AA53" s="1">
        <v>21.60981</v>
      </c>
      <c r="AB53" s="1">
        <v>23.096450000000001</v>
      </c>
      <c r="AC53" s="1">
        <v>21.579039999999999</v>
      </c>
      <c r="AD53" s="1">
        <v>722.85730000000001</v>
      </c>
      <c r="AE53" s="1">
        <v>184.87450000000001</v>
      </c>
      <c r="AF53" s="1">
        <v>7.7279220000000004</v>
      </c>
      <c r="AG53" s="1">
        <v>94.088949999999997</v>
      </c>
      <c r="AH53" s="1">
        <v>352.56450000000001</v>
      </c>
      <c r="AI53" s="1">
        <v>25.596879999999999</v>
      </c>
      <c r="AJ53" s="1">
        <v>351.81139999999999</v>
      </c>
      <c r="AK53" s="1">
        <v>26.803439999999998</v>
      </c>
      <c r="AL53" s="1">
        <v>1107.5830000000001</v>
      </c>
      <c r="AO53" s="22" t="s">
        <v>1122</v>
      </c>
      <c r="AP53" s="23">
        <f t="shared" si="24"/>
        <v>19</v>
      </c>
      <c r="AQ53" s="24">
        <f t="shared" si="25"/>
        <v>-2.5241043157894736</v>
      </c>
      <c r="AR53" s="24">
        <f>ABS(AQ53)</f>
        <v>2.5241043157894736</v>
      </c>
      <c r="AS53" s="24">
        <f t="shared" si="26"/>
        <v>17.059285789473687</v>
      </c>
      <c r="AT53" s="24">
        <f t="shared" si="27"/>
        <v>9.7056774736842097</v>
      </c>
      <c r="AU53" s="24">
        <f t="shared" si="28"/>
        <v>81.385981578947366</v>
      </c>
      <c r="AV53" s="24">
        <f t="shared" si="29"/>
        <v>32.608666315789471</v>
      </c>
      <c r="AW53" s="24">
        <f t="shared" si="30"/>
        <v>23.176648421052629</v>
      </c>
      <c r="AX53" s="24">
        <f t="shared" si="31"/>
        <v>11.241479315789473</v>
      </c>
      <c r="AY53" s="24">
        <f t="shared" si="32"/>
        <v>11.935170000000001</v>
      </c>
      <c r="AZ53" s="24">
        <f t="shared" si="33"/>
        <v>16.989441052631577</v>
      </c>
      <c r="BA53" s="24">
        <f t="shared" si="34"/>
        <v>16.930114736842103</v>
      </c>
      <c r="BB53" s="24">
        <f t="shared" si="35"/>
        <v>17.478513684210526</v>
      </c>
      <c r="BC53" s="24">
        <f t="shared" si="36"/>
        <v>16.6966</v>
      </c>
      <c r="BD53" s="24">
        <f t="shared" si="37"/>
        <v>1579.8503157894738</v>
      </c>
      <c r="BE53" s="24">
        <f t="shared" si="38"/>
        <v>216.97571052631582</v>
      </c>
      <c r="BF53" s="24">
        <f t="shared" si="39"/>
        <v>17.831869999999999</v>
      </c>
      <c r="BG53" s="24">
        <f t="shared" si="40"/>
        <v>49.217791052631569</v>
      </c>
      <c r="BH53" s="24">
        <f t="shared" si="41"/>
        <v>562.74897894736853</v>
      </c>
      <c r="BI53" s="24">
        <f t="shared" si="42"/>
        <v>94.328072105263161</v>
      </c>
      <c r="BJ53" s="24">
        <f t="shared" si="43"/>
        <v>308.71722105263154</v>
      </c>
      <c r="BK53" s="24">
        <f t="shared" si="44"/>
        <v>212.13577368421051</v>
      </c>
      <c r="BL53" s="24">
        <f t="shared" si="45"/>
        <v>1915.363052631579</v>
      </c>
    </row>
    <row r="54" spans="1:64" x14ac:dyDescent="0.25">
      <c r="A54" s="1">
        <f t="shared" si="23"/>
        <v>53</v>
      </c>
      <c r="B54" s="1" t="s">
        <v>5</v>
      </c>
      <c r="C54" s="2" t="s">
        <v>234</v>
      </c>
      <c r="D54" s="4">
        <v>0.59077999999999997</v>
      </c>
      <c r="E54" s="4">
        <v>37.472670000000001</v>
      </c>
      <c r="F54" s="1" t="s">
        <v>330</v>
      </c>
      <c r="G54" s="1" t="s">
        <v>331</v>
      </c>
      <c r="H54" s="1" t="s">
        <v>446</v>
      </c>
      <c r="I54" s="1" t="s">
        <v>447</v>
      </c>
      <c r="J54" s="1" t="s">
        <v>448</v>
      </c>
      <c r="K54" s="1" t="s">
        <v>347</v>
      </c>
      <c r="L54" s="1" t="s">
        <v>449</v>
      </c>
      <c r="M54" s="1">
        <v>2008</v>
      </c>
      <c r="N54" s="1">
        <v>11</v>
      </c>
      <c r="O54" s="1">
        <v>26</v>
      </c>
      <c r="P54" s="1" t="s">
        <v>337</v>
      </c>
      <c r="Q54" s="1" t="s">
        <v>3537</v>
      </c>
      <c r="S54" s="1">
        <v>23.564039999999999</v>
      </c>
      <c r="T54" s="1">
        <v>13.42141</v>
      </c>
      <c r="U54" s="1">
        <v>83.898610000000005</v>
      </c>
      <c r="V54" s="1">
        <v>70.428169999999994</v>
      </c>
      <c r="W54" s="1">
        <v>32.012450000000001</v>
      </c>
      <c r="X54" s="1">
        <v>16.015540000000001</v>
      </c>
      <c r="Y54" s="1">
        <v>15.996919999999999</v>
      </c>
      <c r="Z54" s="1">
        <v>23.41751</v>
      </c>
      <c r="AA54" s="1">
        <v>22.93272</v>
      </c>
      <c r="AB54" s="1">
        <v>24.359210000000001</v>
      </c>
      <c r="AC54" s="1">
        <v>22.888539999999999</v>
      </c>
      <c r="AD54" s="1">
        <v>518.64739999999995</v>
      </c>
      <c r="AE54" s="1">
        <v>130.23949999999999</v>
      </c>
      <c r="AF54" s="1">
        <v>5.1559200000000001</v>
      </c>
      <c r="AG54" s="1">
        <v>95.496809999999996</v>
      </c>
      <c r="AH54" s="1">
        <v>232.17240000000001</v>
      </c>
      <c r="AI54" s="1">
        <v>18.110320000000002</v>
      </c>
      <c r="AJ54" s="1">
        <v>195.88800000000001</v>
      </c>
      <c r="AK54" s="1">
        <v>18.4316</v>
      </c>
      <c r="AL54" s="1">
        <v>932.37339999999995</v>
      </c>
    </row>
    <row r="55" spans="1:64" x14ac:dyDescent="0.25">
      <c r="A55" s="1">
        <f t="shared" si="23"/>
        <v>54</v>
      </c>
      <c r="B55" s="1" t="s">
        <v>5</v>
      </c>
      <c r="C55" s="2" t="s">
        <v>234</v>
      </c>
      <c r="D55" s="4">
        <v>0.81620999999999999</v>
      </c>
      <c r="E55" s="4">
        <v>37.239240000000002</v>
      </c>
      <c r="F55" s="1" t="s">
        <v>330</v>
      </c>
      <c r="G55" s="1" t="s">
        <v>331</v>
      </c>
      <c r="H55" s="1" t="s">
        <v>414</v>
      </c>
      <c r="I55" s="1" t="s">
        <v>415</v>
      </c>
      <c r="J55" s="1" t="s">
        <v>416</v>
      </c>
      <c r="K55" s="1" t="s">
        <v>347</v>
      </c>
      <c r="L55" s="1" t="s">
        <v>450</v>
      </c>
      <c r="M55" s="1">
        <v>2008</v>
      </c>
      <c r="N55" s="1">
        <v>11</v>
      </c>
      <c r="O55" s="1">
        <v>27</v>
      </c>
      <c r="P55" s="1" t="s">
        <v>337</v>
      </c>
      <c r="Q55" s="1" t="s">
        <v>3537</v>
      </c>
      <c r="S55" s="1">
        <v>22.496729999999999</v>
      </c>
      <c r="T55" s="1">
        <v>14.02711</v>
      </c>
      <c r="U55" s="1">
        <v>85.775919999999999</v>
      </c>
      <c r="V55" s="1">
        <v>67.881979999999999</v>
      </c>
      <c r="W55" s="1">
        <v>30.95251</v>
      </c>
      <c r="X55" s="1">
        <v>14.59943</v>
      </c>
      <c r="Y55" s="1">
        <v>16.353079999999999</v>
      </c>
      <c r="Z55" s="1">
        <v>23.365100000000002</v>
      </c>
      <c r="AA55" s="1">
        <v>21.83445</v>
      </c>
      <c r="AB55" s="1">
        <v>23.365100000000002</v>
      </c>
      <c r="AC55" s="1">
        <v>21.819970000000001</v>
      </c>
      <c r="AD55" s="1">
        <v>715.73659999999995</v>
      </c>
      <c r="AE55" s="1">
        <v>182.9041</v>
      </c>
      <c r="AF55" s="1">
        <v>9.4489660000000004</v>
      </c>
      <c r="AG55" s="1">
        <v>91.915319999999994</v>
      </c>
      <c r="AH55" s="1">
        <v>355.20639999999997</v>
      </c>
      <c r="AI55" s="1">
        <v>29.634650000000001</v>
      </c>
      <c r="AJ55" s="1">
        <v>355.20639999999997</v>
      </c>
      <c r="AK55" s="1">
        <v>32.211869999999998</v>
      </c>
      <c r="AL55" s="1">
        <v>1067.566</v>
      </c>
    </row>
    <row r="56" spans="1:64" x14ac:dyDescent="0.25">
      <c r="A56" s="1">
        <f t="shared" si="23"/>
        <v>55</v>
      </c>
      <c r="B56" s="1" t="s">
        <v>5</v>
      </c>
      <c r="C56" s="2" t="s">
        <v>234</v>
      </c>
      <c r="D56" s="4">
        <v>0.87809000000000004</v>
      </c>
      <c r="E56" s="4">
        <v>37.341259999999998</v>
      </c>
      <c r="F56" s="1" t="s">
        <v>330</v>
      </c>
      <c r="G56" s="1" t="s">
        <v>331</v>
      </c>
      <c r="H56" s="1" t="s">
        <v>414</v>
      </c>
      <c r="I56" s="1" t="s">
        <v>415</v>
      </c>
      <c r="J56" s="1" t="s">
        <v>418</v>
      </c>
      <c r="K56" s="1" t="s">
        <v>347</v>
      </c>
      <c r="L56" s="1" t="s">
        <v>451</v>
      </c>
      <c r="M56" s="1">
        <v>2008</v>
      </c>
      <c r="N56" s="1">
        <v>11</v>
      </c>
      <c r="O56" s="1">
        <v>26</v>
      </c>
      <c r="P56" s="1" t="s">
        <v>337</v>
      </c>
      <c r="Q56" s="1" t="s">
        <v>3537</v>
      </c>
      <c r="S56" s="1">
        <v>21.286180000000002</v>
      </c>
      <c r="T56" s="1">
        <v>13.1355</v>
      </c>
      <c r="U56" s="1">
        <v>83.891530000000003</v>
      </c>
      <c r="V56" s="1">
        <v>67.928759999999997</v>
      </c>
      <c r="W56" s="1">
        <v>29.373560000000001</v>
      </c>
      <c r="X56" s="1">
        <v>13.71977</v>
      </c>
      <c r="Y56" s="1">
        <v>15.653779999999999</v>
      </c>
      <c r="Z56" s="1">
        <v>22.099769999999999</v>
      </c>
      <c r="AA56" s="1">
        <v>20.5868</v>
      </c>
      <c r="AB56" s="1">
        <v>22.1233</v>
      </c>
      <c r="AC56" s="1">
        <v>20.539190000000001</v>
      </c>
      <c r="AD56" s="1">
        <v>764.48400000000004</v>
      </c>
      <c r="AE56" s="1">
        <v>193.9299</v>
      </c>
      <c r="AF56" s="1">
        <v>6.6036919999999997</v>
      </c>
      <c r="AG56" s="1">
        <v>95.157899999999998</v>
      </c>
      <c r="AH56" s="1">
        <v>369.12900000000002</v>
      </c>
      <c r="AI56" s="1">
        <v>22.649049999999999</v>
      </c>
      <c r="AJ56" s="1">
        <v>332.84019999999998</v>
      </c>
      <c r="AK56" s="1">
        <v>23.78096</v>
      </c>
      <c r="AL56" s="1">
        <v>1207.0609999999999</v>
      </c>
    </row>
    <row r="57" spans="1:64" x14ac:dyDescent="0.25">
      <c r="A57" s="1">
        <f t="shared" si="23"/>
        <v>56</v>
      </c>
      <c r="B57" s="1" t="s">
        <v>5</v>
      </c>
      <c r="C57" s="2" t="s">
        <v>234</v>
      </c>
      <c r="D57" s="4">
        <v>0.75873000000000002</v>
      </c>
      <c r="E57" s="4">
        <v>37.342919999999999</v>
      </c>
      <c r="F57" s="1" t="s">
        <v>330</v>
      </c>
      <c r="G57" s="1" t="s">
        <v>331</v>
      </c>
      <c r="H57" s="1" t="s">
        <v>414</v>
      </c>
      <c r="I57" s="1" t="s">
        <v>415</v>
      </c>
      <c r="J57" s="1" t="s">
        <v>416</v>
      </c>
      <c r="K57" s="1" t="s">
        <v>347</v>
      </c>
      <c r="L57" s="1" t="s">
        <v>452</v>
      </c>
      <c r="M57" s="1">
        <v>2008</v>
      </c>
      <c r="N57" s="1">
        <v>11</v>
      </c>
      <c r="O57" s="1">
        <v>26</v>
      </c>
      <c r="P57" s="1" t="s">
        <v>337</v>
      </c>
      <c r="Q57" s="1" t="s">
        <v>3537</v>
      </c>
      <c r="S57" s="1">
        <v>22.63805</v>
      </c>
      <c r="T57" s="1">
        <v>13.66269</v>
      </c>
      <c r="U57" s="1">
        <v>85.354150000000004</v>
      </c>
      <c r="V57" s="1">
        <v>67.310190000000006</v>
      </c>
      <c r="W57" s="1">
        <v>30.96884</v>
      </c>
      <c r="X57" s="1">
        <v>14.9618</v>
      </c>
      <c r="Y57" s="1">
        <v>16.00704</v>
      </c>
      <c r="Z57" s="1">
        <v>23.44398</v>
      </c>
      <c r="AA57" s="1">
        <v>22.002669999999998</v>
      </c>
      <c r="AB57" s="1">
        <v>23.44398</v>
      </c>
      <c r="AC57" s="1">
        <v>21.975629999999999</v>
      </c>
      <c r="AD57" s="1">
        <v>669.14260000000002</v>
      </c>
      <c r="AE57" s="1">
        <v>164.72620000000001</v>
      </c>
      <c r="AF57" s="1">
        <v>7.4819940000000003</v>
      </c>
      <c r="AG57" s="1">
        <v>93.416849999999997</v>
      </c>
      <c r="AH57" s="1">
        <v>318.77249999999998</v>
      </c>
      <c r="AI57" s="1">
        <v>23.963989999999999</v>
      </c>
      <c r="AJ57" s="1">
        <v>318.77249999999998</v>
      </c>
      <c r="AK57" s="1">
        <v>24.445979999999999</v>
      </c>
      <c r="AL57" s="1">
        <v>1052.115</v>
      </c>
    </row>
    <row r="58" spans="1:64" x14ac:dyDescent="0.25">
      <c r="A58" s="1">
        <f t="shared" si="23"/>
        <v>57</v>
      </c>
      <c r="B58" s="1" t="s">
        <v>5</v>
      </c>
      <c r="C58" s="2" t="s">
        <v>234</v>
      </c>
      <c r="D58" s="4">
        <v>0.65876000000000001</v>
      </c>
      <c r="E58" s="4">
        <v>37.612090000000002</v>
      </c>
      <c r="F58" s="1" t="s">
        <v>330</v>
      </c>
      <c r="G58" s="1" t="s">
        <v>331</v>
      </c>
      <c r="H58" s="1" t="s">
        <v>414</v>
      </c>
      <c r="I58" s="1" t="s">
        <v>415</v>
      </c>
      <c r="J58" s="1" t="s">
        <v>418</v>
      </c>
      <c r="K58" s="1" t="s">
        <v>347</v>
      </c>
      <c r="L58" s="1" t="s">
        <v>453</v>
      </c>
      <c r="M58" s="1">
        <v>2008</v>
      </c>
      <c r="N58" s="1">
        <v>11</v>
      </c>
      <c r="O58" s="1">
        <v>26</v>
      </c>
      <c r="P58" s="1" t="s">
        <v>337</v>
      </c>
      <c r="Q58" s="1" t="s">
        <v>3537</v>
      </c>
      <c r="S58" s="1">
        <v>23.545639999999999</v>
      </c>
      <c r="T58" s="1">
        <v>13.036339999999999</v>
      </c>
      <c r="U58" s="1">
        <v>83.939830000000001</v>
      </c>
      <c r="V58" s="1">
        <v>73.176329999999993</v>
      </c>
      <c r="W58" s="1">
        <v>31.757680000000001</v>
      </c>
      <c r="X58" s="1">
        <v>16.226949999999999</v>
      </c>
      <c r="Y58" s="1">
        <v>15.53073</v>
      </c>
      <c r="Z58" s="1">
        <v>23.326560000000001</v>
      </c>
      <c r="AA58" s="1">
        <v>22.794920000000001</v>
      </c>
      <c r="AB58" s="1">
        <v>24.389119999999998</v>
      </c>
      <c r="AC58" s="1">
        <v>22.794920000000001</v>
      </c>
      <c r="AD58" s="1">
        <v>468.74110000000002</v>
      </c>
      <c r="AE58" s="1">
        <v>129.28229999999999</v>
      </c>
      <c r="AF58" s="1">
        <v>3</v>
      </c>
      <c r="AG58" s="1">
        <v>103.6848</v>
      </c>
      <c r="AH58" s="1">
        <v>220.815</v>
      </c>
      <c r="AI58" s="1">
        <v>12.499599999999999</v>
      </c>
      <c r="AJ58" s="1">
        <v>177.011</v>
      </c>
      <c r="AK58" s="1">
        <v>12.499599999999999</v>
      </c>
      <c r="AL58" s="1">
        <v>907.74940000000004</v>
      </c>
    </row>
    <row r="59" spans="1:64" x14ac:dyDescent="0.25">
      <c r="A59" s="1">
        <f t="shared" si="23"/>
        <v>58</v>
      </c>
      <c r="B59" s="1" t="s">
        <v>5</v>
      </c>
      <c r="C59" s="2" t="s">
        <v>234</v>
      </c>
      <c r="D59" s="4">
        <v>0.61112999999999995</v>
      </c>
      <c r="E59" s="4">
        <v>37.432029999999997</v>
      </c>
      <c r="F59" s="1" t="s">
        <v>330</v>
      </c>
      <c r="G59" s="1" t="s">
        <v>331</v>
      </c>
      <c r="H59" s="1" t="s">
        <v>414</v>
      </c>
      <c r="I59" s="1" t="s">
        <v>415</v>
      </c>
      <c r="J59" s="1" t="s">
        <v>416</v>
      </c>
      <c r="K59" s="1" t="s">
        <v>347</v>
      </c>
      <c r="L59" s="1" t="s">
        <v>454</v>
      </c>
      <c r="M59" s="1">
        <v>2008</v>
      </c>
      <c r="N59" s="1">
        <v>11</v>
      </c>
      <c r="O59" s="1">
        <v>26</v>
      </c>
      <c r="P59" s="1" t="s">
        <v>337</v>
      </c>
      <c r="Q59" s="1" t="s">
        <v>3537</v>
      </c>
      <c r="S59" s="1">
        <v>23.354659999999999</v>
      </c>
      <c r="T59" s="1">
        <v>13.32009</v>
      </c>
      <c r="U59" s="1">
        <v>84.161680000000004</v>
      </c>
      <c r="V59" s="1">
        <v>69.871769999999998</v>
      </c>
      <c r="W59" s="1">
        <v>31.71434</v>
      </c>
      <c r="X59" s="1">
        <v>15.887740000000001</v>
      </c>
      <c r="Y59" s="1">
        <v>15.826610000000001</v>
      </c>
      <c r="Z59" s="1">
        <v>24.102630000000001</v>
      </c>
      <c r="AA59" s="1">
        <v>22.67184</v>
      </c>
      <c r="AB59" s="1">
        <v>24.155950000000001</v>
      </c>
      <c r="AC59" s="1">
        <v>22.67184</v>
      </c>
      <c r="AD59" s="1">
        <v>554.40030000000002</v>
      </c>
      <c r="AE59" s="1">
        <v>133.03809999999999</v>
      </c>
      <c r="AF59" s="1">
        <v>6.1312800000000003</v>
      </c>
      <c r="AG59" s="1">
        <v>93.574809999999999</v>
      </c>
      <c r="AH59" s="1">
        <v>244.1652</v>
      </c>
      <c r="AI59" s="1">
        <v>20.22672</v>
      </c>
      <c r="AJ59" s="1">
        <v>211.87620000000001</v>
      </c>
      <c r="AK59" s="1">
        <v>20.22672</v>
      </c>
      <c r="AL59" s="1">
        <v>960.92759999999998</v>
      </c>
    </row>
    <row r="60" spans="1:64" x14ac:dyDescent="0.25">
      <c r="A60" s="1">
        <f t="shared" si="23"/>
        <v>59</v>
      </c>
      <c r="B60" s="1" t="s">
        <v>5</v>
      </c>
      <c r="C60" s="2" t="s">
        <v>234</v>
      </c>
      <c r="D60" s="4">
        <v>0.80983000000000005</v>
      </c>
      <c r="E60" s="4">
        <v>37.343020000000003</v>
      </c>
      <c r="F60" s="1" t="s">
        <v>330</v>
      </c>
      <c r="G60" s="1" t="s">
        <v>331</v>
      </c>
      <c r="H60" s="1" t="s">
        <v>414</v>
      </c>
      <c r="I60" s="1" t="s">
        <v>415</v>
      </c>
      <c r="J60" s="1" t="s">
        <v>418</v>
      </c>
      <c r="K60" s="1" t="s">
        <v>347</v>
      </c>
      <c r="L60" s="1" t="s">
        <v>455</v>
      </c>
      <c r="M60" s="1">
        <v>2008</v>
      </c>
      <c r="N60" s="1">
        <v>11</v>
      </c>
      <c r="O60" s="1">
        <v>26</v>
      </c>
      <c r="P60" s="1" t="s">
        <v>337</v>
      </c>
      <c r="Q60" s="1" t="s">
        <v>3537</v>
      </c>
      <c r="S60" s="1">
        <v>22.30434</v>
      </c>
      <c r="T60" s="1">
        <v>13.655469999999999</v>
      </c>
      <c r="U60" s="1">
        <v>85.207729999999998</v>
      </c>
      <c r="V60" s="1">
        <v>66.912379999999999</v>
      </c>
      <c r="W60" s="1">
        <v>30.608080000000001</v>
      </c>
      <c r="X60" s="1">
        <v>14.582269999999999</v>
      </c>
      <c r="Y60" s="1">
        <v>16.02581</v>
      </c>
      <c r="Z60" s="1">
        <v>23.115359999999999</v>
      </c>
      <c r="AA60" s="1">
        <v>21.683060000000001</v>
      </c>
      <c r="AB60" s="1">
        <v>23.115359999999999</v>
      </c>
      <c r="AC60" s="1">
        <v>21.636510000000001</v>
      </c>
      <c r="AD60" s="1">
        <v>703.66560000000004</v>
      </c>
      <c r="AE60" s="1">
        <v>177.38390000000001</v>
      </c>
      <c r="AF60" s="1">
        <v>7.2675200000000002</v>
      </c>
      <c r="AG60" s="1">
        <v>94.229609999999994</v>
      </c>
      <c r="AH60" s="1">
        <v>338.78629999999998</v>
      </c>
      <c r="AI60" s="1">
        <v>23.785419999999998</v>
      </c>
      <c r="AJ60" s="1">
        <v>338.78629999999998</v>
      </c>
      <c r="AK60" s="1">
        <v>24.738479999999999</v>
      </c>
      <c r="AL60" s="1">
        <v>1093.328</v>
      </c>
    </row>
    <row r="61" spans="1:64" x14ac:dyDescent="0.25">
      <c r="A61" s="1">
        <f t="shared" si="23"/>
        <v>60</v>
      </c>
      <c r="B61" s="1" t="s">
        <v>5</v>
      </c>
      <c r="C61" s="2" t="s">
        <v>234</v>
      </c>
      <c r="D61" s="4">
        <v>0.99317</v>
      </c>
      <c r="E61" s="4">
        <v>37.140999999999998</v>
      </c>
      <c r="F61" s="1" t="s">
        <v>330</v>
      </c>
      <c r="G61" s="1" t="s">
        <v>331</v>
      </c>
      <c r="H61" s="1" t="s">
        <v>414</v>
      </c>
      <c r="I61" s="1" t="s">
        <v>415</v>
      </c>
      <c r="J61" s="1" t="s">
        <v>416</v>
      </c>
      <c r="K61" s="1" t="s">
        <v>347</v>
      </c>
      <c r="L61" s="1" t="s">
        <v>456</v>
      </c>
      <c r="M61" s="1">
        <v>2008</v>
      </c>
      <c r="N61" s="1">
        <v>11</v>
      </c>
      <c r="O61" s="1">
        <v>27</v>
      </c>
      <c r="P61" s="1" t="s">
        <v>337</v>
      </c>
      <c r="Q61" s="1" t="s">
        <v>3537</v>
      </c>
      <c r="S61" s="1">
        <v>21.083159999999999</v>
      </c>
      <c r="T61" s="1">
        <v>14.134919999999999</v>
      </c>
      <c r="U61" s="1">
        <v>84.643709999999999</v>
      </c>
      <c r="V61" s="1">
        <v>71.330500000000001</v>
      </c>
      <c r="W61" s="1">
        <v>29.533760000000001</v>
      </c>
      <c r="X61" s="1">
        <v>12.834569999999999</v>
      </c>
      <c r="Y61" s="1">
        <v>16.699190000000002</v>
      </c>
      <c r="Z61" s="1">
        <v>22.064450000000001</v>
      </c>
      <c r="AA61" s="1">
        <v>20.33989</v>
      </c>
      <c r="AB61" s="1">
        <v>22.064450000000001</v>
      </c>
      <c r="AC61" s="1">
        <v>20.33989</v>
      </c>
      <c r="AD61" s="1">
        <v>786.82449999999994</v>
      </c>
      <c r="AE61" s="1">
        <v>210.56219999999999</v>
      </c>
      <c r="AF61" s="1">
        <v>10.779920000000001</v>
      </c>
      <c r="AG61" s="1">
        <v>93.139430000000004</v>
      </c>
      <c r="AH61" s="1">
        <v>406.33760000000001</v>
      </c>
      <c r="AI61" s="1">
        <v>34.262740000000001</v>
      </c>
      <c r="AJ61" s="1">
        <v>406.33760000000001</v>
      </c>
      <c r="AK61" s="1">
        <v>34.262740000000001</v>
      </c>
      <c r="AL61" s="1">
        <v>1263.3810000000001</v>
      </c>
    </row>
    <row r="62" spans="1:64" x14ac:dyDescent="0.25">
      <c r="A62" s="1">
        <f t="shared" si="23"/>
        <v>61</v>
      </c>
      <c r="B62" s="1" t="s">
        <v>5</v>
      </c>
      <c r="C62" s="2" t="s">
        <v>234</v>
      </c>
      <c r="D62" s="4">
        <v>0.61763999999999997</v>
      </c>
      <c r="E62" s="4">
        <v>37.445860000000003</v>
      </c>
      <c r="F62" s="1" t="s">
        <v>330</v>
      </c>
      <c r="G62" s="1" t="s">
        <v>331</v>
      </c>
      <c r="H62" s="1" t="s">
        <v>414</v>
      </c>
      <c r="I62" s="1" t="s">
        <v>415</v>
      </c>
      <c r="J62" s="1" t="s">
        <v>416</v>
      </c>
      <c r="K62" s="1" t="s">
        <v>347</v>
      </c>
      <c r="L62" s="1" t="s">
        <v>457</v>
      </c>
      <c r="M62" s="1">
        <v>2008</v>
      </c>
      <c r="N62" s="1">
        <v>11</v>
      </c>
      <c r="O62" s="1">
        <v>26</v>
      </c>
      <c r="P62" s="1" t="s">
        <v>337</v>
      </c>
      <c r="Q62" s="1" t="s">
        <v>3537</v>
      </c>
      <c r="S62" s="1">
        <v>23.279620000000001</v>
      </c>
      <c r="T62" s="1">
        <v>13.21503</v>
      </c>
      <c r="U62" s="1">
        <v>83.974850000000004</v>
      </c>
      <c r="V62" s="1">
        <v>70.127679999999998</v>
      </c>
      <c r="W62" s="1">
        <v>31.60643</v>
      </c>
      <c r="X62" s="1">
        <v>15.86984</v>
      </c>
      <c r="Y62" s="1">
        <v>15.73659</v>
      </c>
      <c r="Z62" s="1">
        <v>23.891390000000001</v>
      </c>
      <c r="AA62" s="1">
        <v>22.59102</v>
      </c>
      <c r="AB62" s="1">
        <v>24.084679999999999</v>
      </c>
      <c r="AC62" s="1">
        <v>22.59102</v>
      </c>
      <c r="AD62" s="1">
        <v>554.72550000000001</v>
      </c>
      <c r="AE62" s="1">
        <v>134.70660000000001</v>
      </c>
      <c r="AF62" s="1">
        <v>5.7993600000000001</v>
      </c>
      <c r="AG62" s="1">
        <v>94.581890000000001</v>
      </c>
      <c r="AH62" s="1">
        <v>244.7672</v>
      </c>
      <c r="AI62" s="1">
        <v>19.139600000000002</v>
      </c>
      <c r="AJ62" s="1">
        <v>212.4427</v>
      </c>
      <c r="AK62" s="1">
        <v>19.139600000000002</v>
      </c>
      <c r="AL62" s="1">
        <v>969.52549999999997</v>
      </c>
    </row>
    <row r="63" spans="1:64" x14ac:dyDescent="0.25">
      <c r="A63" s="1">
        <f t="shared" si="23"/>
        <v>62</v>
      </c>
      <c r="B63" s="1" t="s">
        <v>5</v>
      </c>
      <c r="C63" s="2" t="s">
        <v>234</v>
      </c>
      <c r="D63" s="4">
        <v>0.70409999999999995</v>
      </c>
      <c r="E63" s="4">
        <v>37.356650000000002</v>
      </c>
      <c r="F63" s="1" t="s">
        <v>330</v>
      </c>
      <c r="G63" s="1" t="s">
        <v>331</v>
      </c>
      <c r="H63" s="1" t="s">
        <v>414</v>
      </c>
      <c r="I63" s="1" t="s">
        <v>415</v>
      </c>
      <c r="J63" s="1" t="s">
        <v>416</v>
      </c>
      <c r="K63" s="1" t="s">
        <v>347</v>
      </c>
      <c r="L63" s="1" t="s">
        <v>458</v>
      </c>
      <c r="M63" s="1">
        <v>2008</v>
      </c>
      <c r="N63" s="1">
        <v>11</v>
      </c>
      <c r="O63" s="1">
        <v>26</v>
      </c>
      <c r="P63" s="1" t="s">
        <v>337</v>
      </c>
      <c r="Q63" s="1" t="s">
        <v>3537</v>
      </c>
      <c r="S63" s="1">
        <v>22.81316</v>
      </c>
      <c r="T63" s="1">
        <v>13.494540000000001</v>
      </c>
      <c r="U63" s="1">
        <v>85.282759999999996</v>
      </c>
      <c r="V63" s="1">
        <v>67.870059999999995</v>
      </c>
      <c r="W63" s="1">
        <v>31.07385</v>
      </c>
      <c r="X63" s="1">
        <v>15.25071</v>
      </c>
      <c r="Y63" s="1">
        <v>15.82315</v>
      </c>
      <c r="Z63" s="1">
        <v>23.604019999999998</v>
      </c>
      <c r="AA63" s="1">
        <v>22.22654</v>
      </c>
      <c r="AB63" s="1">
        <v>23.605129999999999</v>
      </c>
      <c r="AC63" s="1">
        <v>22.156549999999999</v>
      </c>
      <c r="AD63" s="1">
        <v>654.77070000000003</v>
      </c>
      <c r="AE63" s="1">
        <v>156.46799999999999</v>
      </c>
      <c r="AF63" s="1">
        <v>7.9404000000000003</v>
      </c>
      <c r="AG63" s="1">
        <v>92.31917</v>
      </c>
      <c r="AH63" s="1">
        <v>306.65699999999998</v>
      </c>
      <c r="AI63" s="1">
        <v>24.857060000000001</v>
      </c>
      <c r="AJ63" s="1">
        <v>304.10590000000002</v>
      </c>
      <c r="AK63" s="1">
        <v>25.797450000000001</v>
      </c>
      <c r="AL63" s="1">
        <v>1035.2370000000001</v>
      </c>
    </row>
    <row r="64" spans="1:64" x14ac:dyDescent="0.25">
      <c r="A64" s="1">
        <f t="shared" si="23"/>
        <v>63</v>
      </c>
      <c r="B64" s="1" t="s">
        <v>5</v>
      </c>
      <c r="C64" s="2" t="s">
        <v>234</v>
      </c>
      <c r="D64" s="4">
        <v>0.58474000000000004</v>
      </c>
      <c r="E64" s="4">
        <v>37.415179999999999</v>
      </c>
      <c r="F64" s="1" t="s">
        <v>330</v>
      </c>
      <c r="G64" s="1" t="s">
        <v>331</v>
      </c>
      <c r="H64" s="1" t="s">
        <v>414</v>
      </c>
      <c r="I64" s="1" t="s">
        <v>415</v>
      </c>
      <c r="J64" s="1" t="s">
        <v>416</v>
      </c>
      <c r="K64" s="1" t="s">
        <v>347</v>
      </c>
      <c r="L64" s="1" t="s">
        <v>459</v>
      </c>
      <c r="M64" s="1">
        <v>2008</v>
      </c>
      <c r="N64" s="1">
        <v>11</v>
      </c>
      <c r="O64" s="1">
        <v>26</v>
      </c>
      <c r="P64" s="1" t="s">
        <v>337</v>
      </c>
      <c r="Q64" s="1" t="s">
        <v>3537</v>
      </c>
      <c r="S64" s="1">
        <v>23.478169999999999</v>
      </c>
      <c r="T64" s="1">
        <v>13.54862</v>
      </c>
      <c r="U64" s="1">
        <v>84.527500000000003</v>
      </c>
      <c r="V64" s="1">
        <v>69.324340000000007</v>
      </c>
      <c r="W64" s="1">
        <v>31.910720000000001</v>
      </c>
      <c r="X64" s="1">
        <v>15.88218</v>
      </c>
      <c r="Y64" s="1">
        <v>16.02853</v>
      </c>
      <c r="Z64" s="1">
        <v>24.006329999999998</v>
      </c>
      <c r="AA64" s="1">
        <v>22.84487</v>
      </c>
      <c r="AB64" s="1">
        <v>24.265599999999999</v>
      </c>
      <c r="AC64" s="1">
        <v>22.818020000000001</v>
      </c>
      <c r="AD64" s="1">
        <v>559.17579999999998</v>
      </c>
      <c r="AE64" s="1">
        <v>131.83459999999999</v>
      </c>
      <c r="AF64" s="1">
        <v>6.5356800000000002</v>
      </c>
      <c r="AG64" s="1">
        <v>92.036540000000002</v>
      </c>
      <c r="AH64" s="1">
        <v>247.2458</v>
      </c>
      <c r="AI64" s="1">
        <v>22.040009999999999</v>
      </c>
      <c r="AJ64" s="1">
        <v>212.44890000000001</v>
      </c>
      <c r="AK64" s="1">
        <v>22.256489999999999</v>
      </c>
      <c r="AL64" s="1">
        <v>954.14980000000003</v>
      </c>
    </row>
    <row r="65" spans="1:38" x14ac:dyDescent="0.25">
      <c r="A65" s="1">
        <f t="shared" si="23"/>
        <v>64</v>
      </c>
      <c r="B65" s="1" t="s">
        <v>5</v>
      </c>
      <c r="C65" s="2" t="s">
        <v>234</v>
      </c>
      <c r="D65" s="4">
        <v>0.75370000000000004</v>
      </c>
      <c r="E65" s="4">
        <v>37.07732</v>
      </c>
      <c r="F65" s="1" t="s">
        <v>330</v>
      </c>
      <c r="G65" s="1" t="s">
        <v>331</v>
      </c>
      <c r="H65" s="1" t="s">
        <v>446</v>
      </c>
      <c r="I65" s="1" t="s">
        <v>447</v>
      </c>
      <c r="J65" s="1" t="s">
        <v>460</v>
      </c>
      <c r="K65" s="1" t="s">
        <v>347</v>
      </c>
      <c r="L65" s="1" t="s">
        <v>461</v>
      </c>
      <c r="M65" s="1">
        <v>2008</v>
      </c>
      <c r="N65" s="1">
        <v>11</v>
      </c>
      <c r="O65" s="1">
        <v>26</v>
      </c>
      <c r="P65" s="1" t="s">
        <v>337</v>
      </c>
      <c r="Q65" s="1" t="s">
        <v>3537</v>
      </c>
      <c r="S65" s="1">
        <v>21.74776</v>
      </c>
      <c r="T65" s="1">
        <v>13.99525</v>
      </c>
      <c r="U65" s="1">
        <v>85.126429999999999</v>
      </c>
      <c r="V65" s="1">
        <v>67.495810000000006</v>
      </c>
      <c r="W65" s="1">
        <v>30.293900000000001</v>
      </c>
      <c r="X65" s="1">
        <v>13.85392</v>
      </c>
      <c r="Y65" s="1">
        <v>16.439979999999998</v>
      </c>
      <c r="Z65" s="1">
        <v>22.620640000000002</v>
      </c>
      <c r="AA65" s="1">
        <v>21.123930000000001</v>
      </c>
      <c r="AB65" s="1">
        <v>22.620640000000002</v>
      </c>
      <c r="AC65" s="1">
        <v>21.117850000000001</v>
      </c>
      <c r="AD65" s="1">
        <v>828.42690000000005</v>
      </c>
      <c r="AE65" s="1">
        <v>210.61250000000001</v>
      </c>
      <c r="AF65" s="1">
        <v>15.320460000000001</v>
      </c>
      <c r="AG65" s="1">
        <v>88.308970000000002</v>
      </c>
      <c r="AH65" s="1">
        <v>420.5523</v>
      </c>
      <c r="AI65" s="1">
        <v>47.866399999999999</v>
      </c>
      <c r="AJ65" s="1">
        <v>420.5523</v>
      </c>
      <c r="AK65" s="1">
        <v>53.775669999999998</v>
      </c>
      <c r="AL65" s="1">
        <v>1151.4159999999999</v>
      </c>
    </row>
    <row r="66" spans="1:38" x14ac:dyDescent="0.25">
      <c r="A66" s="1">
        <f t="shared" si="23"/>
        <v>65</v>
      </c>
      <c r="B66" s="1" t="s">
        <v>5</v>
      </c>
      <c r="C66" s="2" t="s">
        <v>234</v>
      </c>
      <c r="D66" s="4">
        <v>0.98016999999999999</v>
      </c>
      <c r="E66" s="4">
        <v>37.165779999999998</v>
      </c>
      <c r="F66" s="1" t="s">
        <v>330</v>
      </c>
      <c r="G66" s="1" t="s">
        <v>331</v>
      </c>
      <c r="H66" s="1" t="s">
        <v>414</v>
      </c>
      <c r="I66" s="1" t="s">
        <v>415</v>
      </c>
      <c r="J66" s="1" t="s">
        <v>416</v>
      </c>
      <c r="K66" s="1" t="s">
        <v>347</v>
      </c>
      <c r="L66" s="1" t="s">
        <v>462</v>
      </c>
      <c r="M66" s="1">
        <v>2008</v>
      </c>
      <c r="N66" s="1">
        <v>11</v>
      </c>
      <c r="O66" s="1">
        <v>27</v>
      </c>
      <c r="P66" s="1" t="s">
        <v>337</v>
      </c>
      <c r="Q66" s="1" t="s">
        <v>3537</v>
      </c>
      <c r="S66" s="1">
        <v>21.239930000000001</v>
      </c>
      <c r="T66" s="1">
        <v>14.237970000000001</v>
      </c>
      <c r="U66" s="1">
        <v>84.895359999999997</v>
      </c>
      <c r="V66" s="1">
        <v>70.746920000000003</v>
      </c>
      <c r="W66" s="1">
        <v>29.739560000000001</v>
      </c>
      <c r="X66" s="1">
        <v>12.96842</v>
      </c>
      <c r="Y66" s="1">
        <v>16.771139999999999</v>
      </c>
      <c r="Z66" s="1">
        <v>22.20655</v>
      </c>
      <c r="AA66" s="1">
        <v>20.50554</v>
      </c>
      <c r="AB66" s="1">
        <v>22.20655</v>
      </c>
      <c r="AC66" s="1">
        <v>20.50554</v>
      </c>
      <c r="AD66" s="1">
        <v>791.02120000000002</v>
      </c>
      <c r="AE66" s="1">
        <v>212.80179999999999</v>
      </c>
      <c r="AF66" s="1">
        <v>10.497199999999999</v>
      </c>
      <c r="AG66" s="1">
        <v>93.767290000000003</v>
      </c>
      <c r="AH66" s="1">
        <v>408.21550000000002</v>
      </c>
      <c r="AI66" s="1">
        <v>33.491599999999998</v>
      </c>
      <c r="AJ66" s="1">
        <v>408.21550000000002</v>
      </c>
      <c r="AK66" s="1">
        <v>33.491599999999998</v>
      </c>
      <c r="AL66" s="1">
        <v>1241.75</v>
      </c>
    </row>
    <row r="67" spans="1:38" x14ac:dyDescent="0.25">
      <c r="A67" s="1">
        <f t="shared" si="23"/>
        <v>66</v>
      </c>
      <c r="B67" s="1" t="s">
        <v>5</v>
      </c>
      <c r="C67" s="2" t="s">
        <v>234</v>
      </c>
      <c r="D67" s="4">
        <v>0.82816999999999996</v>
      </c>
      <c r="E67" s="4">
        <v>37.25217</v>
      </c>
      <c r="F67" s="1" t="s">
        <v>330</v>
      </c>
      <c r="G67" s="1" t="s">
        <v>331</v>
      </c>
      <c r="H67" s="1" t="s">
        <v>414</v>
      </c>
      <c r="I67" s="1" t="s">
        <v>415</v>
      </c>
      <c r="J67" s="1" t="s">
        <v>416</v>
      </c>
      <c r="K67" s="1" t="s">
        <v>347</v>
      </c>
      <c r="L67" s="1" t="s">
        <v>463</v>
      </c>
      <c r="M67" s="1">
        <v>2008</v>
      </c>
      <c r="N67" s="1">
        <v>11</v>
      </c>
      <c r="O67" s="1">
        <v>27</v>
      </c>
      <c r="P67" s="1" t="s">
        <v>337</v>
      </c>
      <c r="Q67" s="1" t="s">
        <v>3537</v>
      </c>
      <c r="S67" s="1">
        <v>22.434280000000001</v>
      </c>
      <c r="T67" s="1">
        <v>13.97658</v>
      </c>
      <c r="U67" s="1">
        <v>85.619540000000001</v>
      </c>
      <c r="V67" s="1">
        <v>67.965289999999996</v>
      </c>
      <c r="W67" s="1">
        <v>30.868279999999999</v>
      </c>
      <c r="X67" s="1">
        <v>14.544320000000001</v>
      </c>
      <c r="Y67" s="1">
        <v>16.323969999999999</v>
      </c>
      <c r="Z67" s="1">
        <v>23.3002</v>
      </c>
      <c r="AA67" s="1">
        <v>21.769279999999998</v>
      </c>
      <c r="AB67" s="1">
        <v>23.3002</v>
      </c>
      <c r="AC67" s="1">
        <v>21.755490000000002</v>
      </c>
      <c r="AD67" s="1">
        <v>710.61649999999997</v>
      </c>
      <c r="AE67" s="1">
        <v>182.1283</v>
      </c>
      <c r="AF67" s="1">
        <v>8.7273859999999992</v>
      </c>
      <c r="AG67" s="1">
        <v>92.601169999999996</v>
      </c>
      <c r="AH67" s="1">
        <v>351.83170000000001</v>
      </c>
      <c r="AI67" s="1">
        <v>27.695070000000001</v>
      </c>
      <c r="AJ67" s="1">
        <v>351.83170000000001</v>
      </c>
      <c r="AK67" s="1">
        <v>29.84525</v>
      </c>
      <c r="AL67" s="1">
        <v>1072.4459999999999</v>
      </c>
    </row>
    <row r="68" spans="1:38" x14ac:dyDescent="0.25">
      <c r="A68" s="1">
        <f t="shared" ref="A68:A131" si="46">A67+1</f>
        <v>67</v>
      </c>
      <c r="B68" s="1" t="s">
        <v>5</v>
      </c>
      <c r="C68" s="2" t="s">
        <v>234</v>
      </c>
      <c r="D68" s="4">
        <v>0.70843</v>
      </c>
      <c r="E68" s="4">
        <v>37.368969999999997</v>
      </c>
      <c r="F68" s="1" t="s">
        <v>330</v>
      </c>
      <c r="G68" s="1" t="s">
        <v>331</v>
      </c>
      <c r="H68" s="1" t="s">
        <v>414</v>
      </c>
      <c r="I68" s="1" t="s">
        <v>415</v>
      </c>
      <c r="J68" s="1" t="s">
        <v>416</v>
      </c>
      <c r="K68" s="1" t="s">
        <v>347</v>
      </c>
      <c r="L68" s="1" t="s">
        <v>464</v>
      </c>
      <c r="M68" s="1">
        <v>2008</v>
      </c>
      <c r="N68" s="1">
        <v>11</v>
      </c>
      <c r="O68" s="1">
        <v>26</v>
      </c>
      <c r="P68" s="1" t="s">
        <v>337</v>
      </c>
      <c r="Q68" s="1" t="s">
        <v>3537</v>
      </c>
      <c r="S68" s="1">
        <v>22.66789</v>
      </c>
      <c r="T68" s="1">
        <v>13.37438</v>
      </c>
      <c r="U68" s="1">
        <v>85.096279999999993</v>
      </c>
      <c r="V68" s="1">
        <v>67.876419999999996</v>
      </c>
      <c r="W68" s="1">
        <v>30.887</v>
      </c>
      <c r="X68" s="1">
        <v>15.170999999999999</v>
      </c>
      <c r="Y68" s="1">
        <v>15.71599</v>
      </c>
      <c r="Z68" s="1">
        <v>23.453019999999999</v>
      </c>
      <c r="AA68" s="1">
        <v>22.053809999999999</v>
      </c>
      <c r="AB68" s="1">
        <v>23.459530000000001</v>
      </c>
      <c r="AC68" s="1">
        <v>22.006979999999999</v>
      </c>
      <c r="AD68" s="1">
        <v>661.79489999999998</v>
      </c>
      <c r="AE68" s="1">
        <v>158.2176</v>
      </c>
      <c r="AF68" s="1">
        <v>7.6447200000000004</v>
      </c>
      <c r="AG68" s="1">
        <v>92.983170000000001</v>
      </c>
      <c r="AH68" s="1">
        <v>308.50920000000002</v>
      </c>
      <c r="AI68" s="1">
        <v>24.110980000000001</v>
      </c>
      <c r="AJ68" s="1">
        <v>293.41219999999998</v>
      </c>
      <c r="AK68" s="1">
        <v>24.755700000000001</v>
      </c>
      <c r="AL68" s="1">
        <v>1054.653</v>
      </c>
    </row>
    <row r="69" spans="1:38" x14ac:dyDescent="0.25">
      <c r="A69" s="1">
        <f t="shared" si="46"/>
        <v>68</v>
      </c>
      <c r="B69" s="1" t="s">
        <v>5</v>
      </c>
      <c r="C69" s="2" t="s">
        <v>234</v>
      </c>
      <c r="D69" s="4">
        <v>0.12740000000000001</v>
      </c>
      <c r="E69" s="4">
        <v>37.023651999999998</v>
      </c>
      <c r="F69" s="1" t="s">
        <v>330</v>
      </c>
      <c r="G69" s="1" t="s">
        <v>331</v>
      </c>
      <c r="H69" s="1" t="s">
        <v>420</v>
      </c>
      <c r="I69" s="1" t="s">
        <v>421</v>
      </c>
      <c r="J69" s="1" t="s">
        <v>422</v>
      </c>
      <c r="K69" s="1" t="s">
        <v>347</v>
      </c>
      <c r="L69" s="1" t="s">
        <v>465</v>
      </c>
      <c r="M69" s="1">
        <v>2008</v>
      </c>
      <c r="N69" s="1">
        <v>11</v>
      </c>
      <c r="O69" s="1">
        <v>26</v>
      </c>
      <c r="P69" s="1" t="s">
        <v>337</v>
      </c>
      <c r="Q69" s="1" t="s">
        <v>3537</v>
      </c>
      <c r="S69" s="1">
        <v>16.919979999999999</v>
      </c>
      <c r="T69" s="1">
        <v>14.9413</v>
      </c>
      <c r="U69" s="1">
        <v>79.682370000000006</v>
      </c>
      <c r="V69" s="1">
        <v>60.275539999999999</v>
      </c>
      <c r="W69" s="1">
        <v>26.612300000000001</v>
      </c>
      <c r="X69" s="1">
        <v>7.8610410000000002</v>
      </c>
      <c r="Y69" s="1">
        <v>18.751259999999998</v>
      </c>
      <c r="Z69" s="1">
        <v>17.68591</v>
      </c>
      <c r="AA69" s="1">
        <v>16.804459999999999</v>
      </c>
      <c r="AB69" s="1">
        <v>17.69359</v>
      </c>
      <c r="AC69" s="1">
        <v>16.310179999999999</v>
      </c>
      <c r="AD69" s="1">
        <v>761.24630000000002</v>
      </c>
      <c r="AE69" s="1">
        <v>134.0033</v>
      </c>
      <c r="AF69" s="1">
        <v>18.884799999999998</v>
      </c>
      <c r="AG69" s="1">
        <v>54.868639999999999</v>
      </c>
      <c r="AH69" s="1">
        <v>284.35579999999999</v>
      </c>
      <c r="AI69" s="1">
        <v>84.827420000000004</v>
      </c>
      <c r="AJ69" s="1">
        <v>239.5385</v>
      </c>
      <c r="AK69" s="1">
        <v>160.22919999999999</v>
      </c>
      <c r="AL69" s="1">
        <v>1797.3440000000001</v>
      </c>
    </row>
    <row r="70" spans="1:38" x14ac:dyDescent="0.25">
      <c r="A70" s="1">
        <f t="shared" si="46"/>
        <v>69</v>
      </c>
      <c r="B70" s="1" t="s">
        <v>5</v>
      </c>
      <c r="C70" s="2" t="s">
        <v>234</v>
      </c>
      <c r="D70" s="4">
        <v>0.83991000000000005</v>
      </c>
      <c r="E70" s="4">
        <v>37.356409999999997</v>
      </c>
      <c r="F70" s="1" t="s">
        <v>330</v>
      </c>
      <c r="G70" s="1" t="s">
        <v>331</v>
      </c>
      <c r="H70" s="1" t="s">
        <v>414</v>
      </c>
      <c r="I70" s="1" t="s">
        <v>415</v>
      </c>
      <c r="J70" s="1" t="s">
        <v>418</v>
      </c>
      <c r="K70" s="1" t="s">
        <v>347</v>
      </c>
      <c r="L70" s="1" t="s">
        <v>466</v>
      </c>
      <c r="M70" s="1">
        <v>2008</v>
      </c>
      <c r="N70" s="1">
        <v>11</v>
      </c>
      <c r="O70" s="1">
        <v>26</v>
      </c>
      <c r="P70" s="1" t="s">
        <v>337</v>
      </c>
      <c r="Q70" s="1" t="s">
        <v>3537</v>
      </c>
      <c r="S70" s="1">
        <v>21.891590000000001</v>
      </c>
      <c r="T70" s="1">
        <v>13.402419999999999</v>
      </c>
      <c r="U70" s="1">
        <v>84.517200000000003</v>
      </c>
      <c r="V70" s="1">
        <v>67.229550000000003</v>
      </c>
      <c r="W70" s="1">
        <v>30.10332</v>
      </c>
      <c r="X70" s="1">
        <v>14.24647</v>
      </c>
      <c r="Y70" s="1">
        <v>15.85685</v>
      </c>
      <c r="Z70" s="1">
        <v>22.69548</v>
      </c>
      <c r="AA70" s="1">
        <v>21.236789999999999</v>
      </c>
      <c r="AB70" s="1">
        <v>22.707540000000002</v>
      </c>
      <c r="AC70" s="1">
        <v>21.18451</v>
      </c>
      <c r="AD70" s="1">
        <v>724.52290000000005</v>
      </c>
      <c r="AE70" s="1">
        <v>183.334</v>
      </c>
      <c r="AF70" s="1">
        <v>6.9461599999999999</v>
      </c>
      <c r="AG70" s="1">
        <v>95.095789999999994</v>
      </c>
      <c r="AH70" s="1">
        <v>348.54860000000002</v>
      </c>
      <c r="AI70" s="1">
        <v>22.821480000000001</v>
      </c>
      <c r="AJ70" s="1">
        <v>313.72309999999999</v>
      </c>
      <c r="AK70" s="1">
        <v>23.803059999999999</v>
      </c>
      <c r="AL70" s="1">
        <v>1139.4970000000001</v>
      </c>
    </row>
    <row r="71" spans="1:38" x14ac:dyDescent="0.25">
      <c r="A71" s="1">
        <f t="shared" si="46"/>
        <v>70</v>
      </c>
      <c r="B71" s="1" t="s">
        <v>5</v>
      </c>
      <c r="C71" s="2" t="s">
        <v>234</v>
      </c>
      <c r="D71" s="4">
        <v>0.85951</v>
      </c>
      <c r="E71" s="4">
        <v>37.212490000000003</v>
      </c>
      <c r="F71" s="1" t="s">
        <v>330</v>
      </c>
      <c r="G71" s="1" t="s">
        <v>331</v>
      </c>
      <c r="H71" s="1" t="s">
        <v>414</v>
      </c>
      <c r="I71" s="1" t="s">
        <v>415</v>
      </c>
      <c r="J71" s="1" t="s">
        <v>416</v>
      </c>
      <c r="K71" s="1" t="s">
        <v>347</v>
      </c>
      <c r="L71" s="1" t="s">
        <v>467</v>
      </c>
      <c r="M71" s="1">
        <v>2008</v>
      </c>
      <c r="N71" s="1">
        <v>11</v>
      </c>
      <c r="O71" s="1">
        <v>27</v>
      </c>
      <c r="P71" s="1" t="s">
        <v>337</v>
      </c>
      <c r="Q71" s="1" t="s">
        <v>3537</v>
      </c>
      <c r="S71" s="1">
        <v>21.891480000000001</v>
      </c>
      <c r="T71" s="1">
        <v>14.07611</v>
      </c>
      <c r="U71" s="1">
        <v>85.391270000000006</v>
      </c>
      <c r="V71" s="1">
        <v>68.182590000000005</v>
      </c>
      <c r="W71" s="1">
        <v>30.365749999999998</v>
      </c>
      <c r="X71" s="1">
        <v>13.88148</v>
      </c>
      <c r="Y71" s="1">
        <v>16.484259999999999</v>
      </c>
      <c r="Z71" s="1">
        <v>22.786560000000001</v>
      </c>
      <c r="AA71" s="1">
        <v>21.231819999999999</v>
      </c>
      <c r="AB71" s="1">
        <v>22.786560000000001</v>
      </c>
      <c r="AC71" s="1">
        <v>21.231819999999999</v>
      </c>
      <c r="AD71" s="1">
        <v>772.29430000000002</v>
      </c>
      <c r="AE71" s="1">
        <v>202.05940000000001</v>
      </c>
      <c r="AF71" s="1">
        <v>9.4002400000000002</v>
      </c>
      <c r="AG71" s="1">
        <v>92.938649999999996</v>
      </c>
      <c r="AH71" s="1">
        <v>387.99610000000001</v>
      </c>
      <c r="AI71" s="1">
        <v>30.20072</v>
      </c>
      <c r="AJ71" s="1">
        <v>387.99610000000001</v>
      </c>
      <c r="AK71" s="1">
        <v>30.20072</v>
      </c>
      <c r="AL71" s="1">
        <v>1153.723</v>
      </c>
    </row>
    <row r="72" spans="1:38" x14ac:dyDescent="0.25">
      <c r="A72" s="1">
        <f t="shared" si="46"/>
        <v>71</v>
      </c>
      <c r="B72" s="1" t="s">
        <v>5</v>
      </c>
      <c r="C72" s="2" t="s">
        <v>234</v>
      </c>
      <c r="D72" s="4">
        <v>0.90105000000000002</v>
      </c>
      <c r="E72" s="4">
        <v>37.302590000000002</v>
      </c>
      <c r="F72" s="1" t="s">
        <v>330</v>
      </c>
      <c r="G72" s="1" t="s">
        <v>331</v>
      </c>
      <c r="H72" s="1" t="s">
        <v>414</v>
      </c>
      <c r="I72" s="1" t="s">
        <v>415</v>
      </c>
      <c r="J72" s="1" t="s">
        <v>416</v>
      </c>
      <c r="K72" s="1" t="s">
        <v>347</v>
      </c>
      <c r="L72" s="1" t="s">
        <v>468</v>
      </c>
      <c r="M72" s="1">
        <v>2008</v>
      </c>
      <c r="N72" s="1">
        <v>11</v>
      </c>
      <c r="O72" s="1">
        <v>26</v>
      </c>
      <c r="P72" s="1" t="s">
        <v>337</v>
      </c>
      <c r="Q72" s="1" t="s">
        <v>3537</v>
      </c>
      <c r="S72" s="1">
        <v>21.369789999999998</v>
      </c>
      <c r="T72" s="1">
        <v>13.49522</v>
      </c>
      <c r="U72" s="1">
        <v>84.404489999999996</v>
      </c>
      <c r="V72" s="1">
        <v>67.225269999999995</v>
      </c>
      <c r="W72" s="1">
        <v>29.592490000000002</v>
      </c>
      <c r="X72" s="1">
        <v>13.60474</v>
      </c>
      <c r="Y72" s="1">
        <v>15.987740000000001</v>
      </c>
      <c r="Z72" s="1">
        <v>22.20974</v>
      </c>
      <c r="AA72" s="1">
        <v>20.683599999999998</v>
      </c>
      <c r="AB72" s="1">
        <v>22.209869999999999</v>
      </c>
      <c r="AC72" s="1">
        <v>20.6676</v>
      </c>
      <c r="AD72" s="1">
        <v>777.51250000000005</v>
      </c>
      <c r="AE72" s="1">
        <v>199.25970000000001</v>
      </c>
      <c r="AF72" s="1">
        <v>7.2378400000000003</v>
      </c>
      <c r="AG72" s="1">
        <v>94.403790000000001</v>
      </c>
      <c r="AH72" s="1">
        <v>380.6841</v>
      </c>
      <c r="AI72" s="1">
        <v>24.505459999999999</v>
      </c>
      <c r="AJ72" s="1">
        <v>375.14960000000002</v>
      </c>
      <c r="AK72" s="1">
        <v>25.58832</v>
      </c>
      <c r="AL72" s="1">
        <v>1200.877</v>
      </c>
    </row>
    <row r="73" spans="1:38" x14ac:dyDescent="0.25">
      <c r="A73" s="1">
        <f t="shared" si="46"/>
        <v>72</v>
      </c>
      <c r="B73" s="1" t="s">
        <v>5</v>
      </c>
      <c r="C73" s="2" t="s">
        <v>234</v>
      </c>
      <c r="D73" s="4">
        <v>0.14536499999999999</v>
      </c>
      <c r="E73" s="4">
        <v>36.731124999999999</v>
      </c>
      <c r="F73" s="1" t="s">
        <v>330</v>
      </c>
      <c r="G73" s="1" t="s">
        <v>331</v>
      </c>
      <c r="H73" s="1" t="s">
        <v>420</v>
      </c>
      <c r="I73" s="1" t="s">
        <v>469</v>
      </c>
      <c r="J73" s="1" t="s">
        <v>470</v>
      </c>
      <c r="K73" s="1" t="s">
        <v>347</v>
      </c>
      <c r="L73" s="1" t="s">
        <v>471</v>
      </c>
      <c r="M73" s="1">
        <v>2008</v>
      </c>
      <c r="N73" s="1">
        <v>11</v>
      </c>
      <c r="O73" s="1">
        <v>26</v>
      </c>
      <c r="P73" s="1" t="s">
        <v>337</v>
      </c>
      <c r="Q73" s="1" t="s">
        <v>3537</v>
      </c>
      <c r="S73" s="1">
        <v>17.056149999999999</v>
      </c>
      <c r="T73" s="1">
        <v>15.32263</v>
      </c>
      <c r="U73" s="1">
        <v>79.120959999999997</v>
      </c>
      <c r="V73" s="1">
        <v>55.894350000000003</v>
      </c>
      <c r="W73" s="1">
        <v>26.705819999999999</v>
      </c>
      <c r="X73" s="1">
        <v>7.3397370000000004</v>
      </c>
      <c r="Y73" s="1">
        <v>19.36609</v>
      </c>
      <c r="Z73" s="1">
        <v>17.827819999999999</v>
      </c>
      <c r="AA73" s="1">
        <v>16.793880000000001</v>
      </c>
      <c r="AB73" s="1">
        <v>17.827819999999999</v>
      </c>
      <c r="AC73" s="1">
        <v>16.564039999999999</v>
      </c>
      <c r="AD73" s="1">
        <v>701.73159999999996</v>
      </c>
      <c r="AE73" s="1">
        <v>116.3091</v>
      </c>
      <c r="AF73" s="1">
        <v>23.929010000000002</v>
      </c>
      <c r="AG73" s="1">
        <v>43.594639999999998</v>
      </c>
      <c r="AH73" s="1">
        <v>241.71010000000001</v>
      </c>
      <c r="AI73" s="1">
        <v>98.938209999999998</v>
      </c>
      <c r="AJ73" s="1">
        <v>241.71010000000001</v>
      </c>
      <c r="AK73" s="1">
        <v>176.7073</v>
      </c>
      <c r="AL73" s="1">
        <v>1864.915</v>
      </c>
    </row>
    <row r="74" spans="1:38" x14ac:dyDescent="0.25">
      <c r="A74" s="1">
        <f t="shared" si="46"/>
        <v>73</v>
      </c>
      <c r="B74" s="1" t="s">
        <v>5</v>
      </c>
      <c r="C74" s="2" t="s">
        <v>234</v>
      </c>
      <c r="D74" s="4">
        <v>0.81433</v>
      </c>
      <c r="E74" s="4">
        <v>37.251829999999998</v>
      </c>
      <c r="F74" s="1" t="s">
        <v>330</v>
      </c>
      <c r="G74" s="1" t="s">
        <v>331</v>
      </c>
      <c r="H74" s="1" t="s">
        <v>414</v>
      </c>
      <c r="I74" s="1" t="s">
        <v>415</v>
      </c>
      <c r="J74" s="1" t="s">
        <v>416</v>
      </c>
      <c r="K74" s="1" t="s">
        <v>347</v>
      </c>
      <c r="L74" s="1" t="s">
        <v>472</v>
      </c>
      <c r="M74" s="1">
        <v>2008</v>
      </c>
      <c r="N74" s="1">
        <v>11</v>
      </c>
      <c r="O74" s="1">
        <v>27</v>
      </c>
      <c r="P74" s="1" t="s">
        <v>337</v>
      </c>
      <c r="Q74" s="1" t="s">
        <v>3537</v>
      </c>
      <c r="S74" s="1">
        <v>22.545570000000001</v>
      </c>
      <c r="T74" s="1">
        <v>13.953010000000001</v>
      </c>
      <c r="U74" s="1">
        <v>85.684349999999995</v>
      </c>
      <c r="V74" s="1">
        <v>67.897409999999994</v>
      </c>
      <c r="W74" s="1">
        <v>30.966609999999999</v>
      </c>
      <c r="X74" s="1">
        <v>14.68261</v>
      </c>
      <c r="Y74" s="1">
        <v>16.283999999999999</v>
      </c>
      <c r="Z74" s="1">
        <v>23.407450000000001</v>
      </c>
      <c r="AA74" s="1">
        <v>21.882709999999999</v>
      </c>
      <c r="AB74" s="1">
        <v>23.407450000000001</v>
      </c>
      <c r="AC74" s="1">
        <v>21.86384</v>
      </c>
      <c r="AD74" s="1">
        <v>702.37739999999997</v>
      </c>
      <c r="AE74" s="1">
        <v>178.43219999999999</v>
      </c>
      <c r="AF74" s="1">
        <v>8.8921290000000006</v>
      </c>
      <c r="AG74" s="1">
        <v>92.013339999999999</v>
      </c>
      <c r="AH74" s="1">
        <v>346.58080000000001</v>
      </c>
      <c r="AI74" s="1">
        <v>28.216449999999998</v>
      </c>
      <c r="AJ74" s="1">
        <v>346.58080000000001</v>
      </c>
      <c r="AK74" s="1">
        <v>30.636320000000001</v>
      </c>
      <c r="AL74" s="1">
        <v>1058.3789999999999</v>
      </c>
    </row>
    <row r="75" spans="1:38" x14ac:dyDescent="0.25">
      <c r="A75" s="1">
        <f t="shared" si="46"/>
        <v>74</v>
      </c>
      <c r="B75" s="1" t="s">
        <v>5</v>
      </c>
      <c r="C75" s="2" t="s">
        <v>234</v>
      </c>
      <c r="D75" s="4">
        <v>0.66237999999999997</v>
      </c>
      <c r="E75" s="4">
        <v>37.62482</v>
      </c>
      <c r="F75" s="1" t="s">
        <v>330</v>
      </c>
      <c r="G75" s="1" t="s">
        <v>331</v>
      </c>
      <c r="H75" s="1" t="s">
        <v>414</v>
      </c>
      <c r="I75" s="1" t="s">
        <v>415</v>
      </c>
      <c r="J75" s="1" t="s">
        <v>418</v>
      </c>
      <c r="K75" s="1" t="s">
        <v>347</v>
      </c>
      <c r="L75" s="1" t="s">
        <v>473</v>
      </c>
      <c r="M75" s="1">
        <v>2008</v>
      </c>
      <c r="N75" s="1">
        <v>11</v>
      </c>
      <c r="O75" s="1">
        <v>26</v>
      </c>
      <c r="P75" s="1" t="s">
        <v>337</v>
      </c>
      <c r="Q75" s="1" t="s">
        <v>3537</v>
      </c>
      <c r="S75" s="1">
        <v>23.61664</v>
      </c>
      <c r="T75" s="1">
        <v>13.0619</v>
      </c>
      <c r="U75" s="1">
        <v>84.016859999999994</v>
      </c>
      <c r="V75" s="1">
        <v>73.289209999999997</v>
      </c>
      <c r="W75" s="1">
        <v>31.829650000000001</v>
      </c>
      <c r="X75" s="1">
        <v>16.282789999999999</v>
      </c>
      <c r="Y75" s="1">
        <v>15.546849999999999</v>
      </c>
      <c r="Z75" s="1">
        <v>23.40718</v>
      </c>
      <c r="AA75" s="1">
        <v>22.85615</v>
      </c>
      <c r="AB75" s="1">
        <v>24.46209</v>
      </c>
      <c r="AC75" s="1">
        <v>22.85615</v>
      </c>
      <c r="AD75" s="1">
        <v>460.90370000000001</v>
      </c>
      <c r="AE75" s="1">
        <v>128.01560000000001</v>
      </c>
      <c r="AF75" s="1">
        <v>3</v>
      </c>
      <c r="AG75" s="1">
        <v>104.654</v>
      </c>
      <c r="AH75" s="1">
        <v>217.44589999999999</v>
      </c>
      <c r="AI75" s="1">
        <v>12.107200000000001</v>
      </c>
      <c r="AJ75" s="1">
        <v>174.5283</v>
      </c>
      <c r="AK75" s="1">
        <v>12.107200000000001</v>
      </c>
      <c r="AL75" s="1">
        <v>892.22609999999997</v>
      </c>
    </row>
    <row r="76" spans="1:38" x14ac:dyDescent="0.25">
      <c r="A76" s="1">
        <f t="shared" si="46"/>
        <v>75</v>
      </c>
      <c r="B76" s="1" t="s">
        <v>5</v>
      </c>
      <c r="C76" s="2" t="s">
        <v>234</v>
      </c>
      <c r="D76" s="4">
        <v>0.71753</v>
      </c>
      <c r="E76" s="4">
        <v>37.683019999999999</v>
      </c>
      <c r="F76" s="1" t="s">
        <v>330</v>
      </c>
      <c r="G76" s="1" t="s">
        <v>331</v>
      </c>
      <c r="H76" s="1" t="s">
        <v>414</v>
      </c>
      <c r="I76" s="1" t="s">
        <v>415</v>
      </c>
      <c r="J76" s="1" t="s">
        <v>418</v>
      </c>
      <c r="K76" s="1" t="s">
        <v>347</v>
      </c>
      <c r="L76" s="1" t="s">
        <v>474</v>
      </c>
      <c r="M76" s="1">
        <v>2008</v>
      </c>
      <c r="N76" s="1">
        <v>11</v>
      </c>
      <c r="O76" s="1">
        <v>25</v>
      </c>
      <c r="P76" s="1" t="s">
        <v>337</v>
      </c>
      <c r="Q76" s="1" t="s">
        <v>3537</v>
      </c>
      <c r="S76" s="1">
        <v>23.816240000000001</v>
      </c>
      <c r="T76" s="1">
        <v>13.005660000000001</v>
      </c>
      <c r="U76" s="1">
        <v>83.852239999999995</v>
      </c>
      <c r="V76" s="1">
        <v>73.640550000000005</v>
      </c>
      <c r="W76" s="1">
        <v>31.912780000000001</v>
      </c>
      <c r="X76" s="1">
        <v>16.402560000000001</v>
      </c>
      <c r="Y76" s="1">
        <v>15.51022</v>
      </c>
      <c r="Z76" s="1">
        <v>23.630790000000001</v>
      </c>
      <c r="AA76" s="1">
        <v>23.03509</v>
      </c>
      <c r="AB76" s="1">
        <v>24.669699999999999</v>
      </c>
      <c r="AC76" s="1">
        <v>23.03509</v>
      </c>
      <c r="AD76" s="1">
        <v>455.97300000000001</v>
      </c>
      <c r="AE76" s="1">
        <v>127.42400000000001</v>
      </c>
      <c r="AF76" s="1">
        <v>2.1075200000000001</v>
      </c>
      <c r="AG76" s="1">
        <v>108.4678</v>
      </c>
      <c r="AH76" s="1">
        <v>214.56870000000001</v>
      </c>
      <c r="AI76" s="1">
        <v>10.18501</v>
      </c>
      <c r="AJ76" s="1">
        <v>178.67449999999999</v>
      </c>
      <c r="AK76" s="1">
        <v>10.18501</v>
      </c>
      <c r="AL76" s="1">
        <v>845.68299999999999</v>
      </c>
    </row>
    <row r="77" spans="1:38" x14ac:dyDescent="0.25">
      <c r="A77" s="1">
        <f t="shared" si="46"/>
        <v>76</v>
      </c>
      <c r="B77" s="1" t="s">
        <v>5</v>
      </c>
      <c r="C77" s="2" t="s">
        <v>234</v>
      </c>
      <c r="D77" s="4">
        <v>0.86184000000000005</v>
      </c>
      <c r="E77" s="4">
        <v>37.327530000000003</v>
      </c>
      <c r="F77" s="1" t="s">
        <v>330</v>
      </c>
      <c r="G77" s="1" t="s">
        <v>331</v>
      </c>
      <c r="H77" s="1" t="s">
        <v>414</v>
      </c>
      <c r="I77" s="1" t="s">
        <v>415</v>
      </c>
      <c r="J77" s="1" t="s">
        <v>418</v>
      </c>
      <c r="K77" s="1" t="s">
        <v>347</v>
      </c>
      <c r="L77" s="1" t="s">
        <v>475</v>
      </c>
      <c r="M77" s="1">
        <v>2008</v>
      </c>
      <c r="N77" s="1">
        <v>11</v>
      </c>
      <c r="O77" s="1">
        <v>26</v>
      </c>
      <c r="P77" s="1" t="s">
        <v>337</v>
      </c>
      <c r="Q77" s="1" t="s">
        <v>3537</v>
      </c>
      <c r="S77" s="1">
        <v>21.751609999999999</v>
      </c>
      <c r="T77" s="1">
        <v>13.58948</v>
      </c>
      <c r="U77" s="1">
        <v>84.603840000000005</v>
      </c>
      <c r="V77" s="1">
        <v>67.480840000000001</v>
      </c>
      <c r="W77" s="1">
        <v>30.037240000000001</v>
      </c>
      <c r="X77" s="1">
        <v>13.976789999999999</v>
      </c>
      <c r="Y77" s="1">
        <v>16.060449999999999</v>
      </c>
      <c r="Z77" s="1">
        <v>22.576609999999999</v>
      </c>
      <c r="AA77" s="1">
        <v>21.070730000000001</v>
      </c>
      <c r="AB77" s="1">
        <v>22.584309999999999</v>
      </c>
      <c r="AC77" s="1">
        <v>21.037569999999999</v>
      </c>
      <c r="AD77" s="1">
        <v>746.54349999999999</v>
      </c>
      <c r="AE77" s="1">
        <v>190.53909999999999</v>
      </c>
      <c r="AF77" s="1">
        <v>6.9335699999999996</v>
      </c>
      <c r="AG77" s="1">
        <v>94.628339999999994</v>
      </c>
      <c r="AH77" s="1">
        <v>362.88650000000001</v>
      </c>
      <c r="AI77" s="1">
        <v>24.02797</v>
      </c>
      <c r="AJ77" s="1">
        <v>344.06270000000001</v>
      </c>
      <c r="AK77" s="1">
        <v>25.549520000000001</v>
      </c>
      <c r="AL77" s="1">
        <v>1161.4449999999999</v>
      </c>
    </row>
    <row r="78" spans="1:38" x14ac:dyDescent="0.25">
      <c r="A78" s="1">
        <f t="shared" si="46"/>
        <v>77</v>
      </c>
      <c r="B78" s="1" t="s">
        <v>5</v>
      </c>
      <c r="C78" s="2" t="s">
        <v>234</v>
      </c>
      <c r="D78" s="4">
        <v>0.87729000000000001</v>
      </c>
      <c r="E78" s="4">
        <v>37.278269999999999</v>
      </c>
      <c r="F78" s="1" t="s">
        <v>330</v>
      </c>
      <c r="G78" s="1" t="s">
        <v>331</v>
      </c>
      <c r="H78" s="1" t="s">
        <v>414</v>
      </c>
      <c r="I78" s="1" t="s">
        <v>415</v>
      </c>
      <c r="J78" s="1" t="s">
        <v>416</v>
      </c>
      <c r="K78" s="1" t="s">
        <v>347</v>
      </c>
      <c r="L78" s="1" t="s">
        <v>476</v>
      </c>
      <c r="M78" s="1">
        <v>2008</v>
      </c>
      <c r="N78" s="1">
        <v>11</v>
      </c>
      <c r="O78" s="1">
        <v>27</v>
      </c>
      <c r="P78" s="1" t="s">
        <v>337</v>
      </c>
      <c r="Q78" s="1" t="s">
        <v>3537</v>
      </c>
      <c r="S78" s="1">
        <v>21.933820000000001</v>
      </c>
      <c r="T78" s="1">
        <v>13.87285</v>
      </c>
      <c r="U78" s="1">
        <v>85.100539999999995</v>
      </c>
      <c r="V78" s="1">
        <v>67.847499999999997</v>
      </c>
      <c r="W78" s="1">
        <v>30.3263</v>
      </c>
      <c r="X78" s="1">
        <v>14.024929999999999</v>
      </c>
      <c r="Y78" s="1">
        <v>16.301369999999999</v>
      </c>
      <c r="Z78" s="1">
        <v>22.795380000000002</v>
      </c>
      <c r="AA78" s="1">
        <v>21.256730000000001</v>
      </c>
      <c r="AB78" s="1">
        <v>22.795380000000002</v>
      </c>
      <c r="AC78" s="1">
        <v>21.249980000000001</v>
      </c>
      <c r="AD78" s="1">
        <v>740.69830000000002</v>
      </c>
      <c r="AE78" s="1">
        <v>191.32550000000001</v>
      </c>
      <c r="AF78" s="1">
        <v>7.8215199999999996</v>
      </c>
      <c r="AG78" s="1">
        <v>93.982609999999994</v>
      </c>
      <c r="AH78" s="1">
        <v>365.58019999999999</v>
      </c>
      <c r="AI78" s="1">
        <v>25.356860000000001</v>
      </c>
      <c r="AJ78" s="1">
        <v>365.58019999999999</v>
      </c>
      <c r="AK78" s="1">
        <v>27.623419999999999</v>
      </c>
      <c r="AL78" s="1">
        <v>1133.1400000000001</v>
      </c>
    </row>
    <row r="79" spans="1:38" x14ac:dyDescent="0.25">
      <c r="A79" s="1">
        <f t="shared" si="46"/>
        <v>78</v>
      </c>
      <c r="B79" s="1" t="s">
        <v>5</v>
      </c>
      <c r="C79" s="2" t="s">
        <v>234</v>
      </c>
      <c r="D79" s="4">
        <v>0.84318000000000004</v>
      </c>
      <c r="E79" s="4">
        <v>37.238160000000001</v>
      </c>
      <c r="F79" s="1" t="s">
        <v>330</v>
      </c>
      <c r="G79" s="1" t="s">
        <v>331</v>
      </c>
      <c r="H79" s="1" t="s">
        <v>414</v>
      </c>
      <c r="I79" s="1" t="s">
        <v>415</v>
      </c>
      <c r="J79" s="1" t="s">
        <v>416</v>
      </c>
      <c r="K79" s="1" t="s">
        <v>347</v>
      </c>
      <c r="L79" s="1" t="s">
        <v>477</v>
      </c>
      <c r="M79" s="1">
        <v>2008</v>
      </c>
      <c r="N79" s="1">
        <v>11</v>
      </c>
      <c r="O79" s="1">
        <v>27</v>
      </c>
      <c r="P79" s="1" t="s">
        <v>337</v>
      </c>
      <c r="Q79" s="1" t="s">
        <v>3537</v>
      </c>
      <c r="S79" s="1">
        <v>22.259429999999998</v>
      </c>
      <c r="T79" s="1">
        <v>14.06141</v>
      </c>
      <c r="U79" s="1">
        <v>85.609920000000002</v>
      </c>
      <c r="V79" s="1">
        <v>68.087280000000007</v>
      </c>
      <c r="W79" s="1">
        <v>30.73563</v>
      </c>
      <c r="X79" s="1">
        <v>14.310650000000001</v>
      </c>
      <c r="Y79" s="1">
        <v>16.424980000000001</v>
      </c>
      <c r="Z79" s="1">
        <v>23.137239999999998</v>
      </c>
      <c r="AA79" s="1">
        <v>21.595300000000002</v>
      </c>
      <c r="AB79" s="1">
        <v>23.137239999999998</v>
      </c>
      <c r="AC79" s="1">
        <v>21.590070000000001</v>
      </c>
      <c r="AD79" s="1">
        <v>734.34770000000003</v>
      </c>
      <c r="AE79" s="1">
        <v>190.87100000000001</v>
      </c>
      <c r="AF79" s="1">
        <v>8.9909280000000003</v>
      </c>
      <c r="AG79" s="1">
        <v>93.037850000000006</v>
      </c>
      <c r="AH79" s="1">
        <v>366.74669999999998</v>
      </c>
      <c r="AI79" s="1">
        <v>28.607089999999999</v>
      </c>
      <c r="AJ79" s="1">
        <v>366.74669999999998</v>
      </c>
      <c r="AK79" s="1">
        <v>29.818000000000001</v>
      </c>
      <c r="AL79" s="1">
        <v>1098.367</v>
      </c>
    </row>
    <row r="80" spans="1:38" x14ac:dyDescent="0.25">
      <c r="A80" s="1">
        <f t="shared" si="46"/>
        <v>79</v>
      </c>
      <c r="B80" s="1" t="s">
        <v>5</v>
      </c>
      <c r="C80" s="2" t="s">
        <v>234</v>
      </c>
      <c r="D80" s="4">
        <v>0.72175</v>
      </c>
      <c r="E80" s="4">
        <v>37.513649999999998</v>
      </c>
      <c r="F80" s="1" t="s">
        <v>330</v>
      </c>
      <c r="G80" s="1" t="s">
        <v>331</v>
      </c>
      <c r="H80" s="1" t="s">
        <v>414</v>
      </c>
      <c r="I80" s="1" t="s">
        <v>415</v>
      </c>
      <c r="J80" s="1" t="s">
        <v>418</v>
      </c>
      <c r="K80" s="1" t="s">
        <v>347</v>
      </c>
      <c r="L80" s="1" t="s">
        <v>478</v>
      </c>
      <c r="M80" s="1">
        <v>2008</v>
      </c>
      <c r="N80" s="1">
        <v>11</v>
      </c>
      <c r="O80" s="1">
        <v>26</v>
      </c>
      <c r="P80" s="1" t="s">
        <v>337</v>
      </c>
      <c r="Q80" s="1" t="s">
        <v>3537</v>
      </c>
      <c r="S80" s="1">
        <v>22.669989999999999</v>
      </c>
      <c r="T80" s="1">
        <v>12.468590000000001</v>
      </c>
      <c r="U80" s="1">
        <v>83.731219999999993</v>
      </c>
      <c r="V80" s="1">
        <v>70.289879999999997</v>
      </c>
      <c r="W80" s="1">
        <v>30.552350000000001</v>
      </c>
      <c r="X80" s="1">
        <v>15.66109</v>
      </c>
      <c r="Y80" s="1">
        <v>14.891260000000001</v>
      </c>
      <c r="Z80" s="1">
        <v>23.280259999999998</v>
      </c>
      <c r="AA80" s="1">
        <v>21.948360000000001</v>
      </c>
      <c r="AB80" s="1">
        <v>23.502569999999999</v>
      </c>
      <c r="AC80" s="1">
        <v>21.948360000000001</v>
      </c>
      <c r="AD80" s="1">
        <v>576.18669999999997</v>
      </c>
      <c r="AE80" s="1">
        <v>143.22219999999999</v>
      </c>
      <c r="AF80" s="1">
        <v>4.1723999999999997</v>
      </c>
      <c r="AG80" s="1">
        <v>98.718850000000003</v>
      </c>
      <c r="AH80" s="1">
        <v>257.72919999999999</v>
      </c>
      <c r="AI80" s="1">
        <v>15.1724</v>
      </c>
      <c r="AJ80" s="1">
        <v>226.03909999999999</v>
      </c>
      <c r="AK80" s="1">
        <v>15.1724</v>
      </c>
      <c r="AL80" s="1">
        <v>1016.1319999999999</v>
      </c>
    </row>
    <row r="81" spans="1:38" x14ac:dyDescent="0.25">
      <c r="A81" s="1">
        <f t="shared" si="46"/>
        <v>80</v>
      </c>
      <c r="B81" s="1" t="s">
        <v>5</v>
      </c>
      <c r="C81" s="2" t="s">
        <v>234</v>
      </c>
      <c r="D81" s="4">
        <v>0.67956000000000005</v>
      </c>
      <c r="E81" s="4">
        <v>37.050800000000002</v>
      </c>
      <c r="F81" s="1" t="s">
        <v>330</v>
      </c>
      <c r="G81" s="1" t="s">
        <v>331</v>
      </c>
      <c r="H81" s="1" t="s">
        <v>446</v>
      </c>
      <c r="I81" s="1" t="s">
        <v>447</v>
      </c>
      <c r="J81" s="1" t="s">
        <v>460</v>
      </c>
      <c r="K81" s="1" t="s">
        <v>347</v>
      </c>
      <c r="L81" s="1" t="s">
        <v>479</v>
      </c>
      <c r="M81" s="1">
        <v>2008</v>
      </c>
      <c r="N81" s="1">
        <v>11</v>
      </c>
      <c r="O81" s="1">
        <v>26</v>
      </c>
      <c r="P81" s="1" t="s">
        <v>337</v>
      </c>
      <c r="Q81" s="1" t="s">
        <v>3537</v>
      </c>
      <c r="S81" s="1">
        <v>20.859570000000001</v>
      </c>
      <c r="T81" s="1">
        <v>13.629149999999999</v>
      </c>
      <c r="U81" s="1">
        <v>84.317359999999994</v>
      </c>
      <c r="V81" s="1">
        <v>66.352410000000006</v>
      </c>
      <c r="W81" s="1">
        <v>29.236820000000002</v>
      </c>
      <c r="X81" s="1">
        <v>13.073399999999999</v>
      </c>
      <c r="Y81" s="1">
        <v>16.163409999999999</v>
      </c>
      <c r="Z81" s="1">
        <v>21.71904</v>
      </c>
      <c r="AA81" s="1">
        <v>20.254359999999998</v>
      </c>
      <c r="AB81" s="1">
        <v>21.71904</v>
      </c>
      <c r="AC81" s="1">
        <v>20.237929999999999</v>
      </c>
      <c r="AD81" s="1">
        <v>965.55110000000002</v>
      </c>
      <c r="AE81" s="1">
        <v>250.93219999999999</v>
      </c>
      <c r="AF81" s="1">
        <v>19.223520000000001</v>
      </c>
      <c r="AG81" s="1">
        <v>89.928650000000005</v>
      </c>
      <c r="AH81" s="1">
        <v>494.50380000000001</v>
      </c>
      <c r="AI81" s="1">
        <v>59.640529999999998</v>
      </c>
      <c r="AJ81" s="1">
        <v>494.50380000000001</v>
      </c>
      <c r="AK81" s="1">
        <v>65.347070000000002</v>
      </c>
      <c r="AL81" s="1">
        <v>1279.9469999999999</v>
      </c>
    </row>
    <row r="82" spans="1:38" x14ac:dyDescent="0.25">
      <c r="A82" s="1">
        <f t="shared" si="46"/>
        <v>81</v>
      </c>
      <c r="B82" s="1" t="s">
        <v>5</v>
      </c>
      <c r="C82" s="2" t="s">
        <v>234</v>
      </c>
      <c r="D82" s="4">
        <v>0.89800000000000002</v>
      </c>
      <c r="E82" s="4">
        <v>37.358820000000001</v>
      </c>
      <c r="F82" s="1" t="s">
        <v>330</v>
      </c>
      <c r="G82" s="1" t="s">
        <v>331</v>
      </c>
      <c r="H82" s="1" t="s">
        <v>414</v>
      </c>
      <c r="I82" s="1" t="s">
        <v>415</v>
      </c>
      <c r="J82" s="1" t="s">
        <v>440</v>
      </c>
      <c r="K82" s="1" t="s">
        <v>347</v>
      </c>
      <c r="L82" s="1" t="s">
        <v>480</v>
      </c>
      <c r="M82" s="1">
        <v>2008</v>
      </c>
      <c r="N82" s="1">
        <v>11</v>
      </c>
      <c r="O82" s="1">
        <v>26</v>
      </c>
      <c r="P82" s="1" t="s">
        <v>337</v>
      </c>
      <c r="Q82" s="1" t="s">
        <v>3537</v>
      </c>
      <c r="S82" s="1">
        <v>20.497250000000001</v>
      </c>
      <c r="T82" s="1">
        <v>12.42201</v>
      </c>
      <c r="U82" s="1">
        <v>82.7941</v>
      </c>
      <c r="V82" s="1">
        <v>69.258390000000006</v>
      </c>
      <c r="W82" s="1">
        <v>28.270399999999999</v>
      </c>
      <c r="X82" s="1">
        <v>13.26873</v>
      </c>
      <c r="Y82" s="1">
        <v>15.001670000000001</v>
      </c>
      <c r="Z82" s="1">
        <v>21.30217</v>
      </c>
      <c r="AA82" s="1">
        <v>19.749199999999998</v>
      </c>
      <c r="AB82" s="1">
        <v>21.353059999999999</v>
      </c>
      <c r="AC82" s="1">
        <v>19.69153</v>
      </c>
      <c r="AD82" s="1">
        <v>793.16639999999995</v>
      </c>
      <c r="AE82" s="1">
        <v>200.6919</v>
      </c>
      <c r="AF82" s="1">
        <v>6.1792290000000003</v>
      </c>
      <c r="AG82" s="1">
        <v>96.162509999999997</v>
      </c>
      <c r="AH82" s="1">
        <v>379.06959999999998</v>
      </c>
      <c r="AI82" s="1">
        <v>21.566990000000001</v>
      </c>
      <c r="AJ82" s="1">
        <v>326.3218</v>
      </c>
      <c r="AK82" s="1">
        <v>22.478539999999999</v>
      </c>
      <c r="AL82" s="1">
        <v>1297.671</v>
      </c>
    </row>
    <row r="83" spans="1:38" x14ac:dyDescent="0.25">
      <c r="A83" s="1">
        <f t="shared" si="46"/>
        <v>82</v>
      </c>
      <c r="B83" s="1" t="s">
        <v>5</v>
      </c>
      <c r="C83" s="2" t="s">
        <v>234</v>
      </c>
      <c r="D83" s="4">
        <v>0.81235000000000002</v>
      </c>
      <c r="E83" s="4">
        <v>37.202809999999999</v>
      </c>
      <c r="F83" s="1" t="s">
        <v>330</v>
      </c>
      <c r="G83" s="1" t="s">
        <v>331</v>
      </c>
      <c r="H83" s="1" t="s">
        <v>414</v>
      </c>
      <c r="I83" s="1" t="s">
        <v>415</v>
      </c>
      <c r="J83" s="1" t="s">
        <v>416</v>
      </c>
      <c r="K83" s="1" t="s">
        <v>347</v>
      </c>
      <c r="L83" s="1" t="s">
        <v>481</v>
      </c>
      <c r="M83" s="1">
        <v>2008</v>
      </c>
      <c r="N83" s="1">
        <v>11</v>
      </c>
      <c r="O83" s="1">
        <v>27</v>
      </c>
      <c r="P83" s="1" t="s">
        <v>337</v>
      </c>
      <c r="Q83" s="1" t="s">
        <v>3537</v>
      </c>
      <c r="S83" s="1">
        <v>22.40352</v>
      </c>
      <c r="T83" s="1">
        <v>14.223890000000001</v>
      </c>
      <c r="U83" s="1">
        <v>86.000200000000007</v>
      </c>
      <c r="V83" s="1">
        <v>67.81062</v>
      </c>
      <c r="W83" s="1">
        <v>30.949000000000002</v>
      </c>
      <c r="X83" s="1">
        <v>14.409739999999999</v>
      </c>
      <c r="Y83" s="1">
        <v>16.539259999999999</v>
      </c>
      <c r="Z83" s="1">
        <v>23.28248</v>
      </c>
      <c r="AA83" s="1">
        <v>21.746300000000002</v>
      </c>
      <c r="AB83" s="1">
        <v>23.28248</v>
      </c>
      <c r="AC83" s="1">
        <v>21.741589999999999</v>
      </c>
      <c r="AD83" s="1">
        <v>737.44290000000001</v>
      </c>
      <c r="AE83" s="1">
        <v>188.7543</v>
      </c>
      <c r="AF83" s="1">
        <v>10.63124</v>
      </c>
      <c r="AG83" s="1">
        <v>91.313869999999994</v>
      </c>
      <c r="AH83" s="1">
        <v>368.79300000000001</v>
      </c>
      <c r="AI83" s="1">
        <v>32.89864</v>
      </c>
      <c r="AJ83" s="1">
        <v>368.79300000000001</v>
      </c>
      <c r="AK83" s="1">
        <v>34.00779</v>
      </c>
      <c r="AL83" s="1">
        <v>1084.672</v>
      </c>
    </row>
    <row r="84" spans="1:38" x14ac:dyDescent="0.25">
      <c r="A84" s="1">
        <f t="shared" si="46"/>
        <v>83</v>
      </c>
      <c r="B84" s="1" t="s">
        <v>5</v>
      </c>
      <c r="C84" s="2" t="s">
        <v>234</v>
      </c>
      <c r="D84" s="4">
        <v>1.1132500000000001</v>
      </c>
      <c r="E84" s="4">
        <v>37.625140000000002</v>
      </c>
      <c r="F84" s="1" t="s">
        <v>330</v>
      </c>
      <c r="G84" s="1" t="s">
        <v>331</v>
      </c>
      <c r="H84" s="1" t="s">
        <v>414</v>
      </c>
      <c r="I84" s="1" t="s">
        <v>415</v>
      </c>
      <c r="J84" s="1" t="s">
        <v>418</v>
      </c>
      <c r="K84" s="1" t="s">
        <v>347</v>
      </c>
      <c r="L84" s="1" t="s">
        <v>482</v>
      </c>
      <c r="M84" s="1">
        <v>2008</v>
      </c>
      <c r="N84" s="1">
        <v>11</v>
      </c>
      <c r="O84" s="1">
        <v>24</v>
      </c>
      <c r="P84" s="1" t="s">
        <v>337</v>
      </c>
      <c r="Q84" s="1" t="s">
        <v>3537</v>
      </c>
      <c r="S84" s="1">
        <v>24.032389999999999</v>
      </c>
      <c r="T84" s="1">
        <v>12.409219999999999</v>
      </c>
      <c r="U84" s="1">
        <v>82.604820000000004</v>
      </c>
      <c r="V84" s="1">
        <v>72.439499999999995</v>
      </c>
      <c r="W84" s="1">
        <v>31.715209999999999</v>
      </c>
      <c r="X84" s="1">
        <v>16.693020000000001</v>
      </c>
      <c r="Y84" s="1">
        <v>15.022180000000001</v>
      </c>
      <c r="Z84" s="1">
        <v>24.856159999999999</v>
      </c>
      <c r="AA84" s="1">
        <v>23.286100000000001</v>
      </c>
      <c r="AB84" s="1">
        <v>24.92595</v>
      </c>
      <c r="AC84" s="1">
        <v>23.22681</v>
      </c>
      <c r="AD84" s="1">
        <v>432.47840000000002</v>
      </c>
      <c r="AE84" s="1">
        <v>115.11750000000001</v>
      </c>
      <c r="AF84" s="1">
        <v>1.8902669999999999</v>
      </c>
      <c r="AG84" s="1">
        <v>106.9738</v>
      </c>
      <c r="AH84" s="1">
        <v>204.7287</v>
      </c>
      <c r="AI84" s="1">
        <v>7.5572800000000004</v>
      </c>
      <c r="AJ84" s="1">
        <v>184.3947</v>
      </c>
      <c r="AK84" s="1">
        <v>8.0553849999999994</v>
      </c>
      <c r="AL84" s="1">
        <v>746.04380000000003</v>
      </c>
    </row>
    <row r="85" spans="1:38" x14ac:dyDescent="0.25">
      <c r="A85" s="1">
        <f t="shared" si="46"/>
        <v>84</v>
      </c>
      <c r="B85" s="1" t="s">
        <v>5</v>
      </c>
      <c r="C85" s="2" t="s">
        <v>234</v>
      </c>
      <c r="D85" s="4">
        <v>0.91807000000000005</v>
      </c>
      <c r="E85" s="4">
        <v>37.265979999999999</v>
      </c>
      <c r="F85" s="1" t="s">
        <v>330</v>
      </c>
      <c r="G85" s="1" t="s">
        <v>331</v>
      </c>
      <c r="H85" s="1" t="s">
        <v>414</v>
      </c>
      <c r="I85" s="1" t="s">
        <v>415</v>
      </c>
      <c r="J85" s="1" t="s">
        <v>416</v>
      </c>
      <c r="K85" s="1" t="s">
        <v>347</v>
      </c>
      <c r="L85" s="1" t="s">
        <v>483</v>
      </c>
      <c r="M85" s="1">
        <v>2008</v>
      </c>
      <c r="N85" s="1">
        <v>11</v>
      </c>
      <c r="O85" s="1">
        <v>27</v>
      </c>
      <c r="P85" s="1" t="s">
        <v>337</v>
      </c>
      <c r="Q85" s="1" t="s">
        <v>3537</v>
      </c>
      <c r="S85" s="1">
        <v>21.479230000000001</v>
      </c>
      <c r="T85" s="1">
        <v>13.82713</v>
      </c>
      <c r="U85" s="1">
        <v>84.717950000000002</v>
      </c>
      <c r="V85" s="1">
        <v>67.829599999999999</v>
      </c>
      <c r="W85" s="1">
        <v>29.846990000000002</v>
      </c>
      <c r="X85" s="1">
        <v>13.52594</v>
      </c>
      <c r="Y85" s="1">
        <v>16.321059999999999</v>
      </c>
      <c r="Z85" s="1">
        <v>22.354279999999999</v>
      </c>
      <c r="AA85" s="1">
        <v>20.791060000000002</v>
      </c>
      <c r="AB85" s="1">
        <v>22.354279999999999</v>
      </c>
      <c r="AC85" s="1">
        <v>20.791060000000002</v>
      </c>
      <c r="AD85" s="1">
        <v>782.58810000000005</v>
      </c>
      <c r="AE85" s="1">
        <v>204.98949999999999</v>
      </c>
      <c r="AF85" s="1">
        <v>8.1164799999999993</v>
      </c>
      <c r="AG85" s="1">
        <v>94.429079999999999</v>
      </c>
      <c r="AH85" s="1">
        <v>390.01510000000002</v>
      </c>
      <c r="AI85" s="1">
        <v>26.820959999999999</v>
      </c>
      <c r="AJ85" s="1">
        <v>390.01510000000002</v>
      </c>
      <c r="AK85" s="1">
        <v>27.644960000000001</v>
      </c>
      <c r="AL85" s="1">
        <v>1196.8150000000001</v>
      </c>
    </row>
    <row r="86" spans="1:38" x14ac:dyDescent="0.25">
      <c r="A86" s="1">
        <f t="shared" si="46"/>
        <v>85</v>
      </c>
      <c r="B86" s="1" t="s">
        <v>5</v>
      </c>
      <c r="C86" s="2" t="s">
        <v>234</v>
      </c>
      <c r="D86" s="4">
        <v>0.92061999999999999</v>
      </c>
      <c r="E86" s="4">
        <v>37.2532</v>
      </c>
      <c r="F86" s="1" t="s">
        <v>330</v>
      </c>
      <c r="G86" s="1" t="s">
        <v>331</v>
      </c>
      <c r="H86" s="1" t="s">
        <v>414</v>
      </c>
      <c r="I86" s="1" t="s">
        <v>415</v>
      </c>
      <c r="J86" s="1" t="s">
        <v>416</v>
      </c>
      <c r="K86" s="1" t="s">
        <v>347</v>
      </c>
      <c r="L86" s="1" t="s">
        <v>484</v>
      </c>
      <c r="M86" s="1">
        <v>2008</v>
      </c>
      <c r="N86" s="1">
        <v>11</v>
      </c>
      <c r="O86" s="1">
        <v>27</v>
      </c>
      <c r="P86" s="1" t="s">
        <v>337</v>
      </c>
      <c r="Q86" s="1" t="s">
        <v>3537</v>
      </c>
      <c r="S86" s="1">
        <v>21.52223</v>
      </c>
      <c r="T86" s="1">
        <v>13.91736</v>
      </c>
      <c r="U86" s="1">
        <v>84.801630000000003</v>
      </c>
      <c r="V86" s="1">
        <v>68.008669999999995</v>
      </c>
      <c r="W86" s="1">
        <v>29.92531</v>
      </c>
      <c r="X86" s="1">
        <v>13.514099999999999</v>
      </c>
      <c r="Y86" s="1">
        <v>16.411210000000001</v>
      </c>
      <c r="Z86" s="1">
        <v>22.406289999999998</v>
      </c>
      <c r="AA86" s="1">
        <v>20.833749999999998</v>
      </c>
      <c r="AB86" s="1">
        <v>22.406289999999998</v>
      </c>
      <c r="AC86" s="1">
        <v>20.833749999999998</v>
      </c>
      <c r="AD86" s="1">
        <v>782.40920000000006</v>
      </c>
      <c r="AE86" s="1">
        <v>205.76259999999999</v>
      </c>
      <c r="AF86" s="1">
        <v>8.4231999999999996</v>
      </c>
      <c r="AG86" s="1">
        <v>94.219040000000007</v>
      </c>
      <c r="AH86" s="1">
        <v>391.74029999999999</v>
      </c>
      <c r="AI86" s="1">
        <v>27.612729999999999</v>
      </c>
      <c r="AJ86" s="1">
        <v>391.74029999999999</v>
      </c>
      <c r="AK86" s="1">
        <v>28.080069999999999</v>
      </c>
      <c r="AL86" s="1">
        <v>1191.6679999999999</v>
      </c>
    </row>
    <row r="87" spans="1:38" x14ac:dyDescent="0.25">
      <c r="A87" s="1">
        <f t="shared" si="46"/>
        <v>86</v>
      </c>
      <c r="B87" s="1" t="s">
        <v>5</v>
      </c>
      <c r="C87" s="2" t="s">
        <v>234</v>
      </c>
      <c r="D87" s="4">
        <v>1.8517300000000001</v>
      </c>
      <c r="E87" s="4">
        <v>36.698909999999998</v>
      </c>
      <c r="F87" s="1" t="s">
        <v>330</v>
      </c>
      <c r="G87" s="1" t="s">
        <v>331</v>
      </c>
      <c r="H87" s="1" t="s">
        <v>414</v>
      </c>
      <c r="I87" s="1" t="s">
        <v>433</v>
      </c>
      <c r="J87" s="1" t="s">
        <v>485</v>
      </c>
      <c r="K87" s="1" t="s">
        <v>347</v>
      </c>
      <c r="L87" s="1" t="s">
        <v>486</v>
      </c>
      <c r="M87" s="1">
        <v>2008</v>
      </c>
      <c r="N87" s="1">
        <v>11</v>
      </c>
      <c r="O87" s="1">
        <v>27</v>
      </c>
      <c r="P87" s="1" t="s">
        <v>337</v>
      </c>
      <c r="Q87" s="1" t="s">
        <v>3537</v>
      </c>
      <c r="S87" s="1">
        <v>21.649090000000001</v>
      </c>
      <c r="T87" s="1">
        <v>12.846410000000001</v>
      </c>
      <c r="U87" s="1">
        <v>83.073130000000006</v>
      </c>
      <c r="V87" s="1">
        <v>70.073009999999996</v>
      </c>
      <c r="W87" s="1">
        <v>29.451779999999999</v>
      </c>
      <c r="X87" s="1">
        <v>13.98804</v>
      </c>
      <c r="Y87" s="1">
        <v>15.46373</v>
      </c>
      <c r="Z87" s="1">
        <v>22.520700000000001</v>
      </c>
      <c r="AA87" s="1">
        <v>20.83539</v>
      </c>
      <c r="AB87" s="1">
        <v>22.56973</v>
      </c>
      <c r="AC87" s="1">
        <v>20.83539</v>
      </c>
      <c r="AD87" s="1">
        <v>446.60239999999999</v>
      </c>
      <c r="AE87" s="1">
        <v>97.310720000000003</v>
      </c>
      <c r="AF87" s="1">
        <v>9.7421740000000003</v>
      </c>
      <c r="AG87" s="1">
        <v>68.487539999999996</v>
      </c>
      <c r="AH87" s="1">
        <v>209.69040000000001</v>
      </c>
      <c r="AI87" s="1">
        <v>51.835720000000002</v>
      </c>
      <c r="AJ87" s="1">
        <v>165.85839999999999</v>
      </c>
      <c r="AK87" s="1">
        <v>51.835720000000002</v>
      </c>
      <c r="AL87" s="1">
        <v>1215.4760000000001</v>
      </c>
    </row>
    <row r="88" spans="1:38" x14ac:dyDescent="0.25">
      <c r="A88" s="1">
        <f t="shared" si="46"/>
        <v>87</v>
      </c>
      <c r="B88" s="1" t="s">
        <v>5</v>
      </c>
      <c r="C88" s="2" t="s">
        <v>234</v>
      </c>
      <c r="D88" s="4">
        <v>0.66447000000000001</v>
      </c>
      <c r="E88" s="4">
        <v>37.680320000000002</v>
      </c>
      <c r="F88" s="1" t="s">
        <v>330</v>
      </c>
      <c r="G88" s="1" t="s">
        <v>331</v>
      </c>
      <c r="H88" s="1" t="s">
        <v>414</v>
      </c>
      <c r="I88" s="1" t="s">
        <v>415</v>
      </c>
      <c r="J88" s="1" t="s">
        <v>418</v>
      </c>
      <c r="K88" s="1" t="s">
        <v>347</v>
      </c>
      <c r="L88" s="1" t="s">
        <v>487</v>
      </c>
      <c r="M88" s="1">
        <v>2008</v>
      </c>
      <c r="N88" s="1">
        <v>11</v>
      </c>
      <c r="O88" s="1">
        <v>25</v>
      </c>
      <c r="P88" s="1" t="s">
        <v>337</v>
      </c>
      <c r="Q88" s="1" t="s">
        <v>3537</v>
      </c>
      <c r="S88" s="1">
        <v>23.860759999999999</v>
      </c>
      <c r="T88" s="1">
        <v>13.06264</v>
      </c>
      <c r="U88" s="1">
        <v>84.052859999999995</v>
      </c>
      <c r="V88" s="1">
        <v>74.228129999999993</v>
      </c>
      <c r="W88" s="1">
        <v>32.035260000000001</v>
      </c>
      <c r="X88" s="1">
        <v>16.494399999999999</v>
      </c>
      <c r="Y88" s="1">
        <v>15.54086</v>
      </c>
      <c r="Z88" s="1">
        <v>23.69265</v>
      </c>
      <c r="AA88" s="1">
        <v>23.055679999999999</v>
      </c>
      <c r="AB88" s="1">
        <v>24.7182</v>
      </c>
      <c r="AC88" s="1">
        <v>23.055679999999999</v>
      </c>
      <c r="AD88" s="1">
        <v>436.6001</v>
      </c>
      <c r="AE88" s="1">
        <v>125.14400000000001</v>
      </c>
      <c r="AF88" s="1">
        <v>2.17232</v>
      </c>
      <c r="AG88" s="1">
        <v>108.43980000000001</v>
      </c>
      <c r="AH88" s="1">
        <v>209.47839999999999</v>
      </c>
      <c r="AI88" s="1">
        <v>10.26756</v>
      </c>
      <c r="AJ88" s="1">
        <v>166.08779999999999</v>
      </c>
      <c r="AK88" s="1">
        <v>10.26756</v>
      </c>
      <c r="AL88" s="1">
        <v>838.69650000000001</v>
      </c>
    </row>
    <row r="89" spans="1:38" x14ac:dyDescent="0.25">
      <c r="A89" s="1">
        <f t="shared" si="46"/>
        <v>88</v>
      </c>
      <c r="B89" s="1" t="s">
        <v>5</v>
      </c>
      <c r="C89" s="2" t="s">
        <v>234</v>
      </c>
      <c r="D89" s="4">
        <v>0.82079999999999997</v>
      </c>
      <c r="E89" s="4">
        <v>37.356999999999999</v>
      </c>
      <c r="F89" s="1" t="s">
        <v>330</v>
      </c>
      <c r="G89" s="1" t="s">
        <v>331</v>
      </c>
      <c r="H89" s="1" t="s">
        <v>414</v>
      </c>
      <c r="I89" s="1" t="s">
        <v>415</v>
      </c>
      <c r="J89" s="1" t="s">
        <v>418</v>
      </c>
      <c r="K89" s="1" t="s">
        <v>347</v>
      </c>
      <c r="L89" s="1" t="s">
        <v>488</v>
      </c>
      <c r="M89" s="1">
        <v>2008</v>
      </c>
      <c r="N89" s="1">
        <v>11</v>
      </c>
      <c r="O89" s="1">
        <v>26</v>
      </c>
      <c r="P89" s="1" t="s">
        <v>337</v>
      </c>
      <c r="Q89" s="1" t="s">
        <v>3537</v>
      </c>
      <c r="S89" s="1">
        <v>22.10934</v>
      </c>
      <c r="T89" s="1">
        <v>13.478429999999999</v>
      </c>
      <c r="U89" s="1">
        <v>84.835880000000003</v>
      </c>
      <c r="V89" s="1">
        <v>66.909319999999994</v>
      </c>
      <c r="W89" s="1">
        <v>30.343399999999999</v>
      </c>
      <c r="X89" s="1">
        <v>14.456580000000001</v>
      </c>
      <c r="Y89" s="1">
        <v>15.88683</v>
      </c>
      <c r="Z89" s="1">
        <v>22.910229999999999</v>
      </c>
      <c r="AA89" s="1">
        <v>21.480370000000001</v>
      </c>
      <c r="AB89" s="1">
        <v>22.915520000000001</v>
      </c>
      <c r="AC89" s="1">
        <v>21.42859</v>
      </c>
      <c r="AD89" s="1">
        <v>710.91740000000004</v>
      </c>
      <c r="AE89" s="1">
        <v>178.8449</v>
      </c>
      <c r="AF89" s="1">
        <v>6.9320000000000004</v>
      </c>
      <c r="AG89" s="1">
        <v>94.684250000000006</v>
      </c>
      <c r="AH89" s="1">
        <v>340.75200000000001</v>
      </c>
      <c r="AI89" s="1">
        <v>22.83691</v>
      </c>
      <c r="AJ89" s="1">
        <v>327.92899999999997</v>
      </c>
      <c r="AK89" s="1">
        <v>23.782450000000001</v>
      </c>
      <c r="AL89" s="1">
        <v>1114.127</v>
      </c>
    </row>
    <row r="90" spans="1:38" x14ac:dyDescent="0.25">
      <c r="A90" s="1">
        <f t="shared" si="46"/>
        <v>89</v>
      </c>
      <c r="B90" s="1" t="s">
        <v>5</v>
      </c>
      <c r="C90" s="2" t="s">
        <v>234</v>
      </c>
      <c r="D90" s="4">
        <v>0.62495000000000001</v>
      </c>
      <c r="E90" s="4">
        <v>37.393569999999997</v>
      </c>
      <c r="F90" s="1" t="s">
        <v>330</v>
      </c>
      <c r="G90" s="1" t="s">
        <v>331</v>
      </c>
      <c r="H90" s="1" t="s">
        <v>414</v>
      </c>
      <c r="I90" s="1" t="s">
        <v>415</v>
      </c>
      <c r="J90" s="1" t="s">
        <v>416</v>
      </c>
      <c r="K90" s="1" t="s">
        <v>347</v>
      </c>
      <c r="L90" s="1" t="s">
        <v>489</v>
      </c>
      <c r="M90" s="1">
        <v>2008</v>
      </c>
      <c r="N90" s="1">
        <v>11</v>
      </c>
      <c r="O90" s="1">
        <v>26</v>
      </c>
      <c r="P90" s="1" t="s">
        <v>337</v>
      </c>
      <c r="Q90" s="1" t="s">
        <v>3537</v>
      </c>
      <c r="S90" s="1">
        <v>23.06324</v>
      </c>
      <c r="T90" s="1">
        <v>13.319430000000001</v>
      </c>
      <c r="U90" s="1">
        <v>84.754909999999995</v>
      </c>
      <c r="V90" s="1">
        <v>69.582189999999997</v>
      </c>
      <c r="W90" s="1">
        <v>31.348420000000001</v>
      </c>
      <c r="X90" s="1">
        <v>15.633100000000001</v>
      </c>
      <c r="Y90" s="1">
        <v>15.71532</v>
      </c>
      <c r="Z90" s="1">
        <v>23.833690000000001</v>
      </c>
      <c r="AA90" s="1">
        <v>22.386209999999998</v>
      </c>
      <c r="AB90" s="1">
        <v>23.865539999999999</v>
      </c>
      <c r="AC90" s="1">
        <v>22.380680000000002</v>
      </c>
      <c r="AD90" s="1">
        <v>611.40779999999995</v>
      </c>
      <c r="AE90" s="1">
        <v>140.54249999999999</v>
      </c>
      <c r="AF90" s="1">
        <v>7</v>
      </c>
      <c r="AG90" s="1">
        <v>92.119129999999998</v>
      </c>
      <c r="AH90" s="1">
        <v>274.49239999999998</v>
      </c>
      <c r="AI90" s="1">
        <v>22.609839999999998</v>
      </c>
      <c r="AJ90" s="1">
        <v>235.86019999999999</v>
      </c>
      <c r="AK90" s="1">
        <v>22.664159999999999</v>
      </c>
      <c r="AL90" s="1">
        <v>1011.107</v>
      </c>
    </row>
    <row r="91" spans="1:38" x14ac:dyDescent="0.25">
      <c r="A91" s="1">
        <f t="shared" si="46"/>
        <v>90</v>
      </c>
      <c r="B91" s="1" t="s">
        <v>5</v>
      </c>
      <c r="C91" s="2" t="s">
        <v>234</v>
      </c>
      <c r="D91" s="4">
        <v>0.84811000000000003</v>
      </c>
      <c r="E91" s="4">
        <v>37.341819999999998</v>
      </c>
      <c r="F91" s="1" t="s">
        <v>330</v>
      </c>
      <c r="G91" s="1" t="s">
        <v>331</v>
      </c>
      <c r="H91" s="1" t="s">
        <v>414</v>
      </c>
      <c r="I91" s="1" t="s">
        <v>415</v>
      </c>
      <c r="J91" s="1" t="s">
        <v>418</v>
      </c>
      <c r="K91" s="1" t="s">
        <v>347</v>
      </c>
      <c r="L91" s="1" t="s">
        <v>490</v>
      </c>
      <c r="M91" s="1">
        <v>2008</v>
      </c>
      <c r="N91" s="1">
        <v>11</v>
      </c>
      <c r="O91" s="1">
        <v>26</v>
      </c>
      <c r="P91" s="1" t="s">
        <v>337</v>
      </c>
      <c r="Q91" s="1" t="s">
        <v>3537</v>
      </c>
      <c r="S91" s="1">
        <v>21.885370000000002</v>
      </c>
      <c r="T91" s="1">
        <v>13.54801</v>
      </c>
      <c r="U91" s="1">
        <v>84.634159999999994</v>
      </c>
      <c r="V91" s="1">
        <v>67.347309999999993</v>
      </c>
      <c r="W91" s="1">
        <v>30.159479999999999</v>
      </c>
      <c r="X91" s="1">
        <v>14.152469999999999</v>
      </c>
      <c r="Y91" s="1">
        <v>16.007010000000001</v>
      </c>
      <c r="Z91" s="1">
        <v>22.700690000000002</v>
      </c>
      <c r="AA91" s="1">
        <v>21.21819</v>
      </c>
      <c r="AB91" s="1">
        <v>22.709910000000001</v>
      </c>
      <c r="AC91" s="1">
        <v>21.17531</v>
      </c>
      <c r="AD91" s="1">
        <v>732.35249999999996</v>
      </c>
      <c r="AE91" s="1">
        <v>186.50540000000001</v>
      </c>
      <c r="AF91" s="1">
        <v>7.0430729999999997</v>
      </c>
      <c r="AG91" s="1">
        <v>94.900360000000006</v>
      </c>
      <c r="AH91" s="1">
        <v>354.65699999999998</v>
      </c>
      <c r="AI91" s="1">
        <v>23.63571</v>
      </c>
      <c r="AJ91" s="1">
        <v>323.38459999999998</v>
      </c>
      <c r="AK91" s="1">
        <v>24.888960000000001</v>
      </c>
      <c r="AL91" s="1">
        <v>1144.0650000000001</v>
      </c>
    </row>
    <row r="92" spans="1:38" x14ac:dyDescent="0.25">
      <c r="A92" s="1">
        <f t="shared" si="46"/>
        <v>91</v>
      </c>
      <c r="B92" s="1" t="s">
        <v>5</v>
      </c>
      <c r="C92" s="2" t="s">
        <v>234</v>
      </c>
      <c r="D92" s="4">
        <v>0.62397000000000002</v>
      </c>
      <c r="E92" s="4">
        <v>37.406329999999997</v>
      </c>
      <c r="F92" s="1" t="s">
        <v>330</v>
      </c>
      <c r="G92" s="1" t="s">
        <v>331</v>
      </c>
      <c r="H92" s="1" t="s">
        <v>414</v>
      </c>
      <c r="I92" s="1" t="s">
        <v>415</v>
      </c>
      <c r="J92" s="1" t="s">
        <v>416</v>
      </c>
      <c r="K92" s="1" t="s">
        <v>347</v>
      </c>
      <c r="L92" s="1" t="s">
        <v>491</v>
      </c>
      <c r="M92" s="1">
        <v>2008</v>
      </c>
      <c r="N92" s="1">
        <v>11</v>
      </c>
      <c r="O92" s="1">
        <v>26</v>
      </c>
      <c r="P92" s="1" t="s">
        <v>337</v>
      </c>
      <c r="Q92" s="1" t="s">
        <v>3537</v>
      </c>
      <c r="S92" s="1">
        <v>23.082370000000001</v>
      </c>
      <c r="T92" s="1">
        <v>13.273569999999999</v>
      </c>
      <c r="U92" s="1">
        <v>84.542749999999998</v>
      </c>
      <c r="V92" s="1">
        <v>69.67868</v>
      </c>
      <c r="W92" s="1">
        <v>31.370259999999998</v>
      </c>
      <c r="X92" s="1">
        <v>15.66994</v>
      </c>
      <c r="Y92" s="1">
        <v>15.70032</v>
      </c>
      <c r="Z92" s="1">
        <v>23.84553</v>
      </c>
      <c r="AA92" s="1">
        <v>22.398140000000001</v>
      </c>
      <c r="AB92" s="1">
        <v>23.885590000000001</v>
      </c>
      <c r="AC92" s="1">
        <v>22.398140000000001</v>
      </c>
      <c r="AD92" s="1">
        <v>601.94960000000003</v>
      </c>
      <c r="AE92" s="1">
        <v>139.89449999999999</v>
      </c>
      <c r="AF92" s="1">
        <v>6.7480799999999999</v>
      </c>
      <c r="AG92" s="1">
        <v>92.685490000000001</v>
      </c>
      <c r="AH92" s="1">
        <v>268.85309999999998</v>
      </c>
      <c r="AI92" s="1">
        <v>21.76896</v>
      </c>
      <c r="AJ92" s="1">
        <v>231.93879999999999</v>
      </c>
      <c r="AK92" s="1">
        <v>21.76896</v>
      </c>
      <c r="AL92" s="1">
        <v>1006.978</v>
      </c>
    </row>
    <row r="93" spans="1:38" x14ac:dyDescent="0.25">
      <c r="A93" s="1">
        <f t="shared" si="46"/>
        <v>92</v>
      </c>
      <c r="B93" s="1" t="s">
        <v>5</v>
      </c>
      <c r="C93" s="2" t="s">
        <v>234</v>
      </c>
      <c r="D93" s="4">
        <v>0.69072</v>
      </c>
      <c r="E93" s="4">
        <v>37.281500000000001</v>
      </c>
      <c r="F93" s="1" t="s">
        <v>330</v>
      </c>
      <c r="G93" s="1" t="s">
        <v>331</v>
      </c>
      <c r="H93" s="1" t="s">
        <v>446</v>
      </c>
      <c r="I93" s="1" t="s">
        <v>447</v>
      </c>
      <c r="J93" s="1" t="s">
        <v>460</v>
      </c>
      <c r="K93" s="1" t="s">
        <v>347</v>
      </c>
      <c r="L93" s="1" t="s">
        <v>492</v>
      </c>
      <c r="M93" s="1">
        <v>2008</v>
      </c>
      <c r="N93" s="1">
        <v>11</v>
      </c>
      <c r="O93" s="1">
        <v>26</v>
      </c>
      <c r="P93" s="1" t="s">
        <v>337</v>
      </c>
      <c r="Q93" s="1" t="s">
        <v>3537</v>
      </c>
      <c r="S93" s="1">
        <v>22.922139999999999</v>
      </c>
      <c r="T93" s="1">
        <v>13.800319999999999</v>
      </c>
      <c r="U93" s="1">
        <v>86.003069999999994</v>
      </c>
      <c r="V93" s="1">
        <v>67.727059999999994</v>
      </c>
      <c r="W93" s="1">
        <v>31.28201</v>
      </c>
      <c r="X93" s="1">
        <v>15.235849999999999</v>
      </c>
      <c r="Y93" s="1">
        <v>16.04616</v>
      </c>
      <c r="Z93" s="1">
        <v>23.744679999999999</v>
      </c>
      <c r="AA93" s="1">
        <v>22.331890000000001</v>
      </c>
      <c r="AB93" s="1">
        <v>23.744679999999999</v>
      </c>
      <c r="AC93" s="1">
        <v>22.271190000000001</v>
      </c>
      <c r="AD93" s="1">
        <v>667.70180000000005</v>
      </c>
      <c r="AE93" s="1">
        <v>160.81030000000001</v>
      </c>
      <c r="AF93" s="1">
        <v>9.4305040000000009</v>
      </c>
      <c r="AG93" s="1">
        <v>89.613020000000006</v>
      </c>
      <c r="AH93" s="1">
        <v>318.25200000000001</v>
      </c>
      <c r="AI93" s="1">
        <v>29.763940000000002</v>
      </c>
      <c r="AJ93" s="1">
        <v>318.25200000000001</v>
      </c>
      <c r="AK93" s="1">
        <v>31.744160000000001</v>
      </c>
      <c r="AL93" s="1">
        <v>1021.698</v>
      </c>
    </row>
    <row r="94" spans="1:38" x14ac:dyDescent="0.25">
      <c r="A94" s="1">
        <f t="shared" si="46"/>
        <v>93</v>
      </c>
      <c r="B94" s="1" t="s">
        <v>5</v>
      </c>
      <c r="C94" s="2" t="s">
        <v>234</v>
      </c>
      <c r="D94" s="4">
        <v>0.78263000000000005</v>
      </c>
      <c r="E94" s="4">
        <v>37.211309999999997</v>
      </c>
      <c r="F94" s="1" t="s">
        <v>330</v>
      </c>
      <c r="G94" s="1" t="s">
        <v>331</v>
      </c>
      <c r="H94" s="1" t="s">
        <v>414</v>
      </c>
      <c r="I94" s="1" t="s">
        <v>415</v>
      </c>
      <c r="J94" s="1" t="s">
        <v>416</v>
      </c>
      <c r="K94" s="1" t="s">
        <v>347</v>
      </c>
      <c r="L94" s="1" t="s">
        <v>493</v>
      </c>
      <c r="M94" s="1">
        <v>2008</v>
      </c>
      <c r="N94" s="1">
        <v>11</v>
      </c>
      <c r="O94" s="1">
        <v>27</v>
      </c>
      <c r="P94" s="1" t="s">
        <v>337</v>
      </c>
      <c r="Q94" s="1" t="s">
        <v>3537</v>
      </c>
      <c r="S94" s="1">
        <v>22.628740000000001</v>
      </c>
      <c r="T94" s="1">
        <v>14.0359</v>
      </c>
      <c r="U94" s="1">
        <v>86.090770000000006</v>
      </c>
      <c r="V94" s="1">
        <v>67.852170000000001</v>
      </c>
      <c r="W94" s="1">
        <v>31.07142</v>
      </c>
      <c r="X94" s="1">
        <v>14.76779</v>
      </c>
      <c r="Y94" s="1">
        <v>16.303640000000001</v>
      </c>
      <c r="Z94" s="1">
        <v>23.494879999999998</v>
      </c>
      <c r="AA94" s="1">
        <v>21.982690000000002</v>
      </c>
      <c r="AB94" s="1">
        <v>23.494879999999998</v>
      </c>
      <c r="AC94" s="1">
        <v>21.964120000000001</v>
      </c>
      <c r="AD94" s="1">
        <v>705.61509999999998</v>
      </c>
      <c r="AE94" s="1">
        <v>177.63740000000001</v>
      </c>
      <c r="AF94" s="1">
        <v>10.01891</v>
      </c>
      <c r="AG94" s="1">
        <v>90.488460000000003</v>
      </c>
      <c r="AH94" s="1">
        <v>350.1259</v>
      </c>
      <c r="AI94" s="1">
        <v>32.183250000000001</v>
      </c>
      <c r="AJ94" s="1">
        <v>350.1259</v>
      </c>
      <c r="AK94" s="1">
        <v>34.819249999999997</v>
      </c>
      <c r="AL94" s="1">
        <v>1045.3030000000001</v>
      </c>
    </row>
    <row r="95" spans="1:38" x14ac:dyDescent="0.25">
      <c r="A95" s="1">
        <f t="shared" si="46"/>
        <v>94</v>
      </c>
      <c r="B95" s="1" t="s">
        <v>5</v>
      </c>
      <c r="C95" s="2" t="s">
        <v>234</v>
      </c>
      <c r="D95" s="4">
        <v>0.85597000000000001</v>
      </c>
      <c r="E95" s="4">
        <v>37.315939999999998</v>
      </c>
      <c r="F95" s="1" t="s">
        <v>330</v>
      </c>
      <c r="G95" s="1" t="s">
        <v>331</v>
      </c>
      <c r="H95" s="1" t="s">
        <v>414</v>
      </c>
      <c r="I95" s="1" t="s">
        <v>415</v>
      </c>
      <c r="J95" s="1" t="s">
        <v>418</v>
      </c>
      <c r="K95" s="1" t="s">
        <v>347</v>
      </c>
      <c r="L95" s="1" t="s">
        <v>494</v>
      </c>
      <c r="M95" s="1">
        <v>2008</v>
      </c>
      <c r="N95" s="1">
        <v>11</v>
      </c>
      <c r="O95" s="1">
        <v>26</v>
      </c>
      <c r="P95" s="1" t="s">
        <v>337</v>
      </c>
      <c r="Q95" s="1" t="s">
        <v>3537</v>
      </c>
      <c r="S95" s="1">
        <v>21.932200000000002</v>
      </c>
      <c r="T95" s="1">
        <v>13.80898</v>
      </c>
      <c r="U95" s="1">
        <v>84.934190000000001</v>
      </c>
      <c r="V95" s="1">
        <v>67.423959999999994</v>
      </c>
      <c r="W95" s="1">
        <v>30.310669999999998</v>
      </c>
      <c r="X95" s="1">
        <v>14.052670000000001</v>
      </c>
      <c r="Y95" s="1">
        <v>16.257999999999999</v>
      </c>
      <c r="Z95" s="1">
        <v>22.76604</v>
      </c>
      <c r="AA95" s="1">
        <v>21.254519999999999</v>
      </c>
      <c r="AB95" s="1">
        <v>22.767430000000001</v>
      </c>
      <c r="AC95" s="1">
        <v>21.230609999999999</v>
      </c>
      <c r="AD95" s="1">
        <v>742.08730000000003</v>
      </c>
      <c r="AE95" s="1">
        <v>190.07320000000001</v>
      </c>
      <c r="AF95" s="1">
        <v>6.9964269999999997</v>
      </c>
      <c r="AG95" s="1">
        <v>94.263679999999994</v>
      </c>
      <c r="AH95" s="1">
        <v>362.13959999999997</v>
      </c>
      <c r="AI95" s="1">
        <v>24.788029999999999</v>
      </c>
      <c r="AJ95" s="1">
        <v>357.84289999999999</v>
      </c>
      <c r="AK95" s="1">
        <v>26.665759999999999</v>
      </c>
      <c r="AL95" s="1">
        <v>1145.1790000000001</v>
      </c>
    </row>
    <row r="96" spans="1:38" x14ac:dyDescent="0.25">
      <c r="A96" s="1">
        <f t="shared" si="46"/>
        <v>95</v>
      </c>
      <c r="B96" s="1" t="s">
        <v>5</v>
      </c>
      <c r="C96" s="2" t="s">
        <v>234</v>
      </c>
      <c r="D96" s="4">
        <v>0.66147999999999996</v>
      </c>
      <c r="E96" s="4">
        <v>37.629489999999997</v>
      </c>
      <c r="F96" s="1" t="s">
        <v>330</v>
      </c>
      <c r="G96" s="1" t="s">
        <v>331</v>
      </c>
      <c r="H96" s="1" t="s">
        <v>414</v>
      </c>
      <c r="I96" s="1" t="s">
        <v>415</v>
      </c>
      <c r="J96" s="1" t="s">
        <v>418</v>
      </c>
      <c r="K96" s="1" t="s">
        <v>347</v>
      </c>
      <c r="L96" s="1" t="s">
        <v>495</v>
      </c>
      <c r="M96" s="1">
        <v>2008</v>
      </c>
      <c r="N96" s="1">
        <v>11</v>
      </c>
      <c r="O96" s="1">
        <v>26</v>
      </c>
      <c r="P96" s="1" t="s">
        <v>337</v>
      </c>
      <c r="Q96" s="1" t="s">
        <v>3537</v>
      </c>
      <c r="S96" s="1">
        <v>23.643249999999998</v>
      </c>
      <c r="T96" s="1">
        <v>13.07789</v>
      </c>
      <c r="U96" s="1">
        <v>84.030259999999998</v>
      </c>
      <c r="V96" s="1">
        <v>73.367260000000002</v>
      </c>
      <c r="W96" s="1">
        <v>31.864070000000002</v>
      </c>
      <c r="X96" s="1">
        <v>16.300699999999999</v>
      </c>
      <c r="Y96" s="1">
        <v>15.563370000000001</v>
      </c>
      <c r="Z96" s="1">
        <v>23.437069999999999</v>
      </c>
      <c r="AA96" s="1">
        <v>22.878879999999999</v>
      </c>
      <c r="AB96" s="1">
        <v>24.489750000000001</v>
      </c>
      <c r="AC96" s="1">
        <v>22.878879999999999</v>
      </c>
      <c r="AD96" s="1">
        <v>458.21370000000002</v>
      </c>
      <c r="AE96" s="1">
        <v>127.5962</v>
      </c>
      <c r="AF96" s="1">
        <v>3</v>
      </c>
      <c r="AG96" s="1">
        <v>104.95010000000001</v>
      </c>
      <c r="AH96" s="1">
        <v>216.3732</v>
      </c>
      <c r="AI96" s="1">
        <v>12.016719999999999</v>
      </c>
      <c r="AJ96" s="1">
        <v>173.5367</v>
      </c>
      <c r="AK96" s="1">
        <v>12.016719999999999</v>
      </c>
      <c r="AL96" s="1">
        <v>887.26229999999998</v>
      </c>
    </row>
    <row r="97" spans="1:38" x14ac:dyDescent="0.25">
      <c r="A97" s="1">
        <f t="shared" si="46"/>
        <v>96</v>
      </c>
      <c r="B97" s="1" t="s">
        <v>5</v>
      </c>
      <c r="C97" s="2" t="s">
        <v>234</v>
      </c>
      <c r="D97" s="4">
        <v>0.74241999999999997</v>
      </c>
      <c r="E97" s="4">
        <v>37.034759999999999</v>
      </c>
      <c r="F97" s="1" t="s">
        <v>330</v>
      </c>
      <c r="G97" s="1" t="s">
        <v>331</v>
      </c>
      <c r="H97" s="1" t="s">
        <v>446</v>
      </c>
      <c r="I97" s="1" t="s">
        <v>447</v>
      </c>
      <c r="J97" s="1" t="s">
        <v>460</v>
      </c>
      <c r="K97" s="1" t="s">
        <v>347</v>
      </c>
      <c r="L97" s="1" t="s">
        <v>496</v>
      </c>
      <c r="M97" s="1">
        <v>2008</v>
      </c>
      <c r="N97" s="1">
        <v>11</v>
      </c>
      <c r="O97" s="1">
        <v>26</v>
      </c>
      <c r="P97" s="1" t="s">
        <v>337</v>
      </c>
      <c r="Q97" s="1" t="s">
        <v>3537</v>
      </c>
      <c r="S97" s="1">
        <v>21.257680000000001</v>
      </c>
      <c r="T97" s="1">
        <v>13.41949</v>
      </c>
      <c r="U97" s="1">
        <v>84.235050000000001</v>
      </c>
      <c r="V97" s="1">
        <v>67.322640000000007</v>
      </c>
      <c r="W97" s="1">
        <v>29.537320000000001</v>
      </c>
      <c r="X97" s="1">
        <v>13.607900000000001</v>
      </c>
      <c r="Y97" s="1">
        <v>15.929410000000001</v>
      </c>
      <c r="Z97" s="1">
        <v>22.133710000000001</v>
      </c>
      <c r="AA97" s="1">
        <v>20.625119999999999</v>
      </c>
      <c r="AB97" s="1">
        <v>22.133710000000001</v>
      </c>
      <c r="AC97" s="1">
        <v>20.623380000000001</v>
      </c>
      <c r="AD97" s="1">
        <v>880.14859999999999</v>
      </c>
      <c r="AE97" s="1">
        <v>225.63310000000001</v>
      </c>
      <c r="AF97" s="1">
        <v>17.695360000000001</v>
      </c>
      <c r="AG97" s="1">
        <v>88.363709999999998</v>
      </c>
      <c r="AH97" s="1">
        <v>449.7484</v>
      </c>
      <c r="AI97" s="1">
        <v>54.722239999999999</v>
      </c>
      <c r="AJ97" s="1">
        <v>449.7484</v>
      </c>
      <c r="AK97" s="1">
        <v>59.679580000000001</v>
      </c>
      <c r="AL97" s="1">
        <v>1199.4159999999999</v>
      </c>
    </row>
    <row r="98" spans="1:38" x14ac:dyDescent="0.25">
      <c r="A98" s="1">
        <f t="shared" si="46"/>
        <v>97</v>
      </c>
      <c r="B98" s="1" t="s">
        <v>5</v>
      </c>
      <c r="C98" s="2" t="s">
        <v>234</v>
      </c>
      <c r="D98" s="4">
        <v>0.71745000000000003</v>
      </c>
      <c r="E98" s="4">
        <v>37.370109999999997</v>
      </c>
      <c r="F98" s="1" t="s">
        <v>330</v>
      </c>
      <c r="G98" s="1" t="s">
        <v>331</v>
      </c>
      <c r="H98" s="1" t="s">
        <v>414</v>
      </c>
      <c r="I98" s="1" t="s">
        <v>415</v>
      </c>
      <c r="J98" s="1" t="s">
        <v>416</v>
      </c>
      <c r="K98" s="1" t="s">
        <v>347</v>
      </c>
      <c r="L98" s="1" t="s">
        <v>497</v>
      </c>
      <c r="M98" s="1">
        <v>2008</v>
      </c>
      <c r="N98" s="1">
        <v>11</v>
      </c>
      <c r="O98" s="1">
        <v>26</v>
      </c>
      <c r="P98" s="1" t="s">
        <v>337</v>
      </c>
      <c r="Q98" s="1" t="s">
        <v>3537</v>
      </c>
      <c r="S98" s="1">
        <v>22.648779999999999</v>
      </c>
      <c r="T98" s="1">
        <v>13.40879</v>
      </c>
      <c r="U98" s="1">
        <v>85.089680000000001</v>
      </c>
      <c r="V98" s="1">
        <v>67.620249999999999</v>
      </c>
      <c r="W98" s="1">
        <v>30.889289999999999</v>
      </c>
      <c r="X98" s="1">
        <v>15.13157</v>
      </c>
      <c r="Y98" s="1">
        <v>15.757720000000001</v>
      </c>
      <c r="Z98" s="1">
        <v>23.432300000000001</v>
      </c>
      <c r="AA98" s="1">
        <v>22.03049</v>
      </c>
      <c r="AB98" s="1">
        <v>23.439150000000001</v>
      </c>
      <c r="AC98" s="1">
        <v>21.987970000000001</v>
      </c>
      <c r="AD98" s="1">
        <v>661.41909999999996</v>
      </c>
      <c r="AE98" s="1">
        <v>158.7655</v>
      </c>
      <c r="AF98" s="1">
        <v>7.6173599999999997</v>
      </c>
      <c r="AG98" s="1">
        <v>93.226939999999999</v>
      </c>
      <c r="AH98" s="1">
        <v>309.07619999999997</v>
      </c>
      <c r="AI98" s="1">
        <v>23.959679999999999</v>
      </c>
      <c r="AJ98" s="1">
        <v>293.06509999999997</v>
      </c>
      <c r="AK98" s="1">
        <v>24.57704</v>
      </c>
      <c r="AL98" s="1">
        <v>1055.3530000000001</v>
      </c>
    </row>
    <row r="99" spans="1:38" x14ac:dyDescent="0.25">
      <c r="A99" s="1">
        <f t="shared" si="46"/>
        <v>98</v>
      </c>
      <c r="B99" s="1" t="s">
        <v>5</v>
      </c>
      <c r="C99" s="2" t="s">
        <v>234</v>
      </c>
      <c r="D99" s="4">
        <v>0.84335000000000004</v>
      </c>
      <c r="E99" s="4">
        <v>37.201799999999999</v>
      </c>
      <c r="F99" s="1" t="s">
        <v>330</v>
      </c>
      <c r="G99" s="1" t="s">
        <v>331</v>
      </c>
      <c r="H99" s="1" t="s">
        <v>414</v>
      </c>
      <c r="I99" s="1" t="s">
        <v>415</v>
      </c>
      <c r="J99" s="1" t="s">
        <v>416</v>
      </c>
      <c r="K99" s="1" t="s">
        <v>347</v>
      </c>
      <c r="L99" s="1" t="s">
        <v>498</v>
      </c>
      <c r="M99" s="1">
        <v>2008</v>
      </c>
      <c r="N99" s="1">
        <v>11</v>
      </c>
      <c r="O99" s="1">
        <v>27</v>
      </c>
      <c r="P99" s="1" t="s">
        <v>337</v>
      </c>
      <c r="Q99" s="1" t="s">
        <v>3537</v>
      </c>
      <c r="S99" s="1">
        <v>21.95806</v>
      </c>
      <c r="T99" s="1">
        <v>14.109019999999999</v>
      </c>
      <c r="U99" s="1">
        <v>85.548680000000004</v>
      </c>
      <c r="V99" s="1">
        <v>68.042249999999996</v>
      </c>
      <c r="W99" s="1">
        <v>30.443359999999998</v>
      </c>
      <c r="X99" s="1">
        <v>13.95111</v>
      </c>
      <c r="Y99" s="1">
        <v>16.492249999999999</v>
      </c>
      <c r="Z99" s="1">
        <v>22.851880000000001</v>
      </c>
      <c r="AA99" s="1">
        <v>21.300889999999999</v>
      </c>
      <c r="AB99" s="1">
        <v>22.851880000000001</v>
      </c>
      <c r="AC99" s="1">
        <v>21.299759999999999</v>
      </c>
      <c r="AD99" s="1">
        <v>771.96749999999997</v>
      </c>
      <c r="AE99" s="1">
        <v>200.74340000000001</v>
      </c>
      <c r="AF99" s="1">
        <v>9.9163999999999994</v>
      </c>
      <c r="AG99" s="1">
        <v>92.339560000000006</v>
      </c>
      <c r="AH99" s="1">
        <v>387.61750000000001</v>
      </c>
      <c r="AI99" s="1">
        <v>31.489599999999999</v>
      </c>
      <c r="AJ99" s="1">
        <v>387.61750000000001</v>
      </c>
      <c r="AK99" s="1">
        <v>31.756879999999999</v>
      </c>
      <c r="AL99" s="1">
        <v>1147.9590000000001</v>
      </c>
    </row>
    <row r="100" spans="1:38" x14ac:dyDescent="0.25">
      <c r="A100" s="1">
        <f t="shared" si="46"/>
        <v>99</v>
      </c>
      <c r="B100" s="1" t="s">
        <v>5</v>
      </c>
      <c r="C100" s="2" t="s">
        <v>234</v>
      </c>
      <c r="D100" s="4">
        <v>0.67954000000000003</v>
      </c>
      <c r="E100" s="4">
        <v>37.131300000000003</v>
      </c>
      <c r="F100" s="1" t="s">
        <v>330</v>
      </c>
      <c r="G100" s="1" t="s">
        <v>331</v>
      </c>
      <c r="H100" s="1" t="s">
        <v>446</v>
      </c>
      <c r="I100" s="1" t="s">
        <v>447</v>
      </c>
      <c r="J100" s="1" t="s">
        <v>460</v>
      </c>
      <c r="K100" s="1" t="s">
        <v>347</v>
      </c>
      <c r="L100" s="1" t="s">
        <v>499</v>
      </c>
      <c r="M100" s="1">
        <v>2008</v>
      </c>
      <c r="N100" s="1">
        <v>11</v>
      </c>
      <c r="O100" s="1">
        <v>26</v>
      </c>
      <c r="P100" s="1" t="s">
        <v>337</v>
      </c>
      <c r="Q100" s="1" t="s">
        <v>3537</v>
      </c>
      <c r="S100" s="1">
        <v>21.848330000000001</v>
      </c>
      <c r="T100" s="1">
        <v>14.16337</v>
      </c>
      <c r="U100" s="1">
        <v>85.511579999999995</v>
      </c>
      <c r="V100" s="1">
        <v>67.035480000000007</v>
      </c>
      <c r="W100" s="1">
        <v>30.450980000000001</v>
      </c>
      <c r="X100" s="1">
        <v>13.888</v>
      </c>
      <c r="Y100" s="1">
        <v>16.56297</v>
      </c>
      <c r="Z100" s="1">
        <v>22.69143</v>
      </c>
      <c r="AA100" s="1">
        <v>21.26568</v>
      </c>
      <c r="AB100" s="1">
        <v>22.69143</v>
      </c>
      <c r="AC100" s="1">
        <v>21.226089999999999</v>
      </c>
      <c r="AD100" s="1">
        <v>846.01819999999998</v>
      </c>
      <c r="AE100" s="1">
        <v>211.4205</v>
      </c>
      <c r="AF100" s="1">
        <v>14.888640000000001</v>
      </c>
      <c r="AG100" s="1">
        <v>88.130719999999997</v>
      </c>
      <c r="AH100" s="1">
        <v>421.41660000000002</v>
      </c>
      <c r="AI100" s="1">
        <v>47.383749999999999</v>
      </c>
      <c r="AJ100" s="1">
        <v>421.41660000000002</v>
      </c>
      <c r="AK100" s="1">
        <v>51.732559999999999</v>
      </c>
      <c r="AL100" s="1">
        <v>1166.934</v>
      </c>
    </row>
    <row r="101" spans="1:38" x14ac:dyDescent="0.25">
      <c r="A101" s="1">
        <f t="shared" si="46"/>
        <v>100</v>
      </c>
      <c r="B101" s="1" t="s">
        <v>5</v>
      </c>
      <c r="C101" s="2" t="s">
        <v>234</v>
      </c>
      <c r="D101" s="4">
        <v>0.59772999999999998</v>
      </c>
      <c r="E101" s="4">
        <v>37.415709999999997</v>
      </c>
      <c r="F101" s="1" t="s">
        <v>330</v>
      </c>
      <c r="G101" s="1" t="s">
        <v>331</v>
      </c>
      <c r="H101" s="1" t="s">
        <v>414</v>
      </c>
      <c r="I101" s="1" t="s">
        <v>415</v>
      </c>
      <c r="J101" s="1" t="s">
        <v>416</v>
      </c>
      <c r="K101" s="1" t="s">
        <v>347</v>
      </c>
      <c r="L101" s="1" t="s">
        <v>500</v>
      </c>
      <c r="M101" s="1">
        <v>2008</v>
      </c>
      <c r="N101" s="1">
        <v>11</v>
      </c>
      <c r="O101" s="1">
        <v>26</v>
      </c>
      <c r="P101" s="1" t="s">
        <v>337</v>
      </c>
      <c r="Q101" s="1" t="s">
        <v>3537</v>
      </c>
      <c r="S101" s="1">
        <v>23.457229999999999</v>
      </c>
      <c r="T101" s="1">
        <v>13.470750000000001</v>
      </c>
      <c r="U101" s="1">
        <v>84.444559999999996</v>
      </c>
      <c r="V101" s="1">
        <v>69.583129999999997</v>
      </c>
      <c r="W101" s="1">
        <v>31.858049999999999</v>
      </c>
      <c r="X101" s="1">
        <v>15.905939999999999</v>
      </c>
      <c r="Y101" s="1">
        <v>15.952109999999999</v>
      </c>
      <c r="Z101" s="1">
        <v>24.13589</v>
      </c>
      <c r="AA101" s="1">
        <v>22.793119999999998</v>
      </c>
      <c r="AB101" s="1">
        <v>24.252040000000001</v>
      </c>
      <c r="AC101" s="1">
        <v>22.783989999999999</v>
      </c>
      <c r="AD101" s="1">
        <v>555.49959999999999</v>
      </c>
      <c r="AE101" s="1">
        <v>130.96510000000001</v>
      </c>
      <c r="AF101" s="1">
        <v>6.5229600000000003</v>
      </c>
      <c r="AG101" s="1">
        <v>92.353319999999997</v>
      </c>
      <c r="AH101" s="1">
        <v>246.00620000000001</v>
      </c>
      <c r="AI101" s="1">
        <v>21.716270000000002</v>
      </c>
      <c r="AJ101" s="1">
        <v>211.66149999999999</v>
      </c>
      <c r="AK101" s="1">
        <v>21.789960000000001</v>
      </c>
      <c r="AL101" s="1">
        <v>950.30039999999997</v>
      </c>
    </row>
    <row r="102" spans="1:38" x14ac:dyDescent="0.25">
      <c r="A102" s="1">
        <f t="shared" si="46"/>
        <v>101</v>
      </c>
      <c r="B102" s="1" t="s">
        <v>5</v>
      </c>
      <c r="C102" s="2" t="s">
        <v>234</v>
      </c>
      <c r="D102" s="4">
        <v>0.90342</v>
      </c>
      <c r="E102" s="4">
        <v>37.27908</v>
      </c>
      <c r="F102" s="1" t="s">
        <v>330</v>
      </c>
      <c r="G102" s="1" t="s">
        <v>331</v>
      </c>
      <c r="H102" s="1" t="s">
        <v>414</v>
      </c>
      <c r="I102" s="1" t="s">
        <v>415</v>
      </c>
      <c r="J102" s="1" t="s">
        <v>416</v>
      </c>
      <c r="K102" s="1" t="s">
        <v>347</v>
      </c>
      <c r="L102" s="1" t="s">
        <v>501</v>
      </c>
      <c r="M102" s="1">
        <v>2008</v>
      </c>
      <c r="N102" s="1">
        <v>11</v>
      </c>
      <c r="O102" s="1">
        <v>27</v>
      </c>
      <c r="P102" s="1" t="s">
        <v>337</v>
      </c>
      <c r="Q102" s="1" t="s">
        <v>3537</v>
      </c>
      <c r="S102" s="1">
        <v>21.5702</v>
      </c>
      <c r="T102" s="1">
        <v>13.760350000000001</v>
      </c>
      <c r="U102" s="1">
        <v>84.750450000000001</v>
      </c>
      <c r="V102" s="1">
        <v>67.721559999999997</v>
      </c>
      <c r="W102" s="1">
        <v>29.911200000000001</v>
      </c>
      <c r="X102" s="1">
        <v>13.67571</v>
      </c>
      <c r="Y102" s="1">
        <v>16.235489999999999</v>
      </c>
      <c r="Z102" s="1">
        <v>22.433160000000001</v>
      </c>
      <c r="AA102" s="1">
        <v>20.886980000000001</v>
      </c>
      <c r="AB102" s="1">
        <v>22.433209999999999</v>
      </c>
      <c r="AC102" s="1">
        <v>20.883099999999999</v>
      </c>
      <c r="AD102" s="1">
        <v>771.10609999999997</v>
      </c>
      <c r="AE102" s="1">
        <v>199.87540000000001</v>
      </c>
      <c r="AF102" s="1">
        <v>7.8020800000000001</v>
      </c>
      <c r="AG102" s="1">
        <v>94.233149999999995</v>
      </c>
      <c r="AH102" s="1">
        <v>381.09390000000002</v>
      </c>
      <c r="AI102" s="1">
        <v>25.7502</v>
      </c>
      <c r="AJ102" s="1">
        <v>379.00369999999998</v>
      </c>
      <c r="AK102" s="1">
        <v>27.224160000000001</v>
      </c>
      <c r="AL102" s="1">
        <v>1179.9100000000001</v>
      </c>
    </row>
    <row r="103" spans="1:38" x14ac:dyDescent="0.25">
      <c r="A103" s="1">
        <f t="shared" si="46"/>
        <v>102</v>
      </c>
      <c r="B103" s="1" t="s">
        <v>5</v>
      </c>
      <c r="C103" s="2" t="s">
        <v>234</v>
      </c>
      <c r="D103" s="4">
        <v>0.61260999999999999</v>
      </c>
      <c r="E103" s="4">
        <v>37.490099999999998</v>
      </c>
      <c r="F103" s="1" t="s">
        <v>330</v>
      </c>
      <c r="G103" s="1" t="s">
        <v>331</v>
      </c>
      <c r="H103" s="1" t="s">
        <v>414</v>
      </c>
      <c r="I103" s="1" t="s">
        <v>415</v>
      </c>
      <c r="J103" s="1" t="s">
        <v>418</v>
      </c>
      <c r="K103" s="1" t="s">
        <v>347</v>
      </c>
      <c r="L103" s="1" t="s">
        <v>502</v>
      </c>
      <c r="M103" s="1">
        <v>2008</v>
      </c>
      <c r="N103" s="1">
        <v>11</v>
      </c>
      <c r="O103" s="1">
        <v>26</v>
      </c>
      <c r="P103" s="1" t="s">
        <v>337</v>
      </c>
      <c r="Q103" s="1" t="s">
        <v>3537</v>
      </c>
      <c r="S103" s="1">
        <v>23.429690000000001</v>
      </c>
      <c r="T103" s="1">
        <v>13.18439</v>
      </c>
      <c r="U103" s="1">
        <v>83.614710000000002</v>
      </c>
      <c r="V103" s="1">
        <v>71.005489999999995</v>
      </c>
      <c r="W103" s="1">
        <v>31.780729999999998</v>
      </c>
      <c r="X103" s="1">
        <v>16.012930000000001</v>
      </c>
      <c r="Y103" s="1">
        <v>15.767799999999999</v>
      </c>
      <c r="Z103" s="1">
        <v>23.333860000000001</v>
      </c>
      <c r="AA103" s="1">
        <v>22.732949999999999</v>
      </c>
      <c r="AB103" s="1">
        <v>24.237189999999998</v>
      </c>
      <c r="AC103" s="1">
        <v>22.732949999999999</v>
      </c>
      <c r="AD103" s="1">
        <v>517.71540000000005</v>
      </c>
      <c r="AE103" s="1">
        <v>131.6439</v>
      </c>
      <c r="AF103" s="1">
        <v>4.7375999999999996</v>
      </c>
      <c r="AG103" s="1">
        <v>97.044300000000007</v>
      </c>
      <c r="AH103" s="1">
        <v>233.17490000000001</v>
      </c>
      <c r="AI103" s="1">
        <v>16.684429999999999</v>
      </c>
      <c r="AJ103" s="1">
        <v>197.0155</v>
      </c>
      <c r="AK103" s="1">
        <v>16.684429999999999</v>
      </c>
      <c r="AL103" s="1">
        <v>942.1617</v>
      </c>
    </row>
    <row r="104" spans="1:38" x14ac:dyDescent="0.25">
      <c r="A104" s="1">
        <f t="shared" si="46"/>
        <v>103</v>
      </c>
      <c r="B104" s="1" t="s">
        <v>5</v>
      </c>
      <c r="C104" s="2" t="s">
        <v>234</v>
      </c>
      <c r="D104" s="4">
        <v>0.63461999999999996</v>
      </c>
      <c r="E104" s="4">
        <v>37.260509999999996</v>
      </c>
      <c r="F104" s="1" t="s">
        <v>330</v>
      </c>
      <c r="G104" s="1" t="s">
        <v>331</v>
      </c>
      <c r="H104" s="1" t="s">
        <v>446</v>
      </c>
      <c r="I104" s="1" t="s">
        <v>447</v>
      </c>
      <c r="J104" s="1" t="s">
        <v>460</v>
      </c>
      <c r="K104" s="1" t="s">
        <v>347</v>
      </c>
      <c r="L104" s="1" t="s">
        <v>503</v>
      </c>
      <c r="M104" s="1">
        <v>2008</v>
      </c>
      <c r="N104" s="1">
        <v>11</v>
      </c>
      <c r="O104" s="1">
        <v>26</v>
      </c>
      <c r="P104" s="1" t="s">
        <v>337</v>
      </c>
      <c r="Q104" s="1" t="s">
        <v>3537</v>
      </c>
      <c r="S104" s="1">
        <v>22.86917</v>
      </c>
      <c r="T104" s="1">
        <v>14.06278</v>
      </c>
      <c r="U104" s="1">
        <v>86.206969999999998</v>
      </c>
      <c r="V104" s="1">
        <v>67.815489999999997</v>
      </c>
      <c r="W104" s="1">
        <v>31.380859999999998</v>
      </c>
      <c r="X104" s="1">
        <v>15.068020000000001</v>
      </c>
      <c r="Y104" s="1">
        <v>16.312840000000001</v>
      </c>
      <c r="Z104" s="1">
        <v>23.687290000000001</v>
      </c>
      <c r="AA104" s="1">
        <v>22.296990000000001</v>
      </c>
      <c r="AB104" s="1">
        <v>23.687290000000001</v>
      </c>
      <c r="AC104" s="1">
        <v>22.226179999999999</v>
      </c>
      <c r="AD104" s="1">
        <v>701.86080000000004</v>
      </c>
      <c r="AE104" s="1">
        <v>167.5393</v>
      </c>
      <c r="AF104" s="1">
        <v>10.69796</v>
      </c>
      <c r="AG104" s="1">
        <v>88.420509999999993</v>
      </c>
      <c r="AH104" s="1">
        <v>332.60789999999997</v>
      </c>
      <c r="AI104" s="1">
        <v>33.643680000000003</v>
      </c>
      <c r="AJ104" s="1">
        <v>332.60789999999997</v>
      </c>
      <c r="AK104" s="1">
        <v>35.441240000000001</v>
      </c>
      <c r="AL104" s="1">
        <v>1047.046</v>
      </c>
    </row>
    <row r="105" spans="1:38" x14ac:dyDescent="0.25">
      <c r="A105" s="1">
        <f t="shared" si="46"/>
        <v>104</v>
      </c>
      <c r="B105" s="1" t="s">
        <v>5</v>
      </c>
      <c r="C105" s="2" t="s">
        <v>234</v>
      </c>
      <c r="D105" s="4">
        <v>0.59933000000000003</v>
      </c>
      <c r="E105" s="4">
        <v>37.196559999999998</v>
      </c>
      <c r="F105" s="1" t="s">
        <v>330</v>
      </c>
      <c r="G105" s="1" t="s">
        <v>331</v>
      </c>
      <c r="H105" s="1" t="s">
        <v>446</v>
      </c>
      <c r="I105" s="1" t="s">
        <v>447</v>
      </c>
      <c r="J105" s="1" t="s">
        <v>460</v>
      </c>
      <c r="K105" s="1" t="s">
        <v>347</v>
      </c>
      <c r="L105" s="1" t="s">
        <v>504</v>
      </c>
      <c r="M105" s="1">
        <v>2008</v>
      </c>
      <c r="N105" s="1">
        <v>11</v>
      </c>
      <c r="O105" s="1">
        <v>26</v>
      </c>
      <c r="P105" s="1" t="s">
        <v>337</v>
      </c>
      <c r="Q105" s="1" t="s">
        <v>3537</v>
      </c>
      <c r="S105" s="1">
        <v>22.50733</v>
      </c>
      <c r="T105" s="1">
        <v>14.178100000000001</v>
      </c>
      <c r="U105" s="1">
        <v>85.892650000000003</v>
      </c>
      <c r="V105" s="1">
        <v>66.581609999999998</v>
      </c>
      <c r="W105" s="1">
        <v>31.111180000000001</v>
      </c>
      <c r="X105" s="1">
        <v>14.604509999999999</v>
      </c>
      <c r="Y105" s="1">
        <v>16.50667</v>
      </c>
      <c r="Z105" s="1">
        <v>23.31908</v>
      </c>
      <c r="AA105" s="1">
        <v>21.935960000000001</v>
      </c>
      <c r="AB105" s="1">
        <v>23.319279999999999</v>
      </c>
      <c r="AC105" s="1">
        <v>21.866320000000002</v>
      </c>
      <c r="AD105" s="1">
        <v>772.06920000000002</v>
      </c>
      <c r="AE105" s="1">
        <v>184.7363</v>
      </c>
      <c r="AF105" s="1">
        <v>13.6812</v>
      </c>
      <c r="AG105" s="1">
        <v>86.350560000000002</v>
      </c>
      <c r="AH105" s="1">
        <v>370.66480000000001</v>
      </c>
      <c r="AI105" s="1">
        <v>42.826160000000002</v>
      </c>
      <c r="AJ105" s="1">
        <v>368.99889999999999</v>
      </c>
      <c r="AK105" s="1">
        <v>45.583480000000002</v>
      </c>
      <c r="AL105" s="1">
        <v>1099.3440000000001</v>
      </c>
    </row>
    <row r="106" spans="1:38" x14ac:dyDescent="0.25">
      <c r="A106" s="1">
        <f t="shared" si="46"/>
        <v>105</v>
      </c>
      <c r="B106" s="1" t="s">
        <v>5</v>
      </c>
      <c r="C106" s="2" t="s">
        <v>234</v>
      </c>
      <c r="D106" s="4">
        <v>1.00478</v>
      </c>
      <c r="E106" s="4">
        <v>37.235979999999998</v>
      </c>
      <c r="F106" s="1" t="s">
        <v>330</v>
      </c>
      <c r="G106" s="1" t="s">
        <v>331</v>
      </c>
      <c r="H106" s="1" t="s">
        <v>414</v>
      </c>
      <c r="I106" s="1" t="s">
        <v>415</v>
      </c>
      <c r="J106" s="1" t="s">
        <v>416</v>
      </c>
      <c r="K106" s="1" t="s">
        <v>347</v>
      </c>
      <c r="L106" s="1" t="s">
        <v>505</v>
      </c>
      <c r="M106" s="1">
        <v>2008</v>
      </c>
      <c r="N106" s="1">
        <v>11</v>
      </c>
      <c r="O106" s="1">
        <v>27</v>
      </c>
      <c r="P106" s="1" t="s">
        <v>337</v>
      </c>
      <c r="Q106" s="1" t="s">
        <v>3537</v>
      </c>
      <c r="S106" s="1">
        <v>21.137129999999999</v>
      </c>
      <c r="T106" s="1">
        <v>13.78406</v>
      </c>
      <c r="U106" s="1">
        <v>84.628360000000001</v>
      </c>
      <c r="V106" s="1">
        <v>69.409350000000003</v>
      </c>
      <c r="W106" s="1">
        <v>29.410509999999999</v>
      </c>
      <c r="X106" s="1">
        <v>13.123559999999999</v>
      </c>
      <c r="Y106" s="1">
        <v>16.286950000000001</v>
      </c>
      <c r="Z106" s="1">
        <v>22.051880000000001</v>
      </c>
      <c r="AA106" s="1">
        <v>20.393270000000001</v>
      </c>
      <c r="AB106" s="1">
        <v>22.051880000000001</v>
      </c>
      <c r="AC106" s="1">
        <v>20.392340000000001</v>
      </c>
      <c r="AD106" s="1">
        <v>760.15949999999998</v>
      </c>
      <c r="AE106" s="1">
        <v>201.6491</v>
      </c>
      <c r="AF106" s="1">
        <v>7.7359609999999996</v>
      </c>
      <c r="AG106" s="1">
        <v>94.667500000000004</v>
      </c>
      <c r="AH106" s="1">
        <v>385.18939999999998</v>
      </c>
      <c r="AI106" s="1">
        <v>26.7942</v>
      </c>
      <c r="AJ106" s="1">
        <v>385.18939999999998</v>
      </c>
      <c r="AK106" s="1">
        <v>26.89472</v>
      </c>
      <c r="AL106" s="1">
        <v>1240.3140000000001</v>
      </c>
    </row>
    <row r="107" spans="1:38" x14ac:dyDescent="0.25">
      <c r="A107" s="1">
        <f t="shared" si="46"/>
        <v>106</v>
      </c>
      <c r="B107" s="1" t="s">
        <v>5</v>
      </c>
      <c r="C107" s="2" t="s">
        <v>234</v>
      </c>
      <c r="D107" s="4">
        <v>0.78158000000000005</v>
      </c>
      <c r="E107" s="4">
        <v>37.331380000000003</v>
      </c>
      <c r="F107" s="1" t="s">
        <v>330</v>
      </c>
      <c r="G107" s="1" t="s">
        <v>331</v>
      </c>
      <c r="H107" s="1" t="s">
        <v>414</v>
      </c>
      <c r="I107" s="1" t="s">
        <v>415</v>
      </c>
      <c r="J107" s="1" t="s">
        <v>416</v>
      </c>
      <c r="K107" s="1" t="s">
        <v>347</v>
      </c>
      <c r="L107" s="1" t="s">
        <v>506</v>
      </c>
      <c r="M107" s="1">
        <v>2008</v>
      </c>
      <c r="N107" s="1">
        <v>11</v>
      </c>
      <c r="O107" s="1">
        <v>26</v>
      </c>
      <c r="P107" s="1" t="s">
        <v>337</v>
      </c>
      <c r="Q107" s="1" t="s">
        <v>3537</v>
      </c>
      <c r="S107" s="1">
        <v>22.540120000000002</v>
      </c>
      <c r="T107" s="1">
        <v>13.70696</v>
      </c>
      <c r="U107" s="1">
        <v>85.41704</v>
      </c>
      <c r="V107" s="1">
        <v>67.350359999999995</v>
      </c>
      <c r="W107" s="1">
        <v>30.869119999999999</v>
      </c>
      <c r="X107" s="1">
        <v>14.82212</v>
      </c>
      <c r="Y107" s="1">
        <v>16.046990000000001</v>
      </c>
      <c r="Z107" s="1">
        <v>23.359500000000001</v>
      </c>
      <c r="AA107" s="1">
        <v>21.902159999999999</v>
      </c>
      <c r="AB107" s="1">
        <v>23.359500000000001</v>
      </c>
      <c r="AC107" s="1">
        <v>21.873149999999999</v>
      </c>
      <c r="AD107" s="1">
        <v>682.42439999999999</v>
      </c>
      <c r="AE107" s="1">
        <v>170.99469999999999</v>
      </c>
      <c r="AF107" s="1">
        <v>7.5468799999999998</v>
      </c>
      <c r="AG107" s="1">
        <v>93.821299999999994</v>
      </c>
      <c r="AH107" s="1">
        <v>328.34120000000001</v>
      </c>
      <c r="AI107" s="1">
        <v>24.23481</v>
      </c>
      <c r="AJ107" s="1">
        <v>328.34120000000001</v>
      </c>
      <c r="AK107" s="1">
        <v>24.89856</v>
      </c>
      <c r="AL107" s="1">
        <v>1063.6300000000001</v>
      </c>
    </row>
    <row r="108" spans="1:38" x14ac:dyDescent="0.25">
      <c r="A108" s="1">
        <f t="shared" si="46"/>
        <v>107</v>
      </c>
      <c r="B108" s="1" t="s">
        <v>5</v>
      </c>
      <c r="C108" s="2" t="s">
        <v>234</v>
      </c>
      <c r="D108" s="4">
        <v>0.78366999999999998</v>
      </c>
      <c r="E108" s="4">
        <v>37.349589999999999</v>
      </c>
      <c r="F108" s="1" t="s">
        <v>330</v>
      </c>
      <c r="G108" s="1" t="s">
        <v>331</v>
      </c>
      <c r="H108" s="1" t="s">
        <v>414</v>
      </c>
      <c r="I108" s="1" t="s">
        <v>415</v>
      </c>
      <c r="J108" s="1" t="s">
        <v>416</v>
      </c>
      <c r="K108" s="1" t="s">
        <v>347</v>
      </c>
      <c r="L108" s="1" t="s">
        <v>507</v>
      </c>
      <c r="M108" s="1">
        <v>2008</v>
      </c>
      <c r="N108" s="1">
        <v>11</v>
      </c>
      <c r="O108" s="1">
        <v>26</v>
      </c>
      <c r="P108" s="1" t="s">
        <v>337</v>
      </c>
      <c r="Q108" s="1" t="s">
        <v>3537</v>
      </c>
      <c r="S108" s="1">
        <v>22.471450000000001</v>
      </c>
      <c r="T108" s="1">
        <v>13.641260000000001</v>
      </c>
      <c r="U108" s="1">
        <v>85.261120000000005</v>
      </c>
      <c r="V108" s="1">
        <v>67.13382</v>
      </c>
      <c r="W108" s="1">
        <v>30.78247</v>
      </c>
      <c r="X108" s="1">
        <v>14.78314</v>
      </c>
      <c r="Y108" s="1">
        <v>15.99933</v>
      </c>
      <c r="Z108" s="1">
        <v>23.277329999999999</v>
      </c>
      <c r="AA108" s="1">
        <v>21.82789</v>
      </c>
      <c r="AB108" s="1">
        <v>23.277329999999999</v>
      </c>
      <c r="AC108" s="1">
        <v>21.808260000000001</v>
      </c>
      <c r="AD108" s="1">
        <v>681.61940000000004</v>
      </c>
      <c r="AE108" s="1">
        <v>169.03960000000001</v>
      </c>
      <c r="AF108" s="1">
        <v>7.1098400000000002</v>
      </c>
      <c r="AG108" s="1">
        <v>93.912980000000005</v>
      </c>
      <c r="AH108" s="1">
        <v>325.27690000000001</v>
      </c>
      <c r="AI108" s="1">
        <v>23.253520000000002</v>
      </c>
      <c r="AJ108" s="1">
        <v>325.27690000000001</v>
      </c>
      <c r="AK108" s="1">
        <v>23.637599999999999</v>
      </c>
      <c r="AL108" s="1">
        <v>1070.9000000000001</v>
      </c>
    </row>
    <row r="109" spans="1:38" x14ac:dyDescent="0.25">
      <c r="A109" s="1">
        <f t="shared" si="46"/>
        <v>108</v>
      </c>
      <c r="B109" s="1" t="s">
        <v>5</v>
      </c>
      <c r="C109" s="2" t="s">
        <v>234</v>
      </c>
      <c r="D109" s="4">
        <v>0.97948000000000002</v>
      </c>
      <c r="E109" s="4">
        <v>37.230029999999999</v>
      </c>
      <c r="F109" s="1" t="s">
        <v>330</v>
      </c>
      <c r="G109" s="1" t="s">
        <v>331</v>
      </c>
      <c r="H109" s="1" t="s">
        <v>414</v>
      </c>
      <c r="I109" s="1" t="s">
        <v>415</v>
      </c>
      <c r="J109" s="1" t="s">
        <v>416</v>
      </c>
      <c r="K109" s="1" t="s">
        <v>347</v>
      </c>
      <c r="L109" s="1" t="s">
        <v>508</v>
      </c>
      <c r="M109" s="1">
        <v>2008</v>
      </c>
      <c r="N109" s="1">
        <v>11</v>
      </c>
      <c r="O109" s="1">
        <v>27</v>
      </c>
      <c r="P109" s="1" t="s">
        <v>337</v>
      </c>
      <c r="Q109" s="1" t="s">
        <v>3537</v>
      </c>
      <c r="S109" s="1">
        <v>21.36496</v>
      </c>
      <c r="T109" s="1">
        <v>14.02562</v>
      </c>
      <c r="U109" s="1">
        <v>84.943060000000003</v>
      </c>
      <c r="V109" s="1">
        <v>69.43356</v>
      </c>
      <c r="W109" s="1">
        <v>29.767769999999999</v>
      </c>
      <c r="X109" s="1">
        <v>13.25606</v>
      </c>
      <c r="Y109" s="1">
        <v>16.511710000000001</v>
      </c>
      <c r="Z109" s="1">
        <v>22.28548</v>
      </c>
      <c r="AA109" s="1">
        <v>20.62491</v>
      </c>
      <c r="AB109" s="1">
        <v>22.28548</v>
      </c>
      <c r="AC109" s="1">
        <v>20.62491</v>
      </c>
      <c r="AD109" s="1">
        <v>776.76149999999996</v>
      </c>
      <c r="AE109" s="1">
        <v>210.7225</v>
      </c>
      <c r="AF109" s="1">
        <v>7.9791239999999997</v>
      </c>
      <c r="AG109" s="1">
        <v>95.689149999999998</v>
      </c>
      <c r="AH109" s="1">
        <v>399.58620000000002</v>
      </c>
      <c r="AI109" s="1">
        <v>27.930160000000001</v>
      </c>
      <c r="AJ109" s="1">
        <v>399.58620000000002</v>
      </c>
      <c r="AK109" s="1">
        <v>27.930319999999998</v>
      </c>
      <c r="AL109" s="1">
        <v>1213.261</v>
      </c>
    </row>
    <row r="110" spans="1:38" x14ac:dyDescent="0.25">
      <c r="A110" s="1">
        <f t="shared" si="46"/>
        <v>109</v>
      </c>
      <c r="B110" s="1" t="s">
        <v>5</v>
      </c>
      <c r="C110" s="2" t="s">
        <v>234</v>
      </c>
      <c r="D110" s="4">
        <v>0.94654000000000005</v>
      </c>
      <c r="E110" s="4">
        <v>37.252859999999998</v>
      </c>
      <c r="F110" s="1" t="s">
        <v>330</v>
      </c>
      <c r="G110" s="1" t="s">
        <v>331</v>
      </c>
      <c r="H110" s="1" t="s">
        <v>414</v>
      </c>
      <c r="I110" s="1" t="s">
        <v>415</v>
      </c>
      <c r="J110" s="1" t="s">
        <v>416</v>
      </c>
      <c r="K110" s="1" t="s">
        <v>347</v>
      </c>
      <c r="L110" s="1" t="s">
        <v>509</v>
      </c>
      <c r="M110" s="1">
        <v>2008</v>
      </c>
      <c r="N110" s="1">
        <v>11</v>
      </c>
      <c r="O110" s="1">
        <v>27</v>
      </c>
      <c r="P110" s="1" t="s">
        <v>337</v>
      </c>
      <c r="Q110" s="1" t="s">
        <v>3537</v>
      </c>
      <c r="S110" s="1">
        <v>21.302800000000001</v>
      </c>
      <c r="T110" s="1">
        <v>13.84816</v>
      </c>
      <c r="U110" s="1">
        <v>84.635130000000004</v>
      </c>
      <c r="V110" s="1">
        <v>68.152879999999996</v>
      </c>
      <c r="W110" s="1">
        <v>29.663530000000002</v>
      </c>
      <c r="X110" s="1">
        <v>13.302070000000001</v>
      </c>
      <c r="Y110" s="1">
        <v>16.361460000000001</v>
      </c>
      <c r="Z110" s="1">
        <v>22.191490000000002</v>
      </c>
      <c r="AA110" s="1">
        <v>20.5943</v>
      </c>
      <c r="AB110" s="1">
        <v>22.191490000000002</v>
      </c>
      <c r="AC110" s="1">
        <v>20.5943</v>
      </c>
      <c r="AD110" s="1">
        <v>792.02980000000002</v>
      </c>
      <c r="AE110" s="1">
        <v>209.99709999999999</v>
      </c>
      <c r="AF110" s="1">
        <v>8.2143999999999995</v>
      </c>
      <c r="AG110" s="1">
        <v>94.816999999999993</v>
      </c>
      <c r="AH110" s="1">
        <v>398.94889999999998</v>
      </c>
      <c r="AI110" s="1">
        <v>27.522390000000001</v>
      </c>
      <c r="AJ110" s="1">
        <v>398.94889999999998</v>
      </c>
      <c r="AK110" s="1">
        <v>27.522390000000001</v>
      </c>
      <c r="AL110" s="1">
        <v>1222.2660000000001</v>
      </c>
    </row>
    <row r="111" spans="1:38" x14ac:dyDescent="0.25">
      <c r="A111" s="1">
        <f t="shared" si="46"/>
        <v>110</v>
      </c>
      <c r="B111" s="1" t="s">
        <v>5</v>
      </c>
      <c r="C111" s="2" t="s">
        <v>234</v>
      </c>
      <c r="D111" s="4">
        <v>0.90739000000000003</v>
      </c>
      <c r="E111" s="4">
        <v>37.264449999999997</v>
      </c>
      <c r="F111" s="1" t="s">
        <v>330</v>
      </c>
      <c r="G111" s="1" t="s">
        <v>331</v>
      </c>
      <c r="H111" s="1" t="s">
        <v>414</v>
      </c>
      <c r="I111" s="1" t="s">
        <v>415</v>
      </c>
      <c r="J111" s="1" t="s">
        <v>416</v>
      </c>
      <c r="K111" s="1" t="s">
        <v>347</v>
      </c>
      <c r="L111" s="1" t="s">
        <v>510</v>
      </c>
      <c r="M111" s="1">
        <v>2008</v>
      </c>
      <c r="N111" s="1">
        <v>11</v>
      </c>
      <c r="O111" s="1">
        <v>27</v>
      </c>
      <c r="P111" s="1" t="s">
        <v>337</v>
      </c>
      <c r="Q111" s="1" t="s">
        <v>3537</v>
      </c>
      <c r="S111" s="1">
        <v>21.62238</v>
      </c>
      <c r="T111" s="1">
        <v>13.88104</v>
      </c>
      <c r="U111" s="1">
        <v>84.864850000000004</v>
      </c>
      <c r="V111" s="1">
        <v>67.937340000000006</v>
      </c>
      <c r="W111" s="1">
        <v>30.014990000000001</v>
      </c>
      <c r="X111" s="1">
        <v>13.65859</v>
      </c>
      <c r="Y111" s="1">
        <v>16.35641</v>
      </c>
      <c r="Z111" s="1">
        <v>22.49785</v>
      </c>
      <c r="AA111" s="1">
        <v>20.940280000000001</v>
      </c>
      <c r="AB111" s="1">
        <v>22.49785</v>
      </c>
      <c r="AC111" s="1">
        <v>20.940280000000001</v>
      </c>
      <c r="AD111" s="1">
        <v>771.81359999999995</v>
      </c>
      <c r="AE111" s="1">
        <v>201.29679999999999</v>
      </c>
      <c r="AF111" s="1">
        <v>8.1532</v>
      </c>
      <c r="AG111" s="1">
        <v>94.090479999999999</v>
      </c>
      <c r="AH111" s="1">
        <v>383.74810000000002</v>
      </c>
      <c r="AI111" s="1">
        <v>26.694469999999999</v>
      </c>
      <c r="AJ111" s="1">
        <v>383.74810000000002</v>
      </c>
      <c r="AK111" s="1">
        <v>27.918330000000001</v>
      </c>
      <c r="AL111" s="1">
        <v>1176.0530000000001</v>
      </c>
    </row>
    <row r="112" spans="1:38" x14ac:dyDescent="0.25">
      <c r="A112" s="1">
        <f t="shared" si="46"/>
        <v>111</v>
      </c>
      <c r="B112" s="1" t="s">
        <v>5</v>
      </c>
      <c r="C112" s="2" t="s">
        <v>234</v>
      </c>
      <c r="D112" s="4">
        <v>0.91327000000000003</v>
      </c>
      <c r="E112" s="4">
        <v>37.278979999999997</v>
      </c>
      <c r="F112" s="1" t="s">
        <v>330</v>
      </c>
      <c r="G112" s="1" t="s">
        <v>331</v>
      </c>
      <c r="H112" s="1" t="s">
        <v>414</v>
      </c>
      <c r="I112" s="1" t="s">
        <v>415</v>
      </c>
      <c r="J112" s="1" t="s">
        <v>416</v>
      </c>
      <c r="K112" s="1" t="s">
        <v>347</v>
      </c>
      <c r="L112" s="1" t="s">
        <v>511</v>
      </c>
      <c r="M112" s="1">
        <v>2008</v>
      </c>
      <c r="N112" s="1">
        <v>11</v>
      </c>
      <c r="O112" s="1">
        <v>27</v>
      </c>
      <c r="P112" s="1" t="s">
        <v>337</v>
      </c>
      <c r="Q112" s="1" t="s">
        <v>3537</v>
      </c>
      <c r="S112" s="1">
        <v>21.433779999999999</v>
      </c>
      <c r="T112" s="1">
        <v>13.701129999999999</v>
      </c>
      <c r="U112" s="1">
        <v>84.603390000000005</v>
      </c>
      <c r="V112" s="1">
        <v>67.623630000000006</v>
      </c>
      <c r="W112" s="1">
        <v>29.74709</v>
      </c>
      <c r="X112" s="1">
        <v>13.55364</v>
      </c>
      <c r="Y112" s="1">
        <v>16.193449999999999</v>
      </c>
      <c r="Z112" s="1">
        <v>22.29682</v>
      </c>
      <c r="AA112" s="1">
        <v>20.745039999999999</v>
      </c>
      <c r="AB112" s="1">
        <v>22.29692</v>
      </c>
      <c r="AC112" s="1">
        <v>20.742319999999999</v>
      </c>
      <c r="AD112" s="1">
        <v>781.37779999999998</v>
      </c>
      <c r="AE112" s="1">
        <v>203.6045</v>
      </c>
      <c r="AF112" s="1">
        <v>7.8044799999999999</v>
      </c>
      <c r="AG112" s="1">
        <v>94.559560000000005</v>
      </c>
      <c r="AH112" s="1">
        <v>387.18970000000002</v>
      </c>
      <c r="AI112" s="1">
        <v>25.945620000000002</v>
      </c>
      <c r="AJ112" s="1">
        <v>382.44409999999999</v>
      </c>
      <c r="AK112" s="1">
        <v>26.994959999999999</v>
      </c>
      <c r="AL112" s="1">
        <v>1198.778</v>
      </c>
    </row>
    <row r="113" spans="1:38" x14ac:dyDescent="0.25">
      <c r="A113" s="1">
        <f t="shared" si="46"/>
        <v>112</v>
      </c>
      <c r="B113" s="1" t="s">
        <v>5</v>
      </c>
      <c r="C113" s="2" t="s">
        <v>234</v>
      </c>
      <c r="D113" s="4">
        <v>1.4812099999999999</v>
      </c>
      <c r="E113" s="4">
        <v>37.571010000000001</v>
      </c>
      <c r="F113" s="1" t="s">
        <v>330</v>
      </c>
      <c r="G113" s="1" t="s">
        <v>331</v>
      </c>
      <c r="H113" s="1" t="s">
        <v>512</v>
      </c>
      <c r="I113" s="1" t="s">
        <v>513</v>
      </c>
      <c r="J113" s="1" t="s">
        <v>513</v>
      </c>
      <c r="K113" s="1" t="s">
        <v>347</v>
      </c>
      <c r="L113" s="1" t="s">
        <v>514</v>
      </c>
      <c r="M113" s="1">
        <v>2008</v>
      </c>
      <c r="N113" s="1">
        <v>11</v>
      </c>
      <c r="O113" s="1">
        <v>24</v>
      </c>
      <c r="P113" s="1" t="s">
        <v>337</v>
      </c>
      <c r="Q113" s="1" t="s">
        <v>3537</v>
      </c>
      <c r="S113" s="1">
        <v>23.700119999999998</v>
      </c>
      <c r="T113" s="1">
        <v>12.826079999999999</v>
      </c>
      <c r="U113" s="1">
        <v>82.302189999999996</v>
      </c>
      <c r="V113" s="1">
        <v>73.163309999999996</v>
      </c>
      <c r="W113" s="1">
        <v>31.60718</v>
      </c>
      <c r="X113" s="1">
        <v>16.023309999999999</v>
      </c>
      <c r="Y113" s="1">
        <v>15.583869999999999</v>
      </c>
      <c r="Z113" s="1">
        <v>24.525849999999998</v>
      </c>
      <c r="AA113" s="1">
        <v>22.916</v>
      </c>
      <c r="AB113" s="1">
        <v>24.637789999999999</v>
      </c>
      <c r="AC113" s="1">
        <v>22.855119999999999</v>
      </c>
      <c r="AD113" s="1">
        <v>440.69799999999998</v>
      </c>
      <c r="AE113" s="1">
        <v>120.7255</v>
      </c>
      <c r="AF113" s="1">
        <v>2</v>
      </c>
      <c r="AG113" s="1">
        <v>104.726</v>
      </c>
      <c r="AH113" s="1">
        <v>216.99350000000001</v>
      </c>
      <c r="AI113" s="1">
        <v>6.834784</v>
      </c>
      <c r="AJ113" s="1">
        <v>193.297</v>
      </c>
      <c r="AK113" s="1">
        <v>7.6305440000000004</v>
      </c>
      <c r="AL113" s="1">
        <v>833.75620000000004</v>
      </c>
    </row>
    <row r="114" spans="1:38" x14ac:dyDescent="0.25">
      <c r="A114" s="1">
        <f t="shared" si="46"/>
        <v>113</v>
      </c>
      <c r="B114" s="1" t="s">
        <v>5</v>
      </c>
      <c r="C114" s="2" t="s">
        <v>234</v>
      </c>
      <c r="D114" s="4">
        <v>0.72126999999999997</v>
      </c>
      <c r="E114" s="4">
        <v>37.355730000000001</v>
      </c>
      <c r="F114" s="1" t="s">
        <v>330</v>
      </c>
      <c r="G114" s="1" t="s">
        <v>331</v>
      </c>
      <c r="H114" s="1" t="s">
        <v>414</v>
      </c>
      <c r="I114" s="1" t="s">
        <v>415</v>
      </c>
      <c r="J114" s="1" t="s">
        <v>416</v>
      </c>
      <c r="K114" s="1" t="s">
        <v>347</v>
      </c>
      <c r="L114" s="1" t="s">
        <v>515</v>
      </c>
      <c r="M114" s="1">
        <v>2008</v>
      </c>
      <c r="N114" s="1">
        <v>11</v>
      </c>
      <c r="O114" s="1">
        <v>26</v>
      </c>
      <c r="P114" s="1" t="s">
        <v>337</v>
      </c>
      <c r="Q114" s="1" t="s">
        <v>3537</v>
      </c>
      <c r="S114" s="1">
        <v>22.721830000000001</v>
      </c>
      <c r="T114" s="1">
        <v>13.59027</v>
      </c>
      <c r="U114" s="1">
        <v>85.267470000000003</v>
      </c>
      <c r="V114" s="1">
        <v>67.326909999999998</v>
      </c>
      <c r="W114" s="1">
        <v>31.044270000000001</v>
      </c>
      <c r="X114" s="1">
        <v>15.105930000000001</v>
      </c>
      <c r="Y114" s="1">
        <v>15.93834</v>
      </c>
      <c r="Z114" s="1">
        <v>23.51107</v>
      </c>
      <c r="AA114" s="1">
        <v>22.130839999999999</v>
      </c>
      <c r="AB114" s="1">
        <v>23.51174</v>
      </c>
      <c r="AC114" s="1">
        <v>22.066079999999999</v>
      </c>
      <c r="AD114" s="1">
        <v>667.48389999999995</v>
      </c>
      <c r="AE114" s="1">
        <v>161.2851</v>
      </c>
      <c r="AF114" s="1">
        <v>7.9624800000000002</v>
      </c>
      <c r="AG114" s="1">
        <v>92.787610000000001</v>
      </c>
      <c r="AH114" s="1">
        <v>314.46089999999998</v>
      </c>
      <c r="AI114" s="1">
        <v>24.894549999999999</v>
      </c>
      <c r="AJ114" s="1">
        <v>312.90129999999999</v>
      </c>
      <c r="AK114" s="1">
        <v>25.857030000000002</v>
      </c>
      <c r="AL114" s="1">
        <v>1050.749</v>
      </c>
    </row>
    <row r="115" spans="1:38" x14ac:dyDescent="0.25">
      <c r="A115" s="1">
        <f t="shared" si="46"/>
        <v>114</v>
      </c>
      <c r="B115" s="1" t="s">
        <v>5</v>
      </c>
      <c r="C115" s="2" t="s">
        <v>234</v>
      </c>
      <c r="D115" s="4">
        <v>0.98714999999999997</v>
      </c>
      <c r="E115" s="4">
        <v>37.214930000000003</v>
      </c>
      <c r="F115" s="1" t="s">
        <v>330</v>
      </c>
      <c r="G115" s="1" t="s">
        <v>331</v>
      </c>
      <c r="H115" s="1" t="s">
        <v>414</v>
      </c>
      <c r="I115" s="1" t="s">
        <v>415</v>
      </c>
      <c r="J115" s="1" t="s">
        <v>416</v>
      </c>
      <c r="K115" s="1" t="s">
        <v>347</v>
      </c>
      <c r="L115" s="1" t="s">
        <v>516</v>
      </c>
      <c r="M115" s="1">
        <v>2008</v>
      </c>
      <c r="N115" s="1">
        <v>11</v>
      </c>
      <c r="O115" s="1">
        <v>27</v>
      </c>
      <c r="P115" s="1" t="s">
        <v>337</v>
      </c>
      <c r="Q115" s="1" t="s">
        <v>3537</v>
      </c>
      <c r="S115" s="1">
        <v>21.326440000000002</v>
      </c>
      <c r="T115" s="1">
        <v>14.07769</v>
      </c>
      <c r="U115" s="1">
        <v>84.928719999999998</v>
      </c>
      <c r="V115" s="1">
        <v>69.818550000000002</v>
      </c>
      <c r="W115" s="1">
        <v>29.743870000000001</v>
      </c>
      <c r="X115" s="1">
        <v>13.168240000000001</v>
      </c>
      <c r="Y115" s="1">
        <v>16.57563</v>
      </c>
      <c r="Z115" s="1">
        <v>22.25995</v>
      </c>
      <c r="AA115" s="1">
        <v>20.5868</v>
      </c>
      <c r="AB115" s="1">
        <v>22.25995</v>
      </c>
      <c r="AC115" s="1">
        <v>20.5868</v>
      </c>
      <c r="AD115" s="1">
        <v>775.40639999999996</v>
      </c>
      <c r="AE115" s="1">
        <v>209.17339999999999</v>
      </c>
      <c r="AF115" s="1">
        <v>8.6178939999999997</v>
      </c>
      <c r="AG115" s="1">
        <v>94.968019999999996</v>
      </c>
      <c r="AH115" s="1">
        <v>398.13350000000003</v>
      </c>
      <c r="AI115" s="1">
        <v>29.04419</v>
      </c>
      <c r="AJ115" s="1">
        <v>398.13350000000003</v>
      </c>
      <c r="AK115" s="1">
        <v>29.04419</v>
      </c>
      <c r="AL115" s="1">
        <v>1221.508</v>
      </c>
    </row>
    <row r="116" spans="1:38" x14ac:dyDescent="0.25">
      <c r="A116" s="1">
        <f t="shared" si="46"/>
        <v>115</v>
      </c>
      <c r="B116" s="1" t="s">
        <v>5</v>
      </c>
      <c r="C116" s="2" t="s">
        <v>234</v>
      </c>
      <c r="D116" s="4">
        <v>0.97175999999999996</v>
      </c>
      <c r="E116" s="4">
        <v>37.200360000000003</v>
      </c>
      <c r="F116" s="1" t="s">
        <v>330</v>
      </c>
      <c r="G116" s="1" t="s">
        <v>331</v>
      </c>
      <c r="H116" s="1" t="s">
        <v>414</v>
      </c>
      <c r="I116" s="1" t="s">
        <v>415</v>
      </c>
      <c r="J116" s="1" t="s">
        <v>416</v>
      </c>
      <c r="K116" s="1" t="s">
        <v>347</v>
      </c>
      <c r="L116" s="1" t="s">
        <v>517</v>
      </c>
      <c r="M116" s="1">
        <v>2008</v>
      </c>
      <c r="N116" s="1">
        <v>11</v>
      </c>
      <c r="O116" s="1">
        <v>27</v>
      </c>
      <c r="P116" s="1" t="s">
        <v>337</v>
      </c>
      <c r="Q116" s="1" t="s">
        <v>3537</v>
      </c>
      <c r="S116" s="1">
        <v>21.415980000000001</v>
      </c>
      <c r="T116" s="1">
        <v>14.22344</v>
      </c>
      <c r="U116" s="1">
        <v>85.047550000000001</v>
      </c>
      <c r="V116" s="1">
        <v>69.818200000000004</v>
      </c>
      <c r="W116" s="1">
        <v>29.909510000000001</v>
      </c>
      <c r="X116" s="1">
        <v>13.185499999999999</v>
      </c>
      <c r="Y116" s="1">
        <v>16.72401</v>
      </c>
      <c r="Z116" s="1">
        <v>22.355709999999998</v>
      </c>
      <c r="AA116" s="1">
        <v>20.687339999999999</v>
      </c>
      <c r="AB116" s="1">
        <v>22.355709999999998</v>
      </c>
      <c r="AC116" s="1">
        <v>20.687339999999999</v>
      </c>
      <c r="AD116" s="1">
        <v>784.75400000000002</v>
      </c>
      <c r="AE116" s="1">
        <v>211.39070000000001</v>
      </c>
      <c r="AF116" s="1">
        <v>9.4375839999999993</v>
      </c>
      <c r="AG116" s="1">
        <v>94.412220000000005</v>
      </c>
      <c r="AH116" s="1">
        <v>403.52480000000003</v>
      </c>
      <c r="AI116" s="1">
        <v>30.8203</v>
      </c>
      <c r="AJ116" s="1">
        <v>403.52480000000003</v>
      </c>
      <c r="AK116" s="1">
        <v>30.8203</v>
      </c>
      <c r="AL116" s="1">
        <v>1212.729</v>
      </c>
    </row>
    <row r="117" spans="1:38" x14ac:dyDescent="0.25">
      <c r="A117" s="1">
        <f t="shared" si="46"/>
        <v>116</v>
      </c>
      <c r="B117" s="1" t="s">
        <v>5</v>
      </c>
      <c r="C117" s="2" t="s">
        <v>234</v>
      </c>
      <c r="D117" s="4">
        <v>0.79979999999999996</v>
      </c>
      <c r="E117" s="4">
        <v>37.239190000000001</v>
      </c>
      <c r="F117" s="1" t="s">
        <v>330</v>
      </c>
      <c r="G117" s="1" t="s">
        <v>331</v>
      </c>
      <c r="H117" s="1" t="s">
        <v>414</v>
      </c>
      <c r="I117" s="1" t="s">
        <v>415</v>
      </c>
      <c r="J117" s="1" t="s">
        <v>416</v>
      </c>
      <c r="K117" s="1" t="s">
        <v>347</v>
      </c>
      <c r="L117" s="1" t="s">
        <v>518</v>
      </c>
      <c r="M117" s="1">
        <v>2008</v>
      </c>
      <c r="N117" s="1">
        <v>11</v>
      </c>
      <c r="O117" s="1">
        <v>27</v>
      </c>
      <c r="P117" s="1" t="s">
        <v>337</v>
      </c>
      <c r="Q117" s="1" t="s">
        <v>3537</v>
      </c>
      <c r="S117" s="1">
        <v>22.634499999999999</v>
      </c>
      <c r="T117" s="1">
        <v>13.972329999999999</v>
      </c>
      <c r="U117" s="1">
        <v>85.876080000000002</v>
      </c>
      <c r="V117" s="1">
        <v>67.814229999999995</v>
      </c>
      <c r="W117" s="1">
        <v>31.052250000000001</v>
      </c>
      <c r="X117" s="1">
        <v>14.781890000000001</v>
      </c>
      <c r="Y117" s="1">
        <v>16.27036</v>
      </c>
      <c r="Z117" s="1">
        <v>23.497029999999999</v>
      </c>
      <c r="AA117" s="1">
        <v>21.97898</v>
      </c>
      <c r="AB117" s="1">
        <v>23.497029999999999</v>
      </c>
      <c r="AC117" s="1">
        <v>21.95909</v>
      </c>
      <c r="AD117" s="1">
        <v>697.77530000000002</v>
      </c>
      <c r="AE117" s="1">
        <v>176.66810000000001</v>
      </c>
      <c r="AF117" s="1">
        <v>9.2874029999999994</v>
      </c>
      <c r="AG117" s="1">
        <v>91.413929999999993</v>
      </c>
      <c r="AH117" s="1">
        <v>344.94499999999999</v>
      </c>
      <c r="AI117" s="1">
        <v>29.639050000000001</v>
      </c>
      <c r="AJ117" s="1">
        <v>344.94499999999999</v>
      </c>
      <c r="AK117" s="1">
        <v>32.398490000000002</v>
      </c>
      <c r="AL117" s="1">
        <v>1044.67</v>
      </c>
    </row>
    <row r="118" spans="1:38" x14ac:dyDescent="0.25">
      <c r="A118" s="1">
        <f t="shared" si="46"/>
        <v>117</v>
      </c>
      <c r="B118" s="1" t="s">
        <v>5</v>
      </c>
      <c r="C118" s="2" t="s">
        <v>234</v>
      </c>
      <c r="D118" s="4">
        <v>0.67644000000000004</v>
      </c>
      <c r="E118" s="4">
        <v>37.122700000000002</v>
      </c>
      <c r="F118" s="1" t="s">
        <v>330</v>
      </c>
      <c r="G118" s="1" t="s">
        <v>331</v>
      </c>
      <c r="H118" s="1" t="s">
        <v>446</v>
      </c>
      <c r="I118" s="1" t="s">
        <v>447</v>
      </c>
      <c r="J118" s="1" t="s">
        <v>460</v>
      </c>
      <c r="K118" s="1" t="s">
        <v>347</v>
      </c>
      <c r="L118" s="1" t="s">
        <v>519</v>
      </c>
      <c r="M118" s="1">
        <v>2008</v>
      </c>
      <c r="N118" s="1">
        <v>11</v>
      </c>
      <c r="O118" s="1">
        <v>26</v>
      </c>
      <c r="P118" s="1" t="s">
        <v>337</v>
      </c>
      <c r="Q118" s="1" t="s">
        <v>3537</v>
      </c>
      <c r="S118" s="1">
        <v>21.749569999999999</v>
      </c>
      <c r="T118" s="1">
        <v>14.123620000000001</v>
      </c>
      <c r="U118" s="1">
        <v>85.370959999999997</v>
      </c>
      <c r="V118" s="1">
        <v>67.06223</v>
      </c>
      <c r="W118" s="1">
        <v>30.339569999999998</v>
      </c>
      <c r="X118" s="1">
        <v>13.79593</v>
      </c>
      <c r="Y118" s="1">
        <v>16.54364</v>
      </c>
      <c r="Z118" s="1">
        <v>22.59449</v>
      </c>
      <c r="AA118" s="1">
        <v>21.165369999999999</v>
      </c>
      <c r="AB118" s="1">
        <v>22.59449</v>
      </c>
      <c r="AC118" s="1">
        <v>21.126380000000001</v>
      </c>
      <c r="AD118" s="1">
        <v>858.48889999999994</v>
      </c>
      <c r="AE118" s="1">
        <v>215.26900000000001</v>
      </c>
      <c r="AF118" s="1">
        <v>15.37584</v>
      </c>
      <c r="AG118" s="1">
        <v>88.182839999999999</v>
      </c>
      <c r="AH118" s="1">
        <v>428.65879999999999</v>
      </c>
      <c r="AI118" s="1">
        <v>48.71969</v>
      </c>
      <c r="AJ118" s="1">
        <v>428.65879999999999</v>
      </c>
      <c r="AK118" s="1">
        <v>53.274889999999999</v>
      </c>
      <c r="AL118" s="1">
        <v>1178.1379999999999</v>
      </c>
    </row>
    <row r="119" spans="1:38" x14ac:dyDescent="0.25">
      <c r="A119" s="1">
        <f t="shared" si="46"/>
        <v>118</v>
      </c>
      <c r="B119" s="1" t="s">
        <v>5</v>
      </c>
      <c r="C119" s="2" t="s">
        <v>234</v>
      </c>
      <c r="D119" s="4">
        <v>0.99726999999999999</v>
      </c>
      <c r="E119" s="4">
        <v>37.23865</v>
      </c>
      <c r="F119" s="1" t="s">
        <v>330</v>
      </c>
      <c r="G119" s="1" t="s">
        <v>331</v>
      </c>
      <c r="H119" s="1" t="s">
        <v>414</v>
      </c>
      <c r="I119" s="1" t="s">
        <v>415</v>
      </c>
      <c r="J119" s="1" t="s">
        <v>416</v>
      </c>
      <c r="K119" s="1" t="s">
        <v>347</v>
      </c>
      <c r="L119" s="1" t="s">
        <v>520</v>
      </c>
      <c r="M119" s="1">
        <v>2008</v>
      </c>
      <c r="N119" s="1">
        <v>11</v>
      </c>
      <c r="O119" s="1">
        <v>27</v>
      </c>
      <c r="P119" s="1" t="s">
        <v>337</v>
      </c>
      <c r="Q119" s="1" t="s">
        <v>3537</v>
      </c>
      <c r="S119" s="1">
        <v>21.169160000000002</v>
      </c>
      <c r="T119" s="1">
        <v>13.79494</v>
      </c>
      <c r="U119" s="1">
        <v>84.657169999999994</v>
      </c>
      <c r="V119" s="1">
        <v>69.320530000000005</v>
      </c>
      <c r="W119" s="1">
        <v>29.454460000000001</v>
      </c>
      <c r="X119" s="1">
        <v>13.16038</v>
      </c>
      <c r="Y119" s="1">
        <v>16.294080000000001</v>
      </c>
      <c r="Z119" s="1">
        <v>22.08118</v>
      </c>
      <c r="AA119" s="1">
        <v>20.426410000000001</v>
      </c>
      <c r="AB119" s="1">
        <v>22.08118</v>
      </c>
      <c r="AC119" s="1">
        <v>20.42548</v>
      </c>
      <c r="AD119" s="1">
        <v>764.14859999999999</v>
      </c>
      <c r="AE119" s="1">
        <v>203.24340000000001</v>
      </c>
      <c r="AF119" s="1">
        <v>7.6735119999999997</v>
      </c>
      <c r="AG119" s="1">
        <v>94.873099999999994</v>
      </c>
      <c r="AH119" s="1">
        <v>387.79719999999998</v>
      </c>
      <c r="AI119" s="1">
        <v>26.783829999999998</v>
      </c>
      <c r="AJ119" s="1">
        <v>387.79719999999998</v>
      </c>
      <c r="AK119" s="1">
        <v>26.882719999999999</v>
      </c>
      <c r="AL119" s="1">
        <v>1235.7729999999999</v>
      </c>
    </row>
    <row r="120" spans="1:38" x14ac:dyDescent="0.25">
      <c r="A120" s="1">
        <f t="shared" si="46"/>
        <v>119</v>
      </c>
      <c r="B120" s="1" t="s">
        <v>5</v>
      </c>
      <c r="C120" s="2" t="s">
        <v>234</v>
      </c>
      <c r="D120" s="4">
        <v>0.61695</v>
      </c>
      <c r="E120" s="4">
        <v>37.414000000000001</v>
      </c>
      <c r="F120" s="1" t="s">
        <v>330</v>
      </c>
      <c r="G120" s="1" t="s">
        <v>331</v>
      </c>
      <c r="H120" s="1" t="s">
        <v>414</v>
      </c>
      <c r="I120" s="1" t="s">
        <v>415</v>
      </c>
      <c r="J120" s="1" t="s">
        <v>416</v>
      </c>
      <c r="K120" s="1" t="s">
        <v>347</v>
      </c>
      <c r="L120" s="1" t="s">
        <v>521</v>
      </c>
      <c r="M120" s="1">
        <v>2008</v>
      </c>
      <c r="N120" s="1">
        <v>11</v>
      </c>
      <c r="O120" s="1">
        <v>26</v>
      </c>
      <c r="P120" s="1" t="s">
        <v>337</v>
      </c>
      <c r="Q120" s="1" t="s">
        <v>3537</v>
      </c>
      <c r="S120" s="1">
        <v>23.219090000000001</v>
      </c>
      <c r="T120" s="1">
        <v>13.31082</v>
      </c>
      <c r="U120" s="1">
        <v>84.418530000000004</v>
      </c>
      <c r="V120" s="1">
        <v>69.734719999999996</v>
      </c>
      <c r="W120" s="1">
        <v>31.540600000000001</v>
      </c>
      <c r="X120" s="1">
        <v>15.773099999999999</v>
      </c>
      <c r="Y120" s="1">
        <v>15.7675</v>
      </c>
      <c r="Z120" s="1">
        <v>23.977409999999999</v>
      </c>
      <c r="AA120" s="1">
        <v>22.535730000000001</v>
      </c>
      <c r="AB120" s="1">
        <v>24.021260000000002</v>
      </c>
      <c r="AC120" s="1">
        <v>22.535730000000001</v>
      </c>
      <c r="AD120" s="1">
        <v>581.15949999999998</v>
      </c>
      <c r="AE120" s="1">
        <v>136.2987</v>
      </c>
      <c r="AF120" s="1">
        <v>6.5640000000000001</v>
      </c>
      <c r="AG120" s="1">
        <v>92.824520000000007</v>
      </c>
      <c r="AH120" s="1">
        <v>258.41820000000001</v>
      </c>
      <c r="AI120" s="1">
        <v>21.385200000000001</v>
      </c>
      <c r="AJ120" s="1">
        <v>223.1138</v>
      </c>
      <c r="AK120" s="1">
        <v>21.385200000000001</v>
      </c>
      <c r="AL120" s="1">
        <v>984.25080000000003</v>
      </c>
    </row>
    <row r="121" spans="1:38" x14ac:dyDescent="0.25">
      <c r="A121" s="1">
        <f t="shared" si="46"/>
        <v>120</v>
      </c>
      <c r="B121" s="1" t="s">
        <v>5</v>
      </c>
      <c r="C121" s="2" t="s">
        <v>234</v>
      </c>
      <c r="D121" s="4">
        <v>0.86421999999999999</v>
      </c>
      <c r="E121" s="4">
        <v>37.203760000000003</v>
      </c>
      <c r="F121" s="1" t="s">
        <v>330</v>
      </c>
      <c r="G121" s="1" t="s">
        <v>331</v>
      </c>
      <c r="H121" s="1" t="s">
        <v>414</v>
      </c>
      <c r="I121" s="1" t="s">
        <v>415</v>
      </c>
      <c r="J121" s="1" t="s">
        <v>416</v>
      </c>
      <c r="K121" s="1" t="s">
        <v>347</v>
      </c>
      <c r="L121" s="1" t="s">
        <v>522</v>
      </c>
      <c r="M121" s="1">
        <v>2008</v>
      </c>
      <c r="N121" s="1">
        <v>11</v>
      </c>
      <c r="O121" s="1">
        <v>27</v>
      </c>
      <c r="P121" s="1" t="s">
        <v>337</v>
      </c>
      <c r="Q121" s="1" t="s">
        <v>3537</v>
      </c>
      <c r="S121" s="1">
        <v>21.755050000000001</v>
      </c>
      <c r="T121" s="1">
        <v>14.057130000000001</v>
      </c>
      <c r="U121" s="1">
        <v>85.273570000000007</v>
      </c>
      <c r="V121" s="1">
        <v>68.178359999999998</v>
      </c>
      <c r="W121" s="1">
        <v>30.216049999999999</v>
      </c>
      <c r="X121" s="1">
        <v>13.73128</v>
      </c>
      <c r="Y121" s="1">
        <v>16.484770000000001</v>
      </c>
      <c r="Z121" s="1">
        <v>22.65483</v>
      </c>
      <c r="AA121" s="1">
        <v>21.096360000000001</v>
      </c>
      <c r="AB121" s="1">
        <v>22.65483</v>
      </c>
      <c r="AC121" s="1">
        <v>21.096360000000001</v>
      </c>
      <c r="AD121" s="1">
        <v>783.64779999999996</v>
      </c>
      <c r="AE121" s="1">
        <v>204.7997</v>
      </c>
      <c r="AF121" s="1">
        <v>9.6097599999999996</v>
      </c>
      <c r="AG121" s="1">
        <v>92.737939999999995</v>
      </c>
      <c r="AH121" s="1">
        <v>393.91300000000001</v>
      </c>
      <c r="AI121" s="1">
        <v>30.829280000000001</v>
      </c>
      <c r="AJ121" s="1">
        <v>393.91300000000001</v>
      </c>
      <c r="AK121" s="1">
        <v>30.829280000000001</v>
      </c>
      <c r="AL121" s="1">
        <v>1174.145</v>
      </c>
    </row>
    <row r="122" spans="1:38" x14ac:dyDescent="0.25">
      <c r="A122" s="1">
        <f t="shared" si="46"/>
        <v>121</v>
      </c>
      <c r="B122" s="1" t="s">
        <v>5</v>
      </c>
      <c r="C122" s="2" t="s">
        <v>234</v>
      </c>
      <c r="D122" s="4">
        <v>0.87312999999999996</v>
      </c>
      <c r="E122" s="4">
        <v>37.265250000000002</v>
      </c>
      <c r="F122" s="1" t="s">
        <v>330</v>
      </c>
      <c r="G122" s="1" t="s">
        <v>331</v>
      </c>
      <c r="H122" s="1" t="s">
        <v>414</v>
      </c>
      <c r="I122" s="1" t="s">
        <v>415</v>
      </c>
      <c r="J122" s="1" t="s">
        <v>416</v>
      </c>
      <c r="K122" s="1" t="s">
        <v>347</v>
      </c>
      <c r="L122" s="1" t="s">
        <v>523</v>
      </c>
      <c r="M122" s="1">
        <v>2008</v>
      </c>
      <c r="N122" s="1">
        <v>11</v>
      </c>
      <c r="O122" s="1">
        <v>27</v>
      </c>
      <c r="P122" s="1" t="s">
        <v>337</v>
      </c>
      <c r="Q122" s="1" t="s">
        <v>3537</v>
      </c>
      <c r="S122" s="1">
        <v>22.045970000000001</v>
      </c>
      <c r="T122" s="1">
        <v>13.953810000000001</v>
      </c>
      <c r="U122" s="1">
        <v>85.259529999999998</v>
      </c>
      <c r="V122" s="1">
        <v>68.019360000000006</v>
      </c>
      <c r="W122" s="1">
        <v>30.472809999999999</v>
      </c>
      <c r="X122" s="1">
        <v>14.106529999999999</v>
      </c>
      <c r="Y122" s="1">
        <v>16.366289999999999</v>
      </c>
      <c r="Z122" s="1">
        <v>22.916129999999999</v>
      </c>
      <c r="AA122" s="1">
        <v>21.371770000000001</v>
      </c>
      <c r="AB122" s="1">
        <v>22.916129999999999</v>
      </c>
      <c r="AC122" s="1">
        <v>21.368310000000001</v>
      </c>
      <c r="AD122" s="1">
        <v>734.51689999999996</v>
      </c>
      <c r="AE122" s="1">
        <v>190.51589999999999</v>
      </c>
      <c r="AF122" s="1">
        <v>8.1340000000000003</v>
      </c>
      <c r="AG122" s="1">
        <v>93.834270000000004</v>
      </c>
      <c r="AH122" s="1">
        <v>364.17039999999997</v>
      </c>
      <c r="AI122" s="1">
        <v>25.930129999999998</v>
      </c>
      <c r="AJ122" s="1">
        <v>364.17039999999997</v>
      </c>
      <c r="AK122" s="1">
        <v>28.134</v>
      </c>
      <c r="AL122" s="1">
        <v>1118.7629999999999</v>
      </c>
    </row>
    <row r="123" spans="1:38" x14ac:dyDescent="0.25">
      <c r="A123" s="1">
        <f t="shared" si="46"/>
        <v>122</v>
      </c>
      <c r="B123" s="1" t="s">
        <v>5</v>
      </c>
      <c r="C123" s="2" t="s">
        <v>234</v>
      </c>
      <c r="D123" s="4">
        <v>1.1248</v>
      </c>
      <c r="E123" s="4">
        <v>37.157020000000003</v>
      </c>
      <c r="F123" s="1" t="s">
        <v>330</v>
      </c>
      <c r="G123" s="1" t="s">
        <v>331</v>
      </c>
      <c r="H123" s="1" t="s">
        <v>414</v>
      </c>
      <c r="I123" s="1" t="s">
        <v>415</v>
      </c>
      <c r="J123" s="1" t="s">
        <v>524</v>
      </c>
      <c r="K123" s="1" t="s">
        <v>347</v>
      </c>
      <c r="L123" s="1" t="s">
        <v>525</v>
      </c>
      <c r="M123" s="1">
        <v>2008</v>
      </c>
      <c r="N123" s="1">
        <v>11</v>
      </c>
      <c r="O123" s="1">
        <v>25</v>
      </c>
      <c r="P123" s="1" t="s">
        <v>337</v>
      </c>
      <c r="Q123" s="1" t="s">
        <v>3537</v>
      </c>
      <c r="S123" s="1">
        <v>21.406949999999998</v>
      </c>
      <c r="T123" s="1">
        <v>13.23944</v>
      </c>
      <c r="U123" s="1">
        <v>83.461950000000002</v>
      </c>
      <c r="V123" s="1">
        <v>69.915120000000002</v>
      </c>
      <c r="W123" s="1">
        <v>29.462980000000002</v>
      </c>
      <c r="X123" s="1">
        <v>13.60046</v>
      </c>
      <c r="Y123" s="1">
        <v>15.86252</v>
      </c>
      <c r="Z123" s="1">
        <v>22.33558</v>
      </c>
      <c r="AA123" s="1">
        <v>20.660430000000002</v>
      </c>
      <c r="AB123" s="1">
        <v>22.33558</v>
      </c>
      <c r="AC123" s="1">
        <v>20.660430000000002</v>
      </c>
      <c r="AD123" s="1">
        <v>668.23199999999997</v>
      </c>
      <c r="AE123" s="1">
        <v>175.7978</v>
      </c>
      <c r="AF123" s="1">
        <v>8</v>
      </c>
      <c r="AG123" s="1">
        <v>92.32544</v>
      </c>
      <c r="AH123" s="1">
        <v>337.59379999999999</v>
      </c>
      <c r="AI123" s="1">
        <v>26.73152</v>
      </c>
      <c r="AJ123" s="1">
        <v>337.59379999999999</v>
      </c>
      <c r="AK123" s="1">
        <v>26.73152</v>
      </c>
      <c r="AL123" s="1">
        <v>1166.9169999999999</v>
      </c>
    </row>
    <row r="124" spans="1:38" x14ac:dyDescent="0.25">
      <c r="A124" s="1">
        <f t="shared" si="46"/>
        <v>123</v>
      </c>
      <c r="B124" s="1" t="s">
        <v>5</v>
      </c>
      <c r="C124" s="2" t="s">
        <v>234</v>
      </c>
      <c r="D124" s="4">
        <v>1.1314299999999999</v>
      </c>
      <c r="E124" s="4">
        <v>37.037550000000003</v>
      </c>
      <c r="F124" s="1" t="s">
        <v>330</v>
      </c>
      <c r="G124" s="1" t="s">
        <v>331</v>
      </c>
      <c r="H124" s="1" t="s">
        <v>414</v>
      </c>
      <c r="I124" s="1" t="s">
        <v>433</v>
      </c>
      <c r="J124" s="1" t="s">
        <v>526</v>
      </c>
      <c r="K124" s="1" t="s">
        <v>347</v>
      </c>
      <c r="L124" s="1" t="s">
        <v>527</v>
      </c>
      <c r="M124" s="1">
        <v>2008</v>
      </c>
      <c r="N124" s="1">
        <v>11</v>
      </c>
      <c r="O124" s="1">
        <v>25</v>
      </c>
      <c r="P124" s="1" t="s">
        <v>337</v>
      </c>
      <c r="Q124" s="1" t="s">
        <v>3537</v>
      </c>
      <c r="S124" s="1">
        <v>21.535119999999999</v>
      </c>
      <c r="T124" s="1">
        <v>13.38833</v>
      </c>
      <c r="U124" s="1">
        <v>83.65804</v>
      </c>
      <c r="V124" s="1">
        <v>72.561009999999996</v>
      </c>
      <c r="W124" s="1">
        <v>29.627790000000001</v>
      </c>
      <c r="X124" s="1">
        <v>13.6241</v>
      </c>
      <c r="Y124" s="1">
        <v>16.003689999999999</v>
      </c>
      <c r="Z124" s="1">
        <v>22.53275</v>
      </c>
      <c r="AA124" s="1">
        <v>20.753019999999999</v>
      </c>
      <c r="AB124" s="1">
        <v>22.53275</v>
      </c>
      <c r="AC124" s="1">
        <v>20.753019999999999</v>
      </c>
      <c r="AD124" s="1">
        <v>651.10500000000002</v>
      </c>
      <c r="AE124" s="1">
        <v>164.4194</v>
      </c>
      <c r="AF124" s="1">
        <v>10.1976</v>
      </c>
      <c r="AG124" s="1">
        <v>87.259680000000003</v>
      </c>
      <c r="AH124" s="1">
        <v>330.29300000000001</v>
      </c>
      <c r="AI124" s="1">
        <v>35.339680000000001</v>
      </c>
      <c r="AJ124" s="1">
        <v>330.29300000000001</v>
      </c>
      <c r="AK124" s="1">
        <v>35.339680000000001</v>
      </c>
      <c r="AL124" s="1">
        <v>1144.703</v>
      </c>
    </row>
    <row r="125" spans="1:38" x14ac:dyDescent="0.25">
      <c r="A125" s="1">
        <f t="shared" si="46"/>
        <v>124</v>
      </c>
      <c r="B125" s="1" t="s">
        <v>5</v>
      </c>
      <c r="C125" s="2" t="s">
        <v>234</v>
      </c>
      <c r="D125" s="4">
        <v>0.81198999999999999</v>
      </c>
      <c r="E125" s="4">
        <v>37.226089999999999</v>
      </c>
      <c r="F125" s="1" t="s">
        <v>330</v>
      </c>
      <c r="G125" s="1" t="s">
        <v>331</v>
      </c>
      <c r="H125" s="1" t="s">
        <v>414</v>
      </c>
      <c r="I125" s="1" t="s">
        <v>415</v>
      </c>
      <c r="J125" s="1" t="s">
        <v>416</v>
      </c>
      <c r="K125" s="1" t="s">
        <v>347</v>
      </c>
      <c r="L125" s="1" t="s">
        <v>528</v>
      </c>
      <c r="M125" s="1">
        <v>2008</v>
      </c>
      <c r="N125" s="1">
        <v>11</v>
      </c>
      <c r="O125" s="1">
        <v>27</v>
      </c>
      <c r="P125" s="1" t="s">
        <v>337</v>
      </c>
      <c r="Q125" s="1" t="s">
        <v>3537</v>
      </c>
      <c r="S125" s="1">
        <v>22.495979999999999</v>
      </c>
      <c r="T125" s="1">
        <v>14.096019999999999</v>
      </c>
      <c r="U125" s="1">
        <v>85.900729999999996</v>
      </c>
      <c r="V125" s="1">
        <v>67.824979999999996</v>
      </c>
      <c r="W125" s="1">
        <v>30.982579999999999</v>
      </c>
      <c r="X125" s="1">
        <v>14.572939999999999</v>
      </c>
      <c r="Y125" s="1">
        <v>16.40964</v>
      </c>
      <c r="Z125" s="1">
        <v>23.368449999999999</v>
      </c>
      <c r="AA125" s="1">
        <v>21.83521</v>
      </c>
      <c r="AB125" s="1">
        <v>23.368449999999999</v>
      </c>
      <c r="AC125" s="1">
        <v>21.8233</v>
      </c>
      <c r="AD125" s="1">
        <v>724.05079999999998</v>
      </c>
      <c r="AE125" s="1">
        <v>185.22130000000001</v>
      </c>
      <c r="AF125" s="1">
        <v>10.0625</v>
      </c>
      <c r="AG125" s="1">
        <v>91.566370000000006</v>
      </c>
      <c r="AH125" s="1">
        <v>360.66289999999998</v>
      </c>
      <c r="AI125" s="1">
        <v>31.211089999999999</v>
      </c>
      <c r="AJ125" s="1">
        <v>360.66289999999998</v>
      </c>
      <c r="AK125" s="1">
        <v>33.992280000000001</v>
      </c>
      <c r="AL125" s="1">
        <v>1070.076</v>
      </c>
    </row>
    <row r="126" spans="1:38" x14ac:dyDescent="0.25">
      <c r="A126" s="1">
        <f t="shared" si="46"/>
        <v>125</v>
      </c>
      <c r="B126" s="1" t="s">
        <v>5</v>
      </c>
      <c r="C126" s="2" t="s">
        <v>234</v>
      </c>
      <c r="D126" s="4">
        <v>1.11232</v>
      </c>
      <c r="E126" s="4">
        <v>37.10727</v>
      </c>
      <c r="F126" s="1" t="s">
        <v>330</v>
      </c>
      <c r="G126" s="1" t="s">
        <v>331</v>
      </c>
      <c r="H126" s="1" t="s">
        <v>414</v>
      </c>
      <c r="I126" s="1" t="s">
        <v>415</v>
      </c>
      <c r="J126" s="1" t="s">
        <v>524</v>
      </c>
      <c r="K126" s="1" t="s">
        <v>347</v>
      </c>
      <c r="L126" s="1" t="s">
        <v>529</v>
      </c>
      <c r="M126" s="1">
        <v>2008</v>
      </c>
      <c r="N126" s="1">
        <v>11</v>
      </c>
      <c r="O126" s="1">
        <v>25</v>
      </c>
      <c r="P126" s="1" t="s">
        <v>337</v>
      </c>
      <c r="Q126" s="1" t="s">
        <v>3537</v>
      </c>
      <c r="S126" s="1">
        <v>21.800329999999999</v>
      </c>
      <c r="T126" s="1">
        <v>13.407909999999999</v>
      </c>
      <c r="U126" s="1">
        <v>83.841260000000005</v>
      </c>
      <c r="V126" s="1">
        <v>70.890910000000005</v>
      </c>
      <c r="W126" s="1">
        <v>29.919630000000002</v>
      </c>
      <c r="X126" s="1">
        <v>13.92769</v>
      </c>
      <c r="Y126" s="1">
        <v>15.99194</v>
      </c>
      <c r="Z126" s="1">
        <v>22.756229999999999</v>
      </c>
      <c r="AA126" s="1">
        <v>21.040479999999999</v>
      </c>
      <c r="AB126" s="1">
        <v>22.756229999999999</v>
      </c>
      <c r="AC126" s="1">
        <v>21.040479999999999</v>
      </c>
      <c r="AD126" s="1">
        <v>650.47469999999998</v>
      </c>
      <c r="AE126" s="1">
        <v>169.8759</v>
      </c>
      <c r="AF126" s="1">
        <v>8.7444140000000008</v>
      </c>
      <c r="AG126" s="1">
        <v>90.541889999999995</v>
      </c>
      <c r="AH126" s="1">
        <v>330.69619999999998</v>
      </c>
      <c r="AI126" s="1">
        <v>29.414349999999999</v>
      </c>
      <c r="AJ126" s="1">
        <v>330.69619999999998</v>
      </c>
      <c r="AK126" s="1">
        <v>29.414349999999999</v>
      </c>
      <c r="AL126" s="1">
        <v>1117.088</v>
      </c>
    </row>
    <row r="127" spans="1:38" x14ac:dyDescent="0.25">
      <c r="A127" s="1">
        <f t="shared" si="46"/>
        <v>126</v>
      </c>
      <c r="B127" s="1" t="s">
        <v>5</v>
      </c>
      <c r="C127" s="2" t="s">
        <v>234</v>
      </c>
      <c r="D127" s="4">
        <v>0.92601</v>
      </c>
      <c r="E127" s="4">
        <v>37.22522</v>
      </c>
      <c r="F127" s="1" t="s">
        <v>330</v>
      </c>
      <c r="G127" s="1" t="s">
        <v>331</v>
      </c>
      <c r="H127" s="1" t="s">
        <v>414</v>
      </c>
      <c r="I127" s="1" t="s">
        <v>415</v>
      </c>
      <c r="J127" s="1" t="s">
        <v>416</v>
      </c>
      <c r="K127" s="1" t="s">
        <v>347</v>
      </c>
      <c r="L127" s="1" t="s">
        <v>530</v>
      </c>
      <c r="M127" s="1">
        <v>2008</v>
      </c>
      <c r="N127" s="1">
        <v>11</v>
      </c>
      <c r="O127" s="1">
        <v>27</v>
      </c>
      <c r="P127" s="1" t="s">
        <v>337</v>
      </c>
      <c r="Q127" s="1" t="s">
        <v>3537</v>
      </c>
      <c r="S127" s="1">
        <v>21.613620000000001</v>
      </c>
      <c r="T127" s="1">
        <v>14.12242</v>
      </c>
      <c r="U127" s="1">
        <v>85.001440000000002</v>
      </c>
      <c r="V127" s="1">
        <v>68.434309999999996</v>
      </c>
      <c r="W127" s="1">
        <v>30.097470000000001</v>
      </c>
      <c r="X127" s="1">
        <v>13.483140000000001</v>
      </c>
      <c r="Y127" s="1">
        <v>16.614329999999999</v>
      </c>
      <c r="Z127" s="1">
        <v>22.517340000000001</v>
      </c>
      <c r="AA127" s="1">
        <v>20.922789999999999</v>
      </c>
      <c r="AB127" s="1">
        <v>22.517340000000001</v>
      </c>
      <c r="AC127" s="1">
        <v>20.922789999999999</v>
      </c>
      <c r="AD127" s="1">
        <v>782.03740000000005</v>
      </c>
      <c r="AE127" s="1">
        <v>207.2801</v>
      </c>
      <c r="AF127" s="1">
        <v>9.0947200000000006</v>
      </c>
      <c r="AG127" s="1">
        <v>93.773510000000002</v>
      </c>
      <c r="AH127" s="1">
        <v>395.44529999999997</v>
      </c>
      <c r="AI127" s="1">
        <v>29.28416</v>
      </c>
      <c r="AJ127" s="1">
        <v>395.44529999999997</v>
      </c>
      <c r="AK127" s="1">
        <v>29.28416</v>
      </c>
      <c r="AL127" s="1">
        <v>1181.298</v>
      </c>
    </row>
    <row r="128" spans="1:38" x14ac:dyDescent="0.25">
      <c r="A128" s="1">
        <f t="shared" si="46"/>
        <v>127</v>
      </c>
      <c r="B128" s="1" t="s">
        <v>5</v>
      </c>
      <c r="C128" s="2" t="s">
        <v>234</v>
      </c>
      <c r="D128" s="4">
        <v>1.5679799999999999</v>
      </c>
      <c r="E128" s="4">
        <v>37.268819999999998</v>
      </c>
      <c r="F128" s="1" t="s">
        <v>330</v>
      </c>
      <c r="G128" s="1" t="s">
        <v>331</v>
      </c>
      <c r="H128" s="1" t="s">
        <v>414</v>
      </c>
      <c r="I128" s="1" t="s">
        <v>433</v>
      </c>
      <c r="J128" s="1" t="s">
        <v>531</v>
      </c>
      <c r="K128" s="1" t="s">
        <v>347</v>
      </c>
      <c r="L128" s="1" t="s">
        <v>532</v>
      </c>
      <c r="M128" s="1">
        <v>2008</v>
      </c>
      <c r="N128" s="1">
        <v>11</v>
      </c>
      <c r="O128" s="1">
        <v>25</v>
      </c>
      <c r="P128" s="1" t="s">
        <v>337</v>
      </c>
      <c r="Q128" s="1" t="s">
        <v>3537</v>
      </c>
      <c r="S128" s="1">
        <v>23.42304</v>
      </c>
      <c r="T128" s="1">
        <v>11.3553</v>
      </c>
      <c r="U128" s="1">
        <v>80.955629999999999</v>
      </c>
      <c r="V128" s="1">
        <v>73.429720000000003</v>
      </c>
      <c r="W128" s="1">
        <v>30.638290000000001</v>
      </c>
      <c r="X128" s="1">
        <v>16.611879999999999</v>
      </c>
      <c r="Y128" s="1">
        <v>14.02642</v>
      </c>
      <c r="Z128" s="1">
        <v>24.257909999999999</v>
      </c>
      <c r="AA128" s="1">
        <v>22.628889999999998</v>
      </c>
      <c r="AB128" s="1">
        <v>24.386240000000001</v>
      </c>
      <c r="AC128" s="1">
        <v>22.570599999999999</v>
      </c>
      <c r="AD128" s="1">
        <v>407.34480000000002</v>
      </c>
      <c r="AE128" s="1">
        <v>104.87609999999999</v>
      </c>
      <c r="AF128" s="1">
        <v>2.9231549999999999</v>
      </c>
      <c r="AG128" s="1">
        <v>95.003069999999994</v>
      </c>
      <c r="AH128" s="1">
        <v>198.76570000000001</v>
      </c>
      <c r="AI128" s="1">
        <v>12.97147</v>
      </c>
      <c r="AJ128" s="1">
        <v>172.55260000000001</v>
      </c>
      <c r="AK128" s="1">
        <v>15.144959999999999</v>
      </c>
      <c r="AL128" s="1">
        <v>794.85879999999997</v>
      </c>
    </row>
    <row r="129" spans="1:38" x14ac:dyDescent="0.25">
      <c r="A129" s="1">
        <f t="shared" si="46"/>
        <v>128</v>
      </c>
      <c r="B129" s="1" t="s">
        <v>5</v>
      </c>
      <c r="C129" s="2" t="s">
        <v>234</v>
      </c>
      <c r="D129" s="4">
        <v>0.95667000000000002</v>
      </c>
      <c r="E129" s="4">
        <v>37.21078</v>
      </c>
      <c r="F129" s="1" t="s">
        <v>330</v>
      </c>
      <c r="G129" s="1" t="s">
        <v>331</v>
      </c>
      <c r="H129" s="1" t="s">
        <v>414</v>
      </c>
      <c r="I129" s="1" t="s">
        <v>415</v>
      </c>
      <c r="J129" s="1" t="s">
        <v>416</v>
      </c>
      <c r="K129" s="1" t="s">
        <v>347</v>
      </c>
      <c r="L129" s="1" t="s">
        <v>533</v>
      </c>
      <c r="M129" s="1">
        <v>2008</v>
      </c>
      <c r="N129" s="1">
        <v>11</v>
      </c>
      <c r="O129" s="1">
        <v>27</v>
      </c>
      <c r="P129" s="1" t="s">
        <v>337</v>
      </c>
      <c r="Q129" s="1" t="s">
        <v>3537</v>
      </c>
      <c r="S129" s="1">
        <v>21.468409999999999</v>
      </c>
      <c r="T129" s="1">
        <v>14.18216</v>
      </c>
      <c r="U129" s="1">
        <v>85.012439999999998</v>
      </c>
      <c r="V129" s="1">
        <v>69.183009999999996</v>
      </c>
      <c r="W129" s="1">
        <v>29.957090000000001</v>
      </c>
      <c r="X129" s="1">
        <v>13.274710000000001</v>
      </c>
      <c r="Y129" s="1">
        <v>16.682379999999998</v>
      </c>
      <c r="Z129" s="1">
        <v>22.392710000000001</v>
      </c>
      <c r="AA129" s="1">
        <v>20.752050000000001</v>
      </c>
      <c r="AB129" s="1">
        <v>22.392710000000001</v>
      </c>
      <c r="AC129" s="1">
        <v>20.752050000000001</v>
      </c>
      <c r="AD129" s="1">
        <v>785.89419999999996</v>
      </c>
      <c r="AE129" s="1">
        <v>210.66309999999999</v>
      </c>
      <c r="AF129" s="1">
        <v>9.1842240000000004</v>
      </c>
      <c r="AG129" s="1">
        <v>94.308769999999996</v>
      </c>
      <c r="AH129" s="1">
        <v>402.14299999999997</v>
      </c>
      <c r="AI129" s="1">
        <v>30.066780000000001</v>
      </c>
      <c r="AJ129" s="1">
        <v>402.14299999999997</v>
      </c>
      <c r="AK129" s="1">
        <v>30.066780000000001</v>
      </c>
      <c r="AL129" s="1">
        <v>1203.722</v>
      </c>
    </row>
    <row r="130" spans="1:38" x14ac:dyDescent="0.25">
      <c r="A130" s="1">
        <f t="shared" si="46"/>
        <v>129</v>
      </c>
      <c r="B130" s="1" t="s">
        <v>5</v>
      </c>
      <c r="C130" s="2" t="s">
        <v>234</v>
      </c>
      <c r="D130" s="4">
        <v>0.74612000000000001</v>
      </c>
      <c r="E130" s="4">
        <v>37.086489999999998</v>
      </c>
      <c r="F130" s="1" t="s">
        <v>330</v>
      </c>
      <c r="G130" s="1" t="s">
        <v>331</v>
      </c>
      <c r="H130" s="1" t="s">
        <v>446</v>
      </c>
      <c r="I130" s="1" t="s">
        <v>447</v>
      </c>
      <c r="J130" s="1" t="s">
        <v>460</v>
      </c>
      <c r="K130" s="1" t="s">
        <v>347</v>
      </c>
      <c r="L130" s="1" t="s">
        <v>534</v>
      </c>
      <c r="M130" s="1">
        <v>2008</v>
      </c>
      <c r="N130" s="1">
        <v>11</v>
      </c>
      <c r="O130" s="1">
        <v>26</v>
      </c>
      <c r="P130" s="1" t="s">
        <v>337</v>
      </c>
      <c r="Q130" s="1" t="s">
        <v>3537</v>
      </c>
      <c r="S130" s="1">
        <v>21.77693</v>
      </c>
      <c r="T130" s="1">
        <v>14.103529999999999</v>
      </c>
      <c r="U130" s="1">
        <v>85.267309999999995</v>
      </c>
      <c r="V130" s="1">
        <v>67.454149999999998</v>
      </c>
      <c r="W130" s="1">
        <v>30.373249999999999</v>
      </c>
      <c r="X130" s="1">
        <v>13.83356</v>
      </c>
      <c r="Y130" s="1">
        <v>16.53969</v>
      </c>
      <c r="Z130" s="1">
        <v>22.648</v>
      </c>
      <c r="AA130" s="1">
        <v>21.158909999999999</v>
      </c>
      <c r="AB130" s="1">
        <v>22.648</v>
      </c>
      <c r="AC130" s="1">
        <v>21.149290000000001</v>
      </c>
      <c r="AD130" s="1">
        <v>833.92600000000004</v>
      </c>
      <c r="AE130" s="1">
        <v>212.19030000000001</v>
      </c>
      <c r="AF130" s="1">
        <v>15.268980000000001</v>
      </c>
      <c r="AG130" s="1">
        <v>88.600099999999998</v>
      </c>
      <c r="AH130" s="1">
        <v>423.4221</v>
      </c>
      <c r="AI130" s="1">
        <v>47.493679999999998</v>
      </c>
      <c r="AJ130" s="1">
        <v>423.4221</v>
      </c>
      <c r="AK130" s="1">
        <v>53.169539999999998</v>
      </c>
      <c r="AL130" s="1">
        <v>1154.1320000000001</v>
      </c>
    </row>
    <row r="131" spans="1:38" x14ac:dyDescent="0.25">
      <c r="A131" s="1">
        <f t="shared" si="46"/>
        <v>130</v>
      </c>
      <c r="B131" s="1" t="s">
        <v>5</v>
      </c>
      <c r="C131" s="2" t="s">
        <v>234</v>
      </c>
      <c r="D131" s="4">
        <v>0.97143999999999997</v>
      </c>
      <c r="E131" s="4">
        <v>37.238680000000002</v>
      </c>
      <c r="F131" s="1" t="s">
        <v>330</v>
      </c>
      <c r="G131" s="1" t="s">
        <v>331</v>
      </c>
      <c r="H131" s="1" t="s">
        <v>414</v>
      </c>
      <c r="I131" s="1" t="s">
        <v>415</v>
      </c>
      <c r="J131" s="1" t="s">
        <v>416</v>
      </c>
      <c r="K131" s="1" t="s">
        <v>347</v>
      </c>
      <c r="L131" s="1" t="s">
        <v>535</v>
      </c>
      <c r="M131" s="1">
        <v>2008</v>
      </c>
      <c r="N131" s="1">
        <v>11</v>
      </c>
      <c r="O131" s="1">
        <v>27</v>
      </c>
      <c r="P131" s="1" t="s">
        <v>337</v>
      </c>
      <c r="Q131" s="1" t="s">
        <v>3537</v>
      </c>
      <c r="S131" s="1">
        <v>21.320409999999999</v>
      </c>
      <c r="T131" s="1">
        <v>13.93615</v>
      </c>
      <c r="U131" s="1">
        <v>84.818100000000001</v>
      </c>
      <c r="V131" s="1">
        <v>69.050539999999998</v>
      </c>
      <c r="W131" s="1">
        <v>29.692730000000001</v>
      </c>
      <c r="X131" s="1">
        <v>13.26275</v>
      </c>
      <c r="Y131" s="1">
        <v>16.42998</v>
      </c>
      <c r="Z131" s="1">
        <v>22.229780000000002</v>
      </c>
      <c r="AA131" s="1">
        <v>20.587620000000001</v>
      </c>
      <c r="AB131" s="1">
        <v>22.229780000000002</v>
      </c>
      <c r="AC131" s="1">
        <v>20.587620000000001</v>
      </c>
      <c r="AD131" s="1">
        <v>779.01620000000003</v>
      </c>
      <c r="AE131" s="1">
        <v>209.22540000000001</v>
      </c>
      <c r="AF131" s="1">
        <v>7.9571199999999997</v>
      </c>
      <c r="AG131" s="1">
        <v>95.304019999999994</v>
      </c>
      <c r="AH131" s="1">
        <v>397.52379999999999</v>
      </c>
      <c r="AI131" s="1">
        <v>27.542819999999999</v>
      </c>
      <c r="AJ131" s="1">
        <v>397.52379999999999</v>
      </c>
      <c r="AK131" s="1">
        <v>27.542819999999999</v>
      </c>
      <c r="AL131" s="1">
        <v>1218.55</v>
      </c>
    </row>
    <row r="132" spans="1:38" x14ac:dyDescent="0.25">
      <c r="A132" s="1">
        <f t="shared" ref="A132:A195" si="47">A131+1</f>
        <v>131</v>
      </c>
      <c r="B132" s="1" t="s">
        <v>5</v>
      </c>
      <c r="C132" s="2" t="s">
        <v>234</v>
      </c>
      <c r="D132" s="4">
        <v>0.98253999999999997</v>
      </c>
      <c r="E132" s="4">
        <v>37.0413</v>
      </c>
      <c r="F132" s="1" t="s">
        <v>330</v>
      </c>
      <c r="G132" s="1" t="s">
        <v>331</v>
      </c>
      <c r="H132" s="1" t="s">
        <v>414</v>
      </c>
      <c r="I132" s="1" t="s">
        <v>415</v>
      </c>
      <c r="J132" s="1" t="s">
        <v>416</v>
      </c>
      <c r="K132" s="1" t="s">
        <v>347</v>
      </c>
      <c r="L132" s="1" t="s">
        <v>536</v>
      </c>
      <c r="M132" s="1">
        <v>2008</v>
      </c>
      <c r="N132" s="1">
        <v>11</v>
      </c>
      <c r="O132" s="1">
        <v>27</v>
      </c>
      <c r="P132" s="1" t="s">
        <v>337</v>
      </c>
      <c r="Q132" s="1" t="s">
        <v>3537</v>
      </c>
      <c r="S132" s="1">
        <v>20.626190000000001</v>
      </c>
      <c r="T132" s="1">
        <v>13.477779999999999</v>
      </c>
      <c r="U132" s="1">
        <v>83.455489999999998</v>
      </c>
      <c r="V132" s="1">
        <v>70.99391</v>
      </c>
      <c r="W132" s="1">
        <v>28.84797</v>
      </c>
      <c r="X132" s="1">
        <v>12.6983</v>
      </c>
      <c r="Y132" s="1">
        <v>16.14967</v>
      </c>
      <c r="Z132" s="1">
        <v>21.61139</v>
      </c>
      <c r="AA132" s="1">
        <v>19.902989999999999</v>
      </c>
      <c r="AB132" s="1">
        <v>21.61139</v>
      </c>
      <c r="AC132" s="1">
        <v>19.902989999999999</v>
      </c>
      <c r="AD132" s="1">
        <v>787.2509</v>
      </c>
      <c r="AE132" s="1">
        <v>204.2286</v>
      </c>
      <c r="AF132" s="1">
        <v>12.919040000000001</v>
      </c>
      <c r="AG132" s="1">
        <v>89.096599999999995</v>
      </c>
      <c r="AH132" s="1">
        <v>403.12329999999997</v>
      </c>
      <c r="AI132" s="1">
        <v>44.243749999999999</v>
      </c>
      <c r="AJ132" s="1">
        <v>403.12329999999997</v>
      </c>
      <c r="AK132" s="1">
        <v>44.243749999999999</v>
      </c>
      <c r="AL132" s="1">
        <v>1312.385</v>
      </c>
    </row>
    <row r="133" spans="1:38" x14ac:dyDescent="0.25">
      <c r="A133" s="1">
        <f t="shared" si="47"/>
        <v>132</v>
      </c>
      <c r="B133" s="1" t="s">
        <v>5</v>
      </c>
      <c r="C133" s="2" t="s">
        <v>234</v>
      </c>
      <c r="D133" s="4">
        <v>0.64241999999999999</v>
      </c>
      <c r="E133" s="4">
        <v>37.003259999999997</v>
      </c>
      <c r="F133" s="1" t="s">
        <v>330</v>
      </c>
      <c r="G133" s="1" t="s">
        <v>331</v>
      </c>
      <c r="H133" s="1" t="s">
        <v>446</v>
      </c>
      <c r="I133" s="1" t="s">
        <v>447</v>
      </c>
      <c r="J133" s="1" t="s">
        <v>460</v>
      </c>
      <c r="K133" s="1" t="s">
        <v>347</v>
      </c>
      <c r="L133" s="1" t="s">
        <v>537</v>
      </c>
      <c r="M133" s="1">
        <v>2008</v>
      </c>
      <c r="N133" s="1">
        <v>11</v>
      </c>
      <c r="O133" s="1">
        <v>26</v>
      </c>
      <c r="P133" s="1" t="s">
        <v>337</v>
      </c>
      <c r="Q133" s="1" t="s">
        <v>3537</v>
      </c>
      <c r="S133" s="1">
        <v>19.74267</v>
      </c>
      <c r="T133" s="1">
        <v>13.459099999999999</v>
      </c>
      <c r="U133" s="1">
        <v>83.731189999999998</v>
      </c>
      <c r="V133" s="1">
        <v>65.389529999999993</v>
      </c>
      <c r="W133" s="1">
        <v>28.0625</v>
      </c>
      <c r="X133" s="1">
        <v>11.988440000000001</v>
      </c>
      <c r="Y133" s="1">
        <v>16.074059999999999</v>
      </c>
      <c r="Z133" s="1">
        <v>20.603259999999999</v>
      </c>
      <c r="AA133" s="1">
        <v>19.133400000000002</v>
      </c>
      <c r="AB133" s="1">
        <v>20.603259999999999</v>
      </c>
      <c r="AC133" s="1">
        <v>19.12649</v>
      </c>
      <c r="AD133" s="1">
        <v>1003.385</v>
      </c>
      <c r="AE133" s="1">
        <v>257.98469999999998</v>
      </c>
      <c r="AF133" s="1">
        <v>23.787240000000001</v>
      </c>
      <c r="AG133" s="1">
        <v>87.536159999999995</v>
      </c>
      <c r="AH133" s="1">
        <v>506.34789999999998</v>
      </c>
      <c r="AI133" s="1">
        <v>79.840310000000002</v>
      </c>
      <c r="AJ133" s="1">
        <v>506.34789999999998</v>
      </c>
      <c r="AK133" s="1">
        <v>85.886300000000006</v>
      </c>
      <c r="AL133" s="1">
        <v>1452.15</v>
      </c>
    </row>
    <row r="134" spans="1:38" x14ac:dyDescent="0.25">
      <c r="A134" s="1">
        <f t="shared" si="47"/>
        <v>133</v>
      </c>
      <c r="B134" s="1" t="s">
        <v>5</v>
      </c>
      <c r="C134" s="2" t="s">
        <v>234</v>
      </c>
      <c r="D134" s="4">
        <v>0.92101999999999995</v>
      </c>
      <c r="E134" s="4">
        <v>37.239870000000003</v>
      </c>
      <c r="F134" s="1" t="s">
        <v>330</v>
      </c>
      <c r="G134" s="1" t="s">
        <v>331</v>
      </c>
      <c r="H134" s="1" t="s">
        <v>414</v>
      </c>
      <c r="I134" s="1" t="s">
        <v>415</v>
      </c>
      <c r="J134" s="1" t="s">
        <v>416</v>
      </c>
      <c r="K134" s="1" t="s">
        <v>347</v>
      </c>
      <c r="L134" s="1" t="s">
        <v>538</v>
      </c>
      <c r="M134" s="1">
        <v>2008</v>
      </c>
      <c r="N134" s="1">
        <v>11</v>
      </c>
      <c r="O134" s="1">
        <v>27</v>
      </c>
      <c r="P134" s="1" t="s">
        <v>337</v>
      </c>
      <c r="Q134" s="1" t="s">
        <v>3537</v>
      </c>
      <c r="S134" s="1">
        <v>21.59789</v>
      </c>
      <c r="T134" s="1">
        <v>14.022360000000001</v>
      </c>
      <c r="U134" s="1">
        <v>84.921049999999994</v>
      </c>
      <c r="V134" s="1">
        <v>68.217950000000002</v>
      </c>
      <c r="W134" s="1">
        <v>30.042899999999999</v>
      </c>
      <c r="X134" s="1">
        <v>13.53098</v>
      </c>
      <c r="Y134" s="1">
        <v>16.51192</v>
      </c>
      <c r="Z134" s="1">
        <v>22.491250000000001</v>
      </c>
      <c r="AA134" s="1">
        <v>20.91019</v>
      </c>
      <c r="AB134" s="1">
        <v>22.491250000000001</v>
      </c>
      <c r="AC134" s="1">
        <v>20.91019</v>
      </c>
      <c r="AD134" s="1">
        <v>779.84249999999997</v>
      </c>
      <c r="AE134" s="1">
        <v>205.75659999999999</v>
      </c>
      <c r="AF134" s="1">
        <v>8.7431199999999993</v>
      </c>
      <c r="AG134" s="1">
        <v>93.937340000000006</v>
      </c>
      <c r="AH134" s="1">
        <v>392.13240000000002</v>
      </c>
      <c r="AI134" s="1">
        <v>28.384640000000001</v>
      </c>
      <c r="AJ134" s="1">
        <v>392.13240000000002</v>
      </c>
      <c r="AK134" s="1">
        <v>28.58784</v>
      </c>
      <c r="AL134" s="1">
        <v>1181.81</v>
      </c>
    </row>
    <row r="135" spans="1:38" x14ac:dyDescent="0.25">
      <c r="A135" s="1">
        <f t="shared" si="47"/>
        <v>134</v>
      </c>
      <c r="B135" s="1" t="s">
        <v>5</v>
      </c>
      <c r="C135" s="2" t="s">
        <v>234</v>
      </c>
      <c r="D135" s="4">
        <v>0.65888000000000002</v>
      </c>
      <c r="E135" s="4">
        <v>37.226289999999999</v>
      </c>
      <c r="F135" s="1" t="s">
        <v>330</v>
      </c>
      <c r="G135" s="1" t="s">
        <v>331</v>
      </c>
      <c r="H135" s="1" t="s">
        <v>446</v>
      </c>
      <c r="I135" s="1" t="s">
        <v>447</v>
      </c>
      <c r="J135" s="1" t="s">
        <v>460</v>
      </c>
      <c r="K135" s="1" t="s">
        <v>347</v>
      </c>
      <c r="L135" s="1" t="s">
        <v>539</v>
      </c>
      <c r="M135" s="1">
        <v>2008</v>
      </c>
      <c r="N135" s="1">
        <v>11</v>
      </c>
      <c r="O135" s="1">
        <v>26</v>
      </c>
      <c r="P135" s="1" t="s">
        <v>337</v>
      </c>
      <c r="Q135" s="1" t="s">
        <v>3537</v>
      </c>
      <c r="S135" s="1">
        <v>22.55894</v>
      </c>
      <c r="T135" s="1">
        <v>14.1669</v>
      </c>
      <c r="U135" s="1">
        <v>86.141030000000001</v>
      </c>
      <c r="V135" s="1">
        <v>66.87518</v>
      </c>
      <c r="W135" s="1">
        <v>31.131630000000001</v>
      </c>
      <c r="X135" s="1">
        <v>14.6854</v>
      </c>
      <c r="Y135" s="1">
        <v>16.44623</v>
      </c>
      <c r="Z135" s="1">
        <v>23.381049999999998</v>
      </c>
      <c r="AA135" s="1">
        <v>21.984010000000001</v>
      </c>
      <c r="AB135" s="1">
        <v>23.381049999999998</v>
      </c>
      <c r="AC135" s="1">
        <v>21.9316</v>
      </c>
      <c r="AD135" s="1">
        <v>744.61609999999996</v>
      </c>
      <c r="AE135" s="1">
        <v>179.97219999999999</v>
      </c>
      <c r="AF135" s="1">
        <v>11.75592</v>
      </c>
      <c r="AG135" s="1">
        <v>88.141739999999999</v>
      </c>
      <c r="AH135" s="1">
        <v>358.46949999999998</v>
      </c>
      <c r="AI135" s="1">
        <v>36.988849999999999</v>
      </c>
      <c r="AJ135" s="1">
        <v>358.46949999999998</v>
      </c>
      <c r="AK135" s="1">
        <v>39.057879999999997</v>
      </c>
      <c r="AL135" s="1">
        <v>1089.2729999999999</v>
      </c>
    </row>
    <row r="136" spans="1:38" x14ac:dyDescent="0.25">
      <c r="A136" s="1">
        <f t="shared" si="47"/>
        <v>135</v>
      </c>
      <c r="B136" s="1" t="s">
        <v>5</v>
      </c>
      <c r="C136" s="2" t="s">
        <v>234</v>
      </c>
      <c r="D136" s="4">
        <v>0.75383999999999995</v>
      </c>
      <c r="E136" s="4">
        <v>37.633569999999999</v>
      </c>
      <c r="F136" s="1" t="s">
        <v>330</v>
      </c>
      <c r="G136" s="1" t="s">
        <v>331</v>
      </c>
      <c r="H136" s="1" t="s">
        <v>414</v>
      </c>
      <c r="I136" s="1" t="s">
        <v>415</v>
      </c>
      <c r="J136" s="1" t="s">
        <v>418</v>
      </c>
      <c r="K136" s="1" t="s">
        <v>347</v>
      </c>
      <c r="L136" s="1" t="s">
        <v>540</v>
      </c>
      <c r="M136" s="1">
        <v>2008</v>
      </c>
      <c r="N136" s="1">
        <v>11</v>
      </c>
      <c r="O136" s="1">
        <v>26</v>
      </c>
      <c r="P136" s="1" t="s">
        <v>337</v>
      </c>
      <c r="Q136" s="1" t="s">
        <v>3537</v>
      </c>
      <c r="S136" s="1">
        <v>23.58961</v>
      </c>
      <c r="T136" s="1">
        <v>13.010759999999999</v>
      </c>
      <c r="U136" s="1">
        <v>84.148449999999997</v>
      </c>
      <c r="V136" s="1">
        <v>72.869169999999997</v>
      </c>
      <c r="W136" s="1">
        <v>31.655380000000001</v>
      </c>
      <c r="X136" s="1">
        <v>16.193809999999999</v>
      </c>
      <c r="Y136" s="1">
        <v>15.46157</v>
      </c>
      <c r="Z136" s="1">
        <v>23.399709999999999</v>
      </c>
      <c r="AA136" s="1">
        <v>22.822330000000001</v>
      </c>
      <c r="AB136" s="1">
        <v>24.437930000000001</v>
      </c>
      <c r="AC136" s="1">
        <v>22.822330000000001</v>
      </c>
      <c r="AD136" s="1">
        <v>478.75729999999999</v>
      </c>
      <c r="AE136" s="1">
        <v>128.84229999999999</v>
      </c>
      <c r="AF136" s="1">
        <v>3</v>
      </c>
      <c r="AG136" s="1">
        <v>105.61150000000001</v>
      </c>
      <c r="AH136" s="1">
        <v>218.39320000000001</v>
      </c>
      <c r="AI136" s="1">
        <v>12</v>
      </c>
      <c r="AJ136" s="1">
        <v>189.34100000000001</v>
      </c>
      <c r="AK136" s="1">
        <v>12</v>
      </c>
      <c r="AL136" s="1">
        <v>878.7079</v>
      </c>
    </row>
    <row r="137" spans="1:38" x14ac:dyDescent="0.25">
      <c r="A137" s="1">
        <f t="shared" si="47"/>
        <v>136</v>
      </c>
      <c r="B137" s="1" t="s">
        <v>5</v>
      </c>
      <c r="C137" s="2" t="s">
        <v>234</v>
      </c>
      <c r="D137" s="4">
        <v>1.0657099999999999</v>
      </c>
      <c r="E137" s="4">
        <v>37.62574</v>
      </c>
      <c r="F137" s="1" t="s">
        <v>330</v>
      </c>
      <c r="G137" s="1" t="s">
        <v>331</v>
      </c>
      <c r="H137" s="1" t="s">
        <v>414</v>
      </c>
      <c r="I137" s="1" t="s">
        <v>415</v>
      </c>
      <c r="J137" s="1" t="s">
        <v>418</v>
      </c>
      <c r="K137" s="1" t="s">
        <v>347</v>
      </c>
      <c r="L137" s="1" t="s">
        <v>541</v>
      </c>
      <c r="M137" s="1">
        <v>2008</v>
      </c>
      <c r="N137" s="1">
        <v>11</v>
      </c>
      <c r="O137" s="1">
        <v>24</v>
      </c>
      <c r="P137" s="1" t="s">
        <v>337</v>
      </c>
      <c r="Q137" s="1" t="s">
        <v>3537</v>
      </c>
      <c r="S137" s="1">
        <v>23.812339999999999</v>
      </c>
      <c r="T137" s="1">
        <v>12.45473</v>
      </c>
      <c r="U137" s="1">
        <v>82.493430000000004</v>
      </c>
      <c r="V137" s="1">
        <v>72.645910000000001</v>
      </c>
      <c r="W137" s="1">
        <v>31.55603</v>
      </c>
      <c r="X137" s="1">
        <v>16.45844</v>
      </c>
      <c r="Y137" s="1">
        <v>15.09759</v>
      </c>
      <c r="Z137" s="1">
        <v>24.62649</v>
      </c>
      <c r="AA137" s="1">
        <v>23.066079999999999</v>
      </c>
      <c r="AB137" s="1">
        <v>24.701090000000001</v>
      </c>
      <c r="AC137" s="1">
        <v>23.003779999999999</v>
      </c>
      <c r="AD137" s="1">
        <v>449.41840000000002</v>
      </c>
      <c r="AE137" s="1">
        <v>117.8404</v>
      </c>
      <c r="AF137" s="1">
        <v>2</v>
      </c>
      <c r="AG137" s="1">
        <v>106.6288</v>
      </c>
      <c r="AH137" s="1">
        <v>210.64099999999999</v>
      </c>
      <c r="AI137" s="1">
        <v>7.96448</v>
      </c>
      <c r="AJ137" s="1">
        <v>190.12430000000001</v>
      </c>
      <c r="AK137" s="1">
        <v>8.4467199999999991</v>
      </c>
      <c r="AL137" s="1">
        <v>789.75480000000005</v>
      </c>
    </row>
    <row r="138" spans="1:38" x14ac:dyDescent="0.25">
      <c r="A138" s="1">
        <f t="shared" si="47"/>
        <v>137</v>
      </c>
      <c r="B138" s="1" t="s">
        <v>5</v>
      </c>
      <c r="C138" s="2" t="s">
        <v>234</v>
      </c>
      <c r="D138" s="4">
        <v>1.44814</v>
      </c>
      <c r="E138" s="4">
        <v>37.588850000000001</v>
      </c>
      <c r="F138" s="1" t="s">
        <v>330</v>
      </c>
      <c r="G138" s="1" t="s">
        <v>331</v>
      </c>
      <c r="H138" s="1" t="s">
        <v>512</v>
      </c>
      <c r="I138" s="1" t="s">
        <v>513</v>
      </c>
      <c r="J138" s="1" t="s">
        <v>513</v>
      </c>
      <c r="K138" s="1" t="s">
        <v>347</v>
      </c>
      <c r="L138" s="1" t="s">
        <v>542</v>
      </c>
      <c r="M138" s="1">
        <v>2008</v>
      </c>
      <c r="N138" s="1">
        <v>11</v>
      </c>
      <c r="O138" s="1">
        <v>25</v>
      </c>
      <c r="P138" s="1" t="s">
        <v>337</v>
      </c>
      <c r="Q138" s="1" t="s">
        <v>3537</v>
      </c>
      <c r="S138" s="1">
        <v>23.896899999999999</v>
      </c>
      <c r="T138" s="1">
        <v>12.4697</v>
      </c>
      <c r="U138" s="1">
        <v>81.98603</v>
      </c>
      <c r="V138" s="1">
        <v>73.466319999999996</v>
      </c>
      <c r="W138" s="1">
        <v>31.640730000000001</v>
      </c>
      <c r="X138" s="1">
        <v>16.4314</v>
      </c>
      <c r="Y138" s="1">
        <v>15.20933</v>
      </c>
      <c r="Z138" s="1">
        <v>24.716149999999999</v>
      </c>
      <c r="AA138" s="1">
        <v>23.071400000000001</v>
      </c>
      <c r="AB138" s="1">
        <v>24.837</v>
      </c>
      <c r="AC138" s="1">
        <v>23.040959999999998</v>
      </c>
      <c r="AD138" s="1">
        <v>429.45</v>
      </c>
      <c r="AE138" s="1">
        <v>118.6765</v>
      </c>
      <c r="AF138" s="1">
        <v>2</v>
      </c>
      <c r="AG138" s="1">
        <v>105.3573</v>
      </c>
      <c r="AH138" s="1">
        <v>211.34360000000001</v>
      </c>
      <c r="AI138" s="1">
        <v>7.1122399999999999</v>
      </c>
      <c r="AJ138" s="1">
        <v>189.1962</v>
      </c>
      <c r="AK138" s="1">
        <v>7.4798400000000003</v>
      </c>
      <c r="AL138" s="1">
        <v>786.75739999999996</v>
      </c>
    </row>
    <row r="139" spans="1:38" x14ac:dyDescent="0.25">
      <c r="A139" s="1">
        <f t="shared" si="47"/>
        <v>138</v>
      </c>
      <c r="B139" s="1" t="s">
        <v>5</v>
      </c>
      <c r="C139" s="2" t="s">
        <v>234</v>
      </c>
      <c r="D139" s="4">
        <v>0.63222999999999996</v>
      </c>
      <c r="E139" s="4">
        <v>37.187640000000002</v>
      </c>
      <c r="F139" s="1" t="s">
        <v>330</v>
      </c>
      <c r="G139" s="1" t="s">
        <v>331</v>
      </c>
      <c r="H139" s="1" t="s">
        <v>446</v>
      </c>
      <c r="I139" s="1" t="s">
        <v>447</v>
      </c>
      <c r="J139" s="1" t="s">
        <v>460</v>
      </c>
      <c r="K139" s="1" t="s">
        <v>347</v>
      </c>
      <c r="L139" s="1" t="s">
        <v>543</v>
      </c>
      <c r="M139" s="1">
        <v>2008</v>
      </c>
      <c r="N139" s="1">
        <v>11</v>
      </c>
      <c r="O139" s="1">
        <v>26</v>
      </c>
      <c r="P139" s="1" t="s">
        <v>337</v>
      </c>
      <c r="Q139" s="1" t="s">
        <v>3537</v>
      </c>
      <c r="S139" s="1">
        <v>22.370139999999999</v>
      </c>
      <c r="T139" s="1">
        <v>14.306699999999999</v>
      </c>
      <c r="U139" s="1">
        <v>86.034769999999995</v>
      </c>
      <c r="V139" s="1">
        <v>65.965530000000001</v>
      </c>
      <c r="W139" s="1">
        <v>31.027899999999999</v>
      </c>
      <c r="X139" s="1">
        <v>14.398949999999999</v>
      </c>
      <c r="Y139" s="1">
        <v>16.62895</v>
      </c>
      <c r="Z139" s="1">
        <v>23.185649999999999</v>
      </c>
      <c r="AA139" s="1">
        <v>21.804130000000001</v>
      </c>
      <c r="AB139" s="1">
        <v>23.185649999999999</v>
      </c>
      <c r="AC139" s="1">
        <v>21.749970000000001</v>
      </c>
      <c r="AD139" s="1">
        <v>787.18910000000005</v>
      </c>
      <c r="AE139" s="1">
        <v>189.96469999999999</v>
      </c>
      <c r="AF139" s="1">
        <v>13.32202</v>
      </c>
      <c r="AG139" s="1">
        <v>86.830600000000004</v>
      </c>
      <c r="AH139" s="1">
        <v>380.9282</v>
      </c>
      <c r="AI139" s="1">
        <v>42.633960000000002</v>
      </c>
      <c r="AJ139" s="1">
        <v>380.9282</v>
      </c>
      <c r="AK139" s="1">
        <v>45.630609999999997</v>
      </c>
      <c r="AL139" s="1">
        <v>1119.626</v>
      </c>
    </row>
    <row r="140" spans="1:38" x14ac:dyDescent="0.25">
      <c r="A140" s="1">
        <f t="shared" si="47"/>
        <v>139</v>
      </c>
      <c r="B140" s="1" t="s">
        <v>5</v>
      </c>
      <c r="C140" s="2" t="s">
        <v>234</v>
      </c>
      <c r="D140" s="4">
        <v>0.97275</v>
      </c>
      <c r="E140" s="4">
        <v>37.227260000000001</v>
      </c>
      <c r="F140" s="1" t="s">
        <v>330</v>
      </c>
      <c r="G140" s="1" t="s">
        <v>331</v>
      </c>
      <c r="H140" s="1" t="s">
        <v>414</v>
      </c>
      <c r="I140" s="1" t="s">
        <v>415</v>
      </c>
      <c r="J140" s="1" t="s">
        <v>416</v>
      </c>
      <c r="K140" s="1" t="s">
        <v>347</v>
      </c>
      <c r="L140" s="1" t="s">
        <v>544</v>
      </c>
      <c r="M140" s="1">
        <v>2008</v>
      </c>
      <c r="N140" s="1">
        <v>11</v>
      </c>
      <c r="O140" s="1">
        <v>27</v>
      </c>
      <c r="P140" s="1" t="s">
        <v>337</v>
      </c>
      <c r="Q140" s="1" t="s">
        <v>3537</v>
      </c>
      <c r="S140" s="1">
        <v>21.402989999999999</v>
      </c>
      <c r="T140" s="1">
        <v>14.06287</v>
      </c>
      <c r="U140" s="1">
        <v>84.96696</v>
      </c>
      <c r="V140" s="1">
        <v>69.333690000000004</v>
      </c>
      <c r="W140" s="1">
        <v>29.827670000000001</v>
      </c>
      <c r="X140" s="1">
        <v>13.27671</v>
      </c>
      <c r="Y140" s="1">
        <v>16.55096</v>
      </c>
      <c r="Z140" s="1">
        <v>22.32301</v>
      </c>
      <c r="AA140" s="1">
        <v>20.669170000000001</v>
      </c>
      <c r="AB140" s="1">
        <v>22.32301</v>
      </c>
      <c r="AC140" s="1">
        <v>20.669170000000001</v>
      </c>
      <c r="AD140" s="1">
        <v>778.93769999999995</v>
      </c>
      <c r="AE140" s="1">
        <v>210.88470000000001</v>
      </c>
      <c r="AF140" s="1">
        <v>8.2384730000000008</v>
      </c>
      <c r="AG140" s="1">
        <v>95.423289999999994</v>
      </c>
      <c r="AH140" s="1">
        <v>400.08890000000002</v>
      </c>
      <c r="AI140" s="1">
        <v>28.329989999999999</v>
      </c>
      <c r="AJ140" s="1">
        <v>400.08890000000002</v>
      </c>
      <c r="AK140" s="1">
        <v>28.329989999999999</v>
      </c>
      <c r="AL140" s="1">
        <v>1208.915</v>
      </c>
    </row>
    <row r="141" spans="1:38" x14ac:dyDescent="0.25">
      <c r="A141" s="1">
        <f t="shared" si="47"/>
        <v>140</v>
      </c>
      <c r="B141" s="1" t="s">
        <v>5</v>
      </c>
      <c r="C141" s="2" t="s">
        <v>234</v>
      </c>
      <c r="D141" s="4">
        <v>0.83979999999999999</v>
      </c>
      <c r="E141" s="4">
        <v>37.384340000000002</v>
      </c>
      <c r="F141" s="1" t="s">
        <v>330</v>
      </c>
      <c r="G141" s="1" t="s">
        <v>331</v>
      </c>
      <c r="H141" s="1" t="s">
        <v>414</v>
      </c>
      <c r="I141" s="1" t="s">
        <v>415</v>
      </c>
      <c r="J141" s="1" t="s">
        <v>418</v>
      </c>
      <c r="K141" s="1" t="s">
        <v>347</v>
      </c>
      <c r="L141" s="1" t="s">
        <v>545</v>
      </c>
      <c r="M141" s="1">
        <v>2008</v>
      </c>
      <c r="N141" s="1">
        <v>11</v>
      </c>
      <c r="O141" s="1">
        <v>26</v>
      </c>
      <c r="P141" s="1" t="s">
        <v>337</v>
      </c>
      <c r="Q141" s="1" t="s">
        <v>3537</v>
      </c>
      <c r="S141" s="1">
        <v>21.48986</v>
      </c>
      <c r="T141" s="1">
        <v>12.819000000000001</v>
      </c>
      <c r="U141" s="1">
        <v>83.710560000000001</v>
      </c>
      <c r="V141" s="1">
        <v>67.903970000000001</v>
      </c>
      <c r="W141" s="1">
        <v>29.45205</v>
      </c>
      <c r="X141" s="1">
        <v>14.1412</v>
      </c>
      <c r="Y141" s="1">
        <v>15.31085</v>
      </c>
      <c r="Z141" s="1">
        <v>22.279969999999999</v>
      </c>
      <c r="AA141" s="1">
        <v>20.802050000000001</v>
      </c>
      <c r="AB141" s="1">
        <v>22.316510000000001</v>
      </c>
      <c r="AC141" s="1">
        <v>20.749669999999998</v>
      </c>
      <c r="AD141" s="1">
        <v>738.93259999999998</v>
      </c>
      <c r="AE141" s="1">
        <v>184.55529999999999</v>
      </c>
      <c r="AF141" s="1">
        <v>6.2758399999999996</v>
      </c>
      <c r="AG141" s="1">
        <v>96.035129999999995</v>
      </c>
      <c r="AH141" s="1">
        <v>349.17239999999998</v>
      </c>
      <c r="AI141" s="1">
        <v>20.602740000000001</v>
      </c>
      <c r="AJ141" s="1">
        <v>306.68779999999998</v>
      </c>
      <c r="AK141" s="1">
        <v>21.35305</v>
      </c>
      <c r="AL141" s="1">
        <v>1185.663</v>
      </c>
    </row>
    <row r="142" spans="1:38" x14ac:dyDescent="0.25">
      <c r="A142" s="1">
        <f t="shared" si="47"/>
        <v>141</v>
      </c>
      <c r="B142" s="1" t="s">
        <v>5</v>
      </c>
      <c r="C142" s="2" t="s">
        <v>234</v>
      </c>
      <c r="D142" s="4">
        <v>1.5256799999999999</v>
      </c>
      <c r="E142" s="4">
        <v>37.589260000000003</v>
      </c>
      <c r="F142" s="1" t="s">
        <v>330</v>
      </c>
      <c r="G142" s="1" t="s">
        <v>331</v>
      </c>
      <c r="H142" s="1" t="s">
        <v>512</v>
      </c>
      <c r="I142" s="1" t="s">
        <v>513</v>
      </c>
      <c r="J142" s="1" t="s">
        <v>513</v>
      </c>
      <c r="K142" s="1" t="s">
        <v>347</v>
      </c>
      <c r="L142" s="1" t="s">
        <v>546</v>
      </c>
      <c r="M142" s="1">
        <v>2008</v>
      </c>
      <c r="N142" s="1">
        <v>11</v>
      </c>
      <c r="O142" s="1">
        <v>24</v>
      </c>
      <c r="P142" s="1" t="s">
        <v>337</v>
      </c>
      <c r="Q142" s="1" t="s">
        <v>3537</v>
      </c>
      <c r="S142" s="1">
        <v>23.988150000000001</v>
      </c>
      <c r="T142" s="1">
        <v>12.50806</v>
      </c>
      <c r="U142" s="1">
        <v>81.744519999999994</v>
      </c>
      <c r="V142" s="1">
        <v>74.169539999999998</v>
      </c>
      <c r="W142" s="1">
        <v>31.69361</v>
      </c>
      <c r="X142" s="1">
        <v>16.392589999999998</v>
      </c>
      <c r="Y142" s="1">
        <v>15.301019999999999</v>
      </c>
      <c r="Z142" s="1">
        <v>24.816610000000001</v>
      </c>
      <c r="AA142" s="1">
        <v>23.134699999999999</v>
      </c>
      <c r="AB142" s="1">
        <v>24.932459999999999</v>
      </c>
      <c r="AC142" s="1">
        <v>23.11129</v>
      </c>
      <c r="AD142" s="1">
        <v>421.2115</v>
      </c>
      <c r="AE142" s="1">
        <v>116.4903</v>
      </c>
      <c r="AF142" s="1">
        <v>1.925295</v>
      </c>
      <c r="AG142" s="1">
        <v>105.5038</v>
      </c>
      <c r="AH142" s="1">
        <v>206.65440000000001</v>
      </c>
      <c r="AI142" s="1">
        <v>6.6408149999999999</v>
      </c>
      <c r="AJ142" s="1">
        <v>186.2234</v>
      </c>
      <c r="AK142" s="1">
        <v>7.0316650000000003</v>
      </c>
      <c r="AL142" s="1">
        <v>794.43309999999997</v>
      </c>
    </row>
    <row r="143" spans="1:38" x14ac:dyDescent="0.25">
      <c r="A143" s="1">
        <f t="shared" si="47"/>
        <v>142</v>
      </c>
      <c r="B143" s="1" t="s">
        <v>5</v>
      </c>
      <c r="C143" s="2" t="s">
        <v>234</v>
      </c>
      <c r="D143" s="4">
        <v>1.1015299999999999</v>
      </c>
      <c r="E143" s="4">
        <v>37.518549999999998</v>
      </c>
      <c r="F143" s="1" t="s">
        <v>330</v>
      </c>
      <c r="G143" s="1" t="s">
        <v>331</v>
      </c>
      <c r="H143" s="1" t="s">
        <v>414</v>
      </c>
      <c r="I143" s="1" t="s">
        <v>415</v>
      </c>
      <c r="J143" s="1" t="s">
        <v>440</v>
      </c>
      <c r="K143" s="1" t="s">
        <v>347</v>
      </c>
      <c r="L143" s="1" t="s">
        <v>547</v>
      </c>
      <c r="M143" s="1">
        <v>2008</v>
      </c>
      <c r="N143" s="1">
        <v>11</v>
      </c>
      <c r="O143" s="1">
        <v>25</v>
      </c>
      <c r="P143" s="1" t="s">
        <v>337</v>
      </c>
      <c r="Q143" s="1" t="s">
        <v>3537</v>
      </c>
      <c r="S143" s="1">
        <v>23.64622</v>
      </c>
      <c r="T143" s="1">
        <v>12.34689</v>
      </c>
      <c r="U143" s="1">
        <v>82.902950000000004</v>
      </c>
      <c r="V143" s="1">
        <v>71.367909999999995</v>
      </c>
      <c r="W143" s="1">
        <v>31.277329999999999</v>
      </c>
      <c r="X143" s="1">
        <v>16.384239999999998</v>
      </c>
      <c r="Y143" s="1">
        <v>14.893090000000001</v>
      </c>
      <c r="Z143" s="1">
        <v>24.47128</v>
      </c>
      <c r="AA143" s="1">
        <v>22.976469999999999</v>
      </c>
      <c r="AB143" s="1">
        <v>24.52758</v>
      </c>
      <c r="AC143" s="1">
        <v>22.857880000000002</v>
      </c>
      <c r="AD143" s="1">
        <v>450.87349999999998</v>
      </c>
      <c r="AE143" s="1">
        <v>115.0598</v>
      </c>
      <c r="AF143" s="1">
        <v>2.1146120000000002</v>
      </c>
      <c r="AG143" s="1">
        <v>102.07089999999999</v>
      </c>
      <c r="AH143" s="1">
        <v>212.75290000000001</v>
      </c>
      <c r="AI143" s="1">
        <v>10.05827</v>
      </c>
      <c r="AJ143" s="1">
        <v>189.41059999999999</v>
      </c>
      <c r="AK143" s="1">
        <v>11.05827</v>
      </c>
      <c r="AL143" s="1">
        <v>786.29449999999997</v>
      </c>
    </row>
    <row r="144" spans="1:38" x14ac:dyDescent="0.25">
      <c r="A144" s="1">
        <f t="shared" si="47"/>
        <v>143</v>
      </c>
      <c r="B144" s="1" t="s">
        <v>5</v>
      </c>
      <c r="C144" s="2" t="s">
        <v>234</v>
      </c>
      <c r="D144" s="4">
        <v>0.94948999999999995</v>
      </c>
      <c r="E144" s="4">
        <v>37.279530000000001</v>
      </c>
      <c r="F144" s="1" t="s">
        <v>330</v>
      </c>
      <c r="G144" s="1" t="s">
        <v>331</v>
      </c>
      <c r="H144" s="1" t="s">
        <v>414</v>
      </c>
      <c r="I144" s="1" t="s">
        <v>415</v>
      </c>
      <c r="J144" s="1" t="s">
        <v>416</v>
      </c>
      <c r="K144" s="1" t="s">
        <v>347</v>
      </c>
      <c r="L144" s="1" t="s">
        <v>548</v>
      </c>
      <c r="M144" s="1">
        <v>2008</v>
      </c>
      <c r="N144" s="1">
        <v>11</v>
      </c>
      <c r="O144" s="1">
        <v>27</v>
      </c>
      <c r="P144" s="1" t="s">
        <v>337</v>
      </c>
      <c r="Q144" s="1" t="s">
        <v>3537</v>
      </c>
      <c r="S144" s="1">
        <v>21.033860000000001</v>
      </c>
      <c r="T144" s="1">
        <v>13.48779</v>
      </c>
      <c r="U144" s="1">
        <v>84.208079999999995</v>
      </c>
      <c r="V144" s="1">
        <v>67.657570000000007</v>
      </c>
      <c r="W144" s="1">
        <v>29.236560000000001</v>
      </c>
      <c r="X144" s="1">
        <v>13.220510000000001</v>
      </c>
      <c r="Y144" s="1">
        <v>16.01605</v>
      </c>
      <c r="Z144" s="1">
        <v>21.899190000000001</v>
      </c>
      <c r="AA144" s="1">
        <v>20.319579999999998</v>
      </c>
      <c r="AB144" s="1">
        <v>21.89995</v>
      </c>
      <c r="AC144" s="1">
        <v>20.319579999999998</v>
      </c>
      <c r="AD144" s="1">
        <v>798.28930000000003</v>
      </c>
      <c r="AE144" s="1">
        <v>209.9573</v>
      </c>
      <c r="AF144" s="1">
        <v>7.50352</v>
      </c>
      <c r="AG144" s="1">
        <v>95.288390000000007</v>
      </c>
      <c r="AH144" s="1">
        <v>397.95240000000001</v>
      </c>
      <c r="AI144" s="1">
        <v>25.85838</v>
      </c>
      <c r="AJ144" s="1">
        <v>385.84660000000002</v>
      </c>
      <c r="AK144" s="1">
        <v>25.85838</v>
      </c>
      <c r="AL144" s="1">
        <v>1251.2950000000001</v>
      </c>
    </row>
    <row r="145" spans="1:38" x14ac:dyDescent="0.25">
      <c r="A145" s="1">
        <f t="shared" si="47"/>
        <v>144</v>
      </c>
      <c r="B145" s="1" t="s">
        <v>5</v>
      </c>
      <c r="C145" s="2" t="s">
        <v>234</v>
      </c>
      <c r="D145" s="4">
        <v>1.72044</v>
      </c>
      <c r="E145" s="4">
        <v>37.323500000000003</v>
      </c>
      <c r="F145" s="1" t="s">
        <v>330</v>
      </c>
      <c r="G145" s="1" t="s">
        <v>331</v>
      </c>
      <c r="H145" s="1" t="s">
        <v>414</v>
      </c>
      <c r="I145" s="1" t="s">
        <v>433</v>
      </c>
      <c r="J145" s="1" t="s">
        <v>531</v>
      </c>
      <c r="K145" s="1" t="s">
        <v>347</v>
      </c>
      <c r="L145" s="1" t="s">
        <v>549</v>
      </c>
      <c r="M145" s="1">
        <v>2008</v>
      </c>
      <c r="N145" s="1">
        <v>11</v>
      </c>
      <c r="O145" s="1">
        <v>25</v>
      </c>
      <c r="P145" s="1" t="s">
        <v>337</v>
      </c>
      <c r="Q145" s="1" t="s">
        <v>3537</v>
      </c>
      <c r="S145" s="1">
        <v>23.197980000000001</v>
      </c>
      <c r="T145" s="1">
        <v>10.77608</v>
      </c>
      <c r="U145" s="1">
        <v>79.787360000000007</v>
      </c>
      <c r="V145" s="1">
        <v>76.943969999999993</v>
      </c>
      <c r="W145" s="1">
        <v>30.079360000000001</v>
      </c>
      <c r="X145" s="1">
        <v>16.573640000000001</v>
      </c>
      <c r="Y145" s="1">
        <v>13.50572</v>
      </c>
      <c r="Z145" s="1">
        <v>24.041370000000001</v>
      </c>
      <c r="AA145" s="1">
        <v>22.32902</v>
      </c>
      <c r="AB145" s="1">
        <v>24.205089999999998</v>
      </c>
      <c r="AC145" s="1">
        <v>22.274850000000001</v>
      </c>
      <c r="AD145" s="1">
        <v>412.94139999999999</v>
      </c>
      <c r="AE145" s="1">
        <v>109.7401</v>
      </c>
      <c r="AF145" s="1">
        <v>2.3628559999999998</v>
      </c>
      <c r="AG145" s="1">
        <v>96.840320000000006</v>
      </c>
      <c r="AH145" s="1">
        <v>203.7885</v>
      </c>
      <c r="AI145" s="1">
        <v>12.043559999999999</v>
      </c>
      <c r="AJ145" s="1">
        <v>176.9853</v>
      </c>
      <c r="AK145" s="1">
        <v>14.197710000000001</v>
      </c>
      <c r="AL145" s="1">
        <v>856.9556</v>
      </c>
    </row>
    <row r="146" spans="1:38" x14ac:dyDescent="0.25">
      <c r="A146" s="1">
        <f t="shared" si="47"/>
        <v>145</v>
      </c>
      <c r="B146" s="1" t="s">
        <v>5</v>
      </c>
      <c r="C146" s="2" t="s">
        <v>234</v>
      </c>
      <c r="D146" s="4">
        <v>0.98880999999999997</v>
      </c>
      <c r="E146" s="4">
        <v>36.995440000000002</v>
      </c>
      <c r="F146" s="1" t="s">
        <v>330</v>
      </c>
      <c r="G146" s="1" t="s">
        <v>331</v>
      </c>
      <c r="H146" s="1" t="s">
        <v>414</v>
      </c>
      <c r="I146" s="1" t="s">
        <v>433</v>
      </c>
      <c r="J146" s="1" t="s">
        <v>526</v>
      </c>
      <c r="K146" s="1" t="s">
        <v>347</v>
      </c>
      <c r="L146" s="1" t="s">
        <v>550</v>
      </c>
      <c r="M146" s="1">
        <v>2008</v>
      </c>
      <c r="N146" s="1">
        <v>11</v>
      </c>
      <c r="O146" s="1">
        <v>27</v>
      </c>
      <c r="P146" s="1" t="s">
        <v>337</v>
      </c>
      <c r="Q146" s="1" t="s">
        <v>3537</v>
      </c>
      <c r="S146" s="1">
        <v>20.822620000000001</v>
      </c>
      <c r="T146" s="1">
        <v>13.26876</v>
      </c>
      <c r="U146" s="1">
        <v>83.378569999999996</v>
      </c>
      <c r="V146" s="1">
        <v>71.126379999999997</v>
      </c>
      <c r="W146" s="1">
        <v>28.922229999999999</v>
      </c>
      <c r="X146" s="1">
        <v>13.008559999999999</v>
      </c>
      <c r="Y146" s="1">
        <v>15.91367</v>
      </c>
      <c r="Z146" s="1">
        <v>21.813500000000001</v>
      </c>
      <c r="AA146" s="1">
        <v>20.094390000000001</v>
      </c>
      <c r="AB146" s="1">
        <v>21.813500000000001</v>
      </c>
      <c r="AC146" s="1">
        <v>20.094390000000001</v>
      </c>
      <c r="AD146" s="1">
        <v>772.54060000000004</v>
      </c>
      <c r="AE146" s="1">
        <v>196.72</v>
      </c>
      <c r="AF146" s="1">
        <v>13.51905</v>
      </c>
      <c r="AG146" s="1">
        <v>86.846980000000002</v>
      </c>
      <c r="AH146" s="1">
        <v>395.40050000000002</v>
      </c>
      <c r="AI146" s="1">
        <v>48.493929999999999</v>
      </c>
      <c r="AJ146" s="1">
        <v>395.40050000000002</v>
      </c>
      <c r="AK146" s="1">
        <v>48.493929999999999</v>
      </c>
      <c r="AL146" s="1">
        <v>1246.8699999999999</v>
      </c>
    </row>
    <row r="147" spans="1:38" x14ac:dyDescent="0.25">
      <c r="A147" s="1">
        <f t="shared" si="47"/>
        <v>146</v>
      </c>
      <c r="B147" s="1" t="s">
        <v>5</v>
      </c>
      <c r="C147" s="2" t="s">
        <v>234</v>
      </c>
      <c r="D147" s="4">
        <v>0.91634000000000004</v>
      </c>
      <c r="E147" s="4">
        <v>37.041609999999999</v>
      </c>
      <c r="F147" s="1" t="s">
        <v>330</v>
      </c>
      <c r="G147" s="1" t="s">
        <v>331</v>
      </c>
      <c r="H147" s="1" t="s">
        <v>414</v>
      </c>
      <c r="I147" s="1" t="s">
        <v>415</v>
      </c>
      <c r="J147" s="1" t="s">
        <v>416</v>
      </c>
      <c r="K147" s="1" t="s">
        <v>347</v>
      </c>
      <c r="L147" s="1" t="s">
        <v>551</v>
      </c>
      <c r="M147" s="1">
        <v>2008</v>
      </c>
      <c r="N147" s="1">
        <v>11</v>
      </c>
      <c r="O147" s="1">
        <v>27</v>
      </c>
      <c r="P147" s="1" t="s">
        <v>337</v>
      </c>
      <c r="Q147" s="1" t="s">
        <v>3537</v>
      </c>
      <c r="S147" s="1">
        <v>20.647259999999999</v>
      </c>
      <c r="T147" s="1">
        <v>13.343920000000001</v>
      </c>
      <c r="U147" s="1">
        <v>83.676410000000004</v>
      </c>
      <c r="V147" s="1">
        <v>69.514480000000006</v>
      </c>
      <c r="W147" s="1">
        <v>28.81166</v>
      </c>
      <c r="X147" s="1">
        <v>12.865159999999999</v>
      </c>
      <c r="Y147" s="1">
        <v>15.946490000000001</v>
      </c>
      <c r="Z147" s="1">
        <v>21.600349999999999</v>
      </c>
      <c r="AA147" s="1">
        <v>19.965720000000001</v>
      </c>
      <c r="AB147" s="1">
        <v>21.600349999999999</v>
      </c>
      <c r="AC147" s="1">
        <v>19.965720000000001</v>
      </c>
      <c r="AD147" s="1">
        <v>828.93129999999996</v>
      </c>
      <c r="AE147" s="1">
        <v>214.5274</v>
      </c>
      <c r="AF147" s="1">
        <v>14.0092</v>
      </c>
      <c r="AG147" s="1">
        <v>89.113829999999993</v>
      </c>
      <c r="AH147" s="1">
        <v>424.59559999999999</v>
      </c>
      <c r="AI147" s="1">
        <v>46.522480000000002</v>
      </c>
      <c r="AJ147" s="1">
        <v>424.59559999999999</v>
      </c>
      <c r="AK147" s="1">
        <v>46.522480000000002</v>
      </c>
      <c r="AL147" s="1">
        <v>1284.585</v>
      </c>
    </row>
    <row r="148" spans="1:38" x14ac:dyDescent="0.25">
      <c r="A148" s="1">
        <f t="shared" si="47"/>
        <v>147</v>
      </c>
      <c r="B148" s="1" t="s">
        <v>5</v>
      </c>
      <c r="C148" s="2" t="s">
        <v>234</v>
      </c>
      <c r="D148" s="4">
        <v>1.14924</v>
      </c>
      <c r="E148" s="4">
        <v>37.072360000000003</v>
      </c>
      <c r="F148" s="1" t="s">
        <v>330</v>
      </c>
      <c r="G148" s="1" t="s">
        <v>331</v>
      </c>
      <c r="H148" s="1" t="s">
        <v>414</v>
      </c>
      <c r="I148" s="1" t="s">
        <v>415</v>
      </c>
      <c r="J148" s="1" t="s">
        <v>524</v>
      </c>
      <c r="K148" s="1" t="s">
        <v>347</v>
      </c>
      <c r="L148" s="1" t="s">
        <v>552</v>
      </c>
      <c r="M148" s="1">
        <v>2008</v>
      </c>
      <c r="N148" s="1">
        <v>11</v>
      </c>
      <c r="O148" s="1">
        <v>25</v>
      </c>
      <c r="P148" s="1" t="s">
        <v>337</v>
      </c>
      <c r="Q148" s="1" t="s">
        <v>3537</v>
      </c>
      <c r="S148" s="1">
        <v>21.854790000000001</v>
      </c>
      <c r="T148" s="1">
        <v>13.31683</v>
      </c>
      <c r="U148" s="1">
        <v>83.639300000000006</v>
      </c>
      <c r="V148" s="1">
        <v>71.819109999999995</v>
      </c>
      <c r="W148" s="1">
        <v>29.935980000000001</v>
      </c>
      <c r="X148" s="1">
        <v>14.01427</v>
      </c>
      <c r="Y148" s="1">
        <v>15.921720000000001</v>
      </c>
      <c r="Z148" s="1">
        <v>22.823519999999998</v>
      </c>
      <c r="AA148" s="1">
        <v>21.0746</v>
      </c>
      <c r="AB148" s="1">
        <v>22.823519999999998</v>
      </c>
      <c r="AC148" s="1">
        <v>21.0746</v>
      </c>
      <c r="AD148" s="1">
        <v>625.60680000000002</v>
      </c>
      <c r="AE148" s="1">
        <v>160.4297</v>
      </c>
      <c r="AF148" s="1">
        <v>8.7440119999999997</v>
      </c>
      <c r="AG148" s="1">
        <v>88.914959999999994</v>
      </c>
      <c r="AH148" s="1">
        <v>317.73430000000002</v>
      </c>
      <c r="AI148" s="1">
        <v>30.971679999999999</v>
      </c>
      <c r="AJ148" s="1">
        <v>317.73430000000002</v>
      </c>
      <c r="AK148" s="1">
        <v>30.971679999999999</v>
      </c>
      <c r="AL148" s="1">
        <v>1095.433</v>
      </c>
    </row>
    <row r="149" spans="1:38" x14ac:dyDescent="0.25">
      <c r="A149" s="1">
        <f t="shared" si="47"/>
        <v>148</v>
      </c>
      <c r="B149" s="1" t="s">
        <v>5</v>
      </c>
      <c r="C149" s="2" t="s">
        <v>234</v>
      </c>
      <c r="D149" s="4">
        <v>0.5645</v>
      </c>
      <c r="E149" s="4">
        <v>37.197800000000001</v>
      </c>
      <c r="F149" s="1" t="s">
        <v>330</v>
      </c>
      <c r="G149" s="1" t="s">
        <v>331</v>
      </c>
      <c r="H149" s="1" t="s">
        <v>446</v>
      </c>
      <c r="I149" s="1" t="s">
        <v>447</v>
      </c>
      <c r="J149" s="1" t="s">
        <v>460</v>
      </c>
      <c r="K149" s="1" t="s">
        <v>347</v>
      </c>
      <c r="L149" s="1" t="s">
        <v>553</v>
      </c>
      <c r="M149" s="1">
        <v>2008</v>
      </c>
      <c r="N149" s="1">
        <v>11</v>
      </c>
      <c r="O149" s="1">
        <v>26</v>
      </c>
      <c r="P149" s="1" t="s">
        <v>337</v>
      </c>
      <c r="Q149" s="1" t="s">
        <v>3537</v>
      </c>
      <c r="S149" s="1">
        <v>22.25001</v>
      </c>
      <c r="T149" s="1">
        <v>13.896470000000001</v>
      </c>
      <c r="U149" s="1">
        <v>85.433269999999993</v>
      </c>
      <c r="V149" s="1">
        <v>67.101680000000002</v>
      </c>
      <c r="W149" s="1">
        <v>30.758459999999999</v>
      </c>
      <c r="X149" s="1">
        <v>14.49283</v>
      </c>
      <c r="Y149" s="1">
        <v>16.265630000000002</v>
      </c>
      <c r="Z149" s="1">
        <v>23.054860000000001</v>
      </c>
      <c r="AA149" s="1">
        <v>21.681439999999998</v>
      </c>
      <c r="AB149" s="1">
        <v>23.056740000000001</v>
      </c>
      <c r="AC149" s="1">
        <v>21.598870000000002</v>
      </c>
      <c r="AD149" s="1">
        <v>804.72500000000002</v>
      </c>
      <c r="AE149" s="1">
        <v>191.87</v>
      </c>
      <c r="AF149" s="1">
        <v>14.457599999999999</v>
      </c>
      <c r="AG149" s="1">
        <v>86.532650000000004</v>
      </c>
      <c r="AH149" s="1">
        <v>384.75189999999998</v>
      </c>
      <c r="AI149" s="1">
        <v>45.125599999999999</v>
      </c>
      <c r="AJ149" s="1">
        <v>369.21980000000002</v>
      </c>
      <c r="AK149" s="1">
        <v>47.643070000000002</v>
      </c>
      <c r="AL149" s="1">
        <v>1134.7850000000001</v>
      </c>
    </row>
    <row r="150" spans="1:38" x14ac:dyDescent="0.25">
      <c r="A150" s="1">
        <f t="shared" si="47"/>
        <v>149</v>
      </c>
      <c r="B150" s="1" t="s">
        <v>5</v>
      </c>
      <c r="C150" s="2" t="s">
        <v>234</v>
      </c>
      <c r="D150" s="4">
        <v>0.63653999999999999</v>
      </c>
      <c r="E150" s="4">
        <v>37.295459999999999</v>
      </c>
      <c r="F150" s="1" t="s">
        <v>330</v>
      </c>
      <c r="G150" s="1" t="s">
        <v>331</v>
      </c>
      <c r="H150" s="1" t="s">
        <v>446</v>
      </c>
      <c r="I150" s="1" t="s">
        <v>447</v>
      </c>
      <c r="J150" s="1" t="s">
        <v>460</v>
      </c>
      <c r="K150" s="1" t="s">
        <v>347</v>
      </c>
      <c r="L150" s="1" t="s">
        <v>554</v>
      </c>
      <c r="M150" s="1">
        <v>2008</v>
      </c>
      <c r="N150" s="1">
        <v>11</v>
      </c>
      <c r="O150" s="1">
        <v>26</v>
      </c>
      <c r="P150" s="1" t="s">
        <v>337</v>
      </c>
      <c r="Q150" s="1" t="s">
        <v>3537</v>
      </c>
      <c r="S150" s="1">
        <v>23.139600000000002</v>
      </c>
      <c r="T150" s="1">
        <v>13.918279999999999</v>
      </c>
      <c r="U150" s="1">
        <v>86.100149999999999</v>
      </c>
      <c r="V150" s="1">
        <v>68.622579999999999</v>
      </c>
      <c r="W150" s="1">
        <v>31.576689999999999</v>
      </c>
      <c r="X150" s="1">
        <v>15.411569999999999</v>
      </c>
      <c r="Y150" s="1">
        <v>16.165120000000002</v>
      </c>
      <c r="Z150" s="1">
        <v>23.956589999999998</v>
      </c>
      <c r="AA150" s="1">
        <v>22.568370000000002</v>
      </c>
      <c r="AB150" s="1">
        <v>23.956589999999998</v>
      </c>
      <c r="AC150" s="1">
        <v>22.487020000000001</v>
      </c>
      <c r="AD150" s="1">
        <v>652.15970000000004</v>
      </c>
      <c r="AE150" s="1">
        <v>154.6559</v>
      </c>
      <c r="AF150" s="1">
        <v>9.0409600000000001</v>
      </c>
      <c r="AG150" s="1">
        <v>89.338669999999993</v>
      </c>
      <c r="AH150" s="1">
        <v>305.95339999999999</v>
      </c>
      <c r="AI150" s="1">
        <v>29.622710000000001</v>
      </c>
      <c r="AJ150" s="1">
        <v>305.95339999999999</v>
      </c>
      <c r="AK150" s="1">
        <v>31.39967</v>
      </c>
      <c r="AL150" s="1">
        <v>1001.014</v>
      </c>
    </row>
    <row r="151" spans="1:38" x14ac:dyDescent="0.25">
      <c r="A151" s="1">
        <f t="shared" si="47"/>
        <v>150</v>
      </c>
      <c r="B151" s="1" t="s">
        <v>5</v>
      </c>
      <c r="C151" s="2" t="s">
        <v>234</v>
      </c>
      <c r="D151" s="4">
        <v>0.99282999999999999</v>
      </c>
      <c r="E151" s="4">
        <v>37.049050000000001</v>
      </c>
      <c r="F151" s="1" t="s">
        <v>330</v>
      </c>
      <c r="G151" s="1" t="s">
        <v>331</v>
      </c>
      <c r="H151" s="1" t="s">
        <v>414</v>
      </c>
      <c r="I151" s="1" t="s">
        <v>415</v>
      </c>
      <c r="J151" s="1" t="s">
        <v>416</v>
      </c>
      <c r="K151" s="1" t="s">
        <v>347</v>
      </c>
      <c r="L151" s="1" t="s">
        <v>555</v>
      </c>
      <c r="M151" s="1">
        <v>2008</v>
      </c>
      <c r="N151" s="1">
        <v>11</v>
      </c>
      <c r="O151" s="1">
        <v>27</v>
      </c>
      <c r="P151" s="1" t="s">
        <v>337</v>
      </c>
      <c r="Q151" s="1" t="s">
        <v>3537</v>
      </c>
      <c r="S151" s="1">
        <v>20.68253</v>
      </c>
      <c r="T151" s="1">
        <v>13.53444</v>
      </c>
      <c r="U151" s="1">
        <v>83.549440000000004</v>
      </c>
      <c r="V151" s="1">
        <v>71.247470000000007</v>
      </c>
      <c r="W151" s="1">
        <v>28.921430000000001</v>
      </c>
      <c r="X151" s="1">
        <v>12.72209</v>
      </c>
      <c r="Y151" s="1">
        <v>16.199339999999999</v>
      </c>
      <c r="Z151" s="1">
        <v>21.67183</v>
      </c>
      <c r="AA151" s="1">
        <v>19.953659999999999</v>
      </c>
      <c r="AB151" s="1">
        <v>21.67183</v>
      </c>
      <c r="AC151" s="1">
        <v>19.953659999999999</v>
      </c>
      <c r="AD151" s="1">
        <v>779.7568</v>
      </c>
      <c r="AE151" s="1">
        <v>202.7525</v>
      </c>
      <c r="AF151" s="1">
        <v>12.672079999999999</v>
      </c>
      <c r="AG151" s="1">
        <v>89.381180000000001</v>
      </c>
      <c r="AH151" s="1">
        <v>399.55270000000002</v>
      </c>
      <c r="AI151" s="1">
        <v>42.762569999999997</v>
      </c>
      <c r="AJ151" s="1">
        <v>399.55270000000002</v>
      </c>
      <c r="AK151" s="1">
        <v>42.762569999999997</v>
      </c>
      <c r="AL151" s="1">
        <v>1307.578</v>
      </c>
    </row>
    <row r="152" spans="1:38" x14ac:dyDescent="0.25">
      <c r="A152" s="1">
        <f t="shared" si="47"/>
        <v>151</v>
      </c>
      <c r="B152" s="1" t="s">
        <v>5</v>
      </c>
      <c r="C152" s="2" t="s">
        <v>234</v>
      </c>
      <c r="D152" s="4">
        <v>0.94923000000000002</v>
      </c>
      <c r="E152" s="4">
        <v>37.267069999999997</v>
      </c>
      <c r="F152" s="1" t="s">
        <v>330</v>
      </c>
      <c r="G152" s="1" t="s">
        <v>331</v>
      </c>
      <c r="H152" s="1" t="s">
        <v>414</v>
      </c>
      <c r="I152" s="1" t="s">
        <v>415</v>
      </c>
      <c r="J152" s="1" t="s">
        <v>416</v>
      </c>
      <c r="K152" s="1" t="s">
        <v>347</v>
      </c>
      <c r="L152" s="1" t="s">
        <v>556</v>
      </c>
      <c r="M152" s="1">
        <v>2008</v>
      </c>
      <c r="N152" s="1">
        <v>11</v>
      </c>
      <c r="O152" s="1">
        <v>27</v>
      </c>
      <c r="P152" s="1" t="s">
        <v>337</v>
      </c>
      <c r="Q152" s="1" t="s">
        <v>3537</v>
      </c>
      <c r="S152" s="1">
        <v>21.164349999999999</v>
      </c>
      <c r="T152" s="1">
        <v>13.68266</v>
      </c>
      <c r="U152" s="1">
        <v>84.429940000000002</v>
      </c>
      <c r="V152" s="1">
        <v>67.907290000000003</v>
      </c>
      <c r="W152" s="1">
        <v>29.45411</v>
      </c>
      <c r="X152" s="1">
        <v>13.24846</v>
      </c>
      <c r="Y152" s="1">
        <v>16.205649999999999</v>
      </c>
      <c r="Z152" s="1">
        <v>22.042490000000001</v>
      </c>
      <c r="AA152" s="1">
        <v>20.45412</v>
      </c>
      <c r="AB152" s="1">
        <v>22.042490000000001</v>
      </c>
      <c r="AC152" s="1">
        <v>20.45412</v>
      </c>
      <c r="AD152" s="1">
        <v>794.52750000000003</v>
      </c>
      <c r="AE152" s="1">
        <v>209.28389999999999</v>
      </c>
      <c r="AF152" s="1">
        <v>7.8087999999999997</v>
      </c>
      <c r="AG152" s="1">
        <v>94.958629999999999</v>
      </c>
      <c r="AH152" s="1">
        <v>397.91309999999999</v>
      </c>
      <c r="AI152" s="1">
        <v>26.64303</v>
      </c>
      <c r="AJ152" s="1">
        <v>397.91309999999999</v>
      </c>
      <c r="AK152" s="1">
        <v>26.64303</v>
      </c>
      <c r="AL152" s="1">
        <v>1240</v>
      </c>
    </row>
    <row r="153" spans="1:38" x14ac:dyDescent="0.25">
      <c r="A153" s="1">
        <f t="shared" si="47"/>
        <v>152</v>
      </c>
      <c r="B153" s="1" t="s">
        <v>5</v>
      </c>
      <c r="C153" s="2" t="s">
        <v>234</v>
      </c>
      <c r="D153" s="4">
        <v>0.79496999999999995</v>
      </c>
      <c r="E153" s="4">
        <v>37.27816</v>
      </c>
      <c r="F153" s="1" t="s">
        <v>330</v>
      </c>
      <c r="G153" s="1" t="s">
        <v>331</v>
      </c>
      <c r="H153" s="1" t="s">
        <v>414</v>
      </c>
      <c r="I153" s="1" t="s">
        <v>415</v>
      </c>
      <c r="J153" s="1" t="s">
        <v>416</v>
      </c>
      <c r="K153" s="1" t="s">
        <v>347</v>
      </c>
      <c r="L153" s="1" t="s">
        <v>557</v>
      </c>
      <c r="M153" s="1">
        <v>2008</v>
      </c>
      <c r="N153" s="1">
        <v>11</v>
      </c>
      <c r="O153" s="1">
        <v>27</v>
      </c>
      <c r="P153" s="1" t="s">
        <v>337</v>
      </c>
      <c r="Q153" s="1" t="s">
        <v>3537</v>
      </c>
      <c r="S153" s="1">
        <v>22.690740000000002</v>
      </c>
      <c r="T153" s="1">
        <v>13.800840000000001</v>
      </c>
      <c r="U153" s="1">
        <v>85.66292</v>
      </c>
      <c r="V153" s="1">
        <v>67.681579999999997</v>
      </c>
      <c r="W153" s="1">
        <v>31.028130000000001</v>
      </c>
      <c r="X153" s="1">
        <v>14.91733</v>
      </c>
      <c r="Y153" s="1">
        <v>16.110810000000001</v>
      </c>
      <c r="Z153" s="1">
        <v>23.535789999999999</v>
      </c>
      <c r="AA153" s="1">
        <v>22.040669999999999</v>
      </c>
      <c r="AB153" s="1">
        <v>23.535789999999999</v>
      </c>
      <c r="AC153" s="1">
        <v>22.009589999999999</v>
      </c>
      <c r="AD153" s="1">
        <v>673.44449999999995</v>
      </c>
      <c r="AE153" s="1">
        <v>169.2602</v>
      </c>
      <c r="AF153" s="1">
        <v>8</v>
      </c>
      <c r="AG153" s="1">
        <v>92.270809999999997</v>
      </c>
      <c r="AH153" s="1">
        <v>328.55169999999998</v>
      </c>
      <c r="AI153" s="1">
        <v>26.272760000000002</v>
      </c>
      <c r="AJ153" s="1">
        <v>328.55169999999998</v>
      </c>
      <c r="AK153" s="1">
        <v>28.096920000000001</v>
      </c>
      <c r="AL153" s="1">
        <v>1034.5050000000001</v>
      </c>
    </row>
    <row r="154" spans="1:38" x14ac:dyDescent="0.25">
      <c r="A154" s="1">
        <f t="shared" si="47"/>
        <v>153</v>
      </c>
      <c r="B154" s="1" t="s">
        <v>5</v>
      </c>
      <c r="C154" s="2" t="s">
        <v>234</v>
      </c>
      <c r="D154" s="4">
        <v>1.61826</v>
      </c>
      <c r="E154" s="4">
        <v>37.338099999999997</v>
      </c>
      <c r="F154" s="1" t="s">
        <v>330</v>
      </c>
      <c r="G154" s="1" t="s">
        <v>331</v>
      </c>
      <c r="H154" s="1" t="s">
        <v>414</v>
      </c>
      <c r="I154" s="1" t="s">
        <v>433</v>
      </c>
      <c r="J154" s="1" t="s">
        <v>531</v>
      </c>
      <c r="K154" s="1" t="s">
        <v>347</v>
      </c>
      <c r="L154" s="1" t="s">
        <v>558</v>
      </c>
      <c r="M154" s="1">
        <v>2008</v>
      </c>
      <c r="N154" s="1">
        <v>11</v>
      </c>
      <c r="O154" s="1">
        <v>25</v>
      </c>
      <c r="P154" s="1" t="s">
        <v>337</v>
      </c>
      <c r="Q154" s="1" t="s">
        <v>3537</v>
      </c>
      <c r="S154" s="1">
        <v>23.946249999999999</v>
      </c>
      <c r="T154" s="1">
        <v>11.283440000000001</v>
      </c>
      <c r="U154" s="1">
        <v>81.077060000000003</v>
      </c>
      <c r="V154" s="1">
        <v>73.127750000000006</v>
      </c>
      <c r="W154" s="1">
        <v>31.086459999999999</v>
      </c>
      <c r="X154" s="1">
        <v>17.17061</v>
      </c>
      <c r="Y154" s="1">
        <v>13.915850000000001</v>
      </c>
      <c r="Z154" s="1">
        <v>24.759889999999999</v>
      </c>
      <c r="AA154" s="1">
        <v>23.15222</v>
      </c>
      <c r="AB154" s="1">
        <v>24.90512</v>
      </c>
      <c r="AC154" s="1">
        <v>23.085529999999999</v>
      </c>
      <c r="AD154" s="1">
        <v>389.81950000000001</v>
      </c>
      <c r="AE154" s="1">
        <v>105.554</v>
      </c>
      <c r="AF154" s="1">
        <v>2</v>
      </c>
      <c r="AG154" s="1">
        <v>99.016649999999998</v>
      </c>
      <c r="AH154" s="1">
        <v>191.38339999999999</v>
      </c>
      <c r="AI154" s="1">
        <v>10.516030000000001</v>
      </c>
      <c r="AJ154" s="1">
        <v>170.06039999999999</v>
      </c>
      <c r="AK154" s="1">
        <v>12.64645</v>
      </c>
      <c r="AL154" s="1">
        <v>722.80700000000002</v>
      </c>
    </row>
    <row r="155" spans="1:38" x14ac:dyDescent="0.25">
      <c r="A155" s="1">
        <f t="shared" si="47"/>
        <v>154</v>
      </c>
      <c r="B155" s="1" t="s">
        <v>5</v>
      </c>
      <c r="C155" s="2" t="s">
        <v>234</v>
      </c>
      <c r="D155" s="4">
        <v>0.74507000000000001</v>
      </c>
      <c r="E155" s="4">
        <v>37.60765</v>
      </c>
      <c r="F155" s="1" t="s">
        <v>330</v>
      </c>
      <c r="G155" s="1" t="s">
        <v>331</v>
      </c>
      <c r="H155" s="1" t="s">
        <v>414</v>
      </c>
      <c r="I155" s="1" t="s">
        <v>415</v>
      </c>
      <c r="J155" s="1" t="s">
        <v>418</v>
      </c>
      <c r="K155" s="1" t="s">
        <v>347</v>
      </c>
      <c r="L155" s="1" t="s">
        <v>559</v>
      </c>
      <c r="M155" s="1">
        <v>2008</v>
      </c>
      <c r="N155" s="1">
        <v>11</v>
      </c>
      <c r="O155" s="1">
        <v>26</v>
      </c>
      <c r="P155" s="1" t="s">
        <v>337</v>
      </c>
      <c r="Q155" s="1" t="s">
        <v>3537</v>
      </c>
      <c r="S155" s="1">
        <v>23.42803</v>
      </c>
      <c r="T155" s="1">
        <v>12.788679999999999</v>
      </c>
      <c r="U155" s="1">
        <v>84.080380000000005</v>
      </c>
      <c r="V155" s="1">
        <v>72.465890000000002</v>
      </c>
      <c r="W155" s="1">
        <v>31.393229999999999</v>
      </c>
      <c r="X155" s="1">
        <v>16.18328</v>
      </c>
      <c r="Y155" s="1">
        <v>15.209960000000001</v>
      </c>
      <c r="Z155" s="1">
        <v>23.243819999999999</v>
      </c>
      <c r="AA155" s="1">
        <v>22.662749999999999</v>
      </c>
      <c r="AB155" s="1">
        <v>24.271750000000001</v>
      </c>
      <c r="AC155" s="1">
        <v>22.662749999999999</v>
      </c>
      <c r="AD155" s="1">
        <v>480.83499999999998</v>
      </c>
      <c r="AE155" s="1">
        <v>128.92850000000001</v>
      </c>
      <c r="AF155" s="1">
        <v>3</v>
      </c>
      <c r="AG155" s="1">
        <v>104.2946</v>
      </c>
      <c r="AH155" s="1">
        <v>220.25649999999999</v>
      </c>
      <c r="AI155" s="1">
        <v>12</v>
      </c>
      <c r="AJ155" s="1">
        <v>188.43549999999999</v>
      </c>
      <c r="AK155" s="1">
        <v>12</v>
      </c>
      <c r="AL155" s="1">
        <v>893.21730000000002</v>
      </c>
    </row>
    <row r="156" spans="1:38" x14ac:dyDescent="0.25">
      <c r="A156" s="1">
        <f t="shared" si="47"/>
        <v>155</v>
      </c>
      <c r="B156" s="1" t="s">
        <v>5</v>
      </c>
      <c r="C156" s="2" t="s">
        <v>234</v>
      </c>
      <c r="D156" s="4">
        <v>1.6931400000000001</v>
      </c>
      <c r="E156" s="4">
        <v>37.449199999999998</v>
      </c>
      <c r="F156" s="1" t="s">
        <v>330</v>
      </c>
      <c r="G156" s="1" t="s">
        <v>331</v>
      </c>
      <c r="H156" s="1" t="s">
        <v>512</v>
      </c>
      <c r="I156" s="1" t="s">
        <v>513</v>
      </c>
      <c r="J156" s="1" t="s">
        <v>513</v>
      </c>
      <c r="K156" s="1" t="s">
        <v>347</v>
      </c>
      <c r="L156" s="1" t="s">
        <v>560</v>
      </c>
      <c r="M156" s="1">
        <v>2008</v>
      </c>
      <c r="N156" s="1">
        <v>11</v>
      </c>
      <c r="O156" s="1">
        <v>24</v>
      </c>
      <c r="P156" s="1" t="s">
        <v>337</v>
      </c>
      <c r="Q156" s="1" t="s">
        <v>3537</v>
      </c>
      <c r="S156" s="1">
        <v>24.584569999999999</v>
      </c>
      <c r="T156" s="1">
        <v>11.864699999999999</v>
      </c>
      <c r="U156" s="1">
        <v>81.057249999999996</v>
      </c>
      <c r="V156" s="1">
        <v>75.076679999999996</v>
      </c>
      <c r="W156" s="1">
        <v>32.006070000000001</v>
      </c>
      <c r="X156" s="1">
        <v>17.369389999999999</v>
      </c>
      <c r="Y156" s="1">
        <v>14.63669</v>
      </c>
      <c r="Z156" s="1">
        <v>25.401289999999999</v>
      </c>
      <c r="AA156" s="1">
        <v>23.732880000000002</v>
      </c>
      <c r="AB156" s="1">
        <v>25.552600000000002</v>
      </c>
      <c r="AC156" s="1">
        <v>23.68215</v>
      </c>
      <c r="AD156" s="1">
        <v>367.28160000000003</v>
      </c>
      <c r="AE156" s="1">
        <v>102.16930000000001</v>
      </c>
      <c r="AF156" s="1">
        <v>1.961991</v>
      </c>
      <c r="AG156" s="1">
        <v>102.06529999999999</v>
      </c>
      <c r="AH156" s="1">
        <v>184.5352</v>
      </c>
      <c r="AI156" s="1">
        <v>7.9619910000000003</v>
      </c>
      <c r="AJ156" s="1">
        <v>161.21080000000001</v>
      </c>
      <c r="AK156" s="1">
        <v>8.7192000000000007</v>
      </c>
      <c r="AL156" s="1">
        <v>670.62139999999999</v>
      </c>
    </row>
    <row r="157" spans="1:38" x14ac:dyDescent="0.25">
      <c r="A157" s="1">
        <f t="shared" si="47"/>
        <v>156</v>
      </c>
      <c r="B157" s="1" t="s">
        <v>5</v>
      </c>
      <c r="C157" s="2" t="s">
        <v>234</v>
      </c>
      <c r="D157" s="4">
        <v>1.8035000000000001</v>
      </c>
      <c r="E157" s="4">
        <v>37.372880000000002</v>
      </c>
      <c r="F157" s="1" t="s">
        <v>330</v>
      </c>
      <c r="G157" s="1" t="s">
        <v>331</v>
      </c>
      <c r="H157" s="1" t="s">
        <v>512</v>
      </c>
      <c r="I157" s="1" t="s">
        <v>513</v>
      </c>
      <c r="J157" s="1" t="s">
        <v>561</v>
      </c>
      <c r="K157" s="1" t="s">
        <v>347</v>
      </c>
      <c r="L157" s="1" t="s">
        <v>562</v>
      </c>
      <c r="M157" s="1">
        <v>2008</v>
      </c>
      <c r="N157" s="1">
        <v>11</v>
      </c>
      <c r="O157" s="1">
        <v>24</v>
      </c>
      <c r="P157" s="1" t="s">
        <v>337</v>
      </c>
      <c r="Q157" s="1" t="s">
        <v>3537</v>
      </c>
      <c r="S157" s="1">
        <v>24.706189999999999</v>
      </c>
      <c r="T157" s="1">
        <v>11.8666</v>
      </c>
      <c r="U157" s="1">
        <v>81.272970000000001</v>
      </c>
      <c r="V157" s="1">
        <v>77.87809</v>
      </c>
      <c r="W157" s="1">
        <v>32.04824</v>
      </c>
      <c r="X157" s="1">
        <v>17.449359999999999</v>
      </c>
      <c r="Y157" s="1">
        <v>14.598890000000001</v>
      </c>
      <c r="Z157" s="1">
        <v>25.556170000000002</v>
      </c>
      <c r="AA157" s="1">
        <v>23.808109999999999</v>
      </c>
      <c r="AB157" s="1">
        <v>25.706939999999999</v>
      </c>
      <c r="AC157" s="1">
        <v>23.7501</v>
      </c>
      <c r="AD157" s="1">
        <v>359.91289999999998</v>
      </c>
      <c r="AE157" s="1">
        <v>102</v>
      </c>
      <c r="AF157" s="1">
        <v>2</v>
      </c>
      <c r="AG157" s="1">
        <v>101.373</v>
      </c>
      <c r="AH157" s="1">
        <v>183.68709999999999</v>
      </c>
      <c r="AI157" s="1">
        <v>10</v>
      </c>
      <c r="AJ157" s="1">
        <v>159.2209</v>
      </c>
      <c r="AK157" s="1">
        <v>11</v>
      </c>
      <c r="AL157" s="1">
        <v>674.10230000000001</v>
      </c>
    </row>
    <row r="158" spans="1:38" x14ac:dyDescent="0.25">
      <c r="A158" s="1">
        <f t="shared" si="47"/>
        <v>157</v>
      </c>
      <c r="B158" s="1" t="s">
        <v>5</v>
      </c>
      <c r="C158" s="2" t="s">
        <v>234</v>
      </c>
      <c r="D158" s="4">
        <v>1.1014900000000001</v>
      </c>
      <c r="E158" s="4">
        <v>37.634329999999999</v>
      </c>
      <c r="F158" s="1" t="s">
        <v>330</v>
      </c>
      <c r="G158" s="1" t="s">
        <v>331</v>
      </c>
      <c r="H158" s="1" t="s">
        <v>414</v>
      </c>
      <c r="I158" s="1" t="s">
        <v>415</v>
      </c>
      <c r="J158" s="1" t="s">
        <v>418</v>
      </c>
      <c r="K158" s="1" t="s">
        <v>347</v>
      </c>
      <c r="L158" s="1" t="s">
        <v>563</v>
      </c>
      <c r="M158" s="1">
        <v>2008</v>
      </c>
      <c r="N158" s="1">
        <v>11</v>
      </c>
      <c r="O158" s="1">
        <v>24</v>
      </c>
      <c r="P158" s="1" t="s">
        <v>337</v>
      </c>
      <c r="Q158" s="1" t="s">
        <v>3537</v>
      </c>
      <c r="S158" s="1">
        <v>23.993110000000001</v>
      </c>
      <c r="T158" s="1">
        <v>12.39737</v>
      </c>
      <c r="U158" s="1">
        <v>82.488770000000002</v>
      </c>
      <c r="V158" s="1">
        <v>72.608469999999997</v>
      </c>
      <c r="W158" s="1">
        <v>31.686489999999999</v>
      </c>
      <c r="X158" s="1">
        <v>16.657489999999999</v>
      </c>
      <c r="Y158" s="1">
        <v>15.029</v>
      </c>
      <c r="Z158" s="1">
        <v>24.814160000000001</v>
      </c>
      <c r="AA158" s="1">
        <v>23.217700000000001</v>
      </c>
      <c r="AB158" s="1">
        <v>24.88786</v>
      </c>
      <c r="AC158" s="1">
        <v>23.184570000000001</v>
      </c>
      <c r="AD158" s="1">
        <v>434.8793</v>
      </c>
      <c r="AE158" s="1">
        <v>115.2903</v>
      </c>
      <c r="AF158" s="1">
        <v>2</v>
      </c>
      <c r="AG158" s="1">
        <v>107.1913</v>
      </c>
      <c r="AH158" s="1">
        <v>204.9033</v>
      </c>
      <c r="AI158" s="1">
        <v>7.5521599999999998</v>
      </c>
      <c r="AJ158" s="1">
        <v>184.78790000000001</v>
      </c>
      <c r="AK158" s="1">
        <v>7.8282400000000001</v>
      </c>
      <c r="AL158" s="1">
        <v>755.92010000000005</v>
      </c>
    </row>
    <row r="159" spans="1:38" x14ac:dyDescent="0.25">
      <c r="A159" s="1">
        <f t="shared" si="47"/>
        <v>158</v>
      </c>
      <c r="B159" s="1" t="s">
        <v>5</v>
      </c>
      <c r="C159" s="2" t="s">
        <v>234</v>
      </c>
      <c r="D159" s="4">
        <v>1.0621100000000001</v>
      </c>
      <c r="E159" s="4">
        <v>37.5991</v>
      </c>
      <c r="F159" s="1" t="s">
        <v>330</v>
      </c>
      <c r="G159" s="1" t="s">
        <v>331</v>
      </c>
      <c r="H159" s="1" t="s">
        <v>414</v>
      </c>
      <c r="I159" s="1" t="s">
        <v>415</v>
      </c>
      <c r="J159" s="1" t="s">
        <v>418</v>
      </c>
      <c r="K159" s="1" t="s">
        <v>347</v>
      </c>
      <c r="L159" s="1" t="s">
        <v>564</v>
      </c>
      <c r="M159" s="1">
        <v>2008</v>
      </c>
      <c r="N159" s="1">
        <v>11</v>
      </c>
      <c r="O159" s="1">
        <v>24</v>
      </c>
      <c r="P159" s="1" t="s">
        <v>337</v>
      </c>
      <c r="Q159" s="1" t="s">
        <v>3537</v>
      </c>
      <c r="S159" s="1">
        <v>23.848330000000001</v>
      </c>
      <c r="T159" s="1">
        <v>12.56485</v>
      </c>
      <c r="U159" s="1">
        <v>82.872540000000001</v>
      </c>
      <c r="V159" s="1">
        <v>72.423509999999993</v>
      </c>
      <c r="W159" s="1">
        <v>31.61056</v>
      </c>
      <c r="X159" s="1">
        <v>16.448879999999999</v>
      </c>
      <c r="Y159" s="1">
        <v>15.161670000000001</v>
      </c>
      <c r="Z159" s="1">
        <v>24.670380000000002</v>
      </c>
      <c r="AA159" s="1">
        <v>23.179680000000001</v>
      </c>
      <c r="AB159" s="1">
        <v>24.731210000000001</v>
      </c>
      <c r="AC159" s="1">
        <v>23.05048</v>
      </c>
      <c r="AD159" s="1">
        <v>450.64319999999998</v>
      </c>
      <c r="AE159" s="1">
        <v>118.15560000000001</v>
      </c>
      <c r="AF159" s="1">
        <v>2</v>
      </c>
      <c r="AG159" s="1">
        <v>105.41459999999999</v>
      </c>
      <c r="AH159" s="1">
        <v>211.8082</v>
      </c>
      <c r="AI159" s="1">
        <v>9</v>
      </c>
      <c r="AJ159" s="1">
        <v>190.54740000000001</v>
      </c>
      <c r="AK159" s="1">
        <v>10.12046</v>
      </c>
      <c r="AL159" s="1">
        <v>780.10770000000002</v>
      </c>
    </row>
    <row r="160" spans="1:38" x14ac:dyDescent="0.25">
      <c r="A160" s="1">
        <f t="shared" si="47"/>
        <v>159</v>
      </c>
      <c r="B160" s="1" t="s">
        <v>5</v>
      </c>
      <c r="C160" s="2" t="s">
        <v>234</v>
      </c>
      <c r="D160" s="4">
        <v>1.6965699999999999</v>
      </c>
      <c r="E160" s="4">
        <v>37.463419999999999</v>
      </c>
      <c r="F160" s="1" t="s">
        <v>330</v>
      </c>
      <c r="G160" s="1" t="s">
        <v>331</v>
      </c>
      <c r="H160" s="1" t="s">
        <v>512</v>
      </c>
      <c r="I160" s="1" t="s">
        <v>513</v>
      </c>
      <c r="J160" s="1" t="s">
        <v>513</v>
      </c>
      <c r="K160" s="1" t="s">
        <v>347</v>
      </c>
      <c r="L160" s="1" t="s">
        <v>565</v>
      </c>
      <c r="M160" s="1">
        <v>2008</v>
      </c>
      <c r="N160" s="1">
        <v>11</v>
      </c>
      <c r="O160" s="1">
        <v>24</v>
      </c>
      <c r="P160" s="1" t="s">
        <v>337</v>
      </c>
      <c r="Q160" s="1" t="s">
        <v>3537</v>
      </c>
      <c r="S160" s="1">
        <v>24.57132</v>
      </c>
      <c r="T160" s="1">
        <v>12.01478</v>
      </c>
      <c r="U160" s="1">
        <v>81.239069999999998</v>
      </c>
      <c r="V160" s="1">
        <v>74.976510000000005</v>
      </c>
      <c r="W160" s="1">
        <v>32.060879999999997</v>
      </c>
      <c r="X160" s="1">
        <v>17.27223</v>
      </c>
      <c r="Y160" s="1">
        <v>14.788650000000001</v>
      </c>
      <c r="Z160" s="1">
        <v>25.387409999999999</v>
      </c>
      <c r="AA160" s="1">
        <v>23.704979999999999</v>
      </c>
      <c r="AB160" s="1">
        <v>25.53228</v>
      </c>
      <c r="AC160" s="1">
        <v>23.67042</v>
      </c>
      <c r="AD160" s="1">
        <v>367.54539999999997</v>
      </c>
      <c r="AE160" s="1">
        <v>103.16070000000001</v>
      </c>
      <c r="AF160" s="1">
        <v>1.8645860000000001</v>
      </c>
      <c r="AG160" s="1">
        <v>102.8314</v>
      </c>
      <c r="AH160" s="1">
        <v>184.6951</v>
      </c>
      <c r="AI160" s="1">
        <v>7.8645849999999999</v>
      </c>
      <c r="AJ160" s="1">
        <v>162.34549999999999</v>
      </c>
      <c r="AK160" s="1">
        <v>8.3779199999999996</v>
      </c>
      <c r="AL160" s="1">
        <v>681.47540000000004</v>
      </c>
    </row>
    <row r="161" spans="1:38" x14ac:dyDescent="0.25">
      <c r="A161" s="1">
        <f t="shared" si="47"/>
        <v>160</v>
      </c>
      <c r="B161" s="1" t="s">
        <v>5</v>
      </c>
      <c r="C161" s="2" t="s">
        <v>234</v>
      </c>
      <c r="D161" s="4">
        <v>0.97326000000000001</v>
      </c>
      <c r="E161" s="4">
        <v>37.29815</v>
      </c>
      <c r="F161" s="1" t="s">
        <v>330</v>
      </c>
      <c r="G161" s="1" t="s">
        <v>331</v>
      </c>
      <c r="H161" s="1" t="s">
        <v>414</v>
      </c>
      <c r="I161" s="1" t="s">
        <v>415</v>
      </c>
      <c r="J161" s="1" t="s">
        <v>440</v>
      </c>
      <c r="K161" s="1" t="s">
        <v>347</v>
      </c>
      <c r="L161" s="1" t="s">
        <v>566</v>
      </c>
      <c r="M161" s="1">
        <v>2008</v>
      </c>
      <c r="N161" s="1">
        <v>11</v>
      </c>
      <c r="O161" s="1">
        <v>27</v>
      </c>
      <c r="P161" s="1" t="s">
        <v>337</v>
      </c>
      <c r="Q161" s="1" t="s">
        <v>3537</v>
      </c>
      <c r="S161" s="1">
        <v>20.724509999999999</v>
      </c>
      <c r="T161" s="1">
        <v>13.05817</v>
      </c>
      <c r="U161" s="1">
        <v>83.832220000000007</v>
      </c>
      <c r="V161" s="1">
        <v>67.966160000000002</v>
      </c>
      <c r="W161" s="1">
        <v>28.708020000000001</v>
      </c>
      <c r="X161" s="1">
        <v>13.13293</v>
      </c>
      <c r="Y161" s="1">
        <v>15.575089999999999</v>
      </c>
      <c r="Z161" s="1">
        <v>21.57593</v>
      </c>
      <c r="AA161" s="1">
        <v>19.980250000000002</v>
      </c>
      <c r="AB161" s="1">
        <v>21.581299999999999</v>
      </c>
      <c r="AC161" s="1">
        <v>19.980250000000002</v>
      </c>
      <c r="AD161" s="1">
        <v>787.43119999999999</v>
      </c>
      <c r="AE161" s="1">
        <v>206.04</v>
      </c>
      <c r="AF161" s="1">
        <v>6.4861599999999999</v>
      </c>
      <c r="AG161" s="1">
        <v>95.71275</v>
      </c>
      <c r="AH161" s="1">
        <v>390.34469999999999</v>
      </c>
      <c r="AI161" s="1">
        <v>23.879380000000001</v>
      </c>
      <c r="AJ161" s="1">
        <v>352.31990000000002</v>
      </c>
      <c r="AK161" s="1">
        <v>23.879380000000001</v>
      </c>
      <c r="AL161" s="1">
        <v>1276.3789999999999</v>
      </c>
    </row>
    <row r="162" spans="1:38" x14ac:dyDescent="0.25">
      <c r="A162" s="1">
        <f t="shared" si="47"/>
        <v>161</v>
      </c>
      <c r="B162" s="1" t="s">
        <v>5</v>
      </c>
      <c r="C162" s="2" t="s">
        <v>234</v>
      </c>
      <c r="D162" s="4">
        <v>1.41916</v>
      </c>
      <c r="E162" s="4">
        <v>37.480670000000003</v>
      </c>
      <c r="F162" s="1" t="s">
        <v>330</v>
      </c>
      <c r="G162" s="1" t="s">
        <v>331</v>
      </c>
      <c r="H162" s="1" t="s">
        <v>414</v>
      </c>
      <c r="I162" s="1" t="s">
        <v>415</v>
      </c>
      <c r="J162" s="1" t="s">
        <v>524</v>
      </c>
      <c r="K162" s="1" t="s">
        <v>347</v>
      </c>
      <c r="L162" s="1" t="s">
        <v>567</v>
      </c>
      <c r="M162" s="1">
        <v>2008</v>
      </c>
      <c r="N162" s="1">
        <v>11</v>
      </c>
      <c r="O162" s="1">
        <v>25</v>
      </c>
      <c r="P162" s="1" t="s">
        <v>337</v>
      </c>
      <c r="Q162" s="1" t="s">
        <v>3537</v>
      </c>
      <c r="S162" s="1">
        <v>23.783370000000001</v>
      </c>
      <c r="T162" s="1">
        <v>12.04294</v>
      </c>
      <c r="U162" s="1">
        <v>82.041330000000002</v>
      </c>
      <c r="V162" s="1">
        <v>71.421610000000001</v>
      </c>
      <c r="W162" s="1">
        <v>31.30132</v>
      </c>
      <c r="X162" s="1">
        <v>16.622240000000001</v>
      </c>
      <c r="Y162" s="1">
        <v>14.679080000000001</v>
      </c>
      <c r="Z162" s="1">
        <v>24.602509999999999</v>
      </c>
      <c r="AA162" s="1">
        <v>23.056059999999999</v>
      </c>
      <c r="AB162" s="1">
        <v>24.7043</v>
      </c>
      <c r="AC162" s="1">
        <v>22.974270000000001</v>
      </c>
      <c r="AD162" s="1">
        <v>422.69159999999999</v>
      </c>
      <c r="AE162" s="1">
        <v>112.49460000000001</v>
      </c>
      <c r="AF162" s="1">
        <v>2</v>
      </c>
      <c r="AG162" s="1">
        <v>101.31959999999999</v>
      </c>
      <c r="AH162" s="1">
        <v>205.76130000000001</v>
      </c>
      <c r="AI162" s="1">
        <v>8.9639199999999999</v>
      </c>
      <c r="AJ162" s="1">
        <v>183.12219999999999</v>
      </c>
      <c r="AK162" s="1">
        <v>9.9639199999999999</v>
      </c>
      <c r="AL162" s="1">
        <v>767.61749999999995</v>
      </c>
    </row>
    <row r="163" spans="1:38" x14ac:dyDescent="0.25">
      <c r="A163" s="1">
        <f t="shared" si="47"/>
        <v>162</v>
      </c>
      <c r="B163" s="1" t="s">
        <v>5</v>
      </c>
      <c r="C163" s="2" t="s">
        <v>234</v>
      </c>
      <c r="D163" s="4">
        <v>0.88385999999999998</v>
      </c>
      <c r="E163" s="4">
        <v>37.069040000000001</v>
      </c>
      <c r="F163" s="1" t="s">
        <v>330</v>
      </c>
      <c r="G163" s="1" t="s">
        <v>331</v>
      </c>
      <c r="H163" s="1" t="s">
        <v>414</v>
      </c>
      <c r="I163" s="1" t="s">
        <v>415</v>
      </c>
      <c r="J163" s="1" t="s">
        <v>416</v>
      </c>
      <c r="K163" s="1" t="s">
        <v>347</v>
      </c>
      <c r="L163" s="1" t="s">
        <v>568</v>
      </c>
      <c r="M163" s="1">
        <v>2008</v>
      </c>
      <c r="N163" s="1">
        <v>11</v>
      </c>
      <c r="O163" s="1">
        <v>27</v>
      </c>
      <c r="P163" s="1" t="s">
        <v>337</v>
      </c>
      <c r="Q163" s="1" t="s">
        <v>3537</v>
      </c>
      <c r="S163" s="1">
        <v>21.029859999999999</v>
      </c>
      <c r="T163" s="1">
        <v>13.69787</v>
      </c>
      <c r="U163" s="1">
        <v>84.246740000000003</v>
      </c>
      <c r="V163" s="1">
        <v>68.402990000000003</v>
      </c>
      <c r="W163" s="1">
        <v>29.3734</v>
      </c>
      <c r="X163" s="1">
        <v>13.11444</v>
      </c>
      <c r="Y163" s="1">
        <v>16.258959999999998</v>
      </c>
      <c r="Z163" s="1">
        <v>21.95384</v>
      </c>
      <c r="AA163" s="1">
        <v>20.374880000000001</v>
      </c>
      <c r="AB163" s="1">
        <v>21.95384</v>
      </c>
      <c r="AC163" s="1">
        <v>20.374880000000001</v>
      </c>
      <c r="AD163" s="1">
        <v>830.83669999999995</v>
      </c>
      <c r="AE163" s="1">
        <v>214.77090000000001</v>
      </c>
      <c r="AF163" s="1">
        <v>14.0853</v>
      </c>
      <c r="AG163" s="1">
        <v>89.426090000000002</v>
      </c>
      <c r="AH163" s="1">
        <v>424.7278</v>
      </c>
      <c r="AI163" s="1">
        <v>44.457450000000001</v>
      </c>
      <c r="AJ163" s="1">
        <v>424.7278</v>
      </c>
      <c r="AK163" s="1">
        <v>44.457450000000001</v>
      </c>
      <c r="AL163" s="1">
        <v>1235.395</v>
      </c>
    </row>
    <row r="164" spans="1:38" x14ac:dyDescent="0.25">
      <c r="A164" s="1">
        <f t="shared" si="47"/>
        <v>163</v>
      </c>
      <c r="B164" s="1" t="s">
        <v>5</v>
      </c>
      <c r="C164" s="2" t="s">
        <v>234</v>
      </c>
      <c r="D164" s="4">
        <v>0.82426999999999995</v>
      </c>
      <c r="E164" s="4">
        <v>37.095269999999999</v>
      </c>
      <c r="F164" s="1" t="s">
        <v>330</v>
      </c>
      <c r="G164" s="1" t="s">
        <v>331</v>
      </c>
      <c r="H164" s="1" t="s">
        <v>414</v>
      </c>
      <c r="I164" s="1" t="s">
        <v>415</v>
      </c>
      <c r="J164" s="1" t="s">
        <v>416</v>
      </c>
      <c r="K164" s="1" t="s">
        <v>347</v>
      </c>
      <c r="L164" s="1" t="s">
        <v>569</v>
      </c>
      <c r="M164" s="1">
        <v>2008</v>
      </c>
      <c r="N164" s="1">
        <v>11</v>
      </c>
      <c r="O164" s="1">
        <v>27</v>
      </c>
      <c r="P164" s="1" t="s">
        <v>337</v>
      </c>
      <c r="Q164" s="1" t="s">
        <v>3537</v>
      </c>
      <c r="S164" s="1">
        <v>21.651009999999999</v>
      </c>
      <c r="T164" s="1">
        <v>14.120699999999999</v>
      </c>
      <c r="U164" s="1">
        <v>84.899690000000007</v>
      </c>
      <c r="V164" s="1">
        <v>67.902860000000004</v>
      </c>
      <c r="W164" s="1">
        <v>30.247800000000002</v>
      </c>
      <c r="X164" s="1">
        <v>13.615830000000001</v>
      </c>
      <c r="Y164" s="1">
        <v>16.631979999999999</v>
      </c>
      <c r="Z164" s="1">
        <v>22.543600000000001</v>
      </c>
      <c r="AA164" s="1">
        <v>21.001249999999999</v>
      </c>
      <c r="AB164" s="1">
        <v>22.543600000000001</v>
      </c>
      <c r="AC164" s="1">
        <v>21.001249999999999</v>
      </c>
      <c r="AD164" s="1">
        <v>815.04719999999998</v>
      </c>
      <c r="AE164" s="1">
        <v>209.51509999999999</v>
      </c>
      <c r="AF164" s="1">
        <v>13.991350000000001</v>
      </c>
      <c r="AG164" s="1">
        <v>89.729410000000001</v>
      </c>
      <c r="AH164" s="1">
        <v>416.47250000000003</v>
      </c>
      <c r="AI164" s="1">
        <v>42.562950000000001</v>
      </c>
      <c r="AJ164" s="1">
        <v>416.47250000000003</v>
      </c>
      <c r="AK164" s="1">
        <v>42.562950000000001</v>
      </c>
      <c r="AL164" s="1">
        <v>1172.2149999999999</v>
      </c>
    </row>
    <row r="165" spans="1:38" x14ac:dyDescent="0.25">
      <c r="A165" s="1">
        <f t="shared" si="47"/>
        <v>164</v>
      </c>
      <c r="B165" s="1" t="s">
        <v>5</v>
      </c>
      <c r="C165" s="2" t="s">
        <v>234</v>
      </c>
      <c r="D165" s="4">
        <v>1.69567</v>
      </c>
      <c r="E165" s="4">
        <v>37.448979999999999</v>
      </c>
      <c r="F165" s="1" t="s">
        <v>330</v>
      </c>
      <c r="G165" s="1" t="s">
        <v>331</v>
      </c>
      <c r="H165" s="1" t="s">
        <v>512</v>
      </c>
      <c r="I165" s="1" t="s">
        <v>513</v>
      </c>
      <c r="J165" s="1" t="s">
        <v>513</v>
      </c>
      <c r="K165" s="1" t="s">
        <v>347</v>
      </c>
      <c r="L165" s="1" t="s">
        <v>570</v>
      </c>
      <c r="M165" s="1">
        <v>2008</v>
      </c>
      <c r="N165" s="1">
        <v>11</v>
      </c>
      <c r="O165" s="1">
        <v>24</v>
      </c>
      <c r="P165" s="1" t="s">
        <v>337</v>
      </c>
      <c r="Q165" s="1" t="s">
        <v>3537</v>
      </c>
      <c r="S165" s="1">
        <v>24.61347</v>
      </c>
      <c r="T165" s="1">
        <v>11.86599</v>
      </c>
      <c r="U165" s="1">
        <v>81.070059999999998</v>
      </c>
      <c r="V165" s="1">
        <v>75.114500000000007</v>
      </c>
      <c r="W165" s="1">
        <v>32.032470000000004</v>
      </c>
      <c r="X165" s="1">
        <v>17.396429999999999</v>
      </c>
      <c r="Y165" s="1">
        <v>14.63603</v>
      </c>
      <c r="Z165" s="1">
        <v>25.430420000000002</v>
      </c>
      <c r="AA165" s="1">
        <v>23.76202</v>
      </c>
      <c r="AB165" s="1">
        <v>25.581689999999998</v>
      </c>
      <c r="AC165" s="1">
        <v>23.709759999999999</v>
      </c>
      <c r="AD165" s="1">
        <v>365.98899999999998</v>
      </c>
      <c r="AE165" s="1">
        <v>101.91679999999999</v>
      </c>
      <c r="AF165" s="1">
        <v>1.9459759999999999</v>
      </c>
      <c r="AG165" s="1">
        <v>102.1101</v>
      </c>
      <c r="AH165" s="1">
        <v>184.0044</v>
      </c>
      <c r="AI165" s="1">
        <v>7.9459759999999999</v>
      </c>
      <c r="AJ165" s="1">
        <v>160.7175</v>
      </c>
      <c r="AK165" s="1">
        <v>8.7244799999999998</v>
      </c>
      <c r="AL165" s="1">
        <v>666.22170000000006</v>
      </c>
    </row>
    <row r="166" spans="1:38" x14ac:dyDescent="0.25">
      <c r="A166" s="1">
        <f t="shared" si="47"/>
        <v>165</v>
      </c>
      <c r="B166" s="1" t="s">
        <v>5</v>
      </c>
      <c r="C166" s="2" t="s">
        <v>234</v>
      </c>
      <c r="D166" s="4">
        <v>0.60016000000000003</v>
      </c>
      <c r="E166" s="4">
        <v>37.19162</v>
      </c>
      <c r="F166" s="1" t="s">
        <v>330</v>
      </c>
      <c r="G166" s="1" t="s">
        <v>331</v>
      </c>
      <c r="H166" s="1" t="s">
        <v>446</v>
      </c>
      <c r="I166" s="1" t="s">
        <v>447</v>
      </c>
      <c r="J166" s="1" t="s">
        <v>460</v>
      </c>
      <c r="K166" s="1" t="s">
        <v>347</v>
      </c>
      <c r="L166" s="1" t="s">
        <v>571</v>
      </c>
      <c r="M166" s="1">
        <v>2008</v>
      </c>
      <c r="N166" s="1">
        <v>11</v>
      </c>
      <c r="O166" s="1">
        <v>26</v>
      </c>
      <c r="P166" s="1" t="s">
        <v>337</v>
      </c>
      <c r="Q166" s="1" t="s">
        <v>3537</v>
      </c>
      <c r="S166" s="1">
        <v>22.473610000000001</v>
      </c>
      <c r="T166" s="1">
        <v>14.211819999999999</v>
      </c>
      <c r="U166" s="1">
        <v>85.8827</v>
      </c>
      <c r="V166" s="1">
        <v>66.482969999999995</v>
      </c>
      <c r="W166" s="1">
        <v>31.097300000000001</v>
      </c>
      <c r="X166" s="1">
        <v>14.549440000000001</v>
      </c>
      <c r="Y166" s="1">
        <v>16.54786</v>
      </c>
      <c r="Z166" s="1">
        <v>23.286449999999999</v>
      </c>
      <c r="AA166" s="1">
        <v>21.902149999999999</v>
      </c>
      <c r="AB166" s="1">
        <v>23.286529999999999</v>
      </c>
      <c r="AC166" s="1">
        <v>21.834959999999999</v>
      </c>
      <c r="AD166" s="1">
        <v>779.41210000000001</v>
      </c>
      <c r="AE166" s="1">
        <v>186.9555</v>
      </c>
      <c r="AF166" s="1">
        <v>13.898400000000001</v>
      </c>
      <c r="AG166" s="1">
        <v>86.294989999999999</v>
      </c>
      <c r="AH166" s="1">
        <v>375.00029999999998</v>
      </c>
      <c r="AI166" s="1">
        <v>43.596319999999999</v>
      </c>
      <c r="AJ166" s="1">
        <v>374.37279999999998</v>
      </c>
      <c r="AK166" s="1">
        <v>46.487929999999999</v>
      </c>
      <c r="AL166" s="1">
        <v>1105.4739999999999</v>
      </c>
    </row>
    <row r="167" spans="1:38" x14ac:dyDescent="0.25">
      <c r="A167" s="1">
        <f t="shared" si="47"/>
        <v>166</v>
      </c>
      <c r="B167" s="1" t="s">
        <v>5</v>
      </c>
      <c r="C167" s="2" t="s">
        <v>234</v>
      </c>
      <c r="D167" s="4">
        <v>1.14839</v>
      </c>
      <c r="E167" s="4">
        <v>36.95261</v>
      </c>
      <c r="F167" s="1" t="s">
        <v>330</v>
      </c>
      <c r="G167" s="1" t="s">
        <v>331</v>
      </c>
      <c r="H167" s="1" t="s">
        <v>414</v>
      </c>
      <c r="I167" s="1" t="s">
        <v>433</v>
      </c>
      <c r="J167" s="1" t="s">
        <v>526</v>
      </c>
      <c r="K167" s="1" t="s">
        <v>347</v>
      </c>
      <c r="L167" s="1" t="s">
        <v>572</v>
      </c>
      <c r="M167" s="1">
        <v>2008</v>
      </c>
      <c r="N167" s="1">
        <v>11</v>
      </c>
      <c r="O167" s="1">
        <v>25</v>
      </c>
      <c r="P167" s="1" t="s">
        <v>337</v>
      </c>
      <c r="Q167" s="1" t="s">
        <v>3537</v>
      </c>
      <c r="S167" s="1">
        <v>20.575340000000001</v>
      </c>
      <c r="T167" s="1">
        <v>13.33699</v>
      </c>
      <c r="U167" s="1">
        <v>82.888220000000004</v>
      </c>
      <c r="V167" s="1">
        <v>73.996979999999994</v>
      </c>
      <c r="W167" s="1">
        <v>28.636990000000001</v>
      </c>
      <c r="X167" s="1">
        <v>12.546810000000001</v>
      </c>
      <c r="Y167" s="1">
        <v>16.09019</v>
      </c>
      <c r="Z167" s="1">
        <v>21.628990000000002</v>
      </c>
      <c r="AA167" s="1">
        <v>19.796340000000001</v>
      </c>
      <c r="AB167" s="1">
        <v>21.628990000000002</v>
      </c>
      <c r="AC167" s="1">
        <v>19.796340000000001</v>
      </c>
      <c r="AD167" s="1">
        <v>680.13220000000001</v>
      </c>
      <c r="AE167" s="1">
        <v>163.9554</v>
      </c>
      <c r="AF167" s="1">
        <v>12.576000000000001</v>
      </c>
      <c r="AG167" s="1">
        <v>82.29813</v>
      </c>
      <c r="AH167" s="1">
        <v>339.36950000000002</v>
      </c>
      <c r="AI167" s="1">
        <v>46.600969999999997</v>
      </c>
      <c r="AJ167" s="1">
        <v>339.36950000000002</v>
      </c>
      <c r="AK167" s="1">
        <v>46.600969999999997</v>
      </c>
      <c r="AL167" s="1">
        <v>1279.376</v>
      </c>
    </row>
    <row r="168" spans="1:38" x14ac:dyDescent="0.25">
      <c r="A168" s="1">
        <f t="shared" si="47"/>
        <v>167</v>
      </c>
      <c r="B168" s="1" t="s">
        <v>5</v>
      </c>
      <c r="C168" s="2" t="s">
        <v>234</v>
      </c>
      <c r="D168" s="4">
        <v>0.51341999999999999</v>
      </c>
      <c r="E168" s="4">
        <v>36.896749999999997</v>
      </c>
      <c r="F168" s="1" t="s">
        <v>330</v>
      </c>
      <c r="G168" s="1" t="s">
        <v>331</v>
      </c>
      <c r="H168" s="1" t="s">
        <v>420</v>
      </c>
      <c r="I168" s="1" t="s">
        <v>421</v>
      </c>
      <c r="J168" s="1" t="s">
        <v>573</v>
      </c>
      <c r="K168" s="1" t="s">
        <v>347</v>
      </c>
      <c r="L168" s="1" t="s">
        <v>574</v>
      </c>
      <c r="M168" s="1">
        <v>2008</v>
      </c>
      <c r="N168" s="1">
        <v>11</v>
      </c>
      <c r="O168" s="1">
        <v>26</v>
      </c>
      <c r="P168" s="1" t="s">
        <v>337</v>
      </c>
      <c r="Q168" s="1" t="s">
        <v>3537</v>
      </c>
      <c r="S168" s="1">
        <v>18.844080000000002</v>
      </c>
      <c r="T168" s="1">
        <v>14.85993</v>
      </c>
      <c r="U168" s="1">
        <v>83.206569999999999</v>
      </c>
      <c r="V168" s="1">
        <v>65.693489999999997</v>
      </c>
      <c r="W168" s="1">
        <v>28.014869999999998</v>
      </c>
      <c r="X168" s="1">
        <v>10.15565</v>
      </c>
      <c r="Y168" s="1">
        <v>17.859220000000001</v>
      </c>
      <c r="Z168" s="1">
        <v>19.710229999999999</v>
      </c>
      <c r="AA168" s="1">
        <v>18.7347</v>
      </c>
      <c r="AB168" s="1">
        <v>19.710229999999999</v>
      </c>
      <c r="AC168" s="1">
        <v>18.17501</v>
      </c>
      <c r="AD168" s="1">
        <v>848.54690000000005</v>
      </c>
      <c r="AE168" s="1">
        <v>188.29179999999999</v>
      </c>
      <c r="AF168" s="1">
        <v>20.155919999999998</v>
      </c>
      <c r="AG168" s="1">
        <v>70.520610000000005</v>
      </c>
      <c r="AH168" s="1">
        <v>381.24970000000002</v>
      </c>
      <c r="AI168" s="1">
        <v>94.267840000000007</v>
      </c>
      <c r="AJ168" s="1">
        <v>381.24970000000002</v>
      </c>
      <c r="AK168" s="1">
        <v>127.57980000000001</v>
      </c>
      <c r="AL168" s="1">
        <v>1624.4749999999999</v>
      </c>
    </row>
    <row r="169" spans="1:38" x14ac:dyDescent="0.25">
      <c r="A169" s="1">
        <f t="shared" si="47"/>
        <v>168</v>
      </c>
      <c r="B169" s="1" t="s">
        <v>5</v>
      </c>
      <c r="C169" s="2" t="s">
        <v>234</v>
      </c>
      <c r="D169" s="4">
        <v>0.66657</v>
      </c>
      <c r="E169" s="4">
        <v>37.148449999999997</v>
      </c>
      <c r="F169" s="1" t="s">
        <v>330</v>
      </c>
      <c r="G169" s="1" t="s">
        <v>331</v>
      </c>
      <c r="H169" s="1" t="s">
        <v>446</v>
      </c>
      <c r="I169" s="1" t="s">
        <v>447</v>
      </c>
      <c r="J169" s="1" t="s">
        <v>460</v>
      </c>
      <c r="K169" s="1" t="s">
        <v>347</v>
      </c>
      <c r="L169" s="1" t="s">
        <v>575</v>
      </c>
      <c r="M169" s="1">
        <v>2008</v>
      </c>
      <c r="N169" s="1">
        <v>11</v>
      </c>
      <c r="O169" s="1">
        <v>26</v>
      </c>
      <c r="P169" s="1" t="s">
        <v>337</v>
      </c>
      <c r="Q169" s="1" t="s">
        <v>3537</v>
      </c>
      <c r="S169" s="1">
        <v>21.97438</v>
      </c>
      <c r="T169" s="1">
        <v>14.21758</v>
      </c>
      <c r="U169" s="1">
        <v>85.695670000000007</v>
      </c>
      <c r="V169" s="1">
        <v>66.794030000000006</v>
      </c>
      <c r="W169" s="1">
        <v>30.594609999999999</v>
      </c>
      <c r="X169" s="1">
        <v>14.00381</v>
      </c>
      <c r="Y169" s="1">
        <v>16.590800000000002</v>
      </c>
      <c r="Z169" s="1">
        <v>22.809840000000001</v>
      </c>
      <c r="AA169" s="1">
        <v>21.396889999999999</v>
      </c>
      <c r="AB169" s="1">
        <v>22.809840000000001</v>
      </c>
      <c r="AC169" s="1">
        <v>21.353739999999998</v>
      </c>
      <c r="AD169" s="1">
        <v>832.25509999999997</v>
      </c>
      <c r="AE169" s="1">
        <v>205.56440000000001</v>
      </c>
      <c r="AF169" s="1">
        <v>14.376720000000001</v>
      </c>
      <c r="AG169" s="1">
        <v>87.639179999999996</v>
      </c>
      <c r="AH169" s="1">
        <v>410.6001</v>
      </c>
      <c r="AI169" s="1">
        <v>46.130159999999997</v>
      </c>
      <c r="AJ169" s="1">
        <v>410.6001</v>
      </c>
      <c r="AK169" s="1">
        <v>50.067360000000001</v>
      </c>
      <c r="AL169" s="1">
        <v>1157.546</v>
      </c>
    </row>
    <row r="170" spans="1:38" x14ac:dyDescent="0.25">
      <c r="A170" s="1">
        <f t="shared" si="47"/>
        <v>169</v>
      </c>
      <c r="B170" s="1" t="s">
        <v>5</v>
      </c>
      <c r="C170" s="2" t="s">
        <v>234</v>
      </c>
      <c r="D170" s="4">
        <v>1.6898200000000001</v>
      </c>
      <c r="E170" s="4">
        <v>37.463830000000002</v>
      </c>
      <c r="F170" s="1" t="s">
        <v>330</v>
      </c>
      <c r="G170" s="1" t="s">
        <v>331</v>
      </c>
      <c r="H170" s="1" t="s">
        <v>512</v>
      </c>
      <c r="I170" s="1" t="s">
        <v>513</v>
      </c>
      <c r="J170" s="1" t="s">
        <v>513</v>
      </c>
      <c r="K170" s="1" t="s">
        <v>347</v>
      </c>
      <c r="L170" s="1" t="s">
        <v>576</v>
      </c>
      <c r="M170" s="1">
        <v>2008</v>
      </c>
      <c r="N170" s="1">
        <v>11</v>
      </c>
      <c r="O170" s="1">
        <v>24</v>
      </c>
      <c r="P170" s="1" t="s">
        <v>337</v>
      </c>
      <c r="Q170" s="1" t="s">
        <v>3537</v>
      </c>
      <c r="S170" s="1">
        <v>24.483889999999999</v>
      </c>
      <c r="T170" s="1">
        <v>12.033469999999999</v>
      </c>
      <c r="U170" s="1">
        <v>81.254519999999999</v>
      </c>
      <c r="V170" s="1">
        <v>74.831190000000007</v>
      </c>
      <c r="W170" s="1">
        <v>31.989560000000001</v>
      </c>
      <c r="X170" s="1">
        <v>17.180890000000002</v>
      </c>
      <c r="Y170" s="1">
        <v>14.808669999999999</v>
      </c>
      <c r="Z170" s="1">
        <v>25.299700000000001</v>
      </c>
      <c r="AA170" s="1">
        <v>23.614370000000001</v>
      </c>
      <c r="AB170" s="1">
        <v>25.443639999999998</v>
      </c>
      <c r="AC170" s="1">
        <v>23.587399999999999</v>
      </c>
      <c r="AD170" s="1">
        <v>372.32709999999997</v>
      </c>
      <c r="AE170" s="1">
        <v>104.384</v>
      </c>
      <c r="AF170" s="1">
        <v>1.964815</v>
      </c>
      <c r="AG170" s="1">
        <v>102.7655</v>
      </c>
      <c r="AH170" s="1">
        <v>187.00579999999999</v>
      </c>
      <c r="AI170" s="1">
        <v>7.9648149999999998</v>
      </c>
      <c r="AJ170" s="1">
        <v>164.37520000000001</v>
      </c>
      <c r="AK170" s="1">
        <v>8.3680800000000009</v>
      </c>
      <c r="AL170" s="1">
        <v>696.06410000000005</v>
      </c>
    </row>
    <row r="171" spans="1:38" x14ac:dyDescent="0.25">
      <c r="A171" s="1">
        <f t="shared" si="47"/>
        <v>170</v>
      </c>
      <c r="B171" s="1" t="s">
        <v>5</v>
      </c>
      <c r="C171" s="2" t="s">
        <v>234</v>
      </c>
      <c r="D171" s="4">
        <v>1.7276100000000001</v>
      </c>
      <c r="E171" s="4">
        <v>37.315779999999997</v>
      </c>
      <c r="F171" s="1" t="s">
        <v>330</v>
      </c>
      <c r="G171" s="1" t="s">
        <v>331</v>
      </c>
      <c r="H171" s="1" t="s">
        <v>414</v>
      </c>
      <c r="I171" s="1" t="s">
        <v>433</v>
      </c>
      <c r="J171" s="1" t="s">
        <v>531</v>
      </c>
      <c r="K171" s="1" t="s">
        <v>347</v>
      </c>
      <c r="L171" s="1" t="s">
        <v>577</v>
      </c>
      <c r="M171" s="1">
        <v>2008</v>
      </c>
      <c r="N171" s="1">
        <v>11</v>
      </c>
      <c r="O171" s="1">
        <v>25</v>
      </c>
      <c r="P171" s="1" t="s">
        <v>337</v>
      </c>
      <c r="Q171" s="1" t="s">
        <v>3537</v>
      </c>
      <c r="S171" s="1">
        <v>23.45946</v>
      </c>
      <c r="T171" s="1">
        <v>10.844620000000001</v>
      </c>
      <c r="U171" s="1">
        <v>79.973780000000005</v>
      </c>
      <c r="V171" s="1">
        <v>76.754450000000006</v>
      </c>
      <c r="W171" s="1">
        <v>30.363029999999998</v>
      </c>
      <c r="X171" s="1">
        <v>16.80294</v>
      </c>
      <c r="Y171" s="1">
        <v>13.560090000000001</v>
      </c>
      <c r="Z171" s="1">
        <v>24.29787</v>
      </c>
      <c r="AA171" s="1">
        <v>22.593889999999998</v>
      </c>
      <c r="AB171" s="1">
        <v>24.464189999999999</v>
      </c>
      <c r="AC171" s="1">
        <v>22.535329999999998</v>
      </c>
      <c r="AD171" s="1">
        <v>394.70769999999999</v>
      </c>
      <c r="AE171" s="1">
        <v>105.05929999999999</v>
      </c>
      <c r="AF171" s="1">
        <v>2.110198</v>
      </c>
      <c r="AG171" s="1">
        <v>96.798919999999995</v>
      </c>
      <c r="AH171" s="1">
        <v>194.8372</v>
      </c>
      <c r="AI171" s="1">
        <v>12.02854</v>
      </c>
      <c r="AJ171" s="1">
        <v>169.29900000000001</v>
      </c>
      <c r="AK171" s="1">
        <v>14.06296</v>
      </c>
      <c r="AL171" s="1">
        <v>811.20540000000005</v>
      </c>
    </row>
    <row r="172" spans="1:38" x14ac:dyDescent="0.25">
      <c r="A172" s="1">
        <f t="shared" si="47"/>
        <v>171</v>
      </c>
      <c r="B172" s="1" t="s">
        <v>5</v>
      </c>
      <c r="C172" s="2" t="s">
        <v>234</v>
      </c>
      <c r="D172" s="4">
        <v>1.5587299999999999</v>
      </c>
      <c r="E172" s="4">
        <v>37.278410000000001</v>
      </c>
      <c r="F172" s="1" t="s">
        <v>330</v>
      </c>
      <c r="G172" s="1" t="s">
        <v>331</v>
      </c>
      <c r="H172" s="1" t="s">
        <v>414</v>
      </c>
      <c r="I172" s="1" t="s">
        <v>433</v>
      </c>
      <c r="J172" s="1" t="s">
        <v>531</v>
      </c>
      <c r="K172" s="1" t="s">
        <v>347</v>
      </c>
      <c r="L172" s="1" t="s">
        <v>578</v>
      </c>
      <c r="M172" s="1">
        <v>2008</v>
      </c>
      <c r="N172" s="1">
        <v>11</v>
      </c>
      <c r="O172" s="1">
        <v>25</v>
      </c>
      <c r="P172" s="1" t="s">
        <v>337</v>
      </c>
      <c r="Q172" s="1" t="s">
        <v>3537</v>
      </c>
      <c r="S172" s="1">
        <v>23.584589999999999</v>
      </c>
      <c r="T172" s="1">
        <v>11.446109999999999</v>
      </c>
      <c r="U172" s="1">
        <v>81.036749999999998</v>
      </c>
      <c r="V172" s="1">
        <v>73.003140000000002</v>
      </c>
      <c r="W172" s="1">
        <v>30.85286</v>
      </c>
      <c r="X172" s="1">
        <v>16.72841</v>
      </c>
      <c r="Y172" s="1">
        <v>14.12445</v>
      </c>
      <c r="Z172" s="1">
        <v>24.41311</v>
      </c>
      <c r="AA172" s="1">
        <v>22.79645</v>
      </c>
      <c r="AB172" s="1">
        <v>24.542670000000001</v>
      </c>
      <c r="AC172" s="1">
        <v>22.739840000000001</v>
      </c>
      <c r="AD172" s="1">
        <v>401.73649999999998</v>
      </c>
      <c r="AE172" s="1">
        <v>104.47709999999999</v>
      </c>
      <c r="AF172" s="1">
        <v>2.834613</v>
      </c>
      <c r="AG172" s="1">
        <v>95.796189999999996</v>
      </c>
      <c r="AH172" s="1">
        <v>196.87129999999999</v>
      </c>
      <c r="AI172" s="1">
        <v>12.74325</v>
      </c>
      <c r="AJ172" s="1">
        <v>171.0385</v>
      </c>
      <c r="AK172" s="1">
        <v>14.74325</v>
      </c>
      <c r="AL172" s="1">
        <v>772.00729999999999</v>
      </c>
    </row>
    <row r="173" spans="1:38" x14ac:dyDescent="0.25">
      <c r="A173" s="1">
        <f t="shared" si="47"/>
        <v>172</v>
      </c>
      <c r="B173" s="1" t="s">
        <v>5</v>
      </c>
      <c r="C173" s="2" t="s">
        <v>234</v>
      </c>
      <c r="D173" s="4">
        <v>1.8546499999999999</v>
      </c>
      <c r="E173" s="4">
        <v>36.699120000000001</v>
      </c>
      <c r="F173" s="1" t="s">
        <v>330</v>
      </c>
      <c r="G173" s="1" t="s">
        <v>331</v>
      </c>
      <c r="H173" s="1" t="s">
        <v>414</v>
      </c>
      <c r="I173" s="1" t="s">
        <v>433</v>
      </c>
      <c r="J173" s="1" t="s">
        <v>485</v>
      </c>
      <c r="K173" s="1" t="s">
        <v>347</v>
      </c>
      <c r="L173" s="1" t="s">
        <v>579</v>
      </c>
      <c r="M173" s="1">
        <v>2008</v>
      </c>
      <c r="N173" s="1">
        <v>11</v>
      </c>
      <c r="O173" s="1">
        <v>27</v>
      </c>
      <c r="P173" s="1" t="s">
        <v>337</v>
      </c>
      <c r="Q173" s="1" t="s">
        <v>3537</v>
      </c>
      <c r="S173" s="1">
        <v>21.64696</v>
      </c>
      <c r="T173" s="1">
        <v>12.83108</v>
      </c>
      <c r="U173" s="1">
        <v>83.065759999999997</v>
      </c>
      <c r="V173" s="1">
        <v>70.184110000000004</v>
      </c>
      <c r="W173" s="1">
        <v>29.44181</v>
      </c>
      <c r="X173" s="1">
        <v>13.99513</v>
      </c>
      <c r="Y173" s="1">
        <v>15.446680000000001</v>
      </c>
      <c r="Z173" s="1">
        <v>22.51914</v>
      </c>
      <c r="AA173" s="1">
        <v>20.831469999999999</v>
      </c>
      <c r="AB173" s="1">
        <v>22.569130000000001</v>
      </c>
      <c r="AC173" s="1">
        <v>20.831469999999999</v>
      </c>
      <c r="AD173" s="1">
        <v>446.35809999999998</v>
      </c>
      <c r="AE173" s="1">
        <v>97.324799999999996</v>
      </c>
      <c r="AF173" s="1">
        <v>9.7127549999999996</v>
      </c>
      <c r="AG173" s="1">
        <v>68.508459999999999</v>
      </c>
      <c r="AH173" s="1">
        <v>209.68440000000001</v>
      </c>
      <c r="AI173" s="1">
        <v>51.851019999999998</v>
      </c>
      <c r="AJ173" s="1">
        <v>165.83940000000001</v>
      </c>
      <c r="AK173" s="1">
        <v>51.851019999999998</v>
      </c>
      <c r="AL173" s="1">
        <v>1216.4680000000001</v>
      </c>
    </row>
    <row r="174" spans="1:38" x14ac:dyDescent="0.25">
      <c r="A174" s="1">
        <f t="shared" si="47"/>
        <v>173</v>
      </c>
      <c r="B174" s="1" t="s">
        <v>5</v>
      </c>
      <c r="C174" s="2" t="s">
        <v>234</v>
      </c>
      <c r="D174" s="4">
        <v>1.1127400000000001</v>
      </c>
      <c r="E174" s="4">
        <v>37.08849</v>
      </c>
      <c r="F174" s="1" t="s">
        <v>330</v>
      </c>
      <c r="G174" s="1" t="s">
        <v>331</v>
      </c>
      <c r="H174" s="1" t="s">
        <v>414</v>
      </c>
      <c r="I174" s="1" t="s">
        <v>415</v>
      </c>
      <c r="J174" s="1" t="s">
        <v>524</v>
      </c>
      <c r="K174" s="1" t="s">
        <v>347</v>
      </c>
      <c r="L174" s="1" t="s">
        <v>580</v>
      </c>
      <c r="M174" s="1">
        <v>2008</v>
      </c>
      <c r="N174" s="1">
        <v>11</v>
      </c>
      <c r="O174" s="1">
        <v>25</v>
      </c>
      <c r="P174" s="1" t="s">
        <v>337</v>
      </c>
      <c r="Q174" s="1" t="s">
        <v>3537</v>
      </c>
      <c r="S174" s="1">
        <v>21.83953</v>
      </c>
      <c r="T174" s="1">
        <v>13.41161</v>
      </c>
      <c r="U174" s="1">
        <v>83.883110000000002</v>
      </c>
      <c r="V174" s="1">
        <v>71.236990000000006</v>
      </c>
      <c r="W174" s="1">
        <v>29.954409999999999</v>
      </c>
      <c r="X174" s="1">
        <v>13.966010000000001</v>
      </c>
      <c r="Y174" s="1">
        <v>15.9884</v>
      </c>
      <c r="Z174" s="1">
        <v>22.803059999999999</v>
      </c>
      <c r="AA174" s="1">
        <v>21.075900000000001</v>
      </c>
      <c r="AB174" s="1">
        <v>22.803059999999999</v>
      </c>
      <c r="AC174" s="1">
        <v>21.075900000000001</v>
      </c>
      <c r="AD174" s="1">
        <v>645.77890000000002</v>
      </c>
      <c r="AE174" s="1">
        <v>167.57599999999999</v>
      </c>
      <c r="AF174" s="1">
        <v>8.8716550000000005</v>
      </c>
      <c r="AG174" s="1">
        <v>89.742050000000006</v>
      </c>
      <c r="AH174" s="1">
        <v>328.74349999999998</v>
      </c>
      <c r="AI174" s="1">
        <v>30.794609999999999</v>
      </c>
      <c r="AJ174" s="1">
        <v>328.74349999999998</v>
      </c>
      <c r="AK174" s="1">
        <v>30.794609999999999</v>
      </c>
      <c r="AL174" s="1">
        <v>1107.3389999999999</v>
      </c>
    </row>
    <row r="175" spans="1:38" x14ac:dyDescent="0.25">
      <c r="A175" s="1">
        <f t="shared" si="47"/>
        <v>174</v>
      </c>
      <c r="B175" s="1" t="s">
        <v>5</v>
      </c>
      <c r="C175" s="2" t="s">
        <v>234</v>
      </c>
      <c r="D175" s="4">
        <v>0.67879999999999996</v>
      </c>
      <c r="E175" s="4">
        <v>37.167830000000002</v>
      </c>
      <c r="F175" s="1" t="s">
        <v>330</v>
      </c>
      <c r="G175" s="1" t="s">
        <v>331</v>
      </c>
      <c r="H175" s="1" t="s">
        <v>446</v>
      </c>
      <c r="I175" s="1" t="s">
        <v>447</v>
      </c>
      <c r="J175" s="1" t="s">
        <v>460</v>
      </c>
      <c r="K175" s="1" t="s">
        <v>347</v>
      </c>
      <c r="L175" s="1" t="s">
        <v>581</v>
      </c>
      <c r="M175" s="1">
        <v>2008</v>
      </c>
      <c r="N175" s="1">
        <v>11</v>
      </c>
      <c r="O175" s="1">
        <v>26</v>
      </c>
      <c r="P175" s="1" t="s">
        <v>337</v>
      </c>
      <c r="Q175" s="1" t="s">
        <v>3537</v>
      </c>
      <c r="S175" s="1">
        <v>22.15316</v>
      </c>
      <c r="T175" s="1">
        <v>14.228440000000001</v>
      </c>
      <c r="U175" s="1">
        <v>85.935959999999994</v>
      </c>
      <c r="V175" s="1">
        <v>66.648110000000003</v>
      </c>
      <c r="W175" s="1">
        <v>30.765899999999998</v>
      </c>
      <c r="X175" s="1">
        <v>14.2088</v>
      </c>
      <c r="Y175" s="1">
        <v>16.557099999999998</v>
      </c>
      <c r="Z175" s="1">
        <v>22.985420000000001</v>
      </c>
      <c r="AA175" s="1">
        <v>21.576689999999999</v>
      </c>
      <c r="AB175" s="1">
        <v>22.985420000000001</v>
      </c>
      <c r="AC175" s="1">
        <v>21.534320000000001</v>
      </c>
      <c r="AD175" s="1">
        <v>802.47019999999998</v>
      </c>
      <c r="AE175" s="1">
        <v>198.32249999999999</v>
      </c>
      <c r="AF175" s="1">
        <v>13.15296</v>
      </c>
      <c r="AG175" s="1">
        <v>88.161810000000003</v>
      </c>
      <c r="AH175" s="1">
        <v>395.12869999999998</v>
      </c>
      <c r="AI175" s="1">
        <v>42.458880000000001</v>
      </c>
      <c r="AJ175" s="1">
        <v>395.12869999999998</v>
      </c>
      <c r="AK175" s="1">
        <v>45.930959999999999</v>
      </c>
      <c r="AL175" s="1">
        <v>1133.4639999999999</v>
      </c>
    </row>
    <row r="176" spans="1:38" x14ac:dyDescent="0.25">
      <c r="A176" s="1">
        <f t="shared" si="47"/>
        <v>175</v>
      </c>
      <c r="B176" s="1" t="s">
        <v>5</v>
      </c>
      <c r="C176" s="2" t="s">
        <v>234</v>
      </c>
      <c r="D176" s="4">
        <v>1.07684</v>
      </c>
      <c r="E176" s="4">
        <v>37.148879999999998</v>
      </c>
      <c r="F176" s="1" t="s">
        <v>330</v>
      </c>
      <c r="G176" s="1" t="s">
        <v>331</v>
      </c>
      <c r="H176" s="1" t="s">
        <v>414</v>
      </c>
      <c r="I176" s="1" t="s">
        <v>415</v>
      </c>
      <c r="J176" s="1" t="s">
        <v>440</v>
      </c>
      <c r="K176" s="1" t="s">
        <v>347</v>
      </c>
      <c r="L176" s="1" t="s">
        <v>582</v>
      </c>
      <c r="M176" s="1">
        <v>2008</v>
      </c>
      <c r="N176" s="1">
        <v>11</v>
      </c>
      <c r="O176" s="1">
        <v>25</v>
      </c>
      <c r="P176" s="1" t="s">
        <v>337</v>
      </c>
      <c r="Q176" s="1" t="s">
        <v>3537</v>
      </c>
      <c r="S176" s="1">
        <v>21.45186</v>
      </c>
      <c r="T176" s="1">
        <v>13.651579999999999</v>
      </c>
      <c r="U176" s="1">
        <v>84.215220000000002</v>
      </c>
      <c r="V176" s="1">
        <v>70.496809999999996</v>
      </c>
      <c r="W176" s="1">
        <v>29.64</v>
      </c>
      <c r="X176" s="1">
        <v>13.43019</v>
      </c>
      <c r="Y176" s="1">
        <v>16.209800000000001</v>
      </c>
      <c r="Z176" s="1">
        <v>22.41056</v>
      </c>
      <c r="AA176" s="1">
        <v>20.708580000000001</v>
      </c>
      <c r="AB176" s="1">
        <v>22.41056</v>
      </c>
      <c r="AC176" s="1">
        <v>20.708580000000001</v>
      </c>
      <c r="AD176" s="1">
        <v>694.28380000000004</v>
      </c>
      <c r="AE176" s="1">
        <v>182.13249999999999</v>
      </c>
      <c r="AF176" s="1">
        <v>9.2157699999999991</v>
      </c>
      <c r="AG176" s="1">
        <v>91.825680000000006</v>
      </c>
      <c r="AH176" s="1">
        <v>351.26</v>
      </c>
      <c r="AI176" s="1">
        <v>29.358419999999999</v>
      </c>
      <c r="AJ176" s="1">
        <v>351.26</v>
      </c>
      <c r="AK176" s="1">
        <v>29.358419999999999</v>
      </c>
      <c r="AL176" s="1">
        <v>1177.5889999999999</v>
      </c>
    </row>
    <row r="177" spans="1:38" x14ac:dyDescent="0.25">
      <c r="A177" s="1">
        <f t="shared" si="47"/>
        <v>176</v>
      </c>
      <c r="B177" s="1" t="s">
        <v>5</v>
      </c>
      <c r="C177" s="2" t="s">
        <v>234</v>
      </c>
      <c r="D177" s="4">
        <v>1.3828400000000001</v>
      </c>
      <c r="E177" s="4">
        <v>37.643090000000001</v>
      </c>
      <c r="F177" s="1" t="s">
        <v>330</v>
      </c>
      <c r="G177" s="1" t="s">
        <v>331</v>
      </c>
      <c r="H177" s="1" t="s">
        <v>414</v>
      </c>
      <c r="I177" s="1" t="s">
        <v>415</v>
      </c>
      <c r="J177" s="1" t="s">
        <v>418</v>
      </c>
      <c r="K177" s="1" t="s">
        <v>347</v>
      </c>
      <c r="L177" s="1" t="s">
        <v>583</v>
      </c>
      <c r="M177" s="1">
        <v>2008</v>
      </c>
      <c r="N177" s="1">
        <v>11</v>
      </c>
      <c r="O177" s="1">
        <v>25</v>
      </c>
      <c r="P177" s="1" t="s">
        <v>337</v>
      </c>
      <c r="Q177" s="1" t="s">
        <v>3537</v>
      </c>
      <c r="S177" s="1">
        <v>24.427879999999998</v>
      </c>
      <c r="T177" s="1">
        <v>11.7699</v>
      </c>
      <c r="U177" s="1">
        <v>80.986980000000003</v>
      </c>
      <c r="V177" s="1">
        <v>73.679919999999996</v>
      </c>
      <c r="W177" s="1">
        <v>31.861519999999999</v>
      </c>
      <c r="X177" s="1">
        <v>17.328469999999999</v>
      </c>
      <c r="Y177" s="1">
        <v>14.533049999999999</v>
      </c>
      <c r="Z177" s="1">
        <v>25.230440000000002</v>
      </c>
      <c r="AA177" s="1">
        <v>23.592559999999999</v>
      </c>
      <c r="AB177" s="1">
        <v>25.37379</v>
      </c>
      <c r="AC177" s="1">
        <v>23.5594</v>
      </c>
      <c r="AD177" s="1">
        <v>386.70190000000002</v>
      </c>
      <c r="AE177" s="1">
        <v>107.8297</v>
      </c>
      <c r="AF177" s="1">
        <v>1.0453079999999999</v>
      </c>
      <c r="AG177" s="1">
        <v>108.6296</v>
      </c>
      <c r="AH177" s="1">
        <v>187.74709999999999</v>
      </c>
      <c r="AI177" s="1">
        <v>5.0453089999999996</v>
      </c>
      <c r="AJ177" s="1">
        <v>171.03280000000001</v>
      </c>
      <c r="AK177" s="1">
        <v>5.3571489999999997</v>
      </c>
      <c r="AL177" s="1">
        <v>669.91319999999996</v>
      </c>
    </row>
    <row r="178" spans="1:38" x14ac:dyDescent="0.25">
      <c r="A178" s="1">
        <f t="shared" si="47"/>
        <v>177</v>
      </c>
      <c r="B178" s="1" t="s">
        <v>5</v>
      </c>
      <c r="C178" s="2" t="s">
        <v>234</v>
      </c>
      <c r="D178" s="4">
        <v>1.0945100000000001</v>
      </c>
      <c r="E178" s="4">
        <v>37.53537</v>
      </c>
      <c r="F178" s="1" t="s">
        <v>330</v>
      </c>
      <c r="G178" s="1" t="s">
        <v>331</v>
      </c>
      <c r="H178" s="1" t="s">
        <v>414</v>
      </c>
      <c r="I178" s="1" t="s">
        <v>415</v>
      </c>
      <c r="J178" s="1" t="s">
        <v>440</v>
      </c>
      <c r="K178" s="1" t="s">
        <v>347</v>
      </c>
      <c r="L178" s="1" t="s">
        <v>584</v>
      </c>
      <c r="M178" s="1">
        <v>2008</v>
      </c>
      <c r="N178" s="1">
        <v>11</v>
      </c>
      <c r="O178" s="1">
        <v>25</v>
      </c>
      <c r="P178" s="1" t="s">
        <v>337</v>
      </c>
      <c r="Q178" s="1" t="s">
        <v>3537</v>
      </c>
      <c r="S178" s="1">
        <v>23.706330000000001</v>
      </c>
      <c r="T178" s="1">
        <v>12.41048</v>
      </c>
      <c r="U178" s="1">
        <v>82.984899999999996</v>
      </c>
      <c r="V178" s="1">
        <v>71.472849999999994</v>
      </c>
      <c r="W178" s="1">
        <v>31.36307</v>
      </c>
      <c r="X178" s="1">
        <v>16.408000000000001</v>
      </c>
      <c r="Y178" s="1">
        <v>14.95506</v>
      </c>
      <c r="Z178" s="1">
        <v>24.533950000000001</v>
      </c>
      <c r="AA178" s="1">
        <v>23.03783</v>
      </c>
      <c r="AB178" s="1">
        <v>24.58633</v>
      </c>
      <c r="AC178" s="1">
        <v>22.92014</v>
      </c>
      <c r="AD178" s="1">
        <v>450.1234</v>
      </c>
      <c r="AE178" s="1">
        <v>115.4743</v>
      </c>
      <c r="AF178" s="1">
        <v>2.150903</v>
      </c>
      <c r="AG178" s="1">
        <v>102.74809999999999</v>
      </c>
      <c r="AH178" s="1">
        <v>212.50559999999999</v>
      </c>
      <c r="AI178" s="1">
        <v>9.6511200000000006</v>
      </c>
      <c r="AJ178" s="1">
        <v>189.4718</v>
      </c>
      <c r="AK178" s="1">
        <v>10.73198</v>
      </c>
      <c r="AL178" s="1">
        <v>784.02030000000002</v>
      </c>
    </row>
    <row r="179" spans="1:38" x14ac:dyDescent="0.25">
      <c r="A179" s="1">
        <f t="shared" si="47"/>
        <v>178</v>
      </c>
      <c r="B179" s="1" t="s">
        <v>5</v>
      </c>
      <c r="C179" s="2" t="s">
        <v>234</v>
      </c>
      <c r="D179" s="4">
        <v>0.23765</v>
      </c>
      <c r="E179" s="4">
        <v>37.117280000000001</v>
      </c>
      <c r="F179" s="1" t="s">
        <v>330</v>
      </c>
      <c r="G179" s="1" t="s">
        <v>331</v>
      </c>
      <c r="H179" s="1" t="s">
        <v>420</v>
      </c>
      <c r="I179" s="1" t="s">
        <v>421</v>
      </c>
      <c r="J179" s="1" t="s">
        <v>585</v>
      </c>
      <c r="K179" s="1" t="s">
        <v>347</v>
      </c>
      <c r="L179" s="1" t="s">
        <v>586</v>
      </c>
      <c r="M179" s="1">
        <v>2008</v>
      </c>
      <c r="N179" s="1">
        <v>11</v>
      </c>
      <c r="O179" s="1">
        <v>26</v>
      </c>
      <c r="P179" s="1" t="s">
        <v>337</v>
      </c>
      <c r="Q179" s="1" t="s">
        <v>3537</v>
      </c>
      <c r="S179" s="1">
        <v>16.341919999999998</v>
      </c>
      <c r="T179" s="1">
        <v>13.70365</v>
      </c>
      <c r="U179" s="1">
        <v>80.641689999999997</v>
      </c>
      <c r="V179" s="1">
        <v>64.863349999999997</v>
      </c>
      <c r="W179" s="1">
        <v>25.26998</v>
      </c>
      <c r="X179" s="1">
        <v>8.2767549999999996</v>
      </c>
      <c r="Y179" s="1">
        <v>16.993220000000001</v>
      </c>
      <c r="Z179" s="1">
        <v>16.863230000000001</v>
      </c>
      <c r="AA179" s="1">
        <v>16.342300000000002</v>
      </c>
      <c r="AB179" s="1">
        <v>17.194140000000001</v>
      </c>
      <c r="AC179" s="1">
        <v>15.611739999999999</v>
      </c>
      <c r="AD179" s="1">
        <v>719.19460000000004</v>
      </c>
      <c r="AE179" s="1">
        <v>117.6421</v>
      </c>
      <c r="AF179" s="1">
        <v>15.3788</v>
      </c>
      <c r="AG179" s="1">
        <v>55.242049999999999</v>
      </c>
      <c r="AH179" s="1">
        <v>254.94370000000001</v>
      </c>
      <c r="AI179" s="1">
        <v>77.738399999999999</v>
      </c>
      <c r="AJ179" s="1">
        <v>182.67660000000001</v>
      </c>
      <c r="AK179" s="1">
        <v>157.12119999999999</v>
      </c>
      <c r="AL179" s="1">
        <v>1995.4559999999999</v>
      </c>
    </row>
    <row r="180" spans="1:38" x14ac:dyDescent="0.25">
      <c r="A180" s="1">
        <f t="shared" si="47"/>
        <v>179</v>
      </c>
      <c r="B180" s="1" t="s">
        <v>5</v>
      </c>
      <c r="C180" s="2" t="s">
        <v>234</v>
      </c>
      <c r="D180" s="4">
        <v>0.96120000000000005</v>
      </c>
      <c r="E180" s="4">
        <v>37.298630000000003</v>
      </c>
      <c r="F180" s="1" t="s">
        <v>330</v>
      </c>
      <c r="G180" s="1" t="s">
        <v>331</v>
      </c>
      <c r="H180" s="1" t="s">
        <v>414</v>
      </c>
      <c r="I180" s="1" t="s">
        <v>415</v>
      </c>
      <c r="J180" s="1" t="s">
        <v>440</v>
      </c>
      <c r="K180" s="1" t="s">
        <v>347</v>
      </c>
      <c r="L180" s="1" t="s">
        <v>587</v>
      </c>
      <c r="M180" s="1">
        <v>2008</v>
      </c>
      <c r="N180" s="1">
        <v>11</v>
      </c>
      <c r="O180" s="1">
        <v>27</v>
      </c>
      <c r="P180" s="1" t="s">
        <v>337</v>
      </c>
      <c r="Q180" s="1" t="s">
        <v>3537</v>
      </c>
      <c r="S180" s="1">
        <v>20.772189999999998</v>
      </c>
      <c r="T180" s="1">
        <v>13.102320000000001</v>
      </c>
      <c r="U180" s="1">
        <v>83.831540000000004</v>
      </c>
      <c r="V180" s="1">
        <v>67.612269999999995</v>
      </c>
      <c r="W180" s="1">
        <v>28.787880000000001</v>
      </c>
      <c r="X180" s="1">
        <v>13.160030000000001</v>
      </c>
      <c r="Y180" s="1">
        <v>15.62785</v>
      </c>
      <c r="Z180" s="1">
        <v>21.619430000000001</v>
      </c>
      <c r="AA180" s="1">
        <v>20.03856</v>
      </c>
      <c r="AB180" s="1">
        <v>21.623349999999999</v>
      </c>
      <c r="AC180" s="1">
        <v>20.03856</v>
      </c>
      <c r="AD180" s="1">
        <v>796.27570000000003</v>
      </c>
      <c r="AE180" s="1">
        <v>208.98050000000001</v>
      </c>
      <c r="AF180" s="1">
        <v>6.7640799999999999</v>
      </c>
      <c r="AG180" s="1">
        <v>95.841859999999997</v>
      </c>
      <c r="AH180" s="1">
        <v>394.51459999999997</v>
      </c>
      <c r="AI180" s="1">
        <v>24.240500000000001</v>
      </c>
      <c r="AJ180" s="1">
        <v>355.82159999999999</v>
      </c>
      <c r="AK180" s="1">
        <v>24.240500000000001</v>
      </c>
      <c r="AL180" s="1">
        <v>1271.443</v>
      </c>
    </row>
    <row r="181" spans="1:38" x14ac:dyDescent="0.25">
      <c r="A181" s="1">
        <f t="shared" si="47"/>
        <v>180</v>
      </c>
      <c r="B181" s="1" t="s">
        <v>5</v>
      </c>
      <c r="C181" s="2" t="s">
        <v>234</v>
      </c>
      <c r="D181" s="4">
        <v>2.0606300000000002</v>
      </c>
      <c r="E181" s="4">
        <v>38.631059999999998</v>
      </c>
      <c r="F181" s="1" t="s">
        <v>330</v>
      </c>
      <c r="G181" s="1" t="s">
        <v>331</v>
      </c>
      <c r="H181" s="1" t="s">
        <v>512</v>
      </c>
      <c r="I181" s="1" t="s">
        <v>588</v>
      </c>
      <c r="J181" s="1" t="s">
        <v>589</v>
      </c>
      <c r="K181" s="1" t="s">
        <v>347</v>
      </c>
      <c r="L181" s="1" t="s">
        <v>590</v>
      </c>
      <c r="M181" s="1">
        <v>2008</v>
      </c>
      <c r="N181" s="1">
        <v>11</v>
      </c>
      <c r="O181" s="1">
        <v>28</v>
      </c>
      <c r="P181" s="1" t="s">
        <v>337</v>
      </c>
      <c r="Q181" s="1" t="s">
        <v>3537</v>
      </c>
      <c r="S181" s="1">
        <v>26.87951</v>
      </c>
      <c r="T181" s="1">
        <v>11.532120000000001</v>
      </c>
      <c r="U181" s="1">
        <v>75.25855</v>
      </c>
      <c r="V181" s="1">
        <v>102.13800000000001</v>
      </c>
      <c r="W181" s="1">
        <v>35.006399999999999</v>
      </c>
      <c r="X181" s="1">
        <v>19.683050000000001</v>
      </c>
      <c r="Y181" s="1">
        <v>15.32335</v>
      </c>
      <c r="Z181" s="1">
        <v>27.647580000000001</v>
      </c>
      <c r="AA181" s="1">
        <v>25.582419999999999</v>
      </c>
      <c r="AB181" s="1">
        <v>28.165389999999999</v>
      </c>
      <c r="AC181" s="1">
        <v>25.582419999999999</v>
      </c>
      <c r="AD181" s="1">
        <v>307.81189999999998</v>
      </c>
      <c r="AE181" s="1">
        <v>104.0898</v>
      </c>
      <c r="AF181" s="1">
        <v>0</v>
      </c>
      <c r="AG181" s="1">
        <v>124.27419999999999</v>
      </c>
      <c r="AH181" s="1">
        <v>155.10570000000001</v>
      </c>
      <c r="AI181" s="1">
        <v>0</v>
      </c>
      <c r="AJ181" s="1">
        <v>53</v>
      </c>
      <c r="AK181" s="1">
        <v>0</v>
      </c>
      <c r="AL181" s="1">
        <v>350.14139999999998</v>
      </c>
    </row>
    <row r="182" spans="1:38" x14ac:dyDescent="0.25">
      <c r="A182" s="1">
        <f t="shared" si="47"/>
        <v>181</v>
      </c>
      <c r="B182" s="1" t="s">
        <v>5</v>
      </c>
      <c r="C182" s="2" t="s">
        <v>234</v>
      </c>
      <c r="D182" s="4">
        <v>1.6186799999999999</v>
      </c>
      <c r="E182" s="4">
        <v>37.409399999999998</v>
      </c>
      <c r="F182" s="1" t="s">
        <v>330</v>
      </c>
      <c r="G182" s="1" t="s">
        <v>331</v>
      </c>
      <c r="H182" s="1" t="s">
        <v>414</v>
      </c>
      <c r="I182" s="1" t="s">
        <v>415</v>
      </c>
      <c r="J182" s="1" t="s">
        <v>524</v>
      </c>
      <c r="K182" s="1" t="s">
        <v>347</v>
      </c>
      <c r="L182" s="1" t="s">
        <v>591</v>
      </c>
      <c r="M182" s="1">
        <v>2008</v>
      </c>
      <c r="N182" s="1">
        <v>11</v>
      </c>
      <c r="O182" s="1">
        <v>24</v>
      </c>
      <c r="P182" s="1" t="s">
        <v>337</v>
      </c>
      <c r="Q182" s="1" t="s">
        <v>3537</v>
      </c>
      <c r="S182" s="1">
        <v>24.207889999999999</v>
      </c>
      <c r="T182" s="1">
        <v>11.48582</v>
      </c>
      <c r="U182" s="1">
        <v>80.831130000000002</v>
      </c>
      <c r="V182" s="1">
        <v>74.124009999999998</v>
      </c>
      <c r="W182" s="1">
        <v>31.469940000000001</v>
      </c>
      <c r="X182" s="1">
        <v>17.260259999999999</v>
      </c>
      <c r="Y182" s="1">
        <v>14.209680000000001</v>
      </c>
      <c r="Z182" s="1">
        <v>25.025120000000001</v>
      </c>
      <c r="AA182" s="1">
        <v>23.396439999999998</v>
      </c>
      <c r="AB182" s="1">
        <v>25.17417</v>
      </c>
      <c r="AC182" s="1">
        <v>23.330190000000002</v>
      </c>
      <c r="AD182" s="1">
        <v>393.5883</v>
      </c>
      <c r="AE182" s="1">
        <v>109.4866</v>
      </c>
      <c r="AF182" s="1">
        <v>2</v>
      </c>
      <c r="AG182" s="1">
        <v>101.5476</v>
      </c>
      <c r="AH182" s="1">
        <v>196.60079999999999</v>
      </c>
      <c r="AI182" s="1">
        <v>9.7731739999999991</v>
      </c>
      <c r="AJ182" s="1">
        <v>173.07820000000001</v>
      </c>
      <c r="AK182" s="1">
        <v>10.77317</v>
      </c>
      <c r="AL182" s="1">
        <v>706.9855</v>
      </c>
    </row>
    <row r="183" spans="1:38" x14ac:dyDescent="0.25">
      <c r="A183" s="1">
        <f t="shared" si="47"/>
        <v>182</v>
      </c>
      <c r="B183" s="1" t="s">
        <v>5</v>
      </c>
      <c r="C183" s="2" t="s">
        <v>234</v>
      </c>
      <c r="D183" s="4">
        <v>1.7423999999999999</v>
      </c>
      <c r="E183" s="4">
        <v>37.328800000000001</v>
      </c>
      <c r="F183" s="1" t="s">
        <v>330</v>
      </c>
      <c r="G183" s="1" t="s">
        <v>331</v>
      </c>
      <c r="H183" s="1" t="s">
        <v>414</v>
      </c>
      <c r="I183" s="1" t="s">
        <v>433</v>
      </c>
      <c r="J183" s="1" t="s">
        <v>531</v>
      </c>
      <c r="K183" s="1" t="s">
        <v>347</v>
      </c>
      <c r="L183" s="1" t="s">
        <v>592</v>
      </c>
      <c r="M183" s="1">
        <v>2008</v>
      </c>
      <c r="N183" s="1">
        <v>11</v>
      </c>
      <c r="O183" s="1">
        <v>24</v>
      </c>
      <c r="P183" s="1" t="s">
        <v>337</v>
      </c>
      <c r="Q183" s="1" t="s">
        <v>3537</v>
      </c>
      <c r="S183" s="1">
        <v>23.489809999999999</v>
      </c>
      <c r="T183" s="1">
        <v>10.903729999999999</v>
      </c>
      <c r="U183" s="1">
        <v>79.811369999999997</v>
      </c>
      <c r="V183" s="1">
        <v>77.386600000000001</v>
      </c>
      <c r="W183" s="1">
        <v>30.437339999999999</v>
      </c>
      <c r="X183" s="1">
        <v>16.776140000000002</v>
      </c>
      <c r="Y183" s="1">
        <v>13.66119</v>
      </c>
      <c r="Z183" s="1">
        <v>24.335709999999999</v>
      </c>
      <c r="AA183" s="1">
        <v>22.613800000000001</v>
      </c>
      <c r="AB183" s="1">
        <v>24.501909999999999</v>
      </c>
      <c r="AC183" s="1">
        <v>22.559560000000001</v>
      </c>
      <c r="AD183" s="1">
        <v>398.56619999999998</v>
      </c>
      <c r="AE183" s="1">
        <v>107.17449999999999</v>
      </c>
      <c r="AF183" s="1">
        <v>2.2669549999999998</v>
      </c>
      <c r="AG183" s="1">
        <v>97.684780000000003</v>
      </c>
      <c r="AH183" s="1">
        <v>197.5172</v>
      </c>
      <c r="AI183" s="1">
        <v>11.364800000000001</v>
      </c>
      <c r="AJ183" s="1">
        <v>172.2088</v>
      </c>
      <c r="AK183" s="1">
        <v>13.240550000000001</v>
      </c>
      <c r="AL183" s="1">
        <v>821.76319999999998</v>
      </c>
    </row>
    <row r="184" spans="1:38" x14ac:dyDescent="0.25">
      <c r="A184" s="1">
        <f t="shared" si="47"/>
        <v>183</v>
      </c>
      <c r="B184" s="1" t="s">
        <v>5</v>
      </c>
      <c r="C184" s="2" t="s">
        <v>234</v>
      </c>
      <c r="D184" s="4">
        <v>1.6742600000000001</v>
      </c>
      <c r="E184" s="4">
        <v>37.498869999999997</v>
      </c>
      <c r="F184" s="1" t="s">
        <v>330</v>
      </c>
      <c r="G184" s="1" t="s">
        <v>331</v>
      </c>
      <c r="H184" s="1" t="s">
        <v>512</v>
      </c>
      <c r="I184" s="1" t="s">
        <v>513</v>
      </c>
      <c r="J184" s="1" t="s">
        <v>513</v>
      </c>
      <c r="K184" s="1" t="s">
        <v>347</v>
      </c>
      <c r="L184" s="1" t="s">
        <v>593</v>
      </c>
      <c r="M184" s="1">
        <v>2008</v>
      </c>
      <c r="N184" s="1">
        <v>11</v>
      </c>
      <c r="O184" s="1">
        <v>24</v>
      </c>
      <c r="P184" s="1" t="s">
        <v>337</v>
      </c>
      <c r="Q184" s="1" t="s">
        <v>3537</v>
      </c>
      <c r="S184" s="1">
        <v>24.484179999999999</v>
      </c>
      <c r="T184" s="1">
        <v>12.30021</v>
      </c>
      <c r="U184" s="1">
        <v>81.487949999999998</v>
      </c>
      <c r="V184" s="1">
        <v>74.903859999999995</v>
      </c>
      <c r="W184" s="1">
        <v>32.123559999999998</v>
      </c>
      <c r="X184" s="1">
        <v>17.02908</v>
      </c>
      <c r="Y184" s="1">
        <v>15.094480000000001</v>
      </c>
      <c r="Z184" s="1">
        <v>25.304189999999998</v>
      </c>
      <c r="AA184" s="1">
        <v>23.621089999999999</v>
      </c>
      <c r="AB184" s="1">
        <v>25.43892</v>
      </c>
      <c r="AC184" s="1">
        <v>23.590260000000001</v>
      </c>
      <c r="AD184" s="1">
        <v>377.7371</v>
      </c>
      <c r="AE184" s="1">
        <v>107.1626</v>
      </c>
      <c r="AF184" s="1">
        <v>1.6773819999999999</v>
      </c>
      <c r="AG184" s="1">
        <v>104.0612</v>
      </c>
      <c r="AH184" s="1">
        <v>190.0274</v>
      </c>
      <c r="AI184" s="1">
        <v>7.6773819999999997</v>
      </c>
      <c r="AJ184" s="1">
        <v>168.17019999999999</v>
      </c>
      <c r="AK184" s="1">
        <v>8.1674980000000001</v>
      </c>
      <c r="AL184" s="1">
        <v>709.5367</v>
      </c>
    </row>
    <row r="185" spans="1:38" x14ac:dyDescent="0.25">
      <c r="A185" s="1">
        <f t="shared" si="47"/>
        <v>184</v>
      </c>
      <c r="B185" s="1" t="s">
        <v>5</v>
      </c>
      <c r="C185" s="2" t="s">
        <v>234</v>
      </c>
      <c r="D185" s="4">
        <v>0.16607</v>
      </c>
      <c r="E185" s="4">
        <v>37.041339999999998</v>
      </c>
      <c r="F185" s="1" t="s">
        <v>330</v>
      </c>
      <c r="G185" s="1" t="s">
        <v>331</v>
      </c>
      <c r="H185" s="1" t="s">
        <v>420</v>
      </c>
      <c r="I185" s="1" t="s">
        <v>421</v>
      </c>
      <c r="J185" s="1" t="s">
        <v>422</v>
      </c>
      <c r="K185" s="1" t="s">
        <v>347</v>
      </c>
      <c r="L185" s="1" t="s">
        <v>594</v>
      </c>
      <c r="M185" s="1">
        <v>2008</v>
      </c>
      <c r="N185" s="1">
        <v>11</v>
      </c>
      <c r="O185" s="1">
        <v>26</v>
      </c>
      <c r="P185" s="1" t="s">
        <v>337</v>
      </c>
      <c r="Q185" s="1" t="s">
        <v>3537</v>
      </c>
      <c r="S185" s="1">
        <v>16.975739999999998</v>
      </c>
      <c r="T185" s="1">
        <v>14.708130000000001</v>
      </c>
      <c r="U185" s="1">
        <v>80.178889999999996</v>
      </c>
      <c r="V185" s="1">
        <v>62.555160000000001</v>
      </c>
      <c r="W185" s="1">
        <v>26.504110000000001</v>
      </c>
      <c r="X185" s="1">
        <v>8.1590980000000002</v>
      </c>
      <c r="Y185" s="1">
        <v>18.345020000000002</v>
      </c>
      <c r="Z185" s="1">
        <v>17.75216</v>
      </c>
      <c r="AA185" s="1">
        <v>16.912199999999999</v>
      </c>
      <c r="AB185" s="1">
        <v>17.788329999999998</v>
      </c>
      <c r="AC185" s="1">
        <v>16.306059999999999</v>
      </c>
      <c r="AD185" s="1">
        <v>756.76710000000003</v>
      </c>
      <c r="AE185" s="1">
        <v>134.80969999999999</v>
      </c>
      <c r="AF185" s="1">
        <v>17.275289999999998</v>
      </c>
      <c r="AG185" s="1">
        <v>56.625070000000001</v>
      </c>
      <c r="AH185" s="1">
        <v>283.38740000000001</v>
      </c>
      <c r="AI185" s="1">
        <v>81.063310000000001</v>
      </c>
      <c r="AJ185" s="1">
        <v>207.36680000000001</v>
      </c>
      <c r="AK185" s="1">
        <v>158.3006</v>
      </c>
      <c r="AL185" s="1">
        <v>1809.0989999999999</v>
      </c>
    </row>
    <row r="186" spans="1:38" x14ac:dyDescent="0.25">
      <c r="A186" s="1">
        <f t="shared" si="47"/>
        <v>185</v>
      </c>
      <c r="B186" s="1" t="s">
        <v>5</v>
      </c>
      <c r="C186" s="2" t="s">
        <v>234</v>
      </c>
      <c r="D186" s="4">
        <v>1.64381</v>
      </c>
      <c r="E186" s="4">
        <v>37.499929999999999</v>
      </c>
      <c r="F186" s="1" t="s">
        <v>330</v>
      </c>
      <c r="G186" s="1" t="s">
        <v>331</v>
      </c>
      <c r="H186" s="1" t="s">
        <v>512</v>
      </c>
      <c r="I186" s="1" t="s">
        <v>513</v>
      </c>
      <c r="J186" s="1" t="s">
        <v>513</v>
      </c>
      <c r="K186" s="1" t="s">
        <v>347</v>
      </c>
      <c r="L186" s="1" t="s">
        <v>595</v>
      </c>
      <c r="M186" s="1">
        <v>2008</v>
      </c>
      <c r="N186" s="1">
        <v>11</v>
      </c>
      <c r="O186" s="1">
        <v>24</v>
      </c>
      <c r="P186" s="1" t="s">
        <v>337</v>
      </c>
      <c r="Q186" s="1" t="s">
        <v>3537</v>
      </c>
      <c r="S186" s="1">
        <v>24.347180000000002</v>
      </c>
      <c r="T186" s="1">
        <v>12.355790000000001</v>
      </c>
      <c r="U186" s="1">
        <v>81.503349999999998</v>
      </c>
      <c r="V186" s="1">
        <v>74.829639999999998</v>
      </c>
      <c r="W186" s="1">
        <v>32.018709999999999</v>
      </c>
      <c r="X186" s="1">
        <v>16.859020000000001</v>
      </c>
      <c r="Y186" s="1">
        <v>15.159689999999999</v>
      </c>
      <c r="Z186" s="1">
        <v>25.17276</v>
      </c>
      <c r="AA186" s="1">
        <v>23.49051</v>
      </c>
      <c r="AB186" s="1">
        <v>25.30321</v>
      </c>
      <c r="AC186" s="1">
        <v>23.458850000000002</v>
      </c>
      <c r="AD186" s="1">
        <v>388.11250000000001</v>
      </c>
      <c r="AE186" s="1">
        <v>108.8172</v>
      </c>
      <c r="AF186" s="1">
        <v>2</v>
      </c>
      <c r="AG186" s="1">
        <v>103.3695</v>
      </c>
      <c r="AH186" s="1">
        <v>195.56829999999999</v>
      </c>
      <c r="AI186" s="1">
        <v>8.0487230000000007</v>
      </c>
      <c r="AJ186" s="1">
        <v>171.96629999999999</v>
      </c>
      <c r="AK186" s="1">
        <v>8.5504040000000003</v>
      </c>
      <c r="AL186" s="1">
        <v>732.10640000000001</v>
      </c>
    </row>
    <row r="187" spans="1:38" x14ac:dyDescent="0.25">
      <c r="A187" s="1">
        <f t="shared" si="47"/>
        <v>186</v>
      </c>
      <c r="B187" s="1" t="s">
        <v>5</v>
      </c>
      <c r="C187" s="2" t="s">
        <v>234</v>
      </c>
      <c r="D187" s="4">
        <v>1.65829</v>
      </c>
      <c r="E187" s="4">
        <v>37.448399999999999</v>
      </c>
      <c r="F187" s="1" t="s">
        <v>330</v>
      </c>
      <c r="G187" s="1" t="s">
        <v>331</v>
      </c>
      <c r="H187" s="1" t="s">
        <v>512</v>
      </c>
      <c r="I187" s="1" t="s">
        <v>513</v>
      </c>
      <c r="J187" s="1" t="s">
        <v>513</v>
      </c>
      <c r="K187" s="1" t="s">
        <v>347</v>
      </c>
      <c r="L187" s="1" t="s">
        <v>596</v>
      </c>
      <c r="M187" s="1">
        <v>2008</v>
      </c>
      <c r="N187" s="1">
        <v>11</v>
      </c>
      <c r="O187" s="1">
        <v>24</v>
      </c>
      <c r="P187" s="1" t="s">
        <v>337</v>
      </c>
      <c r="Q187" s="1" t="s">
        <v>3537</v>
      </c>
      <c r="S187" s="1">
        <v>24.42895</v>
      </c>
      <c r="T187" s="1">
        <v>11.814170000000001</v>
      </c>
      <c r="U187" s="1">
        <v>81.003559999999993</v>
      </c>
      <c r="V187" s="1">
        <v>74.806179999999998</v>
      </c>
      <c r="W187" s="1">
        <v>31.847329999999999</v>
      </c>
      <c r="X187" s="1">
        <v>17.26342</v>
      </c>
      <c r="Y187" s="1">
        <v>14.5839</v>
      </c>
      <c r="Z187" s="1">
        <v>25.247730000000001</v>
      </c>
      <c r="AA187" s="1">
        <v>23.598230000000001</v>
      </c>
      <c r="AB187" s="1">
        <v>25.396080000000001</v>
      </c>
      <c r="AC187" s="1">
        <v>23.53567</v>
      </c>
      <c r="AD187" s="1">
        <v>376.7697</v>
      </c>
      <c r="AE187" s="1">
        <v>103.9717</v>
      </c>
      <c r="AF187" s="1">
        <v>2</v>
      </c>
      <c r="AG187" s="1">
        <v>101.75</v>
      </c>
      <c r="AH187" s="1">
        <v>189.10730000000001</v>
      </c>
      <c r="AI187" s="1">
        <v>8</v>
      </c>
      <c r="AJ187" s="1">
        <v>165.0804</v>
      </c>
      <c r="AK187" s="1">
        <v>8.9217919999999999</v>
      </c>
      <c r="AL187" s="1">
        <v>690.86210000000005</v>
      </c>
    </row>
    <row r="188" spans="1:38" x14ac:dyDescent="0.25">
      <c r="A188" s="1">
        <f t="shared" si="47"/>
        <v>187</v>
      </c>
      <c r="B188" s="1" t="s">
        <v>5</v>
      </c>
      <c r="C188" s="2" t="s">
        <v>234</v>
      </c>
      <c r="D188" s="4">
        <v>1.11311</v>
      </c>
      <c r="E188" s="4">
        <v>37.173459999999999</v>
      </c>
      <c r="F188" s="1" t="s">
        <v>330</v>
      </c>
      <c r="G188" s="1" t="s">
        <v>331</v>
      </c>
      <c r="H188" s="1" t="s">
        <v>414</v>
      </c>
      <c r="I188" s="1" t="s">
        <v>415</v>
      </c>
      <c r="J188" s="1" t="s">
        <v>524</v>
      </c>
      <c r="K188" s="1" t="s">
        <v>347</v>
      </c>
      <c r="L188" s="1" t="s">
        <v>597</v>
      </c>
      <c r="M188" s="1">
        <v>2008</v>
      </c>
      <c r="N188" s="1">
        <v>11</v>
      </c>
      <c r="O188" s="1">
        <v>25</v>
      </c>
      <c r="P188" s="1" t="s">
        <v>337</v>
      </c>
      <c r="Q188" s="1" t="s">
        <v>3537</v>
      </c>
      <c r="S188" s="1">
        <v>21.332229999999999</v>
      </c>
      <c r="T188" s="1">
        <v>13.19361</v>
      </c>
      <c r="U188" s="1">
        <v>83.526210000000006</v>
      </c>
      <c r="V188" s="1">
        <v>69.335279999999997</v>
      </c>
      <c r="W188" s="1">
        <v>29.349599999999999</v>
      </c>
      <c r="X188" s="1">
        <v>13.55406</v>
      </c>
      <c r="Y188" s="1">
        <v>15.795540000000001</v>
      </c>
      <c r="Z188" s="1">
        <v>22.252020000000002</v>
      </c>
      <c r="AA188" s="1">
        <v>20.604959999999998</v>
      </c>
      <c r="AB188" s="1">
        <v>22.252020000000002</v>
      </c>
      <c r="AC188" s="1">
        <v>20.604959999999998</v>
      </c>
      <c r="AD188" s="1">
        <v>678.3723</v>
      </c>
      <c r="AE188" s="1">
        <v>177.6884</v>
      </c>
      <c r="AF188" s="1">
        <v>8</v>
      </c>
      <c r="AG188" s="1">
        <v>92.509649999999993</v>
      </c>
      <c r="AH188" s="1">
        <v>341.94119999999998</v>
      </c>
      <c r="AI188" s="1">
        <v>26.336960000000001</v>
      </c>
      <c r="AJ188" s="1">
        <v>341.94119999999998</v>
      </c>
      <c r="AK188" s="1">
        <v>26.336960000000001</v>
      </c>
      <c r="AL188" s="1">
        <v>1172.3989999999999</v>
      </c>
    </row>
    <row r="189" spans="1:38" x14ac:dyDescent="0.25">
      <c r="A189" s="1">
        <f t="shared" si="47"/>
        <v>188</v>
      </c>
      <c r="B189" s="1" t="s">
        <v>5</v>
      </c>
      <c r="C189" s="2" t="s">
        <v>234</v>
      </c>
      <c r="D189" s="4">
        <v>1.0767199999999999</v>
      </c>
      <c r="E189" s="4">
        <v>36.966990000000003</v>
      </c>
      <c r="F189" s="1" t="s">
        <v>330</v>
      </c>
      <c r="G189" s="1" t="s">
        <v>331</v>
      </c>
      <c r="H189" s="1" t="s">
        <v>414</v>
      </c>
      <c r="I189" s="1" t="s">
        <v>433</v>
      </c>
      <c r="J189" s="1" t="s">
        <v>526</v>
      </c>
      <c r="K189" s="1" t="s">
        <v>347</v>
      </c>
      <c r="L189" s="1" t="s">
        <v>598</v>
      </c>
      <c r="M189" s="1">
        <v>2008</v>
      </c>
      <c r="N189" s="1">
        <v>11</v>
      </c>
      <c r="O189" s="1">
        <v>25</v>
      </c>
      <c r="P189" s="1" t="s">
        <v>337</v>
      </c>
      <c r="Q189" s="1" t="s">
        <v>3537</v>
      </c>
      <c r="S189" s="1">
        <v>20.760439999999999</v>
      </c>
      <c r="T189" s="1">
        <v>13.360900000000001</v>
      </c>
      <c r="U189" s="1">
        <v>83.259339999999995</v>
      </c>
      <c r="V189" s="1">
        <v>73.344830000000002</v>
      </c>
      <c r="W189" s="1">
        <v>28.852989999999998</v>
      </c>
      <c r="X189" s="1">
        <v>12.8062</v>
      </c>
      <c r="Y189" s="1">
        <v>16.046790000000001</v>
      </c>
      <c r="Z189" s="1">
        <v>21.80048</v>
      </c>
      <c r="AA189" s="1">
        <v>19.997029999999999</v>
      </c>
      <c r="AB189" s="1">
        <v>21.80048</v>
      </c>
      <c r="AC189" s="1">
        <v>19.997029999999999</v>
      </c>
      <c r="AD189" s="1">
        <v>717.85630000000003</v>
      </c>
      <c r="AE189" s="1">
        <v>177.5213</v>
      </c>
      <c r="AF189" s="1">
        <v>13.2432</v>
      </c>
      <c r="AG189" s="1">
        <v>83.859269999999995</v>
      </c>
      <c r="AH189" s="1">
        <v>362.28609999999998</v>
      </c>
      <c r="AI189" s="1">
        <v>48.314079999999997</v>
      </c>
      <c r="AJ189" s="1">
        <v>362.28609999999998</v>
      </c>
      <c r="AK189" s="1">
        <v>48.314079999999997</v>
      </c>
      <c r="AL189" s="1">
        <v>1253.3150000000001</v>
      </c>
    </row>
    <row r="190" spans="1:38" x14ac:dyDescent="0.25">
      <c r="A190" s="1">
        <f t="shared" si="47"/>
        <v>189</v>
      </c>
      <c r="B190" s="1" t="s">
        <v>5</v>
      </c>
      <c r="C190" s="2" t="s">
        <v>234</v>
      </c>
      <c r="D190" s="4">
        <v>1.1269899999999999</v>
      </c>
      <c r="E190" s="4">
        <v>37.142530000000001</v>
      </c>
      <c r="F190" s="1" t="s">
        <v>330</v>
      </c>
      <c r="G190" s="1" t="s">
        <v>331</v>
      </c>
      <c r="H190" s="1" t="s">
        <v>414</v>
      </c>
      <c r="I190" s="1" t="s">
        <v>415</v>
      </c>
      <c r="J190" s="1" t="s">
        <v>524</v>
      </c>
      <c r="K190" s="1" t="s">
        <v>347</v>
      </c>
      <c r="L190" s="1" t="s">
        <v>599</v>
      </c>
      <c r="M190" s="1">
        <v>2008</v>
      </c>
      <c r="N190" s="1">
        <v>11</v>
      </c>
      <c r="O190" s="1">
        <v>25</v>
      </c>
      <c r="P190" s="1" t="s">
        <v>337</v>
      </c>
      <c r="Q190" s="1" t="s">
        <v>3537</v>
      </c>
      <c r="S190" s="1">
        <v>21.598020000000002</v>
      </c>
      <c r="T190" s="1">
        <v>13.29255</v>
      </c>
      <c r="U190" s="1">
        <v>83.56447</v>
      </c>
      <c r="V190" s="1">
        <v>70.179040000000001</v>
      </c>
      <c r="W190" s="1">
        <v>29.677900000000001</v>
      </c>
      <c r="X190" s="1">
        <v>13.77116</v>
      </c>
      <c r="Y190" s="1">
        <v>15.90673</v>
      </c>
      <c r="Z190" s="1">
        <v>22.5318</v>
      </c>
      <c r="AA190" s="1">
        <v>20.844529999999999</v>
      </c>
      <c r="AB190" s="1">
        <v>22.5318</v>
      </c>
      <c r="AC190" s="1">
        <v>20.844529999999999</v>
      </c>
      <c r="AD190" s="1">
        <v>654.81410000000005</v>
      </c>
      <c r="AE190" s="1">
        <v>172.34970000000001</v>
      </c>
      <c r="AF190" s="1">
        <v>8.0358529999999995</v>
      </c>
      <c r="AG190" s="1">
        <v>91.924679999999995</v>
      </c>
      <c r="AH190" s="1">
        <v>331.2706</v>
      </c>
      <c r="AI190" s="1">
        <v>27.15099</v>
      </c>
      <c r="AJ190" s="1">
        <v>331.2706</v>
      </c>
      <c r="AK190" s="1">
        <v>27.15099</v>
      </c>
      <c r="AL190" s="1">
        <v>1139.1310000000001</v>
      </c>
    </row>
    <row r="191" spans="1:38" x14ac:dyDescent="0.25">
      <c r="A191" s="1">
        <f t="shared" si="47"/>
        <v>190</v>
      </c>
      <c r="B191" s="1" t="s">
        <v>5</v>
      </c>
      <c r="C191" s="2" t="s">
        <v>234</v>
      </c>
      <c r="D191" s="4">
        <v>1.1485000000000001</v>
      </c>
      <c r="E191" s="4">
        <v>36.936109999999999</v>
      </c>
      <c r="F191" s="1" t="s">
        <v>330</v>
      </c>
      <c r="G191" s="1" t="s">
        <v>331</v>
      </c>
      <c r="H191" s="1" t="s">
        <v>414</v>
      </c>
      <c r="I191" s="1" t="s">
        <v>433</v>
      </c>
      <c r="J191" s="1" t="s">
        <v>526</v>
      </c>
      <c r="K191" s="1" t="s">
        <v>347</v>
      </c>
      <c r="L191" s="1" t="s">
        <v>600</v>
      </c>
      <c r="M191" s="1">
        <v>2008</v>
      </c>
      <c r="N191" s="1">
        <v>11</v>
      </c>
      <c r="O191" s="1">
        <v>25</v>
      </c>
      <c r="P191" s="1" t="s">
        <v>337</v>
      </c>
      <c r="Q191" s="1" t="s">
        <v>3537</v>
      </c>
      <c r="S191" s="1">
        <v>20.41957</v>
      </c>
      <c r="T191" s="1">
        <v>13.264620000000001</v>
      </c>
      <c r="U191" s="1">
        <v>82.642700000000005</v>
      </c>
      <c r="V191" s="1">
        <v>74.268749999999997</v>
      </c>
      <c r="W191" s="1">
        <v>28.45016</v>
      </c>
      <c r="X191" s="1">
        <v>12.39978</v>
      </c>
      <c r="Y191" s="1">
        <v>16.050380000000001</v>
      </c>
      <c r="Z191" s="1">
        <v>21.480509999999999</v>
      </c>
      <c r="AA191" s="1">
        <v>19.639959999999999</v>
      </c>
      <c r="AB191" s="1">
        <v>21.480509999999999</v>
      </c>
      <c r="AC191" s="1">
        <v>19.639959999999999</v>
      </c>
      <c r="AD191" s="1">
        <v>682.25670000000002</v>
      </c>
      <c r="AE191" s="1">
        <v>163.51859999999999</v>
      </c>
      <c r="AF191" s="1">
        <v>13.000579999999999</v>
      </c>
      <c r="AG191" s="1">
        <v>81.423739999999995</v>
      </c>
      <c r="AH191" s="1">
        <v>339.45209999999997</v>
      </c>
      <c r="AI191" s="1">
        <v>49.006610000000002</v>
      </c>
      <c r="AJ191" s="1">
        <v>339.45209999999997</v>
      </c>
      <c r="AK191" s="1">
        <v>49.006610000000002</v>
      </c>
      <c r="AL191" s="1">
        <v>1297.5540000000001</v>
      </c>
    </row>
    <row r="192" spans="1:38" x14ac:dyDescent="0.25">
      <c r="A192" s="1">
        <f t="shared" si="47"/>
        <v>191</v>
      </c>
      <c r="B192" s="1" t="s">
        <v>5</v>
      </c>
      <c r="C192" s="2" t="s">
        <v>234</v>
      </c>
      <c r="D192" s="4">
        <v>1.5897600000000001</v>
      </c>
      <c r="E192" s="4">
        <v>37.517020000000002</v>
      </c>
      <c r="F192" s="1" t="s">
        <v>330</v>
      </c>
      <c r="G192" s="1" t="s">
        <v>331</v>
      </c>
      <c r="H192" s="1" t="s">
        <v>512</v>
      </c>
      <c r="I192" s="1" t="s">
        <v>513</v>
      </c>
      <c r="J192" s="1" t="s">
        <v>513</v>
      </c>
      <c r="K192" s="1" t="s">
        <v>347</v>
      </c>
      <c r="L192" s="1" t="s">
        <v>601</v>
      </c>
      <c r="M192" s="1">
        <v>2008</v>
      </c>
      <c r="N192" s="1">
        <v>11</v>
      </c>
      <c r="O192" s="1">
        <v>24</v>
      </c>
      <c r="P192" s="1" t="s">
        <v>337</v>
      </c>
      <c r="Q192" s="1" t="s">
        <v>3537</v>
      </c>
      <c r="S192" s="1">
        <v>24.03604</v>
      </c>
      <c r="T192" s="1">
        <v>12.458550000000001</v>
      </c>
      <c r="U192" s="1">
        <v>81.594350000000006</v>
      </c>
      <c r="V192" s="1">
        <v>74.874759999999995</v>
      </c>
      <c r="W192" s="1">
        <v>31.730399999999999</v>
      </c>
      <c r="X192" s="1">
        <v>16.462219999999999</v>
      </c>
      <c r="Y192" s="1">
        <v>15.268179999999999</v>
      </c>
      <c r="Z192" s="1">
        <v>24.874829999999999</v>
      </c>
      <c r="AA192" s="1">
        <v>23.174630000000001</v>
      </c>
      <c r="AB192" s="1">
        <v>24.996269999999999</v>
      </c>
      <c r="AC192" s="1">
        <v>23.154150000000001</v>
      </c>
      <c r="AD192" s="1">
        <v>417.74239999999998</v>
      </c>
      <c r="AE192" s="1">
        <v>117.9559</v>
      </c>
      <c r="AF192" s="1">
        <v>2.031644</v>
      </c>
      <c r="AG192" s="1">
        <v>104.0394</v>
      </c>
      <c r="AH192" s="1">
        <v>211.1232</v>
      </c>
      <c r="AI192" s="1">
        <v>8.5288000000000004</v>
      </c>
      <c r="AJ192" s="1">
        <v>185.02600000000001</v>
      </c>
      <c r="AK192" s="1">
        <v>8.9027919999999998</v>
      </c>
      <c r="AL192" s="1">
        <v>784.02430000000004</v>
      </c>
    </row>
    <row r="193" spans="1:38" x14ac:dyDescent="0.25">
      <c r="A193" s="1">
        <f t="shared" si="47"/>
        <v>192</v>
      </c>
      <c r="B193" s="1" t="s">
        <v>5</v>
      </c>
      <c r="C193" s="2" t="s">
        <v>234</v>
      </c>
      <c r="D193" s="4">
        <v>1.0768899999999999</v>
      </c>
      <c r="E193" s="4">
        <v>37.125</v>
      </c>
      <c r="F193" s="1" t="s">
        <v>330</v>
      </c>
      <c r="G193" s="1" t="s">
        <v>331</v>
      </c>
      <c r="H193" s="1" t="s">
        <v>414</v>
      </c>
      <c r="I193" s="1" t="s">
        <v>415</v>
      </c>
      <c r="J193" s="1" t="s">
        <v>440</v>
      </c>
      <c r="K193" s="1" t="s">
        <v>347</v>
      </c>
      <c r="L193" s="1" t="s">
        <v>602</v>
      </c>
      <c r="M193" s="1">
        <v>2008</v>
      </c>
      <c r="N193" s="1">
        <v>11</v>
      </c>
      <c r="O193" s="1">
        <v>25</v>
      </c>
      <c r="P193" s="1" t="s">
        <v>337</v>
      </c>
      <c r="Q193" s="1" t="s">
        <v>3537</v>
      </c>
      <c r="S193" s="1">
        <v>21.48751</v>
      </c>
      <c r="T193" s="1">
        <v>13.672000000000001</v>
      </c>
      <c r="U193" s="1">
        <v>84.150289999999998</v>
      </c>
      <c r="V193" s="1">
        <v>70.989339999999999</v>
      </c>
      <c r="W193" s="1">
        <v>29.702739999999999</v>
      </c>
      <c r="X193" s="1">
        <v>13.45598</v>
      </c>
      <c r="Y193" s="1">
        <v>16.246759999999998</v>
      </c>
      <c r="Z193" s="1">
        <v>22.456900000000001</v>
      </c>
      <c r="AA193" s="1">
        <v>20.736640000000001</v>
      </c>
      <c r="AB193" s="1">
        <v>22.456900000000001</v>
      </c>
      <c r="AC193" s="1">
        <v>20.736640000000001</v>
      </c>
      <c r="AD193" s="1">
        <v>695.12379999999996</v>
      </c>
      <c r="AE193" s="1">
        <v>182.64689999999999</v>
      </c>
      <c r="AF193" s="1">
        <v>9.4819600000000008</v>
      </c>
      <c r="AG193" s="1">
        <v>91.379710000000003</v>
      </c>
      <c r="AH193" s="1">
        <v>353.94850000000002</v>
      </c>
      <c r="AI193" s="1">
        <v>30.791239999999998</v>
      </c>
      <c r="AJ193" s="1">
        <v>353.94850000000002</v>
      </c>
      <c r="AK193" s="1">
        <v>30.791239999999998</v>
      </c>
      <c r="AL193" s="1">
        <v>1176.0260000000001</v>
      </c>
    </row>
    <row r="194" spans="1:38" x14ac:dyDescent="0.25">
      <c r="A194" s="1">
        <f t="shared" si="47"/>
        <v>193</v>
      </c>
      <c r="B194" s="1" t="s">
        <v>5</v>
      </c>
      <c r="C194" s="2" t="s">
        <v>234</v>
      </c>
      <c r="D194" s="4">
        <v>1.0760099999999999</v>
      </c>
      <c r="E194" s="4">
        <v>37.224490000000003</v>
      </c>
      <c r="F194" s="1" t="s">
        <v>330</v>
      </c>
      <c r="G194" s="1" t="s">
        <v>331</v>
      </c>
      <c r="H194" s="1" t="s">
        <v>414</v>
      </c>
      <c r="I194" s="1" t="s">
        <v>415</v>
      </c>
      <c r="J194" s="1" t="s">
        <v>440</v>
      </c>
      <c r="K194" s="1" t="s">
        <v>347</v>
      </c>
      <c r="L194" s="1" t="s">
        <v>603</v>
      </c>
      <c r="M194" s="1">
        <v>2008</v>
      </c>
      <c r="N194" s="1">
        <v>11</v>
      </c>
      <c r="O194" s="1">
        <v>25</v>
      </c>
      <c r="P194" s="1" t="s">
        <v>337</v>
      </c>
      <c r="Q194" s="1" t="s">
        <v>3537</v>
      </c>
      <c r="S194" s="1">
        <v>20.749359999999999</v>
      </c>
      <c r="T194" s="1">
        <v>13.12942</v>
      </c>
      <c r="U194" s="1">
        <v>83.54477</v>
      </c>
      <c r="V194" s="1">
        <v>69.139349999999993</v>
      </c>
      <c r="W194" s="1">
        <v>28.721990000000002</v>
      </c>
      <c r="X194" s="1">
        <v>13.007809999999999</v>
      </c>
      <c r="Y194" s="1">
        <v>15.714180000000001</v>
      </c>
      <c r="Z194" s="1">
        <v>21.661539999999999</v>
      </c>
      <c r="AA194" s="1">
        <v>20.020800000000001</v>
      </c>
      <c r="AB194" s="1">
        <v>21.661539999999999</v>
      </c>
      <c r="AC194" s="1">
        <v>20.020800000000001</v>
      </c>
      <c r="AD194" s="1">
        <v>732.00350000000003</v>
      </c>
      <c r="AE194" s="1">
        <v>188.43610000000001</v>
      </c>
      <c r="AF194" s="1">
        <v>7.7121519999999997</v>
      </c>
      <c r="AG194" s="1">
        <v>93.115620000000007</v>
      </c>
      <c r="AH194" s="1">
        <v>365.3963</v>
      </c>
      <c r="AI194" s="1">
        <v>24.824390000000001</v>
      </c>
      <c r="AJ194" s="1">
        <v>365.3963</v>
      </c>
      <c r="AK194" s="1">
        <v>24.824390000000001</v>
      </c>
      <c r="AL194" s="1">
        <v>1270.1020000000001</v>
      </c>
    </row>
    <row r="195" spans="1:38" x14ac:dyDescent="0.25">
      <c r="A195" s="1">
        <f t="shared" si="47"/>
        <v>194</v>
      </c>
      <c r="B195" s="1" t="s">
        <v>5</v>
      </c>
      <c r="C195" s="2" t="s">
        <v>234</v>
      </c>
      <c r="D195" s="4">
        <v>1.4133599999999999</v>
      </c>
      <c r="E195" s="4">
        <v>37.624789999999997</v>
      </c>
      <c r="F195" s="1" t="s">
        <v>330</v>
      </c>
      <c r="G195" s="1" t="s">
        <v>331</v>
      </c>
      <c r="H195" s="1" t="s">
        <v>512</v>
      </c>
      <c r="I195" s="1" t="s">
        <v>513</v>
      </c>
      <c r="J195" s="1" t="s">
        <v>513</v>
      </c>
      <c r="K195" s="1" t="s">
        <v>347</v>
      </c>
      <c r="L195" s="1" t="s">
        <v>604</v>
      </c>
      <c r="M195" s="1">
        <v>2008</v>
      </c>
      <c r="N195" s="1">
        <v>11</v>
      </c>
      <c r="O195" s="1">
        <v>25</v>
      </c>
      <c r="P195" s="1" t="s">
        <v>337</v>
      </c>
      <c r="Q195" s="1" t="s">
        <v>3537</v>
      </c>
      <c r="S195" s="1">
        <v>24.306349999999998</v>
      </c>
      <c r="T195" s="1">
        <v>11.96796</v>
      </c>
      <c r="U195" s="1">
        <v>81.318079999999995</v>
      </c>
      <c r="V195" s="1">
        <v>73.838729999999998</v>
      </c>
      <c r="W195" s="1">
        <v>31.821760000000001</v>
      </c>
      <c r="X195" s="1">
        <v>17.105049999999999</v>
      </c>
      <c r="Y195" s="1">
        <v>14.716710000000001</v>
      </c>
      <c r="Z195" s="1">
        <v>25.114879999999999</v>
      </c>
      <c r="AA195" s="1">
        <v>23.45523</v>
      </c>
      <c r="AB195" s="1">
        <v>25.25329</v>
      </c>
      <c r="AC195" s="1">
        <v>23.434550000000002</v>
      </c>
      <c r="AD195" s="1">
        <v>397.73160000000001</v>
      </c>
      <c r="AE195" s="1">
        <v>111.6284</v>
      </c>
      <c r="AF195" s="1">
        <v>1.5050399999999999</v>
      </c>
      <c r="AG195" s="1">
        <v>107.7809</v>
      </c>
      <c r="AH195" s="1">
        <v>194.85050000000001</v>
      </c>
      <c r="AI195" s="1">
        <v>5.7174800000000001</v>
      </c>
      <c r="AJ195" s="1">
        <v>176.9949</v>
      </c>
      <c r="AK195" s="1">
        <v>5.9256799999999998</v>
      </c>
      <c r="AL195" s="1">
        <v>698.10469999999998</v>
      </c>
    </row>
    <row r="196" spans="1:38" x14ac:dyDescent="0.25">
      <c r="A196" s="1">
        <f t="shared" ref="A196:A259" si="48">A195+1</f>
        <v>195</v>
      </c>
      <c r="B196" s="1" t="s">
        <v>5</v>
      </c>
      <c r="C196" s="2" t="s">
        <v>234</v>
      </c>
      <c r="D196" s="4">
        <v>1.6671899999999999</v>
      </c>
      <c r="E196" s="4">
        <v>37.449469999999998</v>
      </c>
      <c r="F196" s="1" t="s">
        <v>330</v>
      </c>
      <c r="G196" s="1" t="s">
        <v>331</v>
      </c>
      <c r="H196" s="1" t="s">
        <v>512</v>
      </c>
      <c r="I196" s="1" t="s">
        <v>513</v>
      </c>
      <c r="J196" s="1" t="s">
        <v>513</v>
      </c>
      <c r="K196" s="1" t="s">
        <v>347</v>
      </c>
      <c r="L196" s="1" t="s">
        <v>605</v>
      </c>
      <c r="M196" s="1">
        <v>2008</v>
      </c>
      <c r="N196" s="1">
        <v>11</v>
      </c>
      <c r="O196" s="1">
        <v>24</v>
      </c>
      <c r="P196" s="1" t="s">
        <v>337</v>
      </c>
      <c r="Q196" s="1" t="s">
        <v>3537</v>
      </c>
      <c r="S196" s="1">
        <v>24.452819999999999</v>
      </c>
      <c r="T196" s="1">
        <v>11.83831</v>
      </c>
      <c r="U196" s="1">
        <v>81.021559999999994</v>
      </c>
      <c r="V196" s="1">
        <v>74.858059999999995</v>
      </c>
      <c r="W196" s="1">
        <v>31.878409999999999</v>
      </c>
      <c r="X196" s="1">
        <v>17.267990000000001</v>
      </c>
      <c r="Y196" s="1">
        <v>14.61041</v>
      </c>
      <c r="Z196" s="1">
        <v>25.270890000000001</v>
      </c>
      <c r="AA196" s="1">
        <v>23.615320000000001</v>
      </c>
      <c r="AB196" s="1">
        <v>25.419820000000001</v>
      </c>
      <c r="AC196" s="1">
        <v>23.557780000000001</v>
      </c>
      <c r="AD196" s="1">
        <v>375.03980000000001</v>
      </c>
      <c r="AE196" s="1">
        <v>103.6986</v>
      </c>
      <c r="AF196" s="1">
        <v>2</v>
      </c>
      <c r="AG196" s="1">
        <v>101.83499999999999</v>
      </c>
      <c r="AH196" s="1">
        <v>188.2336</v>
      </c>
      <c r="AI196" s="1">
        <v>8</v>
      </c>
      <c r="AJ196" s="1">
        <v>164.38800000000001</v>
      </c>
      <c r="AK196" s="1">
        <v>8.8527520000000006</v>
      </c>
      <c r="AL196" s="1">
        <v>688.80870000000004</v>
      </c>
    </row>
    <row r="197" spans="1:38" x14ac:dyDescent="0.25">
      <c r="A197" s="1">
        <f t="shared" si="48"/>
        <v>196</v>
      </c>
      <c r="B197" s="1" t="s">
        <v>5</v>
      </c>
      <c r="C197" s="2" t="s">
        <v>234</v>
      </c>
      <c r="D197" s="4">
        <v>1.69692</v>
      </c>
      <c r="E197" s="4">
        <v>37.482190000000003</v>
      </c>
      <c r="F197" s="1" t="s">
        <v>330</v>
      </c>
      <c r="G197" s="1" t="s">
        <v>331</v>
      </c>
      <c r="H197" s="1" t="s">
        <v>512</v>
      </c>
      <c r="I197" s="1" t="s">
        <v>513</v>
      </c>
      <c r="J197" s="1" t="s">
        <v>513</v>
      </c>
      <c r="K197" s="1" t="s">
        <v>347</v>
      </c>
      <c r="L197" s="1" t="s">
        <v>606</v>
      </c>
      <c r="M197" s="1">
        <v>2008</v>
      </c>
      <c r="N197" s="1">
        <v>11</v>
      </c>
      <c r="O197" s="1">
        <v>24</v>
      </c>
      <c r="P197" s="1" t="s">
        <v>337</v>
      </c>
      <c r="Q197" s="1" t="s">
        <v>3537</v>
      </c>
      <c r="S197" s="1">
        <v>24.536280000000001</v>
      </c>
      <c r="T197" s="1">
        <v>12.177049999999999</v>
      </c>
      <c r="U197" s="1">
        <v>81.401160000000004</v>
      </c>
      <c r="V197" s="1">
        <v>74.891229999999993</v>
      </c>
      <c r="W197" s="1">
        <v>32.10483</v>
      </c>
      <c r="X197" s="1">
        <v>17.14575</v>
      </c>
      <c r="Y197" s="1">
        <v>14.95908</v>
      </c>
      <c r="Z197" s="1">
        <v>25.351659999999999</v>
      </c>
      <c r="AA197" s="1">
        <v>23.656559999999999</v>
      </c>
      <c r="AB197" s="1">
        <v>25.490179999999999</v>
      </c>
      <c r="AC197" s="1">
        <v>23.63749</v>
      </c>
      <c r="AD197" s="1">
        <v>369.0607</v>
      </c>
      <c r="AE197" s="1">
        <v>104.539</v>
      </c>
      <c r="AF197" s="1">
        <v>1.7177640000000001</v>
      </c>
      <c r="AG197" s="1">
        <v>103.7231</v>
      </c>
      <c r="AH197" s="1">
        <v>185.27959999999999</v>
      </c>
      <c r="AI197" s="1">
        <v>7.7013600000000002</v>
      </c>
      <c r="AJ197" s="1">
        <v>164.10300000000001</v>
      </c>
      <c r="AK197" s="1">
        <v>7.9835960000000004</v>
      </c>
      <c r="AL197" s="1">
        <v>696.37900000000002</v>
      </c>
    </row>
    <row r="198" spans="1:38" x14ac:dyDescent="0.25">
      <c r="A198" s="1">
        <f t="shared" si="48"/>
        <v>197</v>
      </c>
      <c r="B198" s="1" t="s">
        <v>5</v>
      </c>
      <c r="C198" s="2" t="s">
        <v>234</v>
      </c>
      <c r="D198" s="4">
        <v>2.2925900000000001</v>
      </c>
      <c r="E198" s="4">
        <v>38.334739999999996</v>
      </c>
      <c r="F198" s="1" t="s">
        <v>330</v>
      </c>
      <c r="G198" s="1" t="s">
        <v>331</v>
      </c>
      <c r="H198" s="1" t="s">
        <v>512</v>
      </c>
      <c r="I198" s="1" t="s">
        <v>588</v>
      </c>
      <c r="J198" s="1" t="s">
        <v>589</v>
      </c>
      <c r="K198" s="1" t="s">
        <v>347</v>
      </c>
      <c r="L198" s="1" t="s">
        <v>607</v>
      </c>
      <c r="M198" s="1">
        <v>2008</v>
      </c>
      <c r="N198" s="1">
        <v>11</v>
      </c>
      <c r="O198" s="1">
        <v>28</v>
      </c>
      <c r="P198" s="1" t="s">
        <v>337</v>
      </c>
      <c r="Q198" s="1" t="s">
        <v>3537</v>
      </c>
      <c r="S198" s="1">
        <v>26.07404</v>
      </c>
      <c r="T198" s="1">
        <v>10.92449</v>
      </c>
      <c r="U198" s="1">
        <v>73.525360000000006</v>
      </c>
      <c r="V198" s="1">
        <v>102.1046</v>
      </c>
      <c r="W198" s="1">
        <v>33.919440000000002</v>
      </c>
      <c r="X198" s="1">
        <v>19.062080000000002</v>
      </c>
      <c r="Y198" s="1">
        <v>14.85736</v>
      </c>
      <c r="Z198" s="1">
        <v>26.810390000000002</v>
      </c>
      <c r="AA198" s="1">
        <v>24.799589999999998</v>
      </c>
      <c r="AB198" s="1">
        <v>27.403870000000001</v>
      </c>
      <c r="AC198" s="1">
        <v>24.799589999999998</v>
      </c>
      <c r="AD198" s="1">
        <v>324.43959999999998</v>
      </c>
      <c r="AE198" s="1">
        <v>102.75360000000001</v>
      </c>
      <c r="AF198" s="1">
        <v>0</v>
      </c>
      <c r="AG198" s="1">
        <v>115.7427</v>
      </c>
      <c r="AH198" s="1">
        <v>161.72989999999999</v>
      </c>
      <c r="AI198" s="1">
        <v>2</v>
      </c>
      <c r="AJ198" s="1">
        <v>59</v>
      </c>
      <c r="AK198" s="1">
        <v>2</v>
      </c>
      <c r="AL198" s="1">
        <v>462.22649999999999</v>
      </c>
    </row>
    <row r="199" spans="1:38" x14ac:dyDescent="0.25">
      <c r="A199" s="1">
        <f t="shared" si="48"/>
        <v>198</v>
      </c>
      <c r="B199" s="1" t="s">
        <v>5</v>
      </c>
      <c r="C199" s="2" t="s">
        <v>234</v>
      </c>
      <c r="D199" s="4">
        <v>1.9884599999999999</v>
      </c>
      <c r="E199" s="4">
        <v>37.063079999999999</v>
      </c>
      <c r="F199" s="1" t="s">
        <v>330</v>
      </c>
      <c r="G199" s="1" t="s">
        <v>331</v>
      </c>
      <c r="H199" s="1" t="s">
        <v>512</v>
      </c>
      <c r="I199" s="1" t="s">
        <v>513</v>
      </c>
      <c r="J199" s="1" t="s">
        <v>608</v>
      </c>
      <c r="K199" s="1" t="s">
        <v>347</v>
      </c>
      <c r="L199" s="1" t="s">
        <v>609</v>
      </c>
      <c r="M199" s="1">
        <v>2008</v>
      </c>
      <c r="N199" s="1">
        <v>11</v>
      </c>
      <c r="O199" s="1">
        <v>27</v>
      </c>
      <c r="P199" s="1" t="s">
        <v>337</v>
      </c>
      <c r="Q199" s="1" t="s">
        <v>3537</v>
      </c>
      <c r="S199" s="1">
        <v>23.67661</v>
      </c>
      <c r="T199" s="1">
        <v>12.486370000000001</v>
      </c>
      <c r="U199" s="1">
        <v>82.596890000000002</v>
      </c>
      <c r="V199" s="1">
        <v>77.334050000000005</v>
      </c>
      <c r="W199" s="1">
        <v>31.32854</v>
      </c>
      <c r="X199" s="1">
        <v>16.211310000000001</v>
      </c>
      <c r="Y199" s="1">
        <v>15.117229999999999</v>
      </c>
      <c r="Z199" s="1">
        <v>24.550740000000001</v>
      </c>
      <c r="AA199" s="1">
        <v>22.778860000000002</v>
      </c>
      <c r="AB199" s="1">
        <v>24.674299999999999</v>
      </c>
      <c r="AC199" s="1">
        <v>22.736920000000001</v>
      </c>
      <c r="AD199" s="1">
        <v>350.19940000000003</v>
      </c>
      <c r="AE199" s="1">
        <v>88.986080000000001</v>
      </c>
      <c r="AF199" s="1">
        <v>3</v>
      </c>
      <c r="AG199" s="1">
        <v>88.306139999999999</v>
      </c>
      <c r="AH199" s="1">
        <v>173.4982</v>
      </c>
      <c r="AI199" s="1">
        <v>18.972159999999999</v>
      </c>
      <c r="AJ199" s="1">
        <v>145.74600000000001</v>
      </c>
      <c r="AK199" s="1">
        <v>21.95824</v>
      </c>
      <c r="AL199" s="1">
        <v>883.88599999999997</v>
      </c>
    </row>
    <row r="200" spans="1:38" x14ac:dyDescent="0.25">
      <c r="A200" s="1">
        <f t="shared" si="48"/>
        <v>199</v>
      </c>
      <c r="B200" s="1" t="s">
        <v>5</v>
      </c>
      <c r="C200" s="2" t="s">
        <v>234</v>
      </c>
      <c r="D200" s="4">
        <v>0.1449</v>
      </c>
      <c r="E200" s="4">
        <v>37.103140000000003</v>
      </c>
      <c r="F200" s="1" t="s">
        <v>330</v>
      </c>
      <c r="G200" s="1" t="s">
        <v>331</v>
      </c>
      <c r="H200" s="1" t="s">
        <v>420</v>
      </c>
      <c r="I200" s="1" t="s">
        <v>421</v>
      </c>
      <c r="J200" s="1" t="s">
        <v>585</v>
      </c>
      <c r="K200" s="1" t="s">
        <v>347</v>
      </c>
      <c r="L200" s="1" t="s">
        <v>610</v>
      </c>
      <c r="M200" s="1">
        <v>2008</v>
      </c>
      <c r="N200" s="1">
        <v>11</v>
      </c>
      <c r="O200" s="1">
        <v>26</v>
      </c>
      <c r="P200" s="1" t="s">
        <v>337</v>
      </c>
      <c r="Q200" s="1" t="s">
        <v>3537</v>
      </c>
      <c r="S200" s="1">
        <v>16.39988</v>
      </c>
      <c r="T200" s="1">
        <v>14.229369999999999</v>
      </c>
      <c r="U200" s="1">
        <v>80.284289999999999</v>
      </c>
      <c r="V200" s="1">
        <v>64.648399999999995</v>
      </c>
      <c r="W200" s="1">
        <v>25.743569999999998</v>
      </c>
      <c r="X200" s="1">
        <v>8.0198319999999992</v>
      </c>
      <c r="Y200" s="1">
        <v>17.723739999999999</v>
      </c>
      <c r="Z200" s="1">
        <v>17.17512</v>
      </c>
      <c r="AA200" s="1">
        <v>16.431229999999999</v>
      </c>
      <c r="AB200" s="1">
        <v>17.264790000000001</v>
      </c>
      <c r="AC200" s="1">
        <v>15.66874</v>
      </c>
      <c r="AD200" s="1">
        <v>765.86090000000002</v>
      </c>
      <c r="AE200" s="1">
        <v>129.46430000000001</v>
      </c>
      <c r="AF200" s="1">
        <v>18.044799999999999</v>
      </c>
      <c r="AG200" s="1">
        <v>55.484859999999998</v>
      </c>
      <c r="AH200" s="1">
        <v>278.76229999999998</v>
      </c>
      <c r="AI200" s="1">
        <v>85.155690000000007</v>
      </c>
      <c r="AJ200" s="1">
        <v>201.71520000000001</v>
      </c>
      <c r="AK200" s="1">
        <v>157.72829999999999</v>
      </c>
      <c r="AL200" s="1">
        <v>1925.269</v>
      </c>
    </row>
    <row r="201" spans="1:38" x14ac:dyDescent="0.25">
      <c r="A201" s="1">
        <f t="shared" si="48"/>
        <v>200</v>
      </c>
      <c r="B201" s="1" t="s">
        <v>5</v>
      </c>
      <c r="C201" s="2" t="s">
        <v>234</v>
      </c>
      <c r="D201" s="4">
        <v>1.4367700000000001</v>
      </c>
      <c r="E201" s="4">
        <v>37.599089999999997</v>
      </c>
      <c r="F201" s="1" t="s">
        <v>330</v>
      </c>
      <c r="G201" s="1" t="s">
        <v>331</v>
      </c>
      <c r="H201" s="1" t="s">
        <v>512</v>
      </c>
      <c r="I201" s="1" t="s">
        <v>513</v>
      </c>
      <c r="J201" s="1" t="s">
        <v>513</v>
      </c>
      <c r="K201" s="1" t="s">
        <v>347</v>
      </c>
      <c r="L201" s="1" t="s">
        <v>611</v>
      </c>
      <c r="M201" s="1">
        <v>2008</v>
      </c>
      <c r="N201" s="1">
        <v>11</v>
      </c>
      <c r="O201" s="1">
        <v>24</v>
      </c>
      <c r="P201" s="1" t="s">
        <v>337</v>
      </c>
      <c r="Q201" s="1" t="s">
        <v>3537</v>
      </c>
      <c r="S201" s="1">
        <v>24.004079999999998</v>
      </c>
      <c r="T201" s="1">
        <v>12.364660000000001</v>
      </c>
      <c r="U201" s="1">
        <v>81.86618</v>
      </c>
      <c r="V201" s="1">
        <v>73.580640000000002</v>
      </c>
      <c r="W201" s="1">
        <v>31.701229999999999</v>
      </c>
      <c r="X201" s="1">
        <v>16.597799999999999</v>
      </c>
      <c r="Y201" s="1">
        <v>15.10342</v>
      </c>
      <c r="Z201" s="1">
        <v>24.819050000000001</v>
      </c>
      <c r="AA201" s="1">
        <v>23.15325</v>
      </c>
      <c r="AB201" s="1">
        <v>24.94584</v>
      </c>
      <c r="AC201" s="1">
        <v>23.14311</v>
      </c>
      <c r="AD201" s="1">
        <v>422.47500000000002</v>
      </c>
      <c r="AE201" s="1">
        <v>117.50449999999999</v>
      </c>
      <c r="AF201" s="1">
        <v>2</v>
      </c>
      <c r="AG201" s="1">
        <v>105.9081</v>
      </c>
      <c r="AH201" s="1">
        <v>208.25909999999999</v>
      </c>
      <c r="AI201" s="1">
        <v>7.1064550000000004</v>
      </c>
      <c r="AJ201" s="1">
        <v>186.82859999999999</v>
      </c>
      <c r="AK201" s="1">
        <v>7.2261600000000001</v>
      </c>
      <c r="AL201" s="1">
        <v>764.09849999999994</v>
      </c>
    </row>
    <row r="202" spans="1:38" x14ac:dyDescent="0.25">
      <c r="A202" s="1">
        <f t="shared" si="48"/>
        <v>201</v>
      </c>
      <c r="B202" s="1" t="s">
        <v>5</v>
      </c>
      <c r="C202" s="2" t="s">
        <v>234</v>
      </c>
      <c r="D202" s="4">
        <v>1.6893100000000001</v>
      </c>
      <c r="E202" s="4">
        <v>37.51708</v>
      </c>
      <c r="F202" s="1" t="s">
        <v>330</v>
      </c>
      <c r="G202" s="1" t="s">
        <v>331</v>
      </c>
      <c r="H202" s="1" t="s">
        <v>512</v>
      </c>
      <c r="I202" s="1" t="s">
        <v>513</v>
      </c>
      <c r="J202" s="1" t="s">
        <v>513</v>
      </c>
      <c r="K202" s="1" t="s">
        <v>347</v>
      </c>
      <c r="L202" s="1" t="s">
        <v>612</v>
      </c>
      <c r="M202" s="1">
        <v>2008</v>
      </c>
      <c r="N202" s="1">
        <v>11</v>
      </c>
      <c r="O202" s="1">
        <v>24</v>
      </c>
      <c r="P202" s="1" t="s">
        <v>337</v>
      </c>
      <c r="Q202" s="1" t="s">
        <v>3537</v>
      </c>
      <c r="S202" s="1">
        <v>24.70337</v>
      </c>
      <c r="T202" s="1">
        <v>12.300319999999999</v>
      </c>
      <c r="U202" s="1">
        <v>81.419899999999998</v>
      </c>
      <c r="V202" s="1">
        <v>75.374799999999993</v>
      </c>
      <c r="W202" s="1">
        <v>32.341659999999997</v>
      </c>
      <c r="X202" s="1">
        <v>17.234559999999998</v>
      </c>
      <c r="Y202" s="1">
        <v>15.107089999999999</v>
      </c>
      <c r="Z202" s="1">
        <v>25.523129999999998</v>
      </c>
      <c r="AA202" s="1">
        <v>23.857099999999999</v>
      </c>
      <c r="AB202" s="1">
        <v>25.662089999999999</v>
      </c>
      <c r="AC202" s="1">
        <v>23.799150000000001</v>
      </c>
      <c r="AD202" s="1">
        <v>368.1592</v>
      </c>
      <c r="AE202" s="1">
        <v>105.8494</v>
      </c>
      <c r="AF202" s="1">
        <v>1.0861670000000001</v>
      </c>
      <c r="AG202" s="1">
        <v>105.18170000000001</v>
      </c>
      <c r="AH202" s="1">
        <v>184.9769</v>
      </c>
      <c r="AI202" s="1">
        <v>7.04664</v>
      </c>
      <c r="AJ202" s="1">
        <v>164.92699999999999</v>
      </c>
      <c r="AK202" s="1">
        <v>7.9604730000000004</v>
      </c>
      <c r="AL202" s="1">
        <v>675.7414</v>
      </c>
    </row>
    <row r="203" spans="1:38" x14ac:dyDescent="0.25">
      <c r="A203" s="1">
        <f t="shared" si="48"/>
        <v>202</v>
      </c>
      <c r="B203" s="1" t="s">
        <v>5</v>
      </c>
      <c r="C203" s="2" t="s">
        <v>234</v>
      </c>
      <c r="D203" s="4">
        <v>0.83450000000000002</v>
      </c>
      <c r="E203" s="4">
        <v>37.294289999999997</v>
      </c>
      <c r="F203" s="1" t="s">
        <v>330</v>
      </c>
      <c r="G203" s="1" t="s">
        <v>331</v>
      </c>
      <c r="H203" s="1" t="s">
        <v>414</v>
      </c>
      <c r="I203" s="1" t="s">
        <v>415</v>
      </c>
      <c r="J203" s="1" t="s">
        <v>418</v>
      </c>
      <c r="K203" s="1" t="s">
        <v>347</v>
      </c>
      <c r="L203" s="1" t="s">
        <v>613</v>
      </c>
      <c r="M203" s="1">
        <v>2008</v>
      </c>
      <c r="N203" s="1">
        <v>11</v>
      </c>
      <c r="O203" s="1">
        <v>27</v>
      </c>
      <c r="P203" s="1" t="s">
        <v>337</v>
      </c>
      <c r="Q203" s="1" t="s">
        <v>3537</v>
      </c>
      <c r="S203" s="1">
        <v>22.282389999999999</v>
      </c>
      <c r="T203" s="1">
        <v>13.88602</v>
      </c>
      <c r="U203" s="1">
        <v>85.369649999999993</v>
      </c>
      <c r="V203" s="1">
        <v>67.646019999999993</v>
      </c>
      <c r="W203" s="1">
        <v>30.68102</v>
      </c>
      <c r="X203" s="1">
        <v>14.41516</v>
      </c>
      <c r="Y203" s="1">
        <v>16.26586</v>
      </c>
      <c r="Z203" s="1">
        <v>23.12912</v>
      </c>
      <c r="AA203" s="1">
        <v>21.617149999999999</v>
      </c>
      <c r="AB203" s="1">
        <v>23.12912</v>
      </c>
      <c r="AC203" s="1">
        <v>21.595559999999999</v>
      </c>
      <c r="AD203" s="1">
        <v>715.34410000000003</v>
      </c>
      <c r="AE203" s="1">
        <v>183.07730000000001</v>
      </c>
      <c r="AF203" s="1">
        <v>7.7027570000000001</v>
      </c>
      <c r="AG203" s="1">
        <v>93.673680000000004</v>
      </c>
      <c r="AH203" s="1">
        <v>350.53210000000001</v>
      </c>
      <c r="AI203" s="1">
        <v>25.472000000000001</v>
      </c>
      <c r="AJ203" s="1">
        <v>350.53210000000001</v>
      </c>
      <c r="AK203" s="1">
        <v>27.43704</v>
      </c>
      <c r="AL203" s="1">
        <v>1096.8240000000001</v>
      </c>
    </row>
    <row r="204" spans="1:38" x14ac:dyDescent="0.25">
      <c r="A204" s="1">
        <f t="shared" si="48"/>
        <v>203</v>
      </c>
      <c r="B204" s="1" t="s">
        <v>5</v>
      </c>
      <c r="C204" s="2" t="s">
        <v>234</v>
      </c>
      <c r="D204" s="4">
        <v>0.68235000000000001</v>
      </c>
      <c r="E204" s="4">
        <v>37.293500000000002</v>
      </c>
      <c r="F204" s="1" t="s">
        <v>330</v>
      </c>
      <c r="G204" s="1" t="s">
        <v>331</v>
      </c>
      <c r="H204" s="1" t="s">
        <v>446</v>
      </c>
      <c r="I204" s="1" t="s">
        <v>447</v>
      </c>
      <c r="J204" s="1" t="s">
        <v>460</v>
      </c>
      <c r="K204" s="1" t="s">
        <v>347</v>
      </c>
      <c r="L204" s="1" t="s">
        <v>614</v>
      </c>
      <c r="M204" s="1">
        <v>2008</v>
      </c>
      <c r="N204" s="1">
        <v>11</v>
      </c>
      <c r="O204" s="1">
        <v>26</v>
      </c>
      <c r="P204" s="1" t="s">
        <v>337</v>
      </c>
      <c r="Q204" s="1" t="s">
        <v>3537</v>
      </c>
      <c r="S204" s="1">
        <v>23.042310000000001</v>
      </c>
      <c r="T204" s="1">
        <v>13.75719</v>
      </c>
      <c r="U204" s="1">
        <v>85.961560000000006</v>
      </c>
      <c r="V204" s="1">
        <v>67.990930000000006</v>
      </c>
      <c r="W204" s="1">
        <v>31.385629999999999</v>
      </c>
      <c r="X204" s="1">
        <v>15.38198</v>
      </c>
      <c r="Y204" s="1">
        <v>16.003640000000001</v>
      </c>
      <c r="Z204" s="1">
        <v>23.86009</v>
      </c>
      <c r="AA204" s="1">
        <v>22.45834</v>
      </c>
      <c r="AB204" s="1">
        <v>23.86009</v>
      </c>
      <c r="AC204" s="1">
        <v>22.389810000000001</v>
      </c>
      <c r="AD204" s="1">
        <v>648.15139999999997</v>
      </c>
      <c r="AE204" s="1">
        <v>154.56610000000001</v>
      </c>
      <c r="AF204" s="1">
        <v>8.9120000000000008</v>
      </c>
      <c r="AG204" s="1">
        <v>89.529989999999998</v>
      </c>
      <c r="AH204" s="1">
        <v>306.62979999999999</v>
      </c>
      <c r="AI204" s="1">
        <v>28.88036</v>
      </c>
      <c r="AJ204" s="1">
        <v>306.62979999999999</v>
      </c>
      <c r="AK204" s="1">
        <v>30.88036</v>
      </c>
      <c r="AL204" s="1">
        <v>1001.4109999999999</v>
      </c>
    </row>
    <row r="205" spans="1:38" x14ac:dyDescent="0.25">
      <c r="A205" s="1">
        <f t="shared" si="48"/>
        <v>204</v>
      </c>
      <c r="B205" s="1" t="s">
        <v>5</v>
      </c>
      <c r="C205" s="2" t="s">
        <v>234</v>
      </c>
      <c r="D205" s="4">
        <v>1.5791900000000001</v>
      </c>
      <c r="E205" s="4">
        <v>37.51699</v>
      </c>
      <c r="F205" s="1" t="s">
        <v>330</v>
      </c>
      <c r="G205" s="1" t="s">
        <v>331</v>
      </c>
      <c r="H205" s="1" t="s">
        <v>512</v>
      </c>
      <c r="I205" s="1" t="s">
        <v>513</v>
      </c>
      <c r="J205" s="1" t="s">
        <v>513</v>
      </c>
      <c r="K205" s="1" t="s">
        <v>347</v>
      </c>
      <c r="L205" s="1" t="s">
        <v>615</v>
      </c>
      <c r="M205" s="1">
        <v>2008</v>
      </c>
      <c r="N205" s="1">
        <v>11</v>
      </c>
      <c r="O205" s="1">
        <v>24</v>
      </c>
      <c r="P205" s="1" t="s">
        <v>337</v>
      </c>
      <c r="Q205" s="1" t="s">
        <v>3537</v>
      </c>
      <c r="S205" s="1">
        <v>23.922820000000002</v>
      </c>
      <c r="T205" s="1">
        <v>12.421279999999999</v>
      </c>
      <c r="U205" s="1">
        <v>81.541979999999995</v>
      </c>
      <c r="V205" s="1">
        <v>74.86806</v>
      </c>
      <c r="W205" s="1">
        <v>31.60097</v>
      </c>
      <c r="X205" s="1">
        <v>16.368970000000001</v>
      </c>
      <c r="Y205" s="1">
        <v>15.231999999999999</v>
      </c>
      <c r="Z205" s="1">
        <v>24.762350000000001</v>
      </c>
      <c r="AA205" s="1">
        <v>23.072569999999999</v>
      </c>
      <c r="AB205" s="1">
        <v>24.883240000000001</v>
      </c>
      <c r="AC205" s="1">
        <v>23.04102</v>
      </c>
      <c r="AD205" s="1">
        <v>426.50510000000003</v>
      </c>
      <c r="AE205" s="1">
        <v>120.12730000000001</v>
      </c>
      <c r="AF205" s="1">
        <v>2.0552920000000001</v>
      </c>
      <c r="AG205" s="1">
        <v>103.7311</v>
      </c>
      <c r="AH205" s="1">
        <v>215.42070000000001</v>
      </c>
      <c r="AI205" s="1">
        <v>8.7839200000000002</v>
      </c>
      <c r="AJ205" s="1">
        <v>188.58539999999999</v>
      </c>
      <c r="AK205" s="1">
        <v>9.3650149999999996</v>
      </c>
      <c r="AL205" s="1">
        <v>798.96559999999999</v>
      </c>
    </row>
    <row r="206" spans="1:38" x14ac:dyDescent="0.25">
      <c r="A206" s="1">
        <f t="shared" si="48"/>
        <v>205</v>
      </c>
      <c r="B206" s="1" t="s">
        <v>5</v>
      </c>
      <c r="C206" s="2" t="s">
        <v>234</v>
      </c>
      <c r="D206" s="4">
        <v>1.16065</v>
      </c>
      <c r="E206" s="4">
        <v>37.088999999999999</v>
      </c>
      <c r="F206" s="1" t="s">
        <v>330</v>
      </c>
      <c r="G206" s="1" t="s">
        <v>331</v>
      </c>
      <c r="H206" s="1" t="s">
        <v>414</v>
      </c>
      <c r="I206" s="1" t="s">
        <v>415</v>
      </c>
      <c r="J206" s="1" t="s">
        <v>524</v>
      </c>
      <c r="K206" s="1" t="s">
        <v>347</v>
      </c>
      <c r="L206" s="1" t="s">
        <v>616</v>
      </c>
      <c r="M206" s="1">
        <v>2008</v>
      </c>
      <c r="N206" s="1">
        <v>11</v>
      </c>
      <c r="O206" s="1">
        <v>25</v>
      </c>
      <c r="P206" s="1" t="s">
        <v>337</v>
      </c>
      <c r="Q206" s="1" t="s">
        <v>3537</v>
      </c>
      <c r="S206" s="1">
        <v>22.02608</v>
      </c>
      <c r="T206" s="1">
        <v>13.231059999999999</v>
      </c>
      <c r="U206" s="1">
        <v>83.578280000000007</v>
      </c>
      <c r="V206" s="1">
        <v>71.345280000000002</v>
      </c>
      <c r="W206" s="1">
        <v>30.082789999999999</v>
      </c>
      <c r="X206" s="1">
        <v>14.25203</v>
      </c>
      <c r="Y206" s="1">
        <v>15.83076</v>
      </c>
      <c r="Z206" s="1">
        <v>22.977450000000001</v>
      </c>
      <c r="AA206" s="1">
        <v>21.25395</v>
      </c>
      <c r="AB206" s="1">
        <v>22.977450000000001</v>
      </c>
      <c r="AC206" s="1">
        <v>21.25395</v>
      </c>
      <c r="AD206" s="1">
        <v>607.21180000000004</v>
      </c>
      <c r="AE206" s="1">
        <v>155.82570000000001</v>
      </c>
      <c r="AF206" s="1">
        <v>8.1378380000000003</v>
      </c>
      <c r="AG206" s="1">
        <v>89.190770000000001</v>
      </c>
      <c r="AH206" s="1">
        <v>307.14980000000003</v>
      </c>
      <c r="AI206" s="1">
        <v>29.1004</v>
      </c>
      <c r="AJ206" s="1">
        <v>307.14980000000003</v>
      </c>
      <c r="AK206" s="1">
        <v>29.1004</v>
      </c>
      <c r="AL206" s="1">
        <v>1065.4490000000001</v>
      </c>
    </row>
    <row r="207" spans="1:38" x14ac:dyDescent="0.25">
      <c r="A207" s="1">
        <f t="shared" si="48"/>
        <v>206</v>
      </c>
      <c r="B207" s="1" t="s">
        <v>5</v>
      </c>
      <c r="C207" s="2" t="s">
        <v>234</v>
      </c>
      <c r="D207" s="4">
        <v>1.7836000000000001</v>
      </c>
      <c r="E207" s="4">
        <v>36.824570000000001</v>
      </c>
      <c r="F207" s="1" t="s">
        <v>330</v>
      </c>
      <c r="G207" s="1" t="s">
        <v>331</v>
      </c>
      <c r="H207" s="1" t="s">
        <v>414</v>
      </c>
      <c r="I207" s="1" t="s">
        <v>433</v>
      </c>
      <c r="J207" s="1" t="s">
        <v>617</v>
      </c>
      <c r="K207" s="1" t="s">
        <v>347</v>
      </c>
      <c r="L207" s="1" t="s">
        <v>618</v>
      </c>
      <c r="M207" s="1">
        <v>2008</v>
      </c>
      <c r="N207" s="1">
        <v>11</v>
      </c>
      <c r="O207" s="1">
        <v>27</v>
      </c>
      <c r="P207" s="1" t="s">
        <v>337</v>
      </c>
      <c r="Q207" s="1" t="s">
        <v>3537</v>
      </c>
      <c r="S207" s="1">
        <v>20.717020000000002</v>
      </c>
      <c r="T207" s="1">
        <v>12.512650000000001</v>
      </c>
      <c r="U207" s="1">
        <v>81.383319999999998</v>
      </c>
      <c r="V207" s="1">
        <v>69.182329999999993</v>
      </c>
      <c r="W207" s="1">
        <v>28.520209999999999</v>
      </c>
      <c r="X207" s="1">
        <v>13.14594</v>
      </c>
      <c r="Y207" s="1">
        <v>15.374269999999999</v>
      </c>
      <c r="Z207" s="1">
        <v>21.587289999999999</v>
      </c>
      <c r="AA207" s="1">
        <v>19.966989999999999</v>
      </c>
      <c r="AB207" s="1">
        <v>21.65935</v>
      </c>
      <c r="AC207" s="1">
        <v>19.966989999999999</v>
      </c>
      <c r="AD207" s="1">
        <v>494.767</v>
      </c>
      <c r="AE207" s="1">
        <v>108.7941</v>
      </c>
      <c r="AF207" s="1">
        <v>9.9112419999999997</v>
      </c>
      <c r="AG207" s="1">
        <v>72.3172</v>
      </c>
      <c r="AH207" s="1">
        <v>233.28270000000001</v>
      </c>
      <c r="AI207" s="1">
        <v>45.855919999999998</v>
      </c>
      <c r="AJ207" s="1">
        <v>185.08170000000001</v>
      </c>
      <c r="AK207" s="1">
        <v>45.855919999999998</v>
      </c>
      <c r="AL207" s="1">
        <v>1306.826</v>
      </c>
    </row>
    <row r="208" spans="1:38" x14ac:dyDescent="0.25">
      <c r="A208" s="1">
        <f t="shared" si="48"/>
        <v>207</v>
      </c>
      <c r="B208" s="1" t="s">
        <v>5</v>
      </c>
      <c r="C208" s="2" t="s">
        <v>234</v>
      </c>
      <c r="D208" s="4">
        <v>1.8244100000000001</v>
      </c>
      <c r="E208" s="4">
        <v>37.3581</v>
      </c>
      <c r="F208" s="1" t="s">
        <v>330</v>
      </c>
      <c r="G208" s="1" t="s">
        <v>331</v>
      </c>
      <c r="H208" s="1" t="s">
        <v>512</v>
      </c>
      <c r="I208" s="1" t="s">
        <v>513</v>
      </c>
      <c r="J208" s="1" t="s">
        <v>561</v>
      </c>
      <c r="K208" s="1" t="s">
        <v>347</v>
      </c>
      <c r="L208" s="1" t="s">
        <v>619</v>
      </c>
      <c r="M208" s="1">
        <v>2008</v>
      </c>
      <c r="N208" s="1">
        <v>11</v>
      </c>
      <c r="O208" s="1">
        <v>24</v>
      </c>
      <c r="P208" s="1" t="s">
        <v>337</v>
      </c>
      <c r="Q208" s="1" t="s">
        <v>3537</v>
      </c>
      <c r="S208" s="1">
        <v>24.78379</v>
      </c>
      <c r="T208" s="1">
        <v>12.00043</v>
      </c>
      <c r="U208" s="1">
        <v>81.508160000000004</v>
      </c>
      <c r="V208" s="1">
        <v>78.133129999999994</v>
      </c>
      <c r="W208" s="1">
        <v>32.172069999999998</v>
      </c>
      <c r="X208" s="1">
        <v>17.44998</v>
      </c>
      <c r="Y208" s="1">
        <v>14.72209</v>
      </c>
      <c r="Z208" s="1">
        <v>25.642420000000001</v>
      </c>
      <c r="AA208" s="1">
        <v>23.878609999999998</v>
      </c>
      <c r="AB208" s="1">
        <v>25.783259999999999</v>
      </c>
      <c r="AC208" s="1">
        <v>23.822130000000001</v>
      </c>
      <c r="AD208" s="1">
        <v>357.42829999999998</v>
      </c>
      <c r="AE208" s="1">
        <v>102</v>
      </c>
      <c r="AF208" s="1">
        <v>2</v>
      </c>
      <c r="AG208" s="1">
        <v>101.4333</v>
      </c>
      <c r="AH208" s="1">
        <v>183.06739999999999</v>
      </c>
      <c r="AI208" s="1">
        <v>10</v>
      </c>
      <c r="AJ208" s="1">
        <v>158.64670000000001</v>
      </c>
      <c r="AK208" s="1">
        <v>11.25886</v>
      </c>
      <c r="AL208" s="1">
        <v>670.54470000000003</v>
      </c>
    </row>
    <row r="209" spans="1:38" x14ac:dyDescent="0.25">
      <c r="A209" s="1">
        <f t="shared" si="48"/>
        <v>208</v>
      </c>
      <c r="B209" s="1" t="s">
        <v>5</v>
      </c>
      <c r="C209" s="2" t="s">
        <v>234</v>
      </c>
      <c r="D209" s="4">
        <v>1.6911400000000001</v>
      </c>
      <c r="E209" s="4">
        <v>37.463810000000002</v>
      </c>
      <c r="F209" s="1" t="s">
        <v>330</v>
      </c>
      <c r="G209" s="1" t="s">
        <v>331</v>
      </c>
      <c r="H209" s="1" t="s">
        <v>512</v>
      </c>
      <c r="I209" s="1" t="s">
        <v>513</v>
      </c>
      <c r="J209" s="1" t="s">
        <v>513</v>
      </c>
      <c r="K209" s="1" t="s">
        <v>347</v>
      </c>
      <c r="L209" s="1" t="s">
        <v>620</v>
      </c>
      <c r="M209" s="1">
        <v>2008</v>
      </c>
      <c r="N209" s="1">
        <v>11</v>
      </c>
      <c r="O209" s="1">
        <v>24</v>
      </c>
      <c r="P209" s="1" t="s">
        <v>337</v>
      </c>
      <c r="Q209" s="1" t="s">
        <v>3537</v>
      </c>
      <c r="S209" s="1">
        <v>24.500789999999999</v>
      </c>
      <c r="T209" s="1">
        <v>12.03041</v>
      </c>
      <c r="U209" s="1">
        <v>81.252120000000005</v>
      </c>
      <c r="V209" s="1">
        <v>74.859030000000004</v>
      </c>
      <c r="W209" s="1">
        <v>32.003590000000003</v>
      </c>
      <c r="X209" s="1">
        <v>17.198219999999999</v>
      </c>
      <c r="Y209" s="1">
        <v>14.80537</v>
      </c>
      <c r="Z209" s="1">
        <v>25.316649999999999</v>
      </c>
      <c r="AA209" s="1">
        <v>23.631830000000001</v>
      </c>
      <c r="AB209" s="1">
        <v>25.460740000000001</v>
      </c>
      <c r="AC209" s="1">
        <v>23.603439999999999</v>
      </c>
      <c r="AD209" s="1">
        <v>371.39890000000003</v>
      </c>
      <c r="AE209" s="1">
        <v>104.1497</v>
      </c>
      <c r="AF209" s="1">
        <v>1.9448369999999999</v>
      </c>
      <c r="AG209" s="1">
        <v>102.7813</v>
      </c>
      <c r="AH209" s="1">
        <v>186.5566</v>
      </c>
      <c r="AI209" s="1">
        <v>7.9448379999999998</v>
      </c>
      <c r="AJ209" s="1">
        <v>163.98500000000001</v>
      </c>
      <c r="AK209" s="1">
        <v>8.3685600000000004</v>
      </c>
      <c r="AL209" s="1">
        <v>693.27750000000003</v>
      </c>
    </row>
    <row r="210" spans="1:38" x14ac:dyDescent="0.25">
      <c r="A210" s="1">
        <f t="shared" si="48"/>
        <v>209</v>
      </c>
      <c r="B210" s="1" t="s">
        <v>5</v>
      </c>
      <c r="C210" s="2" t="s">
        <v>234</v>
      </c>
      <c r="D210" s="4">
        <v>2.26579</v>
      </c>
      <c r="E210" s="4">
        <v>38.315919999999998</v>
      </c>
      <c r="F210" s="1" t="s">
        <v>330</v>
      </c>
      <c r="G210" s="1" t="s">
        <v>331</v>
      </c>
      <c r="H210" s="1" t="s">
        <v>512</v>
      </c>
      <c r="I210" s="1" t="s">
        <v>588</v>
      </c>
      <c r="J210" s="1" t="s">
        <v>589</v>
      </c>
      <c r="K210" s="1" t="s">
        <v>347</v>
      </c>
      <c r="L210" s="1" t="s">
        <v>621</v>
      </c>
      <c r="M210" s="1">
        <v>2008</v>
      </c>
      <c r="N210" s="1">
        <v>11</v>
      </c>
      <c r="O210" s="1">
        <v>28</v>
      </c>
      <c r="P210" s="1" t="s">
        <v>337</v>
      </c>
      <c r="Q210" s="1" t="s">
        <v>3537</v>
      </c>
      <c r="S210" s="1">
        <v>26.06908</v>
      </c>
      <c r="T210" s="1">
        <v>11.023289999999999</v>
      </c>
      <c r="U210" s="1">
        <v>73.906289999999998</v>
      </c>
      <c r="V210" s="1">
        <v>99.879760000000005</v>
      </c>
      <c r="W210" s="1">
        <v>33.932600000000001</v>
      </c>
      <c r="X210" s="1">
        <v>19.017379999999999</v>
      </c>
      <c r="Y210" s="1">
        <v>14.91522</v>
      </c>
      <c r="Z210" s="1">
        <v>26.794039999999999</v>
      </c>
      <c r="AA210" s="1">
        <v>24.820309999999999</v>
      </c>
      <c r="AB210" s="1">
        <v>27.364640000000001</v>
      </c>
      <c r="AC210" s="1">
        <v>24.820309999999999</v>
      </c>
      <c r="AD210" s="1">
        <v>324.0034</v>
      </c>
      <c r="AE210" s="1">
        <v>102.3764</v>
      </c>
      <c r="AF210" s="1">
        <v>0</v>
      </c>
      <c r="AG210" s="1">
        <v>115.80970000000001</v>
      </c>
      <c r="AH210" s="1">
        <v>161.3176</v>
      </c>
      <c r="AI210" s="1">
        <v>2</v>
      </c>
      <c r="AJ210" s="1">
        <v>58.878959999999999</v>
      </c>
      <c r="AK210" s="1">
        <v>2</v>
      </c>
      <c r="AL210" s="1">
        <v>454.98989999999998</v>
      </c>
    </row>
    <row r="211" spans="1:38" x14ac:dyDescent="0.25">
      <c r="A211" s="1">
        <f t="shared" si="48"/>
        <v>210</v>
      </c>
      <c r="B211" s="1" t="s">
        <v>5</v>
      </c>
      <c r="C211" s="2" t="s">
        <v>234</v>
      </c>
      <c r="D211" s="4">
        <v>1.6650799999999999</v>
      </c>
      <c r="E211" s="4">
        <v>37.623559999999998</v>
      </c>
      <c r="F211" s="1" t="s">
        <v>330</v>
      </c>
      <c r="G211" s="1" t="s">
        <v>331</v>
      </c>
      <c r="H211" s="1" t="s">
        <v>512</v>
      </c>
      <c r="I211" s="1" t="s">
        <v>513</v>
      </c>
      <c r="J211" s="1" t="s">
        <v>513</v>
      </c>
      <c r="K211" s="1" t="s">
        <v>347</v>
      </c>
      <c r="L211" s="1" t="s">
        <v>622</v>
      </c>
      <c r="M211" s="1">
        <v>2008</v>
      </c>
      <c r="N211" s="1">
        <v>11</v>
      </c>
      <c r="O211" s="1">
        <v>24</v>
      </c>
      <c r="P211" s="1" t="s">
        <v>337</v>
      </c>
      <c r="Q211" s="1" t="s">
        <v>3537</v>
      </c>
      <c r="S211" s="1">
        <v>25.312709999999999</v>
      </c>
      <c r="T211" s="1">
        <v>12.20327</v>
      </c>
      <c r="U211" s="1">
        <v>81.268469999999994</v>
      </c>
      <c r="V211" s="1">
        <v>75.67886</v>
      </c>
      <c r="W211" s="1">
        <v>32.85136</v>
      </c>
      <c r="X211" s="1">
        <v>17.835609999999999</v>
      </c>
      <c r="Y211" s="1">
        <v>15.01576</v>
      </c>
      <c r="Z211" s="1">
        <v>26.12679</v>
      </c>
      <c r="AA211" s="1">
        <v>24.430250000000001</v>
      </c>
      <c r="AB211" s="1">
        <v>26.273050000000001</v>
      </c>
      <c r="AC211" s="1">
        <v>24.39396</v>
      </c>
      <c r="AD211" s="1">
        <v>352.94549999999998</v>
      </c>
      <c r="AE211" s="1">
        <v>102.61069999999999</v>
      </c>
      <c r="AF211" s="1">
        <v>1</v>
      </c>
      <c r="AG211" s="1">
        <v>108.152</v>
      </c>
      <c r="AH211" s="1">
        <v>176.79320000000001</v>
      </c>
      <c r="AI211" s="1">
        <v>5.5345599999999999</v>
      </c>
      <c r="AJ211" s="1">
        <v>159.14879999999999</v>
      </c>
      <c r="AK211" s="1">
        <v>6.0691199999999998</v>
      </c>
      <c r="AL211" s="1">
        <v>584.87649999999996</v>
      </c>
    </row>
    <row r="212" spans="1:38" x14ac:dyDescent="0.25">
      <c r="A212" s="1">
        <f t="shared" si="48"/>
        <v>211</v>
      </c>
      <c r="B212" s="1" t="s">
        <v>5</v>
      </c>
      <c r="C212" s="2" t="s">
        <v>234</v>
      </c>
      <c r="D212" s="4">
        <v>2.1452800000000001</v>
      </c>
      <c r="E212" s="4">
        <v>38.721629999999998</v>
      </c>
      <c r="F212" s="1" t="s">
        <v>330</v>
      </c>
      <c r="G212" s="1" t="s">
        <v>331</v>
      </c>
      <c r="H212" s="1" t="s">
        <v>512</v>
      </c>
      <c r="I212" s="1" t="s">
        <v>588</v>
      </c>
      <c r="J212" s="1" t="s">
        <v>589</v>
      </c>
      <c r="K212" s="1" t="s">
        <v>347</v>
      </c>
      <c r="L212" s="1" t="s">
        <v>623</v>
      </c>
      <c r="M212" s="1">
        <v>2008</v>
      </c>
      <c r="N212" s="1">
        <v>11</v>
      </c>
      <c r="O212" s="1">
        <v>28</v>
      </c>
      <c r="P212" s="1" t="s">
        <v>337</v>
      </c>
      <c r="Q212" s="1" t="s">
        <v>3537</v>
      </c>
      <c r="S212" s="1">
        <v>26.900929999999999</v>
      </c>
      <c r="T212" s="1">
        <v>11.664009999999999</v>
      </c>
      <c r="U212" s="1">
        <v>75.054000000000002</v>
      </c>
      <c r="V212" s="1">
        <v>105.3212</v>
      </c>
      <c r="W212" s="1">
        <v>35.22784</v>
      </c>
      <c r="X212" s="1">
        <v>19.68704</v>
      </c>
      <c r="Y212" s="1">
        <v>15.540800000000001</v>
      </c>
      <c r="Z212" s="1">
        <v>27.66517</v>
      </c>
      <c r="AA212" s="1">
        <v>25.57084</v>
      </c>
      <c r="AB212" s="1">
        <v>28.241250000000001</v>
      </c>
      <c r="AC212" s="1">
        <v>25.57084</v>
      </c>
      <c r="AD212" s="1">
        <v>316.23540000000003</v>
      </c>
      <c r="AE212" s="1">
        <v>105.643</v>
      </c>
      <c r="AF212" s="1">
        <v>0</v>
      </c>
      <c r="AG212" s="1">
        <v>122.44670000000001</v>
      </c>
      <c r="AH212" s="1">
        <v>160.24619999999999</v>
      </c>
      <c r="AI212" s="1">
        <v>1</v>
      </c>
      <c r="AJ212" s="1">
        <v>52.98912</v>
      </c>
      <c r="AK212" s="1">
        <v>1</v>
      </c>
      <c r="AL212" s="1">
        <v>359.66430000000003</v>
      </c>
    </row>
    <row r="213" spans="1:38" x14ac:dyDescent="0.25">
      <c r="A213" s="1">
        <f t="shared" si="48"/>
        <v>212</v>
      </c>
      <c r="B213" s="1" t="s">
        <v>5</v>
      </c>
      <c r="C213" s="2" t="s">
        <v>234</v>
      </c>
      <c r="D213" s="4">
        <v>1.6496200000000001</v>
      </c>
      <c r="E213" s="4">
        <v>37.49982</v>
      </c>
      <c r="F213" s="1" t="s">
        <v>330</v>
      </c>
      <c r="G213" s="1" t="s">
        <v>331</v>
      </c>
      <c r="H213" s="1" t="s">
        <v>512</v>
      </c>
      <c r="I213" s="1" t="s">
        <v>513</v>
      </c>
      <c r="J213" s="1" t="s">
        <v>513</v>
      </c>
      <c r="K213" s="1" t="s">
        <v>347</v>
      </c>
      <c r="L213" s="1" t="s">
        <v>624</v>
      </c>
      <c r="M213" s="1">
        <v>2008</v>
      </c>
      <c r="N213" s="1">
        <v>11</v>
      </c>
      <c r="O213" s="1">
        <v>24</v>
      </c>
      <c r="P213" s="1" t="s">
        <v>337</v>
      </c>
      <c r="Q213" s="1" t="s">
        <v>3537</v>
      </c>
      <c r="S213" s="1">
        <v>24.37519</v>
      </c>
      <c r="T213" s="1">
        <v>12.34998</v>
      </c>
      <c r="U213" s="1">
        <v>81.503720000000001</v>
      </c>
      <c r="V213" s="1">
        <v>74.841260000000005</v>
      </c>
      <c r="W213" s="1">
        <v>32.043900000000001</v>
      </c>
      <c r="X213" s="1">
        <v>16.891369999999998</v>
      </c>
      <c r="Y213" s="1">
        <v>15.15254</v>
      </c>
      <c r="Z213" s="1">
        <v>25.1996</v>
      </c>
      <c r="AA213" s="1">
        <v>23.51774</v>
      </c>
      <c r="AB213" s="1">
        <v>25.330819999999999</v>
      </c>
      <c r="AC213" s="1">
        <v>23.485880000000002</v>
      </c>
      <c r="AD213" s="1">
        <v>385.77870000000001</v>
      </c>
      <c r="AE213" s="1">
        <v>108.32259999999999</v>
      </c>
      <c r="AF213" s="1">
        <v>1.9549529999999999</v>
      </c>
      <c r="AG213" s="1">
        <v>103.4646</v>
      </c>
      <c r="AH213" s="1">
        <v>194.34389999999999</v>
      </c>
      <c r="AI213" s="1">
        <v>7.9549529999999997</v>
      </c>
      <c r="AJ213" s="1">
        <v>171.05860000000001</v>
      </c>
      <c r="AK213" s="1">
        <v>8.4584879999999991</v>
      </c>
      <c r="AL213" s="1">
        <v>727.69560000000001</v>
      </c>
    </row>
    <row r="214" spans="1:38" x14ac:dyDescent="0.25">
      <c r="A214" s="1">
        <f t="shared" si="48"/>
        <v>213</v>
      </c>
      <c r="B214" s="1" t="s">
        <v>5</v>
      </c>
      <c r="C214" s="2" t="s">
        <v>234</v>
      </c>
      <c r="D214" s="4">
        <v>1.7094800000000001</v>
      </c>
      <c r="E214" s="4">
        <v>37.481490000000001</v>
      </c>
      <c r="F214" s="1" t="s">
        <v>330</v>
      </c>
      <c r="G214" s="1" t="s">
        <v>331</v>
      </c>
      <c r="H214" s="1" t="s">
        <v>512</v>
      </c>
      <c r="I214" s="1" t="s">
        <v>513</v>
      </c>
      <c r="J214" s="1" t="s">
        <v>513</v>
      </c>
      <c r="K214" s="1" t="s">
        <v>347</v>
      </c>
      <c r="L214" s="1" t="s">
        <v>625</v>
      </c>
      <c r="M214" s="1">
        <v>2008</v>
      </c>
      <c r="N214" s="1">
        <v>11</v>
      </c>
      <c r="O214" s="1">
        <v>24</v>
      </c>
      <c r="P214" s="1" t="s">
        <v>337</v>
      </c>
      <c r="Q214" s="1" t="s">
        <v>3537</v>
      </c>
      <c r="S214" s="1">
        <v>24.705310000000001</v>
      </c>
      <c r="T214" s="1">
        <v>12.09845</v>
      </c>
      <c r="U214" s="1">
        <v>81.273399999999995</v>
      </c>
      <c r="V214" s="1">
        <v>75.238380000000006</v>
      </c>
      <c r="W214" s="1">
        <v>32.225940000000001</v>
      </c>
      <c r="X214" s="1">
        <v>17.340150000000001</v>
      </c>
      <c r="Y214" s="1">
        <v>14.88579</v>
      </c>
      <c r="Z214" s="1">
        <v>25.520420000000001</v>
      </c>
      <c r="AA214" s="1">
        <v>23.834489999999999</v>
      </c>
      <c r="AB214" s="1">
        <v>25.662739999999999</v>
      </c>
      <c r="AC214" s="1">
        <v>23.79663</v>
      </c>
      <c r="AD214" s="1">
        <v>358.07319999999999</v>
      </c>
      <c r="AE214" s="1">
        <v>101.318</v>
      </c>
      <c r="AF214" s="1">
        <v>1.4461349999999999</v>
      </c>
      <c r="AG214" s="1">
        <v>103.7282</v>
      </c>
      <c r="AH214" s="1">
        <v>179.465</v>
      </c>
      <c r="AI214" s="1">
        <v>7.4167199999999998</v>
      </c>
      <c r="AJ214" s="1">
        <v>159.15899999999999</v>
      </c>
      <c r="AK214" s="1">
        <v>7.9705849999999998</v>
      </c>
      <c r="AL214" s="1">
        <v>665.91459999999995</v>
      </c>
    </row>
    <row r="215" spans="1:38" x14ac:dyDescent="0.25">
      <c r="A215" s="1">
        <f t="shared" si="48"/>
        <v>214</v>
      </c>
      <c r="B215" s="1" t="s">
        <v>5</v>
      </c>
      <c r="C215" s="2" t="s">
        <v>234</v>
      </c>
      <c r="D215" s="4">
        <v>1.4407099999999999</v>
      </c>
      <c r="E215" s="4">
        <v>37.607590000000002</v>
      </c>
      <c r="F215" s="1" t="s">
        <v>330</v>
      </c>
      <c r="G215" s="1" t="s">
        <v>331</v>
      </c>
      <c r="H215" s="1" t="s">
        <v>512</v>
      </c>
      <c r="I215" s="1" t="s">
        <v>513</v>
      </c>
      <c r="J215" s="1" t="s">
        <v>513</v>
      </c>
      <c r="K215" s="1" t="s">
        <v>347</v>
      </c>
      <c r="L215" s="1" t="s">
        <v>626</v>
      </c>
      <c r="M215" s="1">
        <v>2008</v>
      </c>
      <c r="N215" s="1">
        <v>11</v>
      </c>
      <c r="O215" s="1">
        <v>25</v>
      </c>
      <c r="P215" s="1" t="s">
        <v>337</v>
      </c>
      <c r="Q215" s="1" t="s">
        <v>3537</v>
      </c>
      <c r="S215" s="1">
        <v>24.069839999999999</v>
      </c>
      <c r="T215" s="1">
        <v>12.363060000000001</v>
      </c>
      <c r="U215" s="1">
        <v>81.805840000000003</v>
      </c>
      <c r="V215" s="1">
        <v>73.762119999999996</v>
      </c>
      <c r="W215" s="1">
        <v>31.763079999999999</v>
      </c>
      <c r="X215" s="1">
        <v>16.650569999999998</v>
      </c>
      <c r="Y215" s="1">
        <v>15.11251</v>
      </c>
      <c r="Z215" s="1">
        <v>24.884740000000001</v>
      </c>
      <c r="AA215" s="1">
        <v>23.211040000000001</v>
      </c>
      <c r="AB215" s="1">
        <v>25.01333</v>
      </c>
      <c r="AC215" s="1">
        <v>23.203019999999999</v>
      </c>
      <c r="AD215" s="1">
        <v>418.07839999999999</v>
      </c>
      <c r="AE215" s="1">
        <v>116.50579999999999</v>
      </c>
      <c r="AF215" s="1">
        <v>1.91784</v>
      </c>
      <c r="AG215" s="1">
        <v>106.298</v>
      </c>
      <c r="AH215" s="1">
        <v>205.77269999999999</v>
      </c>
      <c r="AI215" s="1">
        <v>6.7649699999999999</v>
      </c>
      <c r="AJ215" s="1">
        <v>185.24279999999999</v>
      </c>
      <c r="AK215" s="1">
        <v>6.8471299999999999</v>
      </c>
      <c r="AL215" s="1">
        <v>754.97159999999997</v>
      </c>
    </row>
    <row r="216" spans="1:38" x14ac:dyDescent="0.25">
      <c r="A216" s="1">
        <f t="shared" si="48"/>
        <v>215</v>
      </c>
      <c r="B216" s="1" t="s">
        <v>5</v>
      </c>
      <c r="C216" s="2" t="s">
        <v>234</v>
      </c>
      <c r="D216" s="4">
        <v>1.07552</v>
      </c>
      <c r="E216" s="4">
        <v>36.989420000000003</v>
      </c>
      <c r="F216" s="1" t="s">
        <v>330</v>
      </c>
      <c r="G216" s="1" t="s">
        <v>331</v>
      </c>
      <c r="H216" s="1" t="s">
        <v>414</v>
      </c>
      <c r="I216" s="1" t="s">
        <v>433</v>
      </c>
      <c r="J216" s="1" t="s">
        <v>526</v>
      </c>
      <c r="K216" s="1" t="s">
        <v>347</v>
      </c>
      <c r="L216" s="1" t="s">
        <v>627</v>
      </c>
      <c r="M216" s="1">
        <v>2008</v>
      </c>
      <c r="N216" s="1">
        <v>11</v>
      </c>
      <c r="O216" s="1">
        <v>25</v>
      </c>
      <c r="P216" s="1" t="s">
        <v>337</v>
      </c>
      <c r="Q216" s="1" t="s">
        <v>3537</v>
      </c>
      <c r="S216" s="1">
        <v>21.046659999999999</v>
      </c>
      <c r="T216" s="1">
        <v>13.485620000000001</v>
      </c>
      <c r="U216" s="1">
        <v>83.565119999999993</v>
      </c>
      <c r="V216" s="1">
        <v>72.79186</v>
      </c>
      <c r="W216" s="1">
        <v>29.194269999999999</v>
      </c>
      <c r="X216" s="1">
        <v>13.05641</v>
      </c>
      <c r="Y216" s="1">
        <v>16.13786</v>
      </c>
      <c r="Z216" s="1">
        <v>22.073119999999999</v>
      </c>
      <c r="AA216" s="1">
        <v>20.28877</v>
      </c>
      <c r="AB216" s="1">
        <v>22.073119999999999</v>
      </c>
      <c r="AC216" s="1">
        <v>20.28877</v>
      </c>
      <c r="AD216" s="1">
        <v>706.71439999999996</v>
      </c>
      <c r="AE216" s="1">
        <v>176.4564</v>
      </c>
      <c r="AF216" s="1">
        <v>12.44144</v>
      </c>
      <c r="AG216" s="1">
        <v>85.00497</v>
      </c>
      <c r="AH216" s="1">
        <v>357.79950000000002</v>
      </c>
      <c r="AI216" s="1">
        <v>44.586080000000003</v>
      </c>
      <c r="AJ216" s="1">
        <v>357.79950000000002</v>
      </c>
      <c r="AK216" s="1">
        <v>44.586080000000003</v>
      </c>
      <c r="AL216" s="1">
        <v>1220.2639999999999</v>
      </c>
    </row>
    <row r="217" spans="1:38" x14ac:dyDescent="0.25">
      <c r="A217" s="1">
        <f t="shared" si="48"/>
        <v>216</v>
      </c>
      <c r="B217" s="1" t="s">
        <v>5</v>
      </c>
      <c r="C217" s="2" t="s">
        <v>234</v>
      </c>
      <c r="D217" s="4">
        <v>1.4646999999999999</v>
      </c>
      <c r="E217" s="4">
        <v>37.571309999999997</v>
      </c>
      <c r="F217" s="1" t="s">
        <v>330</v>
      </c>
      <c r="G217" s="1" t="s">
        <v>331</v>
      </c>
      <c r="H217" s="1" t="s">
        <v>512</v>
      </c>
      <c r="I217" s="1" t="s">
        <v>513</v>
      </c>
      <c r="J217" s="1" t="s">
        <v>513</v>
      </c>
      <c r="K217" s="1" t="s">
        <v>347</v>
      </c>
      <c r="L217" s="1" t="s">
        <v>628</v>
      </c>
      <c r="M217" s="1">
        <v>2008</v>
      </c>
      <c r="N217" s="1">
        <v>11</v>
      </c>
      <c r="O217" s="1">
        <v>24</v>
      </c>
      <c r="P217" s="1" t="s">
        <v>337</v>
      </c>
      <c r="Q217" s="1" t="s">
        <v>3537</v>
      </c>
      <c r="S217" s="1">
        <v>23.730820000000001</v>
      </c>
      <c r="T217" s="1">
        <v>12.68121</v>
      </c>
      <c r="U217" s="1">
        <v>82.22945</v>
      </c>
      <c r="V217" s="1">
        <v>73.143129999999999</v>
      </c>
      <c r="W217" s="1">
        <v>31.573840000000001</v>
      </c>
      <c r="X217" s="1">
        <v>16.15258</v>
      </c>
      <c r="Y217" s="1">
        <v>15.421250000000001</v>
      </c>
      <c r="Z217" s="1">
        <v>24.55489</v>
      </c>
      <c r="AA217" s="1">
        <v>22.94924</v>
      </c>
      <c r="AB217" s="1">
        <v>24.668099999999999</v>
      </c>
      <c r="AC217" s="1">
        <v>22.88625</v>
      </c>
      <c r="AD217" s="1">
        <v>439.85660000000001</v>
      </c>
      <c r="AE217" s="1">
        <v>120.8048</v>
      </c>
      <c r="AF217" s="1">
        <v>2</v>
      </c>
      <c r="AG217" s="1">
        <v>104.7325</v>
      </c>
      <c r="AH217" s="1">
        <v>216.83949999999999</v>
      </c>
      <c r="AI217" s="1">
        <v>7.1357600000000003</v>
      </c>
      <c r="AJ217" s="1">
        <v>192.96129999999999</v>
      </c>
      <c r="AK217" s="1">
        <v>7.9243199999999998</v>
      </c>
      <c r="AL217" s="1">
        <v>821.17759999999998</v>
      </c>
    </row>
    <row r="218" spans="1:38" x14ac:dyDescent="0.25">
      <c r="A218" s="1">
        <f t="shared" si="48"/>
        <v>217</v>
      </c>
      <c r="B218" s="1" t="s">
        <v>5</v>
      </c>
      <c r="C218" s="2" t="s">
        <v>234</v>
      </c>
      <c r="D218" s="4">
        <v>1.8644400000000001</v>
      </c>
      <c r="E218" s="4">
        <v>36.699179999999998</v>
      </c>
      <c r="F218" s="1" t="s">
        <v>330</v>
      </c>
      <c r="G218" s="1" t="s">
        <v>331</v>
      </c>
      <c r="H218" s="1" t="s">
        <v>414</v>
      </c>
      <c r="I218" s="1" t="s">
        <v>433</v>
      </c>
      <c r="J218" s="1" t="s">
        <v>485</v>
      </c>
      <c r="K218" s="1" t="s">
        <v>347</v>
      </c>
      <c r="L218" s="1" t="s">
        <v>629</v>
      </c>
      <c r="M218" s="1">
        <v>2008</v>
      </c>
      <c r="N218" s="1">
        <v>11</v>
      </c>
      <c r="O218" s="1">
        <v>27</v>
      </c>
      <c r="P218" s="1" t="s">
        <v>337</v>
      </c>
      <c r="Q218" s="1" t="s">
        <v>3537</v>
      </c>
      <c r="S218" s="1">
        <v>21.719270000000002</v>
      </c>
      <c r="T218" s="1">
        <v>12.80031</v>
      </c>
      <c r="U218" s="1">
        <v>83.137730000000005</v>
      </c>
      <c r="V218" s="1">
        <v>70.583340000000007</v>
      </c>
      <c r="W218" s="1">
        <v>29.48602</v>
      </c>
      <c r="X218" s="1">
        <v>14.08953</v>
      </c>
      <c r="Y218" s="1">
        <v>15.39649</v>
      </c>
      <c r="Z218" s="1">
        <v>22.59591</v>
      </c>
      <c r="AA218" s="1">
        <v>20.89677</v>
      </c>
      <c r="AB218" s="1">
        <v>22.64442</v>
      </c>
      <c r="AC218" s="1">
        <v>20.89677</v>
      </c>
      <c r="AD218" s="1">
        <v>440.964</v>
      </c>
      <c r="AE218" s="1">
        <v>95.922240000000002</v>
      </c>
      <c r="AF218" s="1">
        <v>9.5422349999999998</v>
      </c>
      <c r="AG218" s="1">
        <v>68.611840000000001</v>
      </c>
      <c r="AH218" s="1">
        <v>207.58420000000001</v>
      </c>
      <c r="AI218" s="1">
        <v>51.168939999999999</v>
      </c>
      <c r="AJ218" s="1">
        <v>163.5658</v>
      </c>
      <c r="AK218" s="1">
        <v>51.168939999999999</v>
      </c>
      <c r="AL218" s="1">
        <v>1207.299</v>
      </c>
    </row>
    <row r="219" spans="1:38" x14ac:dyDescent="0.25">
      <c r="A219" s="1">
        <f t="shared" si="48"/>
        <v>218</v>
      </c>
      <c r="B219" s="1" t="s">
        <v>5</v>
      </c>
      <c r="C219" s="2" t="s">
        <v>234</v>
      </c>
      <c r="D219" s="4">
        <v>0.63566</v>
      </c>
      <c r="E219" s="4">
        <v>37.31917</v>
      </c>
      <c r="F219" s="1" t="s">
        <v>330</v>
      </c>
      <c r="G219" s="1" t="s">
        <v>331</v>
      </c>
      <c r="H219" s="1" t="s">
        <v>446</v>
      </c>
      <c r="I219" s="1" t="s">
        <v>447</v>
      </c>
      <c r="J219" s="1" t="s">
        <v>460</v>
      </c>
      <c r="K219" s="1" t="s">
        <v>347</v>
      </c>
      <c r="L219" s="1" t="s">
        <v>630</v>
      </c>
      <c r="M219" s="1">
        <v>2008</v>
      </c>
      <c r="N219" s="1">
        <v>11</v>
      </c>
      <c r="O219" s="1">
        <v>26</v>
      </c>
      <c r="P219" s="1" t="s">
        <v>337</v>
      </c>
      <c r="Q219" s="1" t="s">
        <v>3537</v>
      </c>
      <c r="S219" s="1">
        <v>23.286069999999999</v>
      </c>
      <c r="T219" s="1">
        <v>13.77617</v>
      </c>
      <c r="U219" s="1">
        <v>85.893789999999996</v>
      </c>
      <c r="V219" s="1">
        <v>69.101010000000002</v>
      </c>
      <c r="W219" s="1">
        <v>31.664239999999999</v>
      </c>
      <c r="X219" s="1">
        <v>15.625859999999999</v>
      </c>
      <c r="Y219" s="1">
        <v>16.03837</v>
      </c>
      <c r="Z219" s="1">
        <v>24.09798</v>
      </c>
      <c r="AA219" s="1">
        <v>22.715579999999999</v>
      </c>
      <c r="AB219" s="1">
        <v>24.09958</v>
      </c>
      <c r="AC219" s="1">
        <v>22.62574</v>
      </c>
      <c r="AD219" s="1">
        <v>618.88649999999996</v>
      </c>
      <c r="AE219" s="1">
        <v>145.10820000000001</v>
      </c>
      <c r="AF219" s="1">
        <v>8.0449950000000001</v>
      </c>
      <c r="AG219" s="1">
        <v>89.838160000000002</v>
      </c>
      <c r="AH219" s="1">
        <v>287.53050000000002</v>
      </c>
      <c r="AI219" s="1">
        <v>27.17407</v>
      </c>
      <c r="AJ219" s="1">
        <v>280.8854</v>
      </c>
      <c r="AK219" s="1">
        <v>28.808910000000001</v>
      </c>
      <c r="AL219" s="1">
        <v>972.66579999999999</v>
      </c>
    </row>
    <row r="220" spans="1:38" x14ac:dyDescent="0.25">
      <c r="A220" s="1">
        <f t="shared" si="48"/>
        <v>219</v>
      </c>
      <c r="B220" s="1" t="s">
        <v>5</v>
      </c>
      <c r="C220" s="2" t="s">
        <v>234</v>
      </c>
      <c r="D220" s="4">
        <v>1.13517</v>
      </c>
      <c r="E220" s="4">
        <v>37.579880000000003</v>
      </c>
      <c r="F220" s="1" t="s">
        <v>330</v>
      </c>
      <c r="G220" s="1" t="s">
        <v>331</v>
      </c>
      <c r="H220" s="1" t="s">
        <v>414</v>
      </c>
      <c r="I220" s="1" t="s">
        <v>415</v>
      </c>
      <c r="J220" s="1" t="s">
        <v>440</v>
      </c>
      <c r="K220" s="1" t="s">
        <v>347</v>
      </c>
      <c r="L220" s="1" t="s">
        <v>631</v>
      </c>
      <c r="M220" s="1">
        <v>2008</v>
      </c>
      <c r="N220" s="1">
        <v>11</v>
      </c>
      <c r="O220" s="1">
        <v>24</v>
      </c>
      <c r="P220" s="1" t="s">
        <v>337</v>
      </c>
      <c r="Q220" s="1" t="s">
        <v>3537</v>
      </c>
      <c r="S220" s="1">
        <v>23.92137</v>
      </c>
      <c r="T220" s="1">
        <v>12.433529999999999</v>
      </c>
      <c r="U220" s="1">
        <v>82.786479999999997</v>
      </c>
      <c r="V220" s="1">
        <v>71.898060000000001</v>
      </c>
      <c r="W220" s="1">
        <v>31.59169</v>
      </c>
      <c r="X220" s="1">
        <v>16.572949999999999</v>
      </c>
      <c r="Y220" s="1">
        <v>15.018739999999999</v>
      </c>
      <c r="Z220" s="1">
        <v>24.748470000000001</v>
      </c>
      <c r="AA220" s="1">
        <v>23.20495</v>
      </c>
      <c r="AB220" s="1">
        <v>24.80819</v>
      </c>
      <c r="AC220" s="1">
        <v>23.127400000000002</v>
      </c>
      <c r="AD220" s="1">
        <v>434.15010000000001</v>
      </c>
      <c r="AE220" s="1">
        <v>113.5217</v>
      </c>
      <c r="AF220" s="1">
        <v>2</v>
      </c>
      <c r="AG220" s="1">
        <v>104.7717</v>
      </c>
      <c r="AH220" s="1">
        <v>205.42939999999999</v>
      </c>
      <c r="AI220" s="1">
        <v>7.9455489999999998</v>
      </c>
      <c r="AJ220" s="1">
        <v>184.6875</v>
      </c>
      <c r="AK220" s="1">
        <v>8.6351790000000008</v>
      </c>
      <c r="AL220" s="1">
        <v>756.56809999999996</v>
      </c>
    </row>
    <row r="221" spans="1:38" x14ac:dyDescent="0.25">
      <c r="A221" s="1">
        <f t="shared" si="48"/>
        <v>220</v>
      </c>
      <c r="B221" s="1" t="s">
        <v>5</v>
      </c>
      <c r="C221" s="2" t="s">
        <v>234</v>
      </c>
      <c r="D221" s="4">
        <v>1.79369</v>
      </c>
      <c r="E221" s="4">
        <v>36.770620000000001</v>
      </c>
      <c r="F221" s="1" t="s">
        <v>330</v>
      </c>
      <c r="G221" s="1" t="s">
        <v>331</v>
      </c>
      <c r="H221" s="1" t="s">
        <v>414</v>
      </c>
      <c r="I221" s="1" t="s">
        <v>433</v>
      </c>
      <c r="J221" s="1" t="s">
        <v>617</v>
      </c>
      <c r="K221" s="1" t="s">
        <v>347</v>
      </c>
      <c r="L221" s="1" t="s">
        <v>632</v>
      </c>
      <c r="M221" s="1">
        <v>2008</v>
      </c>
      <c r="N221" s="1">
        <v>11</v>
      </c>
      <c r="O221" s="1">
        <v>27</v>
      </c>
      <c r="P221" s="1" t="s">
        <v>337</v>
      </c>
      <c r="Q221" s="1" t="s">
        <v>3537</v>
      </c>
      <c r="S221" s="1">
        <v>21.129529999999999</v>
      </c>
      <c r="T221" s="1">
        <v>12.814439999999999</v>
      </c>
      <c r="U221" s="1">
        <v>81.946749999999994</v>
      </c>
      <c r="V221" s="1">
        <v>68.369309999999999</v>
      </c>
      <c r="W221" s="1">
        <v>29.039269999999998</v>
      </c>
      <c r="X221" s="1">
        <v>13.4024</v>
      </c>
      <c r="Y221" s="1">
        <v>15.63686</v>
      </c>
      <c r="Z221" s="1">
        <v>21.990770000000001</v>
      </c>
      <c r="AA221" s="1">
        <v>20.378920000000001</v>
      </c>
      <c r="AB221" s="1">
        <v>22.05256</v>
      </c>
      <c r="AC221" s="1">
        <v>20.378920000000001</v>
      </c>
      <c r="AD221" s="1">
        <v>471.46429999999998</v>
      </c>
      <c r="AE221" s="1">
        <v>103.6247</v>
      </c>
      <c r="AF221" s="1">
        <v>10</v>
      </c>
      <c r="AG221" s="1">
        <v>70.771690000000007</v>
      </c>
      <c r="AH221" s="1">
        <v>221.0538</v>
      </c>
      <c r="AI221" s="1">
        <v>48.010240000000003</v>
      </c>
      <c r="AJ221" s="1">
        <v>175.61449999999999</v>
      </c>
      <c r="AK221" s="1">
        <v>48.010240000000003</v>
      </c>
      <c r="AL221" s="1">
        <v>1261.2280000000001</v>
      </c>
    </row>
    <row r="222" spans="1:38" x14ac:dyDescent="0.25">
      <c r="A222" s="1">
        <f t="shared" si="48"/>
        <v>221</v>
      </c>
      <c r="B222" s="1" t="s">
        <v>5</v>
      </c>
      <c r="C222" s="2" t="s">
        <v>234</v>
      </c>
      <c r="D222" s="4">
        <v>1.6700600000000001</v>
      </c>
      <c r="E222" s="4">
        <v>37.462969999999999</v>
      </c>
      <c r="F222" s="1" t="s">
        <v>330</v>
      </c>
      <c r="G222" s="1" t="s">
        <v>331</v>
      </c>
      <c r="H222" s="1" t="s">
        <v>512</v>
      </c>
      <c r="I222" s="1" t="s">
        <v>513</v>
      </c>
      <c r="J222" s="1" t="s">
        <v>513</v>
      </c>
      <c r="K222" s="1" t="s">
        <v>347</v>
      </c>
      <c r="L222" s="1" t="s">
        <v>633</v>
      </c>
      <c r="M222" s="1">
        <v>2008</v>
      </c>
      <c r="N222" s="1">
        <v>11</v>
      </c>
      <c r="O222" s="1">
        <v>24</v>
      </c>
      <c r="P222" s="1" t="s">
        <v>337</v>
      </c>
      <c r="Q222" s="1" t="s">
        <v>3537</v>
      </c>
      <c r="S222" s="1">
        <v>24.393080000000001</v>
      </c>
      <c r="T222" s="1">
        <v>12.01905</v>
      </c>
      <c r="U222" s="1">
        <v>81.226680000000002</v>
      </c>
      <c r="V222" s="1">
        <v>74.740250000000003</v>
      </c>
      <c r="W222" s="1">
        <v>31.90277</v>
      </c>
      <c r="X222" s="1">
        <v>17.106870000000001</v>
      </c>
      <c r="Y222" s="1">
        <v>14.79589</v>
      </c>
      <c r="Z222" s="1">
        <v>25.211310000000001</v>
      </c>
      <c r="AA222" s="1">
        <v>23.543430000000001</v>
      </c>
      <c r="AB222" s="1">
        <v>25.353619999999999</v>
      </c>
      <c r="AC222" s="1">
        <v>23.500769999999999</v>
      </c>
      <c r="AD222" s="1">
        <v>378.86360000000002</v>
      </c>
      <c r="AE222" s="1">
        <v>105.5048</v>
      </c>
      <c r="AF222" s="1">
        <v>2</v>
      </c>
      <c r="AG222" s="1">
        <v>102.38939999999999</v>
      </c>
      <c r="AH222" s="1">
        <v>190.36539999999999</v>
      </c>
      <c r="AI222" s="1">
        <v>8</v>
      </c>
      <c r="AJ222" s="1">
        <v>166.8203</v>
      </c>
      <c r="AK222" s="1">
        <v>8.644577</v>
      </c>
      <c r="AL222" s="1">
        <v>708.25789999999995</v>
      </c>
    </row>
    <row r="223" spans="1:38" x14ac:dyDescent="0.25">
      <c r="A223" s="1">
        <f t="shared" si="48"/>
        <v>222</v>
      </c>
      <c r="B223" s="1" t="s">
        <v>5</v>
      </c>
      <c r="C223" s="2" t="s">
        <v>234</v>
      </c>
      <c r="D223" s="4">
        <v>1.7527600000000001</v>
      </c>
      <c r="E223" s="4">
        <v>37.607300000000002</v>
      </c>
      <c r="F223" s="1" t="s">
        <v>330</v>
      </c>
      <c r="G223" s="1" t="s">
        <v>331</v>
      </c>
      <c r="H223" s="1" t="s">
        <v>512</v>
      </c>
      <c r="I223" s="1" t="s">
        <v>513</v>
      </c>
      <c r="J223" s="1" t="s">
        <v>634</v>
      </c>
      <c r="K223" s="1" t="s">
        <v>347</v>
      </c>
      <c r="L223" s="1" t="s">
        <v>635</v>
      </c>
      <c r="M223" s="1">
        <v>2008</v>
      </c>
      <c r="N223" s="1">
        <v>11</v>
      </c>
      <c r="O223" s="1">
        <v>24</v>
      </c>
      <c r="P223" s="1" t="s">
        <v>337</v>
      </c>
      <c r="Q223" s="1" t="s">
        <v>3537</v>
      </c>
      <c r="S223" s="1">
        <v>25.51023</v>
      </c>
      <c r="T223" s="1">
        <v>12.35413</v>
      </c>
      <c r="U223" s="1">
        <v>81.137950000000004</v>
      </c>
      <c r="V223" s="1">
        <v>77.139089999999996</v>
      </c>
      <c r="W223" s="1">
        <v>33.176200000000001</v>
      </c>
      <c r="X223" s="1">
        <v>17.950330000000001</v>
      </c>
      <c r="Y223" s="1">
        <v>15.22588</v>
      </c>
      <c r="Z223" s="1">
        <v>26.324120000000001</v>
      </c>
      <c r="AA223" s="1">
        <v>24.62895</v>
      </c>
      <c r="AB223" s="1">
        <v>26.487020000000001</v>
      </c>
      <c r="AC223" s="1">
        <v>24.55639</v>
      </c>
      <c r="AD223" s="1">
        <v>348.98050000000001</v>
      </c>
      <c r="AE223" s="1">
        <v>102.18819999999999</v>
      </c>
      <c r="AF223" s="1">
        <v>1</v>
      </c>
      <c r="AG223" s="1">
        <v>107.3068</v>
      </c>
      <c r="AH223" s="1">
        <v>176.3586</v>
      </c>
      <c r="AI223" s="1">
        <v>5.9248000000000003</v>
      </c>
      <c r="AJ223" s="1">
        <v>157.0558</v>
      </c>
      <c r="AK223" s="1">
        <v>6.8822190000000001</v>
      </c>
      <c r="AL223" s="1">
        <v>548.67750000000001</v>
      </c>
    </row>
    <row r="224" spans="1:38" x14ac:dyDescent="0.25">
      <c r="A224" s="1">
        <f t="shared" si="48"/>
        <v>223</v>
      </c>
      <c r="B224" s="1" t="s">
        <v>5</v>
      </c>
      <c r="C224" s="2" t="s">
        <v>234</v>
      </c>
      <c r="D224" s="4">
        <v>1.12856</v>
      </c>
      <c r="E224" s="4">
        <v>36.887810000000002</v>
      </c>
      <c r="F224" s="1" t="s">
        <v>330</v>
      </c>
      <c r="G224" s="1" t="s">
        <v>331</v>
      </c>
      <c r="H224" s="1" t="s">
        <v>414</v>
      </c>
      <c r="I224" s="1" t="s">
        <v>433</v>
      </c>
      <c r="J224" s="1" t="s">
        <v>526</v>
      </c>
      <c r="K224" s="1" t="s">
        <v>347</v>
      </c>
      <c r="L224" s="1" t="s">
        <v>636</v>
      </c>
      <c r="M224" s="1">
        <v>2008</v>
      </c>
      <c r="N224" s="1">
        <v>11</v>
      </c>
      <c r="O224" s="1">
        <v>25</v>
      </c>
      <c r="P224" s="1" t="s">
        <v>337</v>
      </c>
      <c r="Q224" s="1" t="s">
        <v>3537</v>
      </c>
      <c r="S224" s="1">
        <v>18.849679999999999</v>
      </c>
      <c r="T224" s="1">
        <v>12.40605</v>
      </c>
      <c r="U224" s="1">
        <v>81.020899999999997</v>
      </c>
      <c r="V224" s="1">
        <v>76.357039999999998</v>
      </c>
      <c r="W224" s="1">
        <v>26.580490000000001</v>
      </c>
      <c r="X224" s="1">
        <v>11.27125</v>
      </c>
      <c r="Y224" s="1">
        <v>15.309240000000001</v>
      </c>
      <c r="Z224" s="1">
        <v>19.934920000000002</v>
      </c>
      <c r="AA224" s="1">
        <v>18.184290000000001</v>
      </c>
      <c r="AB224" s="1">
        <v>19.934920000000002</v>
      </c>
      <c r="AC224" s="1">
        <v>18.039470000000001</v>
      </c>
      <c r="AD224" s="1">
        <v>697.64499999999998</v>
      </c>
      <c r="AE224" s="1">
        <v>155.0077</v>
      </c>
      <c r="AF224" s="1">
        <v>16.824829999999999</v>
      </c>
      <c r="AG224" s="1">
        <v>72.531329999999997</v>
      </c>
      <c r="AH224" s="1">
        <v>328.089</v>
      </c>
      <c r="AI224" s="1">
        <v>68.68768</v>
      </c>
      <c r="AJ224" s="1">
        <v>328.089</v>
      </c>
      <c r="AK224" s="1">
        <v>74.205529999999996</v>
      </c>
      <c r="AL224" s="1">
        <v>1509.0029999999999</v>
      </c>
    </row>
    <row r="225" spans="1:38" x14ac:dyDescent="0.25">
      <c r="A225" s="1">
        <f t="shared" si="48"/>
        <v>224</v>
      </c>
      <c r="B225" s="1" t="s">
        <v>5</v>
      </c>
      <c r="C225" s="2" t="s">
        <v>234</v>
      </c>
      <c r="D225" s="4">
        <v>1.8604499999999999</v>
      </c>
      <c r="E225" s="4">
        <v>36.699240000000003</v>
      </c>
      <c r="F225" s="1" t="s">
        <v>330</v>
      </c>
      <c r="G225" s="1" t="s">
        <v>331</v>
      </c>
      <c r="H225" s="1" t="s">
        <v>414</v>
      </c>
      <c r="I225" s="1" t="s">
        <v>433</v>
      </c>
      <c r="J225" s="1" t="s">
        <v>485</v>
      </c>
      <c r="K225" s="1" t="s">
        <v>347</v>
      </c>
      <c r="L225" s="1" t="s">
        <v>637</v>
      </c>
      <c r="M225" s="1">
        <v>2008</v>
      </c>
      <c r="N225" s="1">
        <v>11</v>
      </c>
      <c r="O225" s="1">
        <v>27</v>
      </c>
      <c r="P225" s="1" t="s">
        <v>337</v>
      </c>
      <c r="Q225" s="1" t="s">
        <v>3537</v>
      </c>
      <c r="S225" s="1">
        <v>21.689139999999998</v>
      </c>
      <c r="T225" s="1">
        <v>12.81244</v>
      </c>
      <c r="U225" s="1">
        <v>83.107320000000001</v>
      </c>
      <c r="V225" s="1">
        <v>70.421620000000004</v>
      </c>
      <c r="W225" s="1">
        <v>29.46725</v>
      </c>
      <c r="X225" s="1">
        <v>14.05059</v>
      </c>
      <c r="Y225" s="1">
        <v>15.41666</v>
      </c>
      <c r="Z225" s="1">
        <v>22.563960000000002</v>
      </c>
      <c r="AA225" s="1">
        <v>20.869509999999998</v>
      </c>
      <c r="AB225" s="1">
        <v>22.613109999999999</v>
      </c>
      <c r="AC225" s="1">
        <v>20.869509999999998</v>
      </c>
      <c r="AD225" s="1">
        <v>443.19029999999998</v>
      </c>
      <c r="AE225" s="1">
        <v>96.504000000000005</v>
      </c>
      <c r="AF225" s="1">
        <v>9.6099289999999993</v>
      </c>
      <c r="AG225" s="1">
        <v>68.57526</v>
      </c>
      <c r="AH225" s="1">
        <v>208.46039999999999</v>
      </c>
      <c r="AI225" s="1">
        <v>51.439720000000001</v>
      </c>
      <c r="AJ225" s="1">
        <v>164.5068</v>
      </c>
      <c r="AK225" s="1">
        <v>51.439720000000001</v>
      </c>
      <c r="AL225" s="1">
        <v>1211.1099999999999</v>
      </c>
    </row>
    <row r="226" spans="1:38" x14ac:dyDescent="0.25">
      <c r="A226" s="1">
        <f t="shared" si="48"/>
        <v>225</v>
      </c>
      <c r="B226" s="1" t="s">
        <v>5</v>
      </c>
      <c r="C226" s="2" t="s">
        <v>234</v>
      </c>
      <c r="D226" s="4">
        <v>2.0137</v>
      </c>
      <c r="E226" s="4">
        <v>38.63147</v>
      </c>
      <c r="F226" s="1" t="s">
        <v>330</v>
      </c>
      <c r="G226" s="1" t="s">
        <v>331</v>
      </c>
      <c r="H226" s="1" t="s">
        <v>512</v>
      </c>
      <c r="I226" s="1" t="s">
        <v>588</v>
      </c>
      <c r="J226" s="1" t="s">
        <v>589</v>
      </c>
      <c r="K226" s="1" t="s">
        <v>347</v>
      </c>
      <c r="L226" s="1" t="s">
        <v>638</v>
      </c>
      <c r="M226" s="1">
        <v>2008</v>
      </c>
      <c r="N226" s="1">
        <v>11</v>
      </c>
      <c r="O226" s="1">
        <v>28</v>
      </c>
      <c r="P226" s="1" t="s">
        <v>337</v>
      </c>
      <c r="Q226" s="1" t="s">
        <v>3537</v>
      </c>
      <c r="S226" s="1">
        <v>26.957319999999999</v>
      </c>
      <c r="T226" s="1">
        <v>11.5709</v>
      </c>
      <c r="U226" s="1">
        <v>75.714070000000007</v>
      </c>
      <c r="V226" s="1">
        <v>100.6139</v>
      </c>
      <c r="W226" s="1">
        <v>35.051250000000003</v>
      </c>
      <c r="X226" s="1">
        <v>19.76887</v>
      </c>
      <c r="Y226" s="1">
        <v>15.282389999999999</v>
      </c>
      <c r="Z226" s="1">
        <v>27.739249999999998</v>
      </c>
      <c r="AA226" s="1">
        <v>25.66968</v>
      </c>
      <c r="AB226" s="1">
        <v>28.200009999999999</v>
      </c>
      <c r="AC226" s="1">
        <v>25.66968</v>
      </c>
      <c r="AD226" s="1">
        <v>311.22669999999999</v>
      </c>
      <c r="AE226" s="1">
        <v>105.941</v>
      </c>
      <c r="AF226" s="1">
        <v>0</v>
      </c>
      <c r="AG226" s="1">
        <v>124.9866</v>
      </c>
      <c r="AH226" s="1">
        <v>157.22669999999999</v>
      </c>
      <c r="AI226" s="1">
        <v>0</v>
      </c>
      <c r="AJ226" s="1">
        <v>53</v>
      </c>
      <c r="AK226" s="1">
        <v>0</v>
      </c>
      <c r="AL226" s="1">
        <v>338.20069999999998</v>
      </c>
    </row>
    <row r="227" spans="1:38" x14ac:dyDescent="0.25">
      <c r="A227" s="1">
        <f t="shared" si="48"/>
        <v>226</v>
      </c>
      <c r="B227" s="1" t="s">
        <v>5</v>
      </c>
      <c r="C227" s="2" t="s">
        <v>234</v>
      </c>
      <c r="D227" s="4">
        <v>1.7450699999999999</v>
      </c>
      <c r="E227" s="4">
        <v>36.969729999999998</v>
      </c>
      <c r="F227" s="1" t="s">
        <v>330</v>
      </c>
      <c r="G227" s="1" t="s">
        <v>331</v>
      </c>
      <c r="H227" s="1" t="s">
        <v>414</v>
      </c>
      <c r="I227" s="1" t="s">
        <v>433</v>
      </c>
      <c r="J227" s="1" t="s">
        <v>531</v>
      </c>
      <c r="K227" s="1" t="s">
        <v>347</v>
      </c>
      <c r="L227" s="1" t="s">
        <v>639</v>
      </c>
      <c r="M227" s="1">
        <v>2008</v>
      </c>
      <c r="N227" s="1">
        <v>11</v>
      </c>
      <c r="O227" s="1">
        <v>27</v>
      </c>
      <c r="P227" s="1" t="s">
        <v>337</v>
      </c>
      <c r="Q227" s="1" t="s">
        <v>3537</v>
      </c>
      <c r="S227" s="1">
        <v>19.60934</v>
      </c>
      <c r="T227" s="1">
        <v>12.79482</v>
      </c>
      <c r="U227" s="1">
        <v>81.278080000000003</v>
      </c>
      <c r="V227" s="1">
        <v>73.22269</v>
      </c>
      <c r="W227" s="1">
        <v>27.546479999999999</v>
      </c>
      <c r="X227" s="1">
        <v>11.8055</v>
      </c>
      <c r="Y227" s="1">
        <v>15.740970000000001</v>
      </c>
      <c r="Z227" s="1">
        <v>20.530799999999999</v>
      </c>
      <c r="AA227" s="1">
        <v>18.780750000000001</v>
      </c>
      <c r="AB227" s="1">
        <v>20.578220000000002</v>
      </c>
      <c r="AC227" s="1">
        <v>18.780750000000001</v>
      </c>
      <c r="AD227" s="1">
        <v>555.15300000000002</v>
      </c>
      <c r="AE227" s="1">
        <v>123.0864</v>
      </c>
      <c r="AF227" s="1">
        <v>10.45044</v>
      </c>
      <c r="AG227" s="1">
        <v>75.725300000000004</v>
      </c>
      <c r="AH227" s="1">
        <v>262.21620000000001</v>
      </c>
      <c r="AI227" s="1">
        <v>42.689979999999998</v>
      </c>
      <c r="AJ227" s="1">
        <v>208.64859999999999</v>
      </c>
      <c r="AK227" s="1">
        <v>42.689979999999998</v>
      </c>
      <c r="AL227" s="1">
        <v>1526.7339999999999</v>
      </c>
    </row>
    <row r="228" spans="1:38" x14ac:dyDescent="0.25">
      <c r="A228" s="1">
        <f t="shared" si="48"/>
        <v>227</v>
      </c>
      <c r="B228" s="1" t="s">
        <v>5</v>
      </c>
      <c r="C228" s="2" t="s">
        <v>234</v>
      </c>
      <c r="D228" s="4">
        <v>2.1819899999999999</v>
      </c>
      <c r="E228" s="4">
        <v>38.775370000000002</v>
      </c>
      <c r="F228" s="1" t="s">
        <v>330</v>
      </c>
      <c r="G228" s="1" t="s">
        <v>331</v>
      </c>
      <c r="H228" s="1" t="s">
        <v>512</v>
      </c>
      <c r="I228" s="1" t="s">
        <v>588</v>
      </c>
      <c r="J228" s="1" t="s">
        <v>589</v>
      </c>
      <c r="K228" s="1" t="s">
        <v>347</v>
      </c>
      <c r="L228" s="1" t="s">
        <v>640</v>
      </c>
      <c r="M228" s="1">
        <v>2008</v>
      </c>
      <c r="N228" s="1">
        <v>11</v>
      </c>
      <c r="O228" s="1">
        <v>28</v>
      </c>
      <c r="P228" s="1" t="s">
        <v>337</v>
      </c>
      <c r="Q228" s="1" t="s">
        <v>3537</v>
      </c>
      <c r="S228" s="1">
        <v>26.934750000000001</v>
      </c>
      <c r="T228" s="1">
        <v>11.724259999999999</v>
      </c>
      <c r="U228" s="1">
        <v>74.830470000000005</v>
      </c>
      <c r="V228" s="1">
        <v>106.07680000000001</v>
      </c>
      <c r="W228" s="1">
        <v>35.367750000000001</v>
      </c>
      <c r="X228" s="1">
        <v>19.7</v>
      </c>
      <c r="Y228" s="1">
        <v>15.66775</v>
      </c>
      <c r="Z228" s="1">
        <v>27.687069999999999</v>
      </c>
      <c r="AA228" s="1">
        <v>25.61073</v>
      </c>
      <c r="AB228" s="1">
        <v>28.30395</v>
      </c>
      <c r="AC228" s="1">
        <v>25.61073</v>
      </c>
      <c r="AD228" s="1">
        <v>323.58890000000002</v>
      </c>
      <c r="AE228" s="1">
        <v>107.85339999999999</v>
      </c>
      <c r="AF228" s="1">
        <v>0</v>
      </c>
      <c r="AG228" s="1">
        <v>121.1114</v>
      </c>
      <c r="AH228" s="1">
        <v>163.85339999999999</v>
      </c>
      <c r="AI228" s="1">
        <v>1.8677600000000001</v>
      </c>
      <c r="AJ228" s="1">
        <v>53</v>
      </c>
      <c r="AK228" s="1">
        <v>1.8677600000000001</v>
      </c>
      <c r="AL228" s="1">
        <v>364.43329999999997</v>
      </c>
    </row>
    <row r="229" spans="1:38" x14ac:dyDescent="0.25">
      <c r="A229" s="1">
        <f t="shared" si="48"/>
        <v>228</v>
      </c>
      <c r="B229" s="1" t="s">
        <v>5</v>
      </c>
      <c r="C229" s="2" t="s">
        <v>234</v>
      </c>
      <c r="D229" s="4">
        <v>1.65622</v>
      </c>
      <c r="E229" s="4">
        <v>36.950699999999998</v>
      </c>
      <c r="F229" s="1" t="s">
        <v>330</v>
      </c>
      <c r="G229" s="1" t="s">
        <v>331</v>
      </c>
      <c r="H229" s="1" t="s">
        <v>414</v>
      </c>
      <c r="I229" s="1" t="s">
        <v>433</v>
      </c>
      <c r="J229" s="1" t="s">
        <v>617</v>
      </c>
      <c r="K229" s="1" t="s">
        <v>347</v>
      </c>
      <c r="L229" s="1" t="s">
        <v>641</v>
      </c>
      <c r="M229" s="1">
        <v>2008</v>
      </c>
      <c r="N229" s="1">
        <v>11</v>
      </c>
      <c r="O229" s="1">
        <v>27</v>
      </c>
      <c r="P229" s="1" t="s">
        <v>337</v>
      </c>
      <c r="Q229" s="1" t="s">
        <v>3537</v>
      </c>
      <c r="S229" s="1">
        <v>20.915849999999999</v>
      </c>
      <c r="T229" s="1">
        <v>13.20035</v>
      </c>
      <c r="U229" s="1">
        <v>82.892920000000004</v>
      </c>
      <c r="V229" s="1">
        <v>74.773859999999999</v>
      </c>
      <c r="W229" s="1">
        <v>28.83398</v>
      </c>
      <c r="X229" s="1">
        <v>12.90963</v>
      </c>
      <c r="Y229" s="1">
        <v>15.92435</v>
      </c>
      <c r="Z229" s="1">
        <v>21.900040000000001</v>
      </c>
      <c r="AA229" s="1">
        <v>20.061610000000002</v>
      </c>
      <c r="AB229" s="1">
        <v>21.900040000000001</v>
      </c>
      <c r="AC229" s="1">
        <v>20.061610000000002</v>
      </c>
      <c r="AD229" s="1">
        <v>499.70069999999998</v>
      </c>
      <c r="AE229" s="1">
        <v>113.18729999999999</v>
      </c>
      <c r="AF229" s="1">
        <v>8.1703080000000003</v>
      </c>
      <c r="AG229" s="1">
        <v>78.621049999999997</v>
      </c>
      <c r="AH229" s="1">
        <v>241.08160000000001</v>
      </c>
      <c r="AI229" s="1">
        <v>33.522379999999998</v>
      </c>
      <c r="AJ229" s="1">
        <v>241.08160000000001</v>
      </c>
      <c r="AK229" s="1">
        <v>33.522379999999998</v>
      </c>
      <c r="AL229" s="1">
        <v>1312.7539999999999</v>
      </c>
    </row>
    <row r="230" spans="1:38" x14ac:dyDescent="0.25">
      <c r="A230" s="1">
        <f t="shared" si="48"/>
        <v>229</v>
      </c>
      <c r="B230" s="1" t="s">
        <v>5</v>
      </c>
      <c r="C230" s="2" t="s">
        <v>234</v>
      </c>
      <c r="D230" s="4">
        <v>1.95475</v>
      </c>
      <c r="E230" s="4">
        <v>37.048400000000001</v>
      </c>
      <c r="F230" s="1" t="s">
        <v>330</v>
      </c>
      <c r="G230" s="1" t="s">
        <v>331</v>
      </c>
      <c r="H230" s="1" t="s">
        <v>414</v>
      </c>
      <c r="I230" s="1" t="s">
        <v>433</v>
      </c>
      <c r="J230" s="1" t="s">
        <v>531</v>
      </c>
      <c r="K230" s="1" t="s">
        <v>347</v>
      </c>
      <c r="L230" s="1" t="s">
        <v>642</v>
      </c>
      <c r="M230" s="1">
        <v>2008</v>
      </c>
      <c r="N230" s="1">
        <v>11</v>
      </c>
      <c r="O230" s="1">
        <v>27</v>
      </c>
      <c r="P230" s="1" t="s">
        <v>337</v>
      </c>
      <c r="Q230" s="1" t="s">
        <v>3537</v>
      </c>
      <c r="S230" s="1">
        <v>23.069500000000001</v>
      </c>
      <c r="T230" s="1">
        <v>12.12459</v>
      </c>
      <c r="U230" s="1">
        <v>81.664259999999999</v>
      </c>
      <c r="V230" s="1">
        <v>78.069069999999996</v>
      </c>
      <c r="W230" s="1">
        <v>30.63363</v>
      </c>
      <c r="X230" s="1">
        <v>15.7888</v>
      </c>
      <c r="Y230" s="1">
        <v>14.84483</v>
      </c>
      <c r="Z230" s="1">
        <v>23.94201</v>
      </c>
      <c r="AA230" s="1">
        <v>22.166730000000001</v>
      </c>
      <c r="AB230" s="1">
        <v>24.09085</v>
      </c>
      <c r="AC230" s="1">
        <v>22.129819999999999</v>
      </c>
      <c r="AD230" s="1">
        <v>371.77800000000002</v>
      </c>
      <c r="AE230" s="1">
        <v>93.540109999999999</v>
      </c>
      <c r="AF230" s="1">
        <v>3.536702</v>
      </c>
      <c r="AG230" s="1">
        <v>86.953040000000001</v>
      </c>
      <c r="AH230" s="1">
        <v>184.2937</v>
      </c>
      <c r="AI230" s="1">
        <v>20.997800000000002</v>
      </c>
      <c r="AJ230" s="1">
        <v>153.26400000000001</v>
      </c>
      <c r="AK230" s="1">
        <v>24.7239</v>
      </c>
      <c r="AL230" s="1">
        <v>955.33370000000002</v>
      </c>
    </row>
    <row r="231" spans="1:38" x14ac:dyDescent="0.25">
      <c r="A231" s="1">
        <f t="shared" si="48"/>
        <v>230</v>
      </c>
      <c r="B231" s="1" t="s">
        <v>5</v>
      </c>
      <c r="C231" s="2" t="s">
        <v>234</v>
      </c>
      <c r="D231" s="4">
        <v>1.2114499999999999</v>
      </c>
      <c r="E231" s="4">
        <v>37.080869999999997</v>
      </c>
      <c r="F231" s="1" t="s">
        <v>330</v>
      </c>
      <c r="G231" s="1" t="s">
        <v>331</v>
      </c>
      <c r="H231" s="1" t="s">
        <v>414</v>
      </c>
      <c r="I231" s="1" t="s">
        <v>415</v>
      </c>
      <c r="J231" s="1" t="s">
        <v>524</v>
      </c>
      <c r="K231" s="1" t="s">
        <v>347</v>
      </c>
      <c r="L231" s="1" t="s">
        <v>643</v>
      </c>
      <c r="M231" s="1">
        <v>2008</v>
      </c>
      <c r="N231" s="1">
        <v>11</v>
      </c>
      <c r="O231" s="1">
        <v>27</v>
      </c>
      <c r="P231" s="1" t="s">
        <v>337</v>
      </c>
      <c r="Q231" s="1" t="s">
        <v>3537</v>
      </c>
      <c r="S231" s="1">
        <v>21.817360000000001</v>
      </c>
      <c r="T231" s="1">
        <v>13.0482</v>
      </c>
      <c r="U231" s="1">
        <v>83.040220000000005</v>
      </c>
      <c r="V231" s="1">
        <v>71.269000000000005</v>
      </c>
      <c r="W231" s="1">
        <v>29.800319999999999</v>
      </c>
      <c r="X231" s="1">
        <v>14.086970000000001</v>
      </c>
      <c r="Y231" s="1">
        <v>15.71336</v>
      </c>
      <c r="Z231" s="1">
        <v>22.771640000000001</v>
      </c>
      <c r="AA231" s="1">
        <v>21.055060000000001</v>
      </c>
      <c r="AB231" s="1">
        <v>22.771640000000001</v>
      </c>
      <c r="AC231" s="1">
        <v>21.055060000000001</v>
      </c>
      <c r="AD231" s="1">
        <v>600.4171</v>
      </c>
      <c r="AE231" s="1">
        <v>153.01840000000001</v>
      </c>
      <c r="AF231" s="1">
        <v>8.1182400000000001</v>
      </c>
      <c r="AG231" s="1">
        <v>88.801860000000005</v>
      </c>
      <c r="AH231" s="1">
        <v>302.83359999999999</v>
      </c>
      <c r="AI231" s="1">
        <v>28.915099999999999</v>
      </c>
      <c r="AJ231" s="1">
        <v>302.83359999999999</v>
      </c>
      <c r="AK231" s="1">
        <v>28.915099999999999</v>
      </c>
      <c r="AL231" s="1">
        <v>1089.711</v>
      </c>
    </row>
    <row r="232" spans="1:38" x14ac:dyDescent="0.25">
      <c r="A232" s="1">
        <f t="shared" si="48"/>
        <v>231</v>
      </c>
      <c r="B232" s="1" t="s">
        <v>5</v>
      </c>
      <c r="C232" s="2" t="s">
        <v>234</v>
      </c>
      <c r="D232" s="4">
        <v>1.7104299999999999</v>
      </c>
      <c r="E232" s="4">
        <v>37.499659999999999</v>
      </c>
      <c r="F232" s="1" t="s">
        <v>330</v>
      </c>
      <c r="G232" s="1" t="s">
        <v>331</v>
      </c>
      <c r="H232" s="1" t="s">
        <v>512</v>
      </c>
      <c r="I232" s="1" t="s">
        <v>513</v>
      </c>
      <c r="J232" s="1" t="s">
        <v>513</v>
      </c>
      <c r="K232" s="1" t="s">
        <v>347</v>
      </c>
      <c r="L232" s="1" t="s">
        <v>644</v>
      </c>
      <c r="M232" s="1">
        <v>2008</v>
      </c>
      <c r="N232" s="1">
        <v>11</v>
      </c>
      <c r="O232" s="1">
        <v>24</v>
      </c>
      <c r="P232" s="1" t="s">
        <v>337</v>
      </c>
      <c r="Q232" s="1" t="s">
        <v>3537</v>
      </c>
      <c r="S232" s="1">
        <v>24.747979999999998</v>
      </c>
      <c r="T232" s="1">
        <v>12.08146</v>
      </c>
      <c r="U232" s="1">
        <v>81.108540000000005</v>
      </c>
      <c r="V232" s="1">
        <v>75.764610000000005</v>
      </c>
      <c r="W232" s="1">
        <v>32.273739999999997</v>
      </c>
      <c r="X232" s="1">
        <v>17.379010000000001</v>
      </c>
      <c r="Y232" s="1">
        <v>14.894729999999999</v>
      </c>
      <c r="Z232" s="1">
        <v>25.563880000000001</v>
      </c>
      <c r="AA232" s="1">
        <v>23.88411</v>
      </c>
      <c r="AB232" s="1">
        <v>25.711819999999999</v>
      </c>
      <c r="AC232" s="1">
        <v>23.82976</v>
      </c>
      <c r="AD232" s="1">
        <v>358.39479999999998</v>
      </c>
      <c r="AE232" s="1">
        <v>102.0787</v>
      </c>
      <c r="AF232" s="1">
        <v>1.2285090000000001</v>
      </c>
      <c r="AG232" s="1">
        <v>104.46510000000001</v>
      </c>
      <c r="AH232" s="1">
        <v>179.24109999999999</v>
      </c>
      <c r="AI232" s="1">
        <v>6.95784</v>
      </c>
      <c r="AJ232" s="1">
        <v>159.87569999999999</v>
      </c>
      <c r="AK232" s="1">
        <v>7.7293310000000002</v>
      </c>
      <c r="AL232" s="1">
        <v>659.28269999999998</v>
      </c>
    </row>
    <row r="233" spans="1:38" x14ac:dyDescent="0.25">
      <c r="A233" s="1">
        <f t="shared" si="48"/>
        <v>232</v>
      </c>
      <c r="B233" s="1" t="s">
        <v>5</v>
      </c>
      <c r="C233" s="2" t="s">
        <v>234</v>
      </c>
      <c r="D233" s="4">
        <v>1.4575800000000001</v>
      </c>
      <c r="E233" s="4">
        <v>37.499549999999999</v>
      </c>
      <c r="F233" s="1" t="s">
        <v>330</v>
      </c>
      <c r="G233" s="1" t="s">
        <v>331</v>
      </c>
      <c r="H233" s="1" t="s">
        <v>414</v>
      </c>
      <c r="I233" s="1" t="s">
        <v>415</v>
      </c>
      <c r="J233" s="1" t="s">
        <v>524</v>
      </c>
      <c r="K233" s="1" t="s">
        <v>347</v>
      </c>
      <c r="L233" s="1" t="s">
        <v>645</v>
      </c>
      <c r="M233" s="1">
        <v>2008</v>
      </c>
      <c r="N233" s="1">
        <v>11</v>
      </c>
      <c r="O233" s="1">
        <v>24</v>
      </c>
      <c r="P233" s="1" t="s">
        <v>337</v>
      </c>
      <c r="Q233" s="1" t="s">
        <v>3537</v>
      </c>
      <c r="S233" s="1">
        <v>23.692679999999999</v>
      </c>
      <c r="T233" s="1">
        <v>12.37748</v>
      </c>
      <c r="U233" s="1">
        <v>82.021450000000002</v>
      </c>
      <c r="V233" s="1">
        <v>72.473849999999999</v>
      </c>
      <c r="W233" s="1">
        <v>31.41131</v>
      </c>
      <c r="X233" s="1">
        <v>16.321000000000002</v>
      </c>
      <c r="Y233" s="1">
        <v>15.09032</v>
      </c>
      <c r="Z233" s="1">
        <v>24.52102</v>
      </c>
      <c r="AA233" s="1">
        <v>22.940750000000001</v>
      </c>
      <c r="AB233" s="1">
        <v>24.627770000000002</v>
      </c>
      <c r="AC233" s="1">
        <v>22.864180000000001</v>
      </c>
      <c r="AD233" s="1">
        <v>435.28269999999998</v>
      </c>
      <c r="AE233" s="1">
        <v>118.15300000000001</v>
      </c>
      <c r="AF233" s="1">
        <v>2</v>
      </c>
      <c r="AG233" s="1">
        <v>102.3014</v>
      </c>
      <c r="AH233" s="1">
        <v>214.1</v>
      </c>
      <c r="AI233" s="1">
        <v>8.5107999999999997</v>
      </c>
      <c r="AJ233" s="1">
        <v>190.1353</v>
      </c>
      <c r="AK233" s="1">
        <v>9.5107999999999997</v>
      </c>
      <c r="AL233" s="1">
        <v>801.94179999999994</v>
      </c>
    </row>
    <row r="234" spans="1:38" x14ac:dyDescent="0.25">
      <c r="A234" s="1">
        <f t="shared" si="48"/>
        <v>233</v>
      </c>
      <c r="B234" s="1" t="s">
        <v>5</v>
      </c>
      <c r="C234" s="2" t="s">
        <v>234</v>
      </c>
      <c r="D234" s="4">
        <v>1.7249300000000001</v>
      </c>
      <c r="E234" s="4">
        <v>37.480759999999997</v>
      </c>
      <c r="F234" s="1" t="s">
        <v>330</v>
      </c>
      <c r="G234" s="1" t="s">
        <v>331</v>
      </c>
      <c r="H234" s="1" t="s">
        <v>512</v>
      </c>
      <c r="I234" s="1" t="s">
        <v>513</v>
      </c>
      <c r="J234" s="1" t="s">
        <v>513</v>
      </c>
      <c r="K234" s="1" t="s">
        <v>347</v>
      </c>
      <c r="L234" s="1" t="s">
        <v>646</v>
      </c>
      <c r="M234" s="1">
        <v>2008</v>
      </c>
      <c r="N234" s="1">
        <v>11</v>
      </c>
      <c r="O234" s="1">
        <v>24</v>
      </c>
      <c r="P234" s="1" t="s">
        <v>337</v>
      </c>
      <c r="Q234" s="1" t="s">
        <v>3537</v>
      </c>
      <c r="S234" s="1">
        <v>24.919889999999999</v>
      </c>
      <c r="T234" s="1">
        <v>12.0046</v>
      </c>
      <c r="U234" s="1">
        <v>81.122219999999999</v>
      </c>
      <c r="V234" s="1">
        <v>75.6614</v>
      </c>
      <c r="W234" s="1">
        <v>32.382350000000002</v>
      </c>
      <c r="X234" s="1">
        <v>17.584309999999999</v>
      </c>
      <c r="Y234" s="1">
        <v>14.79805</v>
      </c>
      <c r="Z234" s="1">
        <v>25.734739999999999</v>
      </c>
      <c r="AA234" s="1">
        <v>24.060860000000002</v>
      </c>
      <c r="AB234" s="1">
        <v>25.88156</v>
      </c>
      <c r="AC234" s="1">
        <v>23.99915</v>
      </c>
      <c r="AD234" s="1">
        <v>344.2715</v>
      </c>
      <c r="AE234" s="1">
        <v>97.286349999999999</v>
      </c>
      <c r="AF234" s="1">
        <v>1.0977920000000001</v>
      </c>
      <c r="AG234" s="1">
        <v>103.74169999999999</v>
      </c>
      <c r="AH234" s="1">
        <v>172.1859</v>
      </c>
      <c r="AI234" s="1">
        <v>7.0634399999999999</v>
      </c>
      <c r="AJ234" s="1">
        <v>152.95740000000001</v>
      </c>
      <c r="AK234" s="1">
        <v>7.9656479999999998</v>
      </c>
      <c r="AL234" s="1">
        <v>627.47550000000001</v>
      </c>
    </row>
    <row r="235" spans="1:38" x14ac:dyDescent="0.25">
      <c r="A235" s="1">
        <f t="shared" si="48"/>
        <v>234</v>
      </c>
      <c r="B235" s="1" t="s">
        <v>5</v>
      </c>
      <c r="C235" s="2" t="s">
        <v>234</v>
      </c>
      <c r="D235" s="4">
        <v>1.4200600000000001</v>
      </c>
      <c r="E235" s="4">
        <v>37.589039999999997</v>
      </c>
      <c r="F235" s="1" t="s">
        <v>330</v>
      </c>
      <c r="G235" s="1" t="s">
        <v>331</v>
      </c>
      <c r="H235" s="1" t="s">
        <v>512</v>
      </c>
      <c r="I235" s="1" t="s">
        <v>513</v>
      </c>
      <c r="J235" s="1" t="s">
        <v>513</v>
      </c>
      <c r="K235" s="1" t="s">
        <v>347</v>
      </c>
      <c r="L235" s="1" t="s">
        <v>647</v>
      </c>
      <c r="M235" s="1">
        <v>2008</v>
      </c>
      <c r="N235" s="1">
        <v>11</v>
      </c>
      <c r="O235" s="1">
        <v>25</v>
      </c>
      <c r="P235" s="1" t="s">
        <v>337</v>
      </c>
      <c r="Q235" s="1" t="s">
        <v>3537</v>
      </c>
      <c r="S235" s="1">
        <v>24.003050000000002</v>
      </c>
      <c r="T235" s="1">
        <v>12.126189999999999</v>
      </c>
      <c r="U235" s="1">
        <v>81.702010000000001</v>
      </c>
      <c r="V235" s="1">
        <v>73.286619999999999</v>
      </c>
      <c r="W235" s="1">
        <v>31.585619999999999</v>
      </c>
      <c r="X235" s="1">
        <v>16.744730000000001</v>
      </c>
      <c r="Y235" s="1">
        <v>14.84089</v>
      </c>
      <c r="Z235" s="1">
        <v>24.817139999999998</v>
      </c>
      <c r="AA235" s="1">
        <v>23.168099999999999</v>
      </c>
      <c r="AB235" s="1">
        <v>24.942959999999999</v>
      </c>
      <c r="AC235" s="1">
        <v>23.150230000000001</v>
      </c>
      <c r="AD235" s="1">
        <v>418.31</v>
      </c>
      <c r="AE235" s="1">
        <v>115.5068</v>
      </c>
      <c r="AF235" s="1">
        <v>2</v>
      </c>
      <c r="AG235" s="1">
        <v>105.50149999999999</v>
      </c>
      <c r="AH235" s="1">
        <v>205.19550000000001</v>
      </c>
      <c r="AI235" s="1">
        <v>7.0964340000000004</v>
      </c>
      <c r="AJ235" s="1">
        <v>184.30289999999999</v>
      </c>
      <c r="AK235" s="1">
        <v>7.3075200000000002</v>
      </c>
      <c r="AL235" s="1">
        <v>752.02750000000003</v>
      </c>
    </row>
    <row r="236" spans="1:38" x14ac:dyDescent="0.25">
      <c r="A236" s="1">
        <f t="shared" si="48"/>
        <v>235</v>
      </c>
      <c r="B236" s="1" t="s">
        <v>5</v>
      </c>
      <c r="C236" s="2" t="s">
        <v>234</v>
      </c>
      <c r="D236" s="4">
        <v>1.6820999999999999</v>
      </c>
      <c r="E236" s="4">
        <v>37.645009999999999</v>
      </c>
      <c r="F236" s="1" t="s">
        <v>330</v>
      </c>
      <c r="G236" s="1" t="s">
        <v>331</v>
      </c>
      <c r="H236" s="1" t="s">
        <v>512</v>
      </c>
      <c r="I236" s="1" t="s">
        <v>513</v>
      </c>
      <c r="J236" s="1" t="s">
        <v>513</v>
      </c>
      <c r="K236" s="1" t="s">
        <v>347</v>
      </c>
      <c r="L236" s="1" t="s">
        <v>648</v>
      </c>
      <c r="M236" s="1">
        <v>2008</v>
      </c>
      <c r="N236" s="1">
        <v>11</v>
      </c>
      <c r="O236" s="1">
        <v>24</v>
      </c>
      <c r="P236" s="1" t="s">
        <v>337</v>
      </c>
      <c r="Q236" s="1" t="s">
        <v>3537</v>
      </c>
      <c r="S236" s="1">
        <v>25.392209999999999</v>
      </c>
      <c r="T236" s="1">
        <v>12.177960000000001</v>
      </c>
      <c r="U236" s="1">
        <v>81.137309999999999</v>
      </c>
      <c r="V236" s="1">
        <v>75.948269999999994</v>
      </c>
      <c r="W236" s="1">
        <v>32.921019999999999</v>
      </c>
      <c r="X236" s="1">
        <v>17.911989999999999</v>
      </c>
      <c r="Y236" s="1">
        <v>15.009029999999999</v>
      </c>
      <c r="Z236" s="1">
        <v>26.202449999999999</v>
      </c>
      <c r="AA236" s="1">
        <v>24.468879999999999</v>
      </c>
      <c r="AB236" s="1">
        <v>26.353809999999999</v>
      </c>
      <c r="AC236" s="1">
        <v>24.46752</v>
      </c>
      <c r="AD236" s="1">
        <v>347.97160000000002</v>
      </c>
      <c r="AE236" s="1">
        <v>101.279</v>
      </c>
      <c r="AF236" s="1">
        <v>1</v>
      </c>
      <c r="AG236" s="1">
        <v>109.1148</v>
      </c>
      <c r="AH236" s="1">
        <v>173.45320000000001</v>
      </c>
      <c r="AI236" s="1">
        <v>5.0197599999999998</v>
      </c>
      <c r="AJ236" s="1">
        <v>157.40860000000001</v>
      </c>
      <c r="AK236" s="1">
        <v>5.0395200000000004</v>
      </c>
      <c r="AL236" s="1">
        <v>574.87239999999997</v>
      </c>
    </row>
    <row r="237" spans="1:38" x14ac:dyDescent="0.25">
      <c r="A237" s="1">
        <f t="shared" si="48"/>
        <v>236</v>
      </c>
      <c r="B237" s="1" t="s">
        <v>5</v>
      </c>
      <c r="C237" s="2" t="s">
        <v>234</v>
      </c>
      <c r="D237" s="4">
        <v>1.6806700000000001</v>
      </c>
      <c r="E237" s="4">
        <v>37.49897</v>
      </c>
      <c r="F237" s="1" t="s">
        <v>330</v>
      </c>
      <c r="G237" s="1" t="s">
        <v>331</v>
      </c>
      <c r="H237" s="1" t="s">
        <v>512</v>
      </c>
      <c r="I237" s="1" t="s">
        <v>513</v>
      </c>
      <c r="J237" s="1" t="s">
        <v>513</v>
      </c>
      <c r="K237" s="1" t="s">
        <v>347</v>
      </c>
      <c r="L237" s="1" t="s">
        <v>649</v>
      </c>
      <c r="M237" s="1">
        <v>2008</v>
      </c>
      <c r="N237" s="1">
        <v>11</v>
      </c>
      <c r="O237" s="1">
        <v>24</v>
      </c>
      <c r="P237" s="1" t="s">
        <v>337</v>
      </c>
      <c r="Q237" s="1" t="s">
        <v>3537</v>
      </c>
      <c r="S237" s="1">
        <v>24.515149999999998</v>
      </c>
      <c r="T237" s="1">
        <v>12.288930000000001</v>
      </c>
      <c r="U237" s="1">
        <v>81.484660000000005</v>
      </c>
      <c r="V237" s="1">
        <v>74.924890000000005</v>
      </c>
      <c r="W237" s="1">
        <v>32.14761</v>
      </c>
      <c r="X237" s="1">
        <v>17.06634</v>
      </c>
      <c r="Y237" s="1">
        <v>15.08127</v>
      </c>
      <c r="Z237" s="1">
        <v>25.334050000000001</v>
      </c>
      <c r="AA237" s="1">
        <v>23.650320000000001</v>
      </c>
      <c r="AB237" s="1">
        <v>25.46969</v>
      </c>
      <c r="AC237" s="1">
        <v>23.619969999999999</v>
      </c>
      <c r="AD237" s="1">
        <v>375.55020000000002</v>
      </c>
      <c r="AE237" s="1">
        <v>106.8526</v>
      </c>
      <c r="AF237" s="1">
        <v>1.6026279999999999</v>
      </c>
      <c r="AG237" s="1">
        <v>104.23350000000001</v>
      </c>
      <c r="AH237" s="1">
        <v>188.8571</v>
      </c>
      <c r="AI237" s="1">
        <v>7.6026280000000002</v>
      </c>
      <c r="AJ237" s="1">
        <v>167.3938</v>
      </c>
      <c r="AK237" s="1">
        <v>8.0860120000000002</v>
      </c>
      <c r="AL237" s="1">
        <v>704.49450000000002</v>
      </c>
    </row>
    <row r="238" spans="1:38" x14ac:dyDescent="0.25">
      <c r="A238" s="1">
        <f t="shared" si="48"/>
        <v>237</v>
      </c>
      <c r="B238" s="1" t="s">
        <v>5</v>
      </c>
      <c r="C238" s="2" t="s">
        <v>234</v>
      </c>
      <c r="D238" s="4">
        <v>1.6660600000000001</v>
      </c>
      <c r="E238" s="4">
        <v>37.661569999999998</v>
      </c>
      <c r="F238" s="1" t="s">
        <v>330</v>
      </c>
      <c r="G238" s="1" t="s">
        <v>331</v>
      </c>
      <c r="H238" s="1" t="s">
        <v>512</v>
      </c>
      <c r="I238" s="1" t="s">
        <v>513</v>
      </c>
      <c r="J238" s="1" t="s">
        <v>513</v>
      </c>
      <c r="K238" s="1" t="s">
        <v>347</v>
      </c>
      <c r="L238" s="1" t="s">
        <v>650</v>
      </c>
      <c r="M238" s="1">
        <v>2008</v>
      </c>
      <c r="N238" s="1">
        <v>11</v>
      </c>
      <c r="O238" s="1">
        <v>24</v>
      </c>
      <c r="P238" s="1" t="s">
        <v>337</v>
      </c>
      <c r="Q238" s="1" t="s">
        <v>3537</v>
      </c>
      <c r="S238" s="1">
        <v>25.268650000000001</v>
      </c>
      <c r="T238" s="1">
        <v>12.047370000000001</v>
      </c>
      <c r="U238" s="1">
        <v>80.963499999999996</v>
      </c>
      <c r="V238" s="1">
        <v>76.763919999999999</v>
      </c>
      <c r="W238" s="1">
        <v>32.71613</v>
      </c>
      <c r="X238" s="1">
        <v>17.836359999999999</v>
      </c>
      <c r="Y238" s="1">
        <v>14.879759999999999</v>
      </c>
      <c r="Z238" s="1">
        <v>26.085460000000001</v>
      </c>
      <c r="AA238" s="1">
        <v>24.328009999999999</v>
      </c>
      <c r="AB238" s="1">
        <v>26.236059999999998</v>
      </c>
      <c r="AC238" s="1">
        <v>24.328009999999999</v>
      </c>
      <c r="AD238" s="1">
        <v>354.4117</v>
      </c>
      <c r="AE238" s="1">
        <v>103.1622</v>
      </c>
      <c r="AF238" s="1">
        <v>1</v>
      </c>
      <c r="AG238" s="1">
        <v>109.4</v>
      </c>
      <c r="AH238" s="1">
        <v>175.67670000000001</v>
      </c>
      <c r="AI238" s="1">
        <v>5</v>
      </c>
      <c r="AJ238" s="1">
        <v>160.06540000000001</v>
      </c>
      <c r="AK238" s="1">
        <v>5</v>
      </c>
      <c r="AL238" s="1">
        <v>593.19529999999997</v>
      </c>
    </row>
    <row r="239" spans="1:38" x14ac:dyDescent="0.25">
      <c r="A239" s="1">
        <f t="shared" si="48"/>
        <v>238</v>
      </c>
      <c r="B239" s="1" t="s">
        <v>5</v>
      </c>
      <c r="C239" s="2" t="s">
        <v>234</v>
      </c>
      <c r="D239" s="4">
        <v>1.92991</v>
      </c>
      <c r="E239" s="4">
        <v>37.185160000000003</v>
      </c>
      <c r="F239" s="1" t="s">
        <v>330</v>
      </c>
      <c r="G239" s="1" t="s">
        <v>331</v>
      </c>
      <c r="H239" s="1" t="s">
        <v>512</v>
      </c>
      <c r="I239" s="1" t="s">
        <v>513</v>
      </c>
      <c r="J239" s="1" t="s">
        <v>561</v>
      </c>
      <c r="K239" s="1" t="s">
        <v>347</v>
      </c>
      <c r="L239" s="1" t="s">
        <v>651</v>
      </c>
      <c r="M239" s="1">
        <v>2008</v>
      </c>
      <c r="N239" s="1">
        <v>11</v>
      </c>
      <c r="O239" s="1">
        <v>27</v>
      </c>
      <c r="P239" s="1" t="s">
        <v>337</v>
      </c>
      <c r="Q239" s="1" t="s">
        <v>3537</v>
      </c>
      <c r="S239" s="1">
        <v>23.853870000000001</v>
      </c>
      <c r="T239" s="1">
        <v>12.23462</v>
      </c>
      <c r="U239" s="1">
        <v>82.406360000000006</v>
      </c>
      <c r="V239" s="1">
        <v>79.675359999999998</v>
      </c>
      <c r="W239" s="1">
        <v>31.318529999999999</v>
      </c>
      <c r="X239" s="1">
        <v>16.472059999999999</v>
      </c>
      <c r="Y239" s="1">
        <v>14.84646</v>
      </c>
      <c r="Z239" s="1">
        <v>24.755790000000001</v>
      </c>
      <c r="AA239" s="1">
        <v>22.90427</v>
      </c>
      <c r="AB239" s="1">
        <v>24.862680000000001</v>
      </c>
      <c r="AC239" s="1">
        <v>22.879580000000001</v>
      </c>
      <c r="AD239" s="1">
        <v>350.18110000000001</v>
      </c>
      <c r="AE239" s="1">
        <v>90.151679999999999</v>
      </c>
      <c r="AF239" s="1">
        <v>2.0561600000000002</v>
      </c>
      <c r="AG239" s="1">
        <v>92.428569999999993</v>
      </c>
      <c r="AH239" s="1">
        <v>172.52799999999999</v>
      </c>
      <c r="AI239" s="1">
        <v>14.07662</v>
      </c>
      <c r="AJ239" s="1">
        <v>148.0411</v>
      </c>
      <c r="AK239" s="1">
        <v>17.03069</v>
      </c>
      <c r="AL239" s="1">
        <v>856.62919999999997</v>
      </c>
    </row>
    <row r="240" spans="1:38" x14ac:dyDescent="0.25">
      <c r="A240" s="1">
        <f t="shared" si="48"/>
        <v>239</v>
      </c>
      <c r="B240" s="1" t="s">
        <v>5</v>
      </c>
      <c r="C240" s="2" t="s">
        <v>234</v>
      </c>
      <c r="D240" s="4">
        <v>1.53853</v>
      </c>
      <c r="E240" s="4">
        <v>37.517969999999998</v>
      </c>
      <c r="F240" s="1" t="s">
        <v>330</v>
      </c>
      <c r="G240" s="1" t="s">
        <v>331</v>
      </c>
      <c r="H240" s="1" t="s">
        <v>512</v>
      </c>
      <c r="I240" s="1" t="s">
        <v>513</v>
      </c>
      <c r="J240" s="1" t="s">
        <v>513</v>
      </c>
      <c r="K240" s="1" t="s">
        <v>347</v>
      </c>
      <c r="L240" s="1" t="s">
        <v>652</v>
      </c>
      <c r="M240" s="1">
        <v>2008</v>
      </c>
      <c r="N240" s="1">
        <v>11</v>
      </c>
      <c r="O240" s="1">
        <v>24</v>
      </c>
      <c r="P240" s="1" t="s">
        <v>337</v>
      </c>
      <c r="Q240" s="1" t="s">
        <v>3537</v>
      </c>
      <c r="S240" s="1">
        <v>23.556519999999999</v>
      </c>
      <c r="T240" s="1">
        <v>12.364330000000001</v>
      </c>
      <c r="U240" s="1">
        <v>81.471829999999997</v>
      </c>
      <c r="V240" s="1">
        <v>74.518199999999993</v>
      </c>
      <c r="W240" s="1">
        <v>31.236260000000001</v>
      </c>
      <c r="X240" s="1">
        <v>16.06091</v>
      </c>
      <c r="Y240" s="1">
        <v>15.17535</v>
      </c>
      <c r="Z240" s="1">
        <v>24.394169999999999</v>
      </c>
      <c r="AA240" s="1">
        <v>22.740300000000001</v>
      </c>
      <c r="AB240" s="1">
        <v>24.516739999999999</v>
      </c>
      <c r="AC240" s="1">
        <v>22.683509999999998</v>
      </c>
      <c r="AD240" s="1">
        <v>446.20549999999997</v>
      </c>
      <c r="AE240" s="1">
        <v>123.5527</v>
      </c>
      <c r="AF240" s="1">
        <v>2.0291869999999999</v>
      </c>
      <c r="AG240" s="1">
        <v>103.256</v>
      </c>
      <c r="AH240" s="1">
        <v>222.2533</v>
      </c>
      <c r="AI240" s="1">
        <v>8.4830930000000002</v>
      </c>
      <c r="AJ240" s="1">
        <v>196.01859999999999</v>
      </c>
      <c r="AK240" s="1">
        <v>9.4539069999999992</v>
      </c>
      <c r="AL240" s="1">
        <v>847.70519999999999</v>
      </c>
    </row>
    <row r="241" spans="1:38" x14ac:dyDescent="0.25">
      <c r="A241" s="1">
        <f t="shared" si="48"/>
        <v>240</v>
      </c>
      <c r="B241" s="1" t="s">
        <v>5</v>
      </c>
      <c r="C241" s="2" t="s">
        <v>234</v>
      </c>
      <c r="D241" s="4">
        <v>1.3203400000000001</v>
      </c>
      <c r="E241" s="4">
        <v>36.95288</v>
      </c>
      <c r="F241" s="1" t="s">
        <v>330</v>
      </c>
      <c r="G241" s="1" t="s">
        <v>331</v>
      </c>
      <c r="H241" s="1" t="s">
        <v>414</v>
      </c>
      <c r="I241" s="1" t="s">
        <v>415</v>
      </c>
      <c r="J241" s="1" t="s">
        <v>524</v>
      </c>
      <c r="K241" s="1" t="s">
        <v>347</v>
      </c>
      <c r="L241" s="1" t="s">
        <v>653</v>
      </c>
      <c r="M241" s="1">
        <v>2008</v>
      </c>
      <c r="N241" s="1">
        <v>11</v>
      </c>
      <c r="O241" s="1">
        <v>27</v>
      </c>
      <c r="P241" s="1" t="s">
        <v>337</v>
      </c>
      <c r="Q241" s="1" t="s">
        <v>3537</v>
      </c>
      <c r="S241" s="1">
        <v>21.09712</v>
      </c>
      <c r="T241" s="1">
        <v>12.967639999999999</v>
      </c>
      <c r="U241" s="1">
        <v>82.27901</v>
      </c>
      <c r="V241" s="1">
        <v>72.305629999999994</v>
      </c>
      <c r="W241" s="1">
        <v>29.033899999999999</v>
      </c>
      <c r="X241" s="1">
        <v>13.273569999999999</v>
      </c>
      <c r="Y241" s="1">
        <v>15.76032</v>
      </c>
      <c r="Z241" s="1">
        <v>22.093330000000002</v>
      </c>
      <c r="AA241" s="1">
        <v>20.327670000000001</v>
      </c>
      <c r="AB241" s="1">
        <v>22.093330000000002</v>
      </c>
      <c r="AC241" s="1">
        <v>20.327670000000001</v>
      </c>
      <c r="AD241" s="1">
        <v>598.26610000000005</v>
      </c>
      <c r="AE241" s="1">
        <v>146.30879999999999</v>
      </c>
      <c r="AF241" s="1">
        <v>9.8812929999999994</v>
      </c>
      <c r="AG241" s="1">
        <v>82.893910000000005</v>
      </c>
      <c r="AH241" s="1">
        <v>299.98200000000003</v>
      </c>
      <c r="AI241" s="1">
        <v>38.585769999999997</v>
      </c>
      <c r="AJ241" s="1">
        <v>299.98200000000003</v>
      </c>
      <c r="AK241" s="1">
        <v>38.585769999999997</v>
      </c>
      <c r="AL241" s="1">
        <v>1200.21</v>
      </c>
    </row>
    <row r="242" spans="1:38" x14ac:dyDescent="0.25">
      <c r="A242" s="1">
        <f t="shared" si="48"/>
        <v>241</v>
      </c>
      <c r="B242" s="1" t="s">
        <v>5</v>
      </c>
      <c r="C242" s="2" t="s">
        <v>234</v>
      </c>
      <c r="D242" s="4">
        <v>1.4814799999999999</v>
      </c>
      <c r="E242" s="4">
        <v>37.589730000000003</v>
      </c>
      <c r="F242" s="1" t="s">
        <v>330</v>
      </c>
      <c r="G242" s="1" t="s">
        <v>331</v>
      </c>
      <c r="H242" s="1" t="s">
        <v>512</v>
      </c>
      <c r="I242" s="1" t="s">
        <v>513</v>
      </c>
      <c r="J242" s="1" t="s">
        <v>513</v>
      </c>
      <c r="K242" s="1" t="s">
        <v>347</v>
      </c>
      <c r="L242" s="1" t="s">
        <v>654</v>
      </c>
      <c r="M242" s="1">
        <v>2008</v>
      </c>
      <c r="N242" s="1">
        <v>11</v>
      </c>
      <c r="O242" s="1">
        <v>24</v>
      </c>
      <c r="P242" s="1" t="s">
        <v>337</v>
      </c>
      <c r="Q242" s="1" t="s">
        <v>3537</v>
      </c>
      <c r="S242" s="1">
        <v>23.827069999999999</v>
      </c>
      <c r="T242" s="1">
        <v>12.70533</v>
      </c>
      <c r="U242" s="1">
        <v>82.075550000000007</v>
      </c>
      <c r="V242" s="1">
        <v>73.637020000000007</v>
      </c>
      <c r="W242" s="1">
        <v>31.669789999999999</v>
      </c>
      <c r="X242" s="1">
        <v>16.190100000000001</v>
      </c>
      <c r="Y242" s="1">
        <v>15.479699999999999</v>
      </c>
      <c r="Z242" s="1">
        <v>24.651949999999999</v>
      </c>
      <c r="AA242" s="1">
        <v>22.994009999999999</v>
      </c>
      <c r="AB242" s="1">
        <v>24.76801</v>
      </c>
      <c r="AC242" s="1">
        <v>22.96754</v>
      </c>
      <c r="AD242" s="1">
        <v>431.50909999999999</v>
      </c>
      <c r="AE242" s="1">
        <v>118.0234</v>
      </c>
      <c r="AF242" s="1">
        <v>2</v>
      </c>
      <c r="AG242" s="1">
        <v>105.11790000000001</v>
      </c>
      <c r="AH242" s="1">
        <v>210.6842</v>
      </c>
      <c r="AI242" s="1">
        <v>6.3657159999999999</v>
      </c>
      <c r="AJ242" s="1">
        <v>189.6438</v>
      </c>
      <c r="AK242" s="1">
        <v>6.7121959999999996</v>
      </c>
      <c r="AL242" s="1">
        <v>813.67939999999999</v>
      </c>
    </row>
    <row r="243" spans="1:38" x14ac:dyDescent="0.25">
      <c r="A243" s="1">
        <f t="shared" si="48"/>
        <v>242</v>
      </c>
      <c r="B243" s="1" t="s">
        <v>5</v>
      </c>
      <c r="C243" s="2" t="s">
        <v>234</v>
      </c>
      <c r="D243" s="4">
        <v>1.9777899999999999</v>
      </c>
      <c r="E243" s="4">
        <v>38.639150000000001</v>
      </c>
      <c r="F243" s="1" t="s">
        <v>330</v>
      </c>
      <c r="G243" s="1" t="s">
        <v>331</v>
      </c>
      <c r="H243" s="1" t="s">
        <v>512</v>
      </c>
      <c r="I243" s="1" t="s">
        <v>588</v>
      </c>
      <c r="J243" s="1" t="s">
        <v>589</v>
      </c>
      <c r="K243" s="1" t="s">
        <v>347</v>
      </c>
      <c r="L243" s="1" t="s">
        <v>655</v>
      </c>
      <c r="M243" s="1">
        <v>2008</v>
      </c>
      <c r="N243" s="1">
        <v>11</v>
      </c>
      <c r="O243" s="1">
        <v>28</v>
      </c>
      <c r="P243" s="1" t="s">
        <v>337</v>
      </c>
      <c r="Q243" s="1" t="s">
        <v>3537</v>
      </c>
      <c r="S243" s="1">
        <v>26.996390000000002</v>
      </c>
      <c r="T243" s="1">
        <v>11.598050000000001</v>
      </c>
      <c r="U243" s="1">
        <v>75.983360000000005</v>
      </c>
      <c r="V243" s="1">
        <v>99.449029999999993</v>
      </c>
      <c r="W243" s="1">
        <v>35.070329999999998</v>
      </c>
      <c r="X243" s="1">
        <v>19.80641</v>
      </c>
      <c r="Y243" s="1">
        <v>15.263920000000001</v>
      </c>
      <c r="Z243" s="1">
        <v>27.788029999999999</v>
      </c>
      <c r="AA243" s="1">
        <v>25.72174</v>
      </c>
      <c r="AB243" s="1">
        <v>28.217279999999999</v>
      </c>
      <c r="AC243" s="1">
        <v>25.72174</v>
      </c>
      <c r="AD243" s="1">
        <v>310.80650000000003</v>
      </c>
      <c r="AE243" s="1">
        <v>105.8172</v>
      </c>
      <c r="AF243" s="1">
        <v>0</v>
      </c>
      <c r="AG243" s="1">
        <v>125.0887</v>
      </c>
      <c r="AH243" s="1">
        <v>156.7841</v>
      </c>
      <c r="AI243" s="1">
        <v>0</v>
      </c>
      <c r="AJ243" s="1">
        <v>53</v>
      </c>
      <c r="AK243" s="1">
        <v>0</v>
      </c>
      <c r="AL243" s="1">
        <v>335.84539999999998</v>
      </c>
    </row>
    <row r="244" spans="1:38" x14ac:dyDescent="0.25">
      <c r="A244" s="1">
        <f t="shared" si="48"/>
        <v>243</v>
      </c>
      <c r="B244" s="1" t="s">
        <v>5</v>
      </c>
      <c r="C244" s="2" t="s">
        <v>234</v>
      </c>
      <c r="D244" s="4">
        <v>1.07626</v>
      </c>
      <c r="E244" s="4">
        <v>36.978990000000003</v>
      </c>
      <c r="F244" s="1" t="s">
        <v>330</v>
      </c>
      <c r="G244" s="1" t="s">
        <v>331</v>
      </c>
      <c r="H244" s="1" t="s">
        <v>414</v>
      </c>
      <c r="I244" s="1" t="s">
        <v>433</v>
      </c>
      <c r="J244" s="1" t="s">
        <v>526</v>
      </c>
      <c r="K244" s="1" t="s">
        <v>347</v>
      </c>
      <c r="L244" s="1" t="s">
        <v>656</v>
      </c>
      <c r="M244" s="1">
        <v>2008</v>
      </c>
      <c r="N244" s="1">
        <v>11</v>
      </c>
      <c r="O244" s="1">
        <v>25</v>
      </c>
      <c r="P244" s="1" t="s">
        <v>337</v>
      </c>
      <c r="Q244" s="1" t="s">
        <v>3537</v>
      </c>
      <c r="S244" s="1">
        <v>20.926839999999999</v>
      </c>
      <c r="T244" s="1">
        <v>13.47101</v>
      </c>
      <c r="U244" s="1">
        <v>83.440860000000001</v>
      </c>
      <c r="V244" s="1">
        <v>73.006550000000004</v>
      </c>
      <c r="W244" s="1">
        <v>29.072420000000001</v>
      </c>
      <c r="X244" s="1">
        <v>12.92808</v>
      </c>
      <c r="Y244" s="1">
        <v>16.144349999999999</v>
      </c>
      <c r="Z244" s="1">
        <v>21.960159999999998</v>
      </c>
      <c r="AA244" s="1">
        <v>20.167619999999999</v>
      </c>
      <c r="AB244" s="1">
        <v>21.960159999999998</v>
      </c>
      <c r="AC244" s="1">
        <v>20.167619999999999</v>
      </c>
      <c r="AD244" s="1">
        <v>712.55409999999995</v>
      </c>
      <c r="AE244" s="1">
        <v>177.38079999999999</v>
      </c>
      <c r="AF244" s="1">
        <v>12.678240000000001</v>
      </c>
      <c r="AG244" s="1">
        <v>84.578900000000004</v>
      </c>
      <c r="AH244" s="1">
        <v>360.44479999999999</v>
      </c>
      <c r="AI244" s="1">
        <v>46.043199999999999</v>
      </c>
      <c r="AJ244" s="1">
        <v>360.44479999999999</v>
      </c>
      <c r="AK244" s="1">
        <v>46.043199999999999</v>
      </c>
      <c r="AL244" s="1">
        <v>1236.375</v>
      </c>
    </row>
    <row r="245" spans="1:38" x14ac:dyDescent="0.25">
      <c r="A245" s="1">
        <f t="shared" si="48"/>
        <v>244</v>
      </c>
      <c r="B245" s="1" t="s">
        <v>5</v>
      </c>
      <c r="C245" s="2" t="s">
        <v>234</v>
      </c>
      <c r="D245" s="4">
        <v>1.665</v>
      </c>
      <c r="E245" s="4">
        <v>37.481810000000003</v>
      </c>
      <c r="F245" s="1" t="s">
        <v>330</v>
      </c>
      <c r="G245" s="1" t="s">
        <v>331</v>
      </c>
      <c r="H245" s="1" t="s">
        <v>512</v>
      </c>
      <c r="I245" s="1" t="s">
        <v>513</v>
      </c>
      <c r="J245" s="1" t="s">
        <v>513</v>
      </c>
      <c r="K245" s="1" t="s">
        <v>347</v>
      </c>
      <c r="L245" s="1" t="s">
        <v>657</v>
      </c>
      <c r="M245" s="1">
        <v>2008</v>
      </c>
      <c r="N245" s="1">
        <v>11</v>
      </c>
      <c r="O245" s="1">
        <v>24</v>
      </c>
      <c r="P245" s="1" t="s">
        <v>337</v>
      </c>
      <c r="Q245" s="1" t="s">
        <v>3537</v>
      </c>
      <c r="S245" s="1">
        <v>24.308949999999999</v>
      </c>
      <c r="T245" s="1">
        <v>12.24438</v>
      </c>
      <c r="U245" s="1">
        <v>81.466279999999998</v>
      </c>
      <c r="V245" s="1">
        <v>74.620850000000004</v>
      </c>
      <c r="W245" s="1">
        <v>31.92718</v>
      </c>
      <c r="X245" s="1">
        <v>16.897189999999998</v>
      </c>
      <c r="Y245" s="1">
        <v>15.02999</v>
      </c>
      <c r="Z245" s="1">
        <v>25.128959999999999</v>
      </c>
      <c r="AA245" s="1">
        <v>23.45448</v>
      </c>
      <c r="AB245" s="1">
        <v>25.26248</v>
      </c>
      <c r="AC245" s="1">
        <v>23.42062</v>
      </c>
      <c r="AD245" s="1">
        <v>385.39710000000002</v>
      </c>
      <c r="AE245" s="1">
        <v>108.0166</v>
      </c>
      <c r="AF245" s="1">
        <v>1.970818</v>
      </c>
      <c r="AG245" s="1">
        <v>103.00490000000001</v>
      </c>
      <c r="AH245" s="1">
        <v>193.96850000000001</v>
      </c>
      <c r="AI245" s="1">
        <v>7.9708180000000004</v>
      </c>
      <c r="AJ245" s="1">
        <v>170.50970000000001</v>
      </c>
      <c r="AK245" s="1">
        <v>8.5057419999999997</v>
      </c>
      <c r="AL245" s="1">
        <v>733.37040000000002</v>
      </c>
    </row>
    <row r="246" spans="1:38" x14ac:dyDescent="0.25">
      <c r="A246" s="1">
        <f t="shared" si="48"/>
        <v>245</v>
      </c>
      <c r="B246" s="1" t="s">
        <v>5</v>
      </c>
      <c r="C246" s="2" t="s">
        <v>234</v>
      </c>
      <c r="D246" s="4">
        <v>0.52910999999999997</v>
      </c>
      <c r="E246" s="4">
        <v>36.96087</v>
      </c>
      <c r="F246" s="1" t="s">
        <v>330</v>
      </c>
      <c r="G246" s="1" t="s">
        <v>331</v>
      </c>
      <c r="H246" s="1" t="s">
        <v>420</v>
      </c>
      <c r="I246" s="1" t="s">
        <v>421</v>
      </c>
      <c r="J246" s="1" t="s">
        <v>573</v>
      </c>
      <c r="K246" s="1" t="s">
        <v>347</v>
      </c>
      <c r="L246" s="1" t="s">
        <v>658</v>
      </c>
      <c r="M246" s="1">
        <v>2008</v>
      </c>
      <c r="N246" s="1">
        <v>11</v>
      </c>
      <c r="O246" s="1">
        <v>26</v>
      </c>
      <c r="P246" s="1" t="s">
        <v>337</v>
      </c>
      <c r="Q246" s="1" t="s">
        <v>3537</v>
      </c>
      <c r="S246" s="1">
        <v>18.539660000000001</v>
      </c>
      <c r="T246" s="1">
        <v>14.66473</v>
      </c>
      <c r="U246" s="1">
        <v>83.942899999999995</v>
      </c>
      <c r="V246" s="1">
        <v>64.038089999999997</v>
      </c>
      <c r="W246" s="1">
        <v>27.530519999999999</v>
      </c>
      <c r="X246" s="1">
        <v>10.060549999999999</v>
      </c>
      <c r="Y246" s="1">
        <v>17.46997</v>
      </c>
      <c r="Z246" s="1">
        <v>19.380109999999998</v>
      </c>
      <c r="AA246" s="1">
        <v>18.427409999999998</v>
      </c>
      <c r="AB246" s="1">
        <v>19.380109999999998</v>
      </c>
      <c r="AC246" s="1">
        <v>17.884820000000001</v>
      </c>
      <c r="AD246" s="1">
        <v>791.86130000000003</v>
      </c>
      <c r="AE246" s="1">
        <v>169.69139999999999</v>
      </c>
      <c r="AF246" s="1">
        <v>18.63776</v>
      </c>
      <c r="AG246" s="1">
        <v>69.634410000000003</v>
      </c>
      <c r="AH246" s="1">
        <v>346.05509999999998</v>
      </c>
      <c r="AI246" s="1">
        <v>88.55104</v>
      </c>
      <c r="AJ246" s="1">
        <v>346.05509999999998</v>
      </c>
      <c r="AK246" s="1">
        <v>127.34180000000001</v>
      </c>
      <c r="AL246" s="1">
        <v>1696.9559999999999</v>
      </c>
    </row>
    <row r="247" spans="1:38" x14ac:dyDescent="0.25">
      <c r="A247" s="1">
        <f t="shared" si="48"/>
        <v>246</v>
      </c>
      <c r="B247" s="1" t="s">
        <v>5</v>
      </c>
      <c r="C247" s="2" t="s">
        <v>234</v>
      </c>
      <c r="D247" s="4">
        <v>1.6015900000000001</v>
      </c>
      <c r="E247" s="4">
        <v>37.517049999999998</v>
      </c>
      <c r="F247" s="1" t="s">
        <v>330</v>
      </c>
      <c r="G247" s="1" t="s">
        <v>331</v>
      </c>
      <c r="H247" s="1" t="s">
        <v>512</v>
      </c>
      <c r="I247" s="1" t="s">
        <v>513</v>
      </c>
      <c r="J247" s="1" t="s">
        <v>513</v>
      </c>
      <c r="K247" s="1" t="s">
        <v>347</v>
      </c>
      <c r="L247" s="1" t="s">
        <v>659</v>
      </c>
      <c r="M247" s="1">
        <v>2008</v>
      </c>
      <c r="N247" s="1">
        <v>11</v>
      </c>
      <c r="O247" s="1">
        <v>24</v>
      </c>
      <c r="P247" s="1" t="s">
        <v>337</v>
      </c>
      <c r="Q247" s="1" t="s">
        <v>3537</v>
      </c>
      <c r="S247" s="1">
        <v>24.16245</v>
      </c>
      <c r="T247" s="1">
        <v>12.500019999999999</v>
      </c>
      <c r="U247" s="1">
        <v>81.652500000000003</v>
      </c>
      <c r="V247" s="1">
        <v>74.882840000000002</v>
      </c>
      <c r="W247" s="1">
        <v>31.874849999999999</v>
      </c>
      <c r="X247" s="1">
        <v>16.566389999999998</v>
      </c>
      <c r="Y247" s="1">
        <v>15.30846</v>
      </c>
      <c r="Z247" s="1">
        <v>25.000419999999998</v>
      </c>
      <c r="AA247" s="1">
        <v>23.28848</v>
      </c>
      <c r="AB247" s="1">
        <v>25.12246</v>
      </c>
      <c r="AC247" s="1">
        <v>23.280449999999998</v>
      </c>
      <c r="AD247" s="1">
        <v>407.9477</v>
      </c>
      <c r="AE247" s="1">
        <v>115.5284</v>
      </c>
      <c r="AF247" s="1">
        <v>2.0056150000000001</v>
      </c>
      <c r="AG247" s="1">
        <v>104.3845</v>
      </c>
      <c r="AH247" s="1">
        <v>206.31800000000001</v>
      </c>
      <c r="AI247" s="1">
        <v>8.2434399999999997</v>
      </c>
      <c r="AJ247" s="1">
        <v>181.04730000000001</v>
      </c>
      <c r="AK247" s="1">
        <v>8.3848500000000001</v>
      </c>
      <c r="AL247" s="1">
        <v>767.35289999999998</v>
      </c>
    </row>
    <row r="248" spans="1:38" x14ac:dyDescent="0.25">
      <c r="A248" s="1">
        <f t="shared" si="48"/>
        <v>247</v>
      </c>
      <c r="B248" s="1" t="s">
        <v>5</v>
      </c>
      <c r="C248" s="2" t="s">
        <v>234</v>
      </c>
      <c r="D248" s="4">
        <v>2.0527000000000002</v>
      </c>
      <c r="E248" s="4">
        <v>38.632100000000001</v>
      </c>
      <c r="F248" s="1" t="s">
        <v>330</v>
      </c>
      <c r="G248" s="1" t="s">
        <v>331</v>
      </c>
      <c r="H248" s="1" t="s">
        <v>512</v>
      </c>
      <c r="I248" s="1" t="s">
        <v>588</v>
      </c>
      <c r="J248" s="1" t="s">
        <v>589</v>
      </c>
      <c r="K248" s="1" t="s">
        <v>347</v>
      </c>
      <c r="L248" s="1" t="s">
        <v>660</v>
      </c>
      <c r="M248" s="1">
        <v>2008</v>
      </c>
      <c r="N248" s="1">
        <v>11</v>
      </c>
      <c r="O248" s="1">
        <v>28</v>
      </c>
      <c r="P248" s="1" t="s">
        <v>337</v>
      </c>
      <c r="Q248" s="1" t="s">
        <v>3537</v>
      </c>
      <c r="S248" s="1">
        <v>26.892440000000001</v>
      </c>
      <c r="T248" s="1">
        <v>11.537559999999999</v>
      </c>
      <c r="U248" s="1">
        <v>75.334149999999994</v>
      </c>
      <c r="V248" s="1">
        <v>101.89</v>
      </c>
      <c r="W248" s="1">
        <v>35.013599999999997</v>
      </c>
      <c r="X248" s="1">
        <v>19.698370000000001</v>
      </c>
      <c r="Y248" s="1">
        <v>15.31523</v>
      </c>
      <c r="Z248" s="1">
        <v>27.662559999999999</v>
      </c>
      <c r="AA248" s="1">
        <v>25.596679999999999</v>
      </c>
      <c r="AB248" s="1">
        <v>28.170950000000001</v>
      </c>
      <c r="AC248" s="1">
        <v>25.596679999999999</v>
      </c>
      <c r="AD248" s="1">
        <v>308.53100000000001</v>
      </c>
      <c r="AE248" s="1">
        <v>104.4704</v>
      </c>
      <c r="AF248" s="1">
        <v>0</v>
      </c>
      <c r="AG248" s="1">
        <v>124.4098</v>
      </c>
      <c r="AH248" s="1">
        <v>155.5479</v>
      </c>
      <c r="AI248" s="1">
        <v>0</v>
      </c>
      <c r="AJ248" s="1">
        <v>53</v>
      </c>
      <c r="AK248" s="1">
        <v>0</v>
      </c>
      <c r="AL248" s="1">
        <v>348.1429</v>
      </c>
    </row>
    <row r="249" spans="1:38" x14ac:dyDescent="0.25">
      <c r="A249" s="1">
        <f t="shared" si="48"/>
        <v>248</v>
      </c>
      <c r="B249" s="1" t="s">
        <v>5</v>
      </c>
      <c r="C249" s="2" t="s">
        <v>234</v>
      </c>
      <c r="D249" s="4">
        <v>1.7265900000000001</v>
      </c>
      <c r="E249" s="4">
        <v>37.517189999999999</v>
      </c>
      <c r="F249" s="1" t="s">
        <v>330</v>
      </c>
      <c r="G249" s="1" t="s">
        <v>331</v>
      </c>
      <c r="H249" s="1" t="s">
        <v>512</v>
      </c>
      <c r="I249" s="1" t="s">
        <v>513</v>
      </c>
      <c r="J249" s="1" t="s">
        <v>513</v>
      </c>
      <c r="K249" s="1" t="s">
        <v>347</v>
      </c>
      <c r="L249" s="1" t="s">
        <v>661</v>
      </c>
      <c r="M249" s="1">
        <v>2008</v>
      </c>
      <c r="N249" s="1">
        <v>11</v>
      </c>
      <c r="O249" s="1">
        <v>24</v>
      </c>
      <c r="P249" s="1" t="s">
        <v>337</v>
      </c>
      <c r="Q249" s="1" t="s">
        <v>3537</v>
      </c>
      <c r="S249" s="1">
        <v>24.831859999999999</v>
      </c>
      <c r="T249" s="1">
        <v>11.8949</v>
      </c>
      <c r="U249" s="1">
        <v>80.606539999999995</v>
      </c>
      <c r="V249" s="1">
        <v>76.910550000000001</v>
      </c>
      <c r="W249" s="1">
        <v>32.286239999999999</v>
      </c>
      <c r="X249" s="1">
        <v>17.529779999999999</v>
      </c>
      <c r="Y249" s="1">
        <v>14.756460000000001</v>
      </c>
      <c r="Z249" s="1">
        <v>25.646159999999998</v>
      </c>
      <c r="AA249" s="1">
        <v>23.965039999999998</v>
      </c>
      <c r="AB249" s="1">
        <v>25.810020000000002</v>
      </c>
      <c r="AC249" s="1">
        <v>23.888000000000002</v>
      </c>
      <c r="AD249" s="1">
        <v>352.9153</v>
      </c>
      <c r="AE249" s="1">
        <v>100.9044</v>
      </c>
      <c r="AF249" s="1">
        <v>1.0054069999999999</v>
      </c>
      <c r="AG249" s="1">
        <v>105.16379999999999</v>
      </c>
      <c r="AH249" s="1">
        <v>175.2353</v>
      </c>
      <c r="AI249" s="1">
        <v>6.1492800000000001</v>
      </c>
      <c r="AJ249" s="1">
        <v>157.8749</v>
      </c>
      <c r="AK249" s="1">
        <v>7.1438730000000001</v>
      </c>
      <c r="AL249" s="1">
        <v>639.48609999999996</v>
      </c>
    </row>
    <row r="250" spans="1:38" x14ac:dyDescent="0.25">
      <c r="A250" s="1">
        <f t="shared" si="48"/>
        <v>249</v>
      </c>
      <c r="B250" s="1" t="s">
        <v>5</v>
      </c>
      <c r="C250" s="2" t="s">
        <v>234</v>
      </c>
      <c r="D250" s="4">
        <v>1.5529900000000001</v>
      </c>
      <c r="E250" s="4">
        <v>37.499510000000001</v>
      </c>
      <c r="F250" s="1" t="s">
        <v>330</v>
      </c>
      <c r="G250" s="1" t="s">
        <v>331</v>
      </c>
      <c r="H250" s="1" t="s">
        <v>512</v>
      </c>
      <c r="I250" s="1" t="s">
        <v>513</v>
      </c>
      <c r="J250" s="1" t="s">
        <v>513</v>
      </c>
      <c r="K250" s="1" t="s">
        <v>347</v>
      </c>
      <c r="L250" s="1" t="s">
        <v>662</v>
      </c>
      <c r="M250" s="1">
        <v>2008</v>
      </c>
      <c r="N250" s="1">
        <v>11</v>
      </c>
      <c r="O250" s="1">
        <v>24</v>
      </c>
      <c r="P250" s="1" t="s">
        <v>337</v>
      </c>
      <c r="Q250" s="1" t="s">
        <v>3537</v>
      </c>
      <c r="S250" s="1">
        <v>23.396809999999999</v>
      </c>
      <c r="T250" s="1">
        <v>11.98071</v>
      </c>
      <c r="U250" s="1">
        <v>80.857990000000001</v>
      </c>
      <c r="V250" s="1">
        <v>75.21002</v>
      </c>
      <c r="W250" s="1">
        <v>30.89969</v>
      </c>
      <c r="X250" s="1">
        <v>16.08644</v>
      </c>
      <c r="Y250" s="1">
        <v>14.81325</v>
      </c>
      <c r="Z250" s="1">
        <v>24.240770000000001</v>
      </c>
      <c r="AA250" s="1">
        <v>22.543320000000001</v>
      </c>
      <c r="AB250" s="1">
        <v>24.365079999999999</v>
      </c>
      <c r="AC250" s="1">
        <v>22.509530000000002</v>
      </c>
      <c r="AD250" s="1">
        <v>453.24040000000002</v>
      </c>
      <c r="AE250" s="1">
        <v>125.014</v>
      </c>
      <c r="AF250" s="1">
        <v>2.3949560000000001</v>
      </c>
      <c r="AG250" s="1">
        <v>102.4545</v>
      </c>
      <c r="AH250" s="1">
        <v>225.77330000000001</v>
      </c>
      <c r="AI250" s="1">
        <v>9.5616719999999997</v>
      </c>
      <c r="AJ250" s="1">
        <v>198.57480000000001</v>
      </c>
      <c r="AK250" s="1">
        <v>10.16672</v>
      </c>
      <c r="AL250" s="1">
        <v>867.34280000000001</v>
      </c>
    </row>
    <row r="251" spans="1:38" x14ac:dyDescent="0.25">
      <c r="A251" s="1">
        <f t="shared" si="48"/>
        <v>250</v>
      </c>
      <c r="B251" s="1" t="s">
        <v>5</v>
      </c>
      <c r="C251" s="2" t="s">
        <v>234</v>
      </c>
      <c r="D251" s="4">
        <v>2.04976</v>
      </c>
      <c r="E251" s="4">
        <v>38.611359999999998</v>
      </c>
      <c r="F251" s="1" t="s">
        <v>330</v>
      </c>
      <c r="G251" s="1" t="s">
        <v>331</v>
      </c>
      <c r="H251" s="1" t="s">
        <v>512</v>
      </c>
      <c r="I251" s="1" t="s">
        <v>588</v>
      </c>
      <c r="J251" s="1" t="s">
        <v>589</v>
      </c>
      <c r="K251" s="1" t="s">
        <v>347</v>
      </c>
      <c r="L251" s="1" t="s">
        <v>663</v>
      </c>
      <c r="M251" s="1">
        <v>2008</v>
      </c>
      <c r="N251" s="1">
        <v>11</v>
      </c>
      <c r="O251" s="1">
        <v>28</v>
      </c>
      <c r="P251" s="1" t="s">
        <v>337</v>
      </c>
      <c r="Q251" s="1" t="s">
        <v>3537</v>
      </c>
      <c r="S251" s="1">
        <v>26.91713</v>
      </c>
      <c r="T251" s="1">
        <v>11.55646</v>
      </c>
      <c r="U251" s="1">
        <v>75.407939999999996</v>
      </c>
      <c r="V251" s="1">
        <v>101.649</v>
      </c>
      <c r="W251" s="1">
        <v>35.034529999999997</v>
      </c>
      <c r="X251" s="1">
        <v>19.70928</v>
      </c>
      <c r="Y251" s="1">
        <v>15.32525</v>
      </c>
      <c r="Z251" s="1">
        <v>27.69387</v>
      </c>
      <c r="AA251" s="1">
        <v>25.62255</v>
      </c>
      <c r="AB251" s="1">
        <v>28.18665</v>
      </c>
      <c r="AC251" s="1">
        <v>25.62255</v>
      </c>
      <c r="AD251" s="1">
        <v>308.59589999999997</v>
      </c>
      <c r="AE251" s="1">
        <v>104.61150000000001</v>
      </c>
      <c r="AF251" s="1">
        <v>0</v>
      </c>
      <c r="AG251" s="1">
        <v>124.5317</v>
      </c>
      <c r="AH251" s="1">
        <v>155.86449999999999</v>
      </c>
      <c r="AI251" s="1">
        <v>0</v>
      </c>
      <c r="AJ251" s="1">
        <v>53</v>
      </c>
      <c r="AK251" s="1">
        <v>0</v>
      </c>
      <c r="AL251" s="1">
        <v>341.93329999999997</v>
      </c>
    </row>
    <row r="252" spans="1:38" x14ac:dyDescent="0.25">
      <c r="A252" s="1">
        <f t="shared" si="48"/>
        <v>251</v>
      </c>
      <c r="B252" s="1" t="s">
        <v>5</v>
      </c>
      <c r="C252" s="2" t="s">
        <v>234</v>
      </c>
      <c r="D252" s="4">
        <v>1.77023</v>
      </c>
      <c r="E252" s="4">
        <v>36.878439999999998</v>
      </c>
      <c r="F252" s="1" t="s">
        <v>330</v>
      </c>
      <c r="G252" s="1" t="s">
        <v>331</v>
      </c>
      <c r="H252" s="1" t="s">
        <v>414</v>
      </c>
      <c r="I252" s="1" t="s">
        <v>433</v>
      </c>
      <c r="J252" s="1" t="s">
        <v>617</v>
      </c>
      <c r="K252" s="1" t="s">
        <v>347</v>
      </c>
      <c r="L252" s="1" t="s">
        <v>664</v>
      </c>
      <c r="M252" s="1">
        <v>2008</v>
      </c>
      <c r="N252" s="1">
        <v>11</v>
      </c>
      <c r="O252" s="1">
        <v>27</v>
      </c>
      <c r="P252" s="1" t="s">
        <v>337</v>
      </c>
      <c r="Q252" s="1" t="s">
        <v>3537</v>
      </c>
      <c r="S252" s="1">
        <v>20.366009999999999</v>
      </c>
      <c r="T252" s="1">
        <v>12.5334</v>
      </c>
      <c r="U252" s="1">
        <v>81.152270000000001</v>
      </c>
      <c r="V252" s="1">
        <v>70.162480000000002</v>
      </c>
      <c r="W252" s="1">
        <v>28.20834</v>
      </c>
      <c r="X252" s="1">
        <v>12.76412</v>
      </c>
      <c r="Y252" s="1">
        <v>15.44422</v>
      </c>
      <c r="Z252" s="1">
        <v>21.24821</v>
      </c>
      <c r="AA252" s="1">
        <v>19.600210000000001</v>
      </c>
      <c r="AB252" s="1">
        <v>21.322959999999998</v>
      </c>
      <c r="AC252" s="1">
        <v>19.600210000000001</v>
      </c>
      <c r="AD252" s="1">
        <v>514.77110000000005</v>
      </c>
      <c r="AE252" s="1">
        <v>113.83799999999999</v>
      </c>
      <c r="AF252" s="1">
        <v>9.9915649999999996</v>
      </c>
      <c r="AG252" s="1">
        <v>74.209919999999997</v>
      </c>
      <c r="AH252" s="1">
        <v>244.1103</v>
      </c>
      <c r="AI252" s="1">
        <v>42.826439999999998</v>
      </c>
      <c r="AJ252" s="1">
        <v>193.4145</v>
      </c>
      <c r="AK252" s="1">
        <v>42.826439999999998</v>
      </c>
      <c r="AL252" s="1">
        <v>1366.9559999999999</v>
      </c>
    </row>
    <row r="253" spans="1:38" x14ac:dyDescent="0.25">
      <c r="A253" s="1">
        <f t="shared" si="48"/>
        <v>252</v>
      </c>
      <c r="B253" s="1" t="s">
        <v>5</v>
      </c>
      <c r="C253" s="2" t="s">
        <v>234</v>
      </c>
      <c r="D253" s="4">
        <v>2.1928000000000001</v>
      </c>
      <c r="E253" s="4">
        <v>38.701799999999999</v>
      </c>
      <c r="F253" s="1" t="s">
        <v>330</v>
      </c>
      <c r="G253" s="1" t="s">
        <v>331</v>
      </c>
      <c r="H253" s="1" t="s">
        <v>512</v>
      </c>
      <c r="I253" s="1" t="s">
        <v>588</v>
      </c>
      <c r="J253" s="1" t="s">
        <v>589</v>
      </c>
      <c r="K253" s="1" t="s">
        <v>347</v>
      </c>
      <c r="L253" s="1" t="s">
        <v>665</v>
      </c>
      <c r="M253" s="1">
        <v>2008</v>
      </c>
      <c r="N253" s="1">
        <v>11</v>
      </c>
      <c r="O253" s="1">
        <v>28</v>
      </c>
      <c r="P253" s="1" t="s">
        <v>337</v>
      </c>
      <c r="Q253" s="1" t="s">
        <v>3537</v>
      </c>
      <c r="S253" s="1">
        <v>26.839289999999998</v>
      </c>
      <c r="T253" s="1">
        <v>11.49056</v>
      </c>
      <c r="U253" s="1">
        <v>74.486689999999996</v>
      </c>
      <c r="V253" s="1">
        <v>106.8933</v>
      </c>
      <c r="W253" s="1">
        <v>35.094859999999997</v>
      </c>
      <c r="X253" s="1">
        <v>19.669039999999999</v>
      </c>
      <c r="Y253" s="1">
        <v>15.42582</v>
      </c>
      <c r="Z253" s="1">
        <v>27.603190000000001</v>
      </c>
      <c r="AA253" s="1">
        <v>25.500389999999999</v>
      </c>
      <c r="AB253" s="1">
        <v>28.21247</v>
      </c>
      <c r="AC253" s="1">
        <v>25.500389999999999</v>
      </c>
      <c r="AD253" s="1">
        <v>315.29829999999998</v>
      </c>
      <c r="AE253" s="1">
        <v>105.60290000000001</v>
      </c>
      <c r="AF253" s="1">
        <v>0</v>
      </c>
      <c r="AG253" s="1">
        <v>122.3265</v>
      </c>
      <c r="AH253" s="1">
        <v>159.779</v>
      </c>
      <c r="AI253" s="1">
        <v>1</v>
      </c>
      <c r="AJ253" s="1">
        <v>53.533360000000002</v>
      </c>
      <c r="AK253" s="1">
        <v>1</v>
      </c>
      <c r="AL253" s="1">
        <v>365.52289999999999</v>
      </c>
    </row>
    <row r="254" spans="1:38" x14ac:dyDescent="0.25">
      <c r="A254" s="1">
        <f t="shared" si="48"/>
        <v>253</v>
      </c>
      <c r="B254" s="1" t="s">
        <v>5</v>
      </c>
      <c r="C254" s="2" t="s">
        <v>234</v>
      </c>
      <c r="D254" s="4">
        <v>1.57206</v>
      </c>
      <c r="E254" s="4">
        <v>37.553109999999997</v>
      </c>
      <c r="F254" s="1" t="s">
        <v>330</v>
      </c>
      <c r="G254" s="1" t="s">
        <v>331</v>
      </c>
      <c r="H254" s="1" t="s">
        <v>512</v>
      </c>
      <c r="I254" s="1" t="s">
        <v>513</v>
      </c>
      <c r="J254" s="1" t="s">
        <v>513</v>
      </c>
      <c r="K254" s="1" t="s">
        <v>347</v>
      </c>
      <c r="L254" s="1" t="s">
        <v>666</v>
      </c>
      <c r="M254" s="1">
        <v>2008</v>
      </c>
      <c r="N254" s="1">
        <v>11</v>
      </c>
      <c r="O254" s="1">
        <v>24</v>
      </c>
      <c r="P254" s="1" t="s">
        <v>337</v>
      </c>
      <c r="Q254" s="1" t="s">
        <v>3537</v>
      </c>
      <c r="S254" s="1">
        <v>24.221450000000001</v>
      </c>
      <c r="T254" s="1">
        <v>12.5852</v>
      </c>
      <c r="U254" s="1">
        <v>81.782049999999998</v>
      </c>
      <c r="V254" s="1">
        <v>74.610979999999998</v>
      </c>
      <c r="W254" s="1">
        <v>31.958480000000002</v>
      </c>
      <c r="X254" s="1">
        <v>16.569900000000001</v>
      </c>
      <c r="Y254" s="1">
        <v>15.388579999999999</v>
      </c>
      <c r="Z254" s="1">
        <v>25.053799999999999</v>
      </c>
      <c r="AA254" s="1">
        <v>23.347519999999999</v>
      </c>
      <c r="AB254" s="1">
        <v>25.17502</v>
      </c>
      <c r="AC254" s="1">
        <v>23.338139999999999</v>
      </c>
      <c r="AD254" s="1">
        <v>412.6662</v>
      </c>
      <c r="AE254" s="1">
        <v>116.0975</v>
      </c>
      <c r="AF254" s="1">
        <v>2</v>
      </c>
      <c r="AG254" s="1">
        <v>104.4242</v>
      </c>
      <c r="AH254" s="1">
        <v>206.59800000000001</v>
      </c>
      <c r="AI254" s="1">
        <v>8.1736540000000009</v>
      </c>
      <c r="AJ254" s="1">
        <v>182.80410000000001</v>
      </c>
      <c r="AK254" s="1">
        <v>8.3473070000000007</v>
      </c>
      <c r="AL254" s="1">
        <v>760.64189999999996</v>
      </c>
    </row>
    <row r="255" spans="1:38" x14ac:dyDescent="0.25">
      <c r="A255" s="1">
        <f t="shared" si="48"/>
        <v>254</v>
      </c>
      <c r="B255" s="1" t="s">
        <v>5</v>
      </c>
      <c r="C255" s="2" t="s">
        <v>234</v>
      </c>
      <c r="D255" s="4">
        <v>0.54537999999999998</v>
      </c>
      <c r="E255" s="4">
        <v>36.915799999999997</v>
      </c>
      <c r="F255" s="1" t="s">
        <v>330</v>
      </c>
      <c r="G255" s="1" t="s">
        <v>331</v>
      </c>
      <c r="H255" s="1" t="s">
        <v>420</v>
      </c>
      <c r="I255" s="1" t="s">
        <v>421</v>
      </c>
      <c r="J255" s="1" t="s">
        <v>573</v>
      </c>
      <c r="K255" s="1" t="s">
        <v>347</v>
      </c>
      <c r="L255" s="1" t="s">
        <v>667</v>
      </c>
      <c r="M255" s="1">
        <v>2008</v>
      </c>
      <c r="N255" s="1">
        <v>11</v>
      </c>
      <c r="O255" s="1">
        <v>26</v>
      </c>
      <c r="P255" s="1" t="s">
        <v>337</v>
      </c>
      <c r="Q255" s="1" t="s">
        <v>3537</v>
      </c>
      <c r="S255" s="1">
        <v>18.790980000000001</v>
      </c>
      <c r="T255" s="1">
        <v>14.62055</v>
      </c>
      <c r="U255" s="1">
        <v>83.659620000000004</v>
      </c>
      <c r="V255" s="1">
        <v>65.134590000000003</v>
      </c>
      <c r="W255" s="1">
        <v>27.778079999999999</v>
      </c>
      <c r="X255" s="1">
        <v>10.30139</v>
      </c>
      <c r="Y255" s="1">
        <v>17.476690000000001</v>
      </c>
      <c r="Z255" s="1">
        <v>19.654260000000001</v>
      </c>
      <c r="AA255" s="1">
        <v>18.675229999999999</v>
      </c>
      <c r="AB255" s="1">
        <v>19.654260000000001</v>
      </c>
      <c r="AC255" s="1">
        <v>18.133199999999999</v>
      </c>
      <c r="AD255" s="1">
        <v>835.78790000000004</v>
      </c>
      <c r="AE255" s="1">
        <v>185.36760000000001</v>
      </c>
      <c r="AF255" s="1">
        <v>20.109919999999999</v>
      </c>
      <c r="AG255" s="1">
        <v>71.38982</v>
      </c>
      <c r="AH255" s="1">
        <v>376.52120000000002</v>
      </c>
      <c r="AI255" s="1">
        <v>94.132869999999997</v>
      </c>
      <c r="AJ255" s="1">
        <v>376.52120000000002</v>
      </c>
      <c r="AK255" s="1">
        <v>124.34050000000001</v>
      </c>
      <c r="AL255" s="1">
        <v>1636.38</v>
      </c>
    </row>
    <row r="256" spans="1:38" x14ac:dyDescent="0.25">
      <c r="A256" s="1">
        <f t="shared" si="48"/>
        <v>255</v>
      </c>
      <c r="B256" s="1" t="s">
        <v>5</v>
      </c>
      <c r="C256" s="2" t="s">
        <v>234</v>
      </c>
      <c r="D256" s="4">
        <v>1.83151</v>
      </c>
      <c r="E256" s="4">
        <v>37.448909999999998</v>
      </c>
      <c r="F256" s="1" t="s">
        <v>330</v>
      </c>
      <c r="G256" s="1" t="s">
        <v>331</v>
      </c>
      <c r="H256" s="1" t="s">
        <v>512</v>
      </c>
      <c r="I256" s="1" t="s">
        <v>513</v>
      </c>
      <c r="J256" s="1" t="s">
        <v>561</v>
      </c>
      <c r="K256" s="1" t="s">
        <v>347</v>
      </c>
      <c r="L256" s="1" t="s">
        <v>668</v>
      </c>
      <c r="M256" s="1">
        <v>2008</v>
      </c>
      <c r="N256" s="1">
        <v>11</v>
      </c>
      <c r="O256" s="1">
        <v>24</v>
      </c>
      <c r="P256" s="1" t="s">
        <v>337</v>
      </c>
      <c r="Q256" s="1" t="s">
        <v>3537</v>
      </c>
      <c r="S256" s="1">
        <v>25.316130000000001</v>
      </c>
      <c r="T256" s="1">
        <v>12.358510000000001</v>
      </c>
      <c r="U256" s="1">
        <v>81.920240000000007</v>
      </c>
      <c r="V256" s="1">
        <v>77.740780000000001</v>
      </c>
      <c r="W256" s="1">
        <v>32.857089999999999</v>
      </c>
      <c r="X256" s="1">
        <v>17.77111</v>
      </c>
      <c r="Y256" s="1">
        <v>15.085979999999999</v>
      </c>
      <c r="Z256" s="1">
        <v>26.157440000000001</v>
      </c>
      <c r="AA256" s="1">
        <v>24.40523</v>
      </c>
      <c r="AB256" s="1">
        <v>26.299469999999999</v>
      </c>
      <c r="AC256" s="1">
        <v>24.350020000000001</v>
      </c>
      <c r="AD256" s="1">
        <v>358.8691</v>
      </c>
      <c r="AE256" s="1">
        <v>102.9631</v>
      </c>
      <c r="AF256" s="1">
        <v>2</v>
      </c>
      <c r="AG256" s="1">
        <v>102.48950000000001</v>
      </c>
      <c r="AH256" s="1">
        <v>184.8982</v>
      </c>
      <c r="AI256" s="1">
        <v>9.6686960000000006</v>
      </c>
      <c r="AJ256" s="1">
        <v>158.7193</v>
      </c>
      <c r="AK256" s="1">
        <v>10.668699999999999</v>
      </c>
      <c r="AL256" s="1">
        <v>595.48199999999997</v>
      </c>
    </row>
    <row r="257" spans="1:38" x14ac:dyDescent="0.25">
      <c r="A257" s="1">
        <f t="shared" si="48"/>
        <v>256</v>
      </c>
      <c r="B257" s="1" t="s">
        <v>5</v>
      </c>
      <c r="C257" s="2" t="s">
        <v>234</v>
      </c>
      <c r="D257" s="4">
        <v>2.0700099999999999</v>
      </c>
      <c r="E257" s="4">
        <v>38.630409999999998</v>
      </c>
      <c r="F257" s="1" t="s">
        <v>330</v>
      </c>
      <c r="G257" s="1" t="s">
        <v>331</v>
      </c>
      <c r="H257" s="1" t="s">
        <v>512</v>
      </c>
      <c r="I257" s="1" t="s">
        <v>588</v>
      </c>
      <c r="J257" s="1" t="s">
        <v>589</v>
      </c>
      <c r="K257" s="1" t="s">
        <v>347</v>
      </c>
      <c r="L257" s="1" t="s">
        <v>669</v>
      </c>
      <c r="M257" s="1">
        <v>2008</v>
      </c>
      <c r="N257" s="1">
        <v>11</v>
      </c>
      <c r="O257" s="1">
        <v>28</v>
      </c>
      <c r="P257" s="1" t="s">
        <v>337</v>
      </c>
      <c r="Q257" s="1" t="s">
        <v>3537</v>
      </c>
      <c r="S257" s="1">
        <v>26.86741</v>
      </c>
      <c r="T257" s="1">
        <v>11.526450000000001</v>
      </c>
      <c r="U257" s="1">
        <v>75.205529999999996</v>
      </c>
      <c r="V257" s="1">
        <v>102.492</v>
      </c>
      <c r="W257" s="1">
        <v>34.996339999999996</v>
      </c>
      <c r="X257" s="1">
        <v>19.669730000000001</v>
      </c>
      <c r="Y257" s="1">
        <v>15.326610000000001</v>
      </c>
      <c r="Z257" s="1">
        <v>27.637229999999999</v>
      </c>
      <c r="AA257" s="1">
        <v>25.566369999999999</v>
      </c>
      <c r="AB257" s="1">
        <v>28.15926</v>
      </c>
      <c r="AC257" s="1">
        <v>25.566369999999999</v>
      </c>
      <c r="AD257" s="1">
        <v>307.90370000000001</v>
      </c>
      <c r="AE257" s="1">
        <v>103.86660000000001</v>
      </c>
      <c r="AF257" s="1">
        <v>0</v>
      </c>
      <c r="AG257" s="1">
        <v>124.0393</v>
      </c>
      <c r="AH257" s="1">
        <v>154.98009999999999</v>
      </c>
      <c r="AI257" s="1">
        <v>0.18024000000000001</v>
      </c>
      <c r="AJ257" s="1">
        <v>53</v>
      </c>
      <c r="AK257" s="1">
        <v>0.18024000000000001</v>
      </c>
      <c r="AL257" s="1">
        <v>351.79590000000002</v>
      </c>
    </row>
    <row r="258" spans="1:38" x14ac:dyDescent="0.25">
      <c r="A258" s="1">
        <f t="shared" si="48"/>
        <v>257</v>
      </c>
      <c r="B258" s="1" t="s">
        <v>5</v>
      </c>
      <c r="C258" s="2" t="s">
        <v>234</v>
      </c>
      <c r="D258" s="4">
        <v>1.55962</v>
      </c>
      <c r="E258" s="4">
        <v>37.552770000000002</v>
      </c>
      <c r="F258" s="1" t="s">
        <v>330</v>
      </c>
      <c r="G258" s="1" t="s">
        <v>331</v>
      </c>
      <c r="H258" s="1" t="s">
        <v>512</v>
      </c>
      <c r="I258" s="1" t="s">
        <v>513</v>
      </c>
      <c r="J258" s="1" t="s">
        <v>513</v>
      </c>
      <c r="K258" s="1" t="s">
        <v>347</v>
      </c>
      <c r="L258" s="1" t="s">
        <v>670</v>
      </c>
      <c r="M258" s="1">
        <v>2008</v>
      </c>
      <c r="N258" s="1">
        <v>11</v>
      </c>
      <c r="O258" s="1">
        <v>24</v>
      </c>
      <c r="P258" s="1" t="s">
        <v>337</v>
      </c>
      <c r="Q258" s="1" t="s">
        <v>3537</v>
      </c>
      <c r="S258" s="1">
        <v>24.11262</v>
      </c>
      <c r="T258" s="1">
        <v>12.61013</v>
      </c>
      <c r="U258" s="1">
        <v>81.817369999999997</v>
      </c>
      <c r="V258" s="1">
        <v>74.490610000000004</v>
      </c>
      <c r="W258" s="1">
        <v>31.866589999999999</v>
      </c>
      <c r="X258" s="1">
        <v>16.454190000000001</v>
      </c>
      <c r="Y258" s="1">
        <v>15.4124</v>
      </c>
      <c r="Z258" s="1">
        <v>24.945060000000002</v>
      </c>
      <c r="AA258" s="1">
        <v>23.249310000000001</v>
      </c>
      <c r="AB258" s="1">
        <v>25.065470000000001</v>
      </c>
      <c r="AC258" s="1">
        <v>23.233360000000001</v>
      </c>
      <c r="AD258" s="1">
        <v>420.38299999999998</v>
      </c>
      <c r="AE258" s="1">
        <v>117.9157</v>
      </c>
      <c r="AF258" s="1">
        <v>2</v>
      </c>
      <c r="AG258" s="1">
        <v>104.19450000000001</v>
      </c>
      <c r="AH258" s="1">
        <v>210.11789999999999</v>
      </c>
      <c r="AI258" s="1">
        <v>8.2173800000000004</v>
      </c>
      <c r="AJ258" s="1">
        <v>185.99870000000001</v>
      </c>
      <c r="AK258" s="1">
        <v>8.5038789999999995</v>
      </c>
      <c r="AL258" s="1">
        <v>776.60410000000002</v>
      </c>
    </row>
    <row r="259" spans="1:38" x14ac:dyDescent="0.25">
      <c r="A259" s="1">
        <f t="shared" si="48"/>
        <v>258</v>
      </c>
      <c r="B259" s="1" t="s">
        <v>5</v>
      </c>
      <c r="C259" s="2" t="s">
        <v>234</v>
      </c>
      <c r="D259" s="4">
        <v>1.6821600000000001</v>
      </c>
      <c r="E259" s="4">
        <v>37.463529999999999</v>
      </c>
      <c r="F259" s="1" t="s">
        <v>330</v>
      </c>
      <c r="G259" s="1" t="s">
        <v>331</v>
      </c>
      <c r="H259" s="1" t="s">
        <v>512</v>
      </c>
      <c r="I259" s="1" t="s">
        <v>513</v>
      </c>
      <c r="J259" s="1" t="s">
        <v>513</v>
      </c>
      <c r="K259" s="1" t="s">
        <v>347</v>
      </c>
      <c r="L259" s="1" t="s">
        <v>671</v>
      </c>
      <c r="M259" s="1">
        <v>2008</v>
      </c>
      <c r="N259" s="1">
        <v>11</v>
      </c>
      <c r="O259" s="1">
        <v>24</v>
      </c>
      <c r="P259" s="1" t="s">
        <v>337</v>
      </c>
      <c r="Q259" s="1" t="s">
        <v>3537</v>
      </c>
      <c r="S259" s="1">
        <v>24.435680000000001</v>
      </c>
      <c r="T259" s="1">
        <v>12.03219</v>
      </c>
      <c r="U259" s="1">
        <v>81.247829999999993</v>
      </c>
      <c r="V259" s="1">
        <v>74.771029999999996</v>
      </c>
      <c r="W259" s="1">
        <v>31.94577</v>
      </c>
      <c r="X259" s="1">
        <v>17.137540000000001</v>
      </c>
      <c r="Y259" s="1">
        <v>14.80824</v>
      </c>
      <c r="Z259" s="1">
        <v>25.25217</v>
      </c>
      <c r="AA259" s="1">
        <v>23.571709999999999</v>
      </c>
      <c r="AB259" s="1">
        <v>25.39546</v>
      </c>
      <c r="AC259" s="1">
        <v>23.54147</v>
      </c>
      <c r="AD259" s="1">
        <v>375.45760000000001</v>
      </c>
      <c r="AE259" s="1">
        <v>105.0046</v>
      </c>
      <c r="AF259" s="1">
        <v>2</v>
      </c>
      <c r="AG259" s="1">
        <v>102.6255</v>
      </c>
      <c r="AH259" s="1">
        <v>188.5812</v>
      </c>
      <c r="AI259" s="1">
        <v>8</v>
      </c>
      <c r="AJ259" s="1">
        <v>165.59049999999999</v>
      </c>
      <c r="AK259" s="1">
        <v>8.4553440000000002</v>
      </c>
      <c r="AL259" s="1">
        <v>703.12620000000004</v>
      </c>
    </row>
    <row r="260" spans="1:38" x14ac:dyDescent="0.25">
      <c r="A260" s="1">
        <f t="shared" ref="A260:A323" si="49">A259+1</f>
        <v>259</v>
      </c>
      <c r="B260" s="1" t="s">
        <v>5</v>
      </c>
      <c r="C260" s="2" t="s">
        <v>234</v>
      </c>
      <c r="D260" s="4">
        <v>1.71058</v>
      </c>
      <c r="E260" s="4">
        <v>37.517780000000002</v>
      </c>
      <c r="F260" s="1" t="s">
        <v>330</v>
      </c>
      <c r="G260" s="1" t="s">
        <v>331</v>
      </c>
      <c r="H260" s="1" t="s">
        <v>512</v>
      </c>
      <c r="I260" s="1" t="s">
        <v>513</v>
      </c>
      <c r="J260" s="1" t="s">
        <v>513</v>
      </c>
      <c r="K260" s="1" t="s">
        <v>347</v>
      </c>
      <c r="L260" s="1" t="s">
        <v>672</v>
      </c>
      <c r="M260" s="1">
        <v>2008</v>
      </c>
      <c r="N260" s="1">
        <v>11</v>
      </c>
      <c r="O260" s="1">
        <v>24</v>
      </c>
      <c r="P260" s="1" t="s">
        <v>337</v>
      </c>
      <c r="Q260" s="1" t="s">
        <v>3537</v>
      </c>
      <c r="S260" s="1">
        <v>24.777979999999999</v>
      </c>
      <c r="T260" s="1">
        <v>12.06874</v>
      </c>
      <c r="U260" s="1">
        <v>80.950699999999998</v>
      </c>
      <c r="V260" s="1">
        <v>76.268199999999993</v>
      </c>
      <c r="W260" s="1">
        <v>32.311680000000003</v>
      </c>
      <c r="X260" s="1">
        <v>17.404039999999998</v>
      </c>
      <c r="Y260" s="1">
        <v>14.907640000000001</v>
      </c>
      <c r="Z260" s="1">
        <v>25.594650000000001</v>
      </c>
      <c r="AA260" s="1">
        <v>23.92024</v>
      </c>
      <c r="AB260" s="1">
        <v>25.748000000000001</v>
      </c>
      <c r="AC260" s="1">
        <v>23.850850000000001</v>
      </c>
      <c r="AD260" s="1">
        <v>359.49040000000002</v>
      </c>
      <c r="AE260" s="1">
        <v>103.06010000000001</v>
      </c>
      <c r="AF260" s="1">
        <v>1.032689</v>
      </c>
      <c r="AG260" s="1">
        <v>105.1973</v>
      </c>
      <c r="AH260" s="1">
        <v>179.4213</v>
      </c>
      <c r="AI260" s="1">
        <v>6.5193599999999998</v>
      </c>
      <c r="AJ260" s="1">
        <v>160.9365</v>
      </c>
      <c r="AK260" s="1">
        <v>7.4866710000000003</v>
      </c>
      <c r="AL260" s="1">
        <v>654.86760000000004</v>
      </c>
    </row>
    <row r="261" spans="1:38" x14ac:dyDescent="0.25">
      <c r="A261" s="1">
        <f t="shared" si="49"/>
        <v>260</v>
      </c>
      <c r="B261" s="1" t="s">
        <v>5</v>
      </c>
      <c r="C261" s="2" t="s">
        <v>234</v>
      </c>
      <c r="D261" s="4">
        <v>0.37928000000000001</v>
      </c>
      <c r="E261" s="4">
        <v>37.14716</v>
      </c>
      <c r="F261" s="1" t="s">
        <v>330</v>
      </c>
      <c r="G261" s="1" t="s">
        <v>331</v>
      </c>
      <c r="H261" s="1" t="s">
        <v>420</v>
      </c>
      <c r="I261" s="1" t="s">
        <v>421</v>
      </c>
      <c r="J261" s="1" t="s">
        <v>673</v>
      </c>
      <c r="K261" s="1" t="s">
        <v>347</v>
      </c>
      <c r="L261" s="1" t="s">
        <v>674</v>
      </c>
      <c r="M261" s="1">
        <v>2008</v>
      </c>
      <c r="N261" s="1">
        <v>11</v>
      </c>
      <c r="O261" s="1">
        <v>26</v>
      </c>
      <c r="P261" s="1" t="s">
        <v>337</v>
      </c>
      <c r="Q261" s="1" t="s">
        <v>3537</v>
      </c>
      <c r="S261" s="1">
        <v>17.815950000000001</v>
      </c>
      <c r="T261" s="1">
        <v>13.638730000000001</v>
      </c>
      <c r="U261" s="1">
        <v>82.997889999999998</v>
      </c>
      <c r="V261" s="1">
        <v>63.782020000000003</v>
      </c>
      <c r="W261" s="1">
        <v>26.35933</v>
      </c>
      <c r="X261" s="1">
        <v>9.9268859999999997</v>
      </c>
      <c r="Y261" s="1">
        <v>16.432449999999999</v>
      </c>
      <c r="Z261" s="1">
        <v>18.553349999999998</v>
      </c>
      <c r="AA261" s="1">
        <v>17.692889999999998</v>
      </c>
      <c r="AB261" s="1">
        <v>18.582409999999999</v>
      </c>
      <c r="AC261" s="1">
        <v>17.144359999999999</v>
      </c>
      <c r="AD261" s="1">
        <v>761.92859999999996</v>
      </c>
      <c r="AE261" s="1">
        <v>144.4941</v>
      </c>
      <c r="AF261" s="1">
        <v>17</v>
      </c>
      <c r="AG261" s="1">
        <v>68.108689999999996</v>
      </c>
      <c r="AH261" s="1">
        <v>296.25760000000002</v>
      </c>
      <c r="AI261" s="1">
        <v>88.044489999999996</v>
      </c>
      <c r="AJ261" s="1">
        <v>224.9735</v>
      </c>
      <c r="AK261" s="1">
        <v>116.68510000000001</v>
      </c>
      <c r="AL261" s="1">
        <v>1823.4849999999999</v>
      </c>
    </row>
    <row r="262" spans="1:38" x14ac:dyDescent="0.25">
      <c r="A262" s="1">
        <f t="shared" si="49"/>
        <v>261</v>
      </c>
      <c r="B262" s="1" t="s">
        <v>5</v>
      </c>
      <c r="C262" s="2" t="s">
        <v>234</v>
      </c>
      <c r="D262" s="4">
        <v>1.9694400000000001</v>
      </c>
      <c r="E262" s="4">
        <v>37.921039999999998</v>
      </c>
      <c r="F262" s="1" t="s">
        <v>330</v>
      </c>
      <c r="G262" s="1" t="s">
        <v>331</v>
      </c>
      <c r="H262" s="1" t="s">
        <v>512</v>
      </c>
      <c r="I262" s="1" t="s">
        <v>513</v>
      </c>
      <c r="J262" s="1" t="s">
        <v>634</v>
      </c>
      <c r="K262" s="1" t="s">
        <v>347</v>
      </c>
      <c r="L262" s="1" t="s">
        <v>675</v>
      </c>
      <c r="M262" s="1">
        <v>2008</v>
      </c>
      <c r="N262" s="1">
        <v>11</v>
      </c>
      <c r="O262" s="1">
        <v>24</v>
      </c>
      <c r="P262" s="1" t="s">
        <v>337</v>
      </c>
      <c r="Q262" s="1" t="s">
        <v>3537</v>
      </c>
      <c r="S262" s="1">
        <v>26.194179999999999</v>
      </c>
      <c r="T262" s="1">
        <v>12.305960000000001</v>
      </c>
      <c r="U262" s="1">
        <v>79.097759999999994</v>
      </c>
      <c r="V262" s="1">
        <v>84.562510000000003</v>
      </c>
      <c r="W262" s="1">
        <v>34.138860000000001</v>
      </c>
      <c r="X262" s="1">
        <v>18.58098</v>
      </c>
      <c r="Y262" s="1">
        <v>15.557880000000001</v>
      </c>
      <c r="Z262" s="1">
        <v>26.978069999999999</v>
      </c>
      <c r="AA262" s="1">
        <v>25.200140000000001</v>
      </c>
      <c r="AB262" s="1">
        <v>27.245010000000001</v>
      </c>
      <c r="AC262" s="1">
        <v>25.13391</v>
      </c>
      <c r="AD262" s="1">
        <v>319.8116</v>
      </c>
      <c r="AE262" s="1">
        <v>98.6965</v>
      </c>
      <c r="AF262" s="1">
        <v>0.23344000000000001</v>
      </c>
      <c r="AG262" s="1">
        <v>113.5638</v>
      </c>
      <c r="AH262" s="1">
        <v>158.32499999999999</v>
      </c>
      <c r="AI262" s="1">
        <v>2.2334399999999999</v>
      </c>
      <c r="AJ262" s="1">
        <v>148.69649999999999</v>
      </c>
      <c r="AK262" s="1">
        <v>3</v>
      </c>
      <c r="AL262" s="1">
        <v>459.23680000000002</v>
      </c>
    </row>
    <row r="263" spans="1:38" x14ac:dyDescent="0.25">
      <c r="A263" s="1">
        <f t="shared" si="49"/>
        <v>262</v>
      </c>
      <c r="B263" s="1" t="s">
        <v>5</v>
      </c>
      <c r="C263" s="2" t="s">
        <v>234</v>
      </c>
      <c r="D263" s="4">
        <v>1.64723</v>
      </c>
      <c r="E263" s="4">
        <v>37.66142</v>
      </c>
      <c r="F263" s="1" t="s">
        <v>330</v>
      </c>
      <c r="G263" s="1" t="s">
        <v>331</v>
      </c>
      <c r="H263" s="1" t="s">
        <v>512</v>
      </c>
      <c r="I263" s="1" t="s">
        <v>513</v>
      </c>
      <c r="J263" s="1" t="s">
        <v>513</v>
      </c>
      <c r="K263" s="1" t="s">
        <v>347</v>
      </c>
      <c r="L263" s="1" t="s">
        <v>676</v>
      </c>
      <c r="M263" s="1">
        <v>2008</v>
      </c>
      <c r="N263" s="1">
        <v>11</v>
      </c>
      <c r="O263" s="1">
        <v>24</v>
      </c>
      <c r="P263" s="1" t="s">
        <v>337</v>
      </c>
      <c r="Q263" s="1" t="s">
        <v>3537</v>
      </c>
      <c r="S263" s="1">
        <v>25.122540000000001</v>
      </c>
      <c r="T263" s="1">
        <v>11.9521</v>
      </c>
      <c r="U263" s="1">
        <v>80.865989999999996</v>
      </c>
      <c r="V263" s="1">
        <v>76.851070000000007</v>
      </c>
      <c r="W263" s="1">
        <v>32.517330000000001</v>
      </c>
      <c r="X263" s="1">
        <v>17.73733</v>
      </c>
      <c r="Y263" s="1">
        <v>14.78</v>
      </c>
      <c r="Z263" s="1">
        <v>25.941749999999999</v>
      </c>
      <c r="AA263" s="1">
        <v>24.180260000000001</v>
      </c>
      <c r="AB263" s="1">
        <v>26.090009999999999</v>
      </c>
      <c r="AC263" s="1">
        <v>24.180260000000001</v>
      </c>
      <c r="AD263" s="1">
        <v>358.5532</v>
      </c>
      <c r="AE263" s="1">
        <v>104.0552</v>
      </c>
      <c r="AF263" s="1">
        <v>1</v>
      </c>
      <c r="AG263" s="1">
        <v>109.3807</v>
      </c>
      <c r="AH263" s="1">
        <v>177.02170000000001</v>
      </c>
      <c r="AI263" s="1">
        <v>5</v>
      </c>
      <c r="AJ263" s="1">
        <v>161.7448</v>
      </c>
      <c r="AK263" s="1">
        <v>5</v>
      </c>
      <c r="AL263" s="1">
        <v>614.77359999999999</v>
      </c>
    </row>
    <row r="264" spans="1:38" x14ac:dyDescent="0.25">
      <c r="A264" s="1">
        <f t="shared" si="49"/>
        <v>263</v>
      </c>
      <c r="B264" s="1" t="s">
        <v>5</v>
      </c>
      <c r="C264" s="2" t="s">
        <v>234</v>
      </c>
      <c r="D264" s="4">
        <v>2.0251299999999999</v>
      </c>
      <c r="E264" s="4">
        <v>38.674930000000003</v>
      </c>
      <c r="F264" s="1" t="s">
        <v>330</v>
      </c>
      <c r="G264" s="1" t="s">
        <v>331</v>
      </c>
      <c r="H264" s="1" t="s">
        <v>512</v>
      </c>
      <c r="I264" s="1" t="s">
        <v>588</v>
      </c>
      <c r="J264" s="1" t="s">
        <v>589</v>
      </c>
      <c r="K264" s="1" t="s">
        <v>347</v>
      </c>
      <c r="L264" s="1" t="s">
        <v>677</v>
      </c>
      <c r="M264" s="1">
        <v>2008</v>
      </c>
      <c r="N264" s="1">
        <v>11</v>
      </c>
      <c r="O264" s="1">
        <v>28</v>
      </c>
      <c r="P264" s="1" t="s">
        <v>337</v>
      </c>
      <c r="Q264" s="1" t="s">
        <v>3537</v>
      </c>
      <c r="S264" s="1">
        <v>26.925249999999998</v>
      </c>
      <c r="T264" s="1">
        <v>11.53252</v>
      </c>
      <c r="U264" s="1">
        <v>75.62424</v>
      </c>
      <c r="V264" s="1">
        <v>101.202</v>
      </c>
      <c r="W264" s="1">
        <v>35.006369999999997</v>
      </c>
      <c r="X264" s="1">
        <v>19.75657</v>
      </c>
      <c r="Y264" s="1">
        <v>15.2498</v>
      </c>
      <c r="Z264" s="1">
        <v>27.696090000000002</v>
      </c>
      <c r="AA264" s="1">
        <v>25.63167</v>
      </c>
      <c r="AB264" s="1">
        <v>28.184190000000001</v>
      </c>
      <c r="AC264" s="1">
        <v>25.63167</v>
      </c>
      <c r="AD264" s="1">
        <v>312.15929999999997</v>
      </c>
      <c r="AE264" s="1">
        <v>107.1904</v>
      </c>
      <c r="AF264" s="1">
        <v>0</v>
      </c>
      <c r="AG264" s="1">
        <v>125.5843</v>
      </c>
      <c r="AH264" s="1">
        <v>158.19040000000001</v>
      </c>
      <c r="AI264" s="1">
        <v>0</v>
      </c>
      <c r="AJ264" s="1">
        <v>53</v>
      </c>
      <c r="AK264" s="1">
        <v>0</v>
      </c>
      <c r="AL264" s="1">
        <v>344.6549</v>
      </c>
    </row>
    <row r="265" spans="1:38" x14ac:dyDescent="0.25">
      <c r="A265" s="1">
        <f t="shared" si="49"/>
        <v>264</v>
      </c>
      <c r="B265" s="1" t="s">
        <v>5</v>
      </c>
      <c r="C265" s="2" t="s">
        <v>234</v>
      </c>
      <c r="D265" s="4">
        <v>1.4677899999999999</v>
      </c>
      <c r="E265" s="4">
        <v>37.51764</v>
      </c>
      <c r="F265" s="1" t="s">
        <v>330</v>
      </c>
      <c r="G265" s="1" t="s">
        <v>331</v>
      </c>
      <c r="H265" s="1" t="s">
        <v>414</v>
      </c>
      <c r="I265" s="1" t="s">
        <v>415</v>
      </c>
      <c r="J265" s="1" t="s">
        <v>524</v>
      </c>
      <c r="K265" s="1" t="s">
        <v>347</v>
      </c>
      <c r="L265" s="1" t="s">
        <v>678</v>
      </c>
      <c r="M265" s="1">
        <v>2008</v>
      </c>
      <c r="N265" s="1">
        <v>11</v>
      </c>
      <c r="O265" s="1">
        <v>24</v>
      </c>
      <c r="P265" s="1" t="s">
        <v>337</v>
      </c>
      <c r="Q265" s="1" t="s">
        <v>3537</v>
      </c>
      <c r="S265" s="1">
        <v>23.66919</v>
      </c>
      <c r="T265" s="1">
        <v>12.5953</v>
      </c>
      <c r="U265" s="1">
        <v>82.168369999999996</v>
      </c>
      <c r="V265" s="1">
        <v>72.560419999999993</v>
      </c>
      <c r="W265" s="1">
        <v>31.50001</v>
      </c>
      <c r="X265" s="1">
        <v>16.171410000000002</v>
      </c>
      <c r="Y265" s="1">
        <v>15.3286</v>
      </c>
      <c r="Z265" s="1">
        <v>24.49492</v>
      </c>
      <c r="AA265" s="1">
        <v>22.917169999999999</v>
      </c>
      <c r="AB265" s="1">
        <v>24.60624</v>
      </c>
      <c r="AC265" s="1">
        <v>22.839639999999999</v>
      </c>
      <c r="AD265" s="1">
        <v>440.38060000000002</v>
      </c>
      <c r="AE265" s="1">
        <v>120.19459999999999</v>
      </c>
      <c r="AF265" s="1">
        <v>2</v>
      </c>
      <c r="AG265" s="1">
        <v>102.8193</v>
      </c>
      <c r="AH265" s="1">
        <v>217.452</v>
      </c>
      <c r="AI265" s="1">
        <v>8.0766399999999994</v>
      </c>
      <c r="AJ265" s="1">
        <v>192.6138</v>
      </c>
      <c r="AK265" s="1">
        <v>9.0766399999999994</v>
      </c>
      <c r="AL265" s="1">
        <v>815.38739999999996</v>
      </c>
    </row>
    <row r="266" spans="1:38" x14ac:dyDescent="0.25">
      <c r="A266" s="1">
        <f t="shared" si="49"/>
        <v>265</v>
      </c>
      <c r="B266" s="1" t="s">
        <v>5</v>
      </c>
      <c r="C266" s="2" t="s">
        <v>234</v>
      </c>
      <c r="D266" s="4">
        <v>1.46787</v>
      </c>
      <c r="E266" s="4">
        <v>37.589449999999999</v>
      </c>
      <c r="F266" s="1" t="s">
        <v>330</v>
      </c>
      <c r="G266" s="1" t="s">
        <v>331</v>
      </c>
      <c r="H266" s="1" t="s">
        <v>512</v>
      </c>
      <c r="I266" s="1" t="s">
        <v>513</v>
      </c>
      <c r="J266" s="1" t="s">
        <v>513</v>
      </c>
      <c r="K266" s="1" t="s">
        <v>347</v>
      </c>
      <c r="L266" s="1" t="s">
        <v>679</v>
      </c>
      <c r="M266" s="1">
        <v>2008</v>
      </c>
      <c r="N266" s="1">
        <v>11</v>
      </c>
      <c r="O266" s="1">
        <v>24</v>
      </c>
      <c r="P266" s="1" t="s">
        <v>337</v>
      </c>
      <c r="Q266" s="1" t="s">
        <v>3537</v>
      </c>
      <c r="S266" s="1">
        <v>23.84918</v>
      </c>
      <c r="T266" s="1">
        <v>12.627190000000001</v>
      </c>
      <c r="U266" s="1">
        <v>82.055269999999993</v>
      </c>
      <c r="V266" s="1">
        <v>73.558109999999999</v>
      </c>
      <c r="W266" s="1">
        <v>31.66104</v>
      </c>
      <c r="X266" s="1">
        <v>16.272770000000001</v>
      </c>
      <c r="Y266" s="1">
        <v>15.38827</v>
      </c>
      <c r="Z266" s="1">
        <v>24.671859999999999</v>
      </c>
      <c r="AA266" s="1">
        <v>23.01951</v>
      </c>
      <c r="AB266" s="1">
        <v>24.789719999999999</v>
      </c>
      <c r="AC266" s="1">
        <v>22.991499999999998</v>
      </c>
      <c r="AD266" s="1">
        <v>430.9957</v>
      </c>
      <c r="AE266" s="1">
        <v>118.2946</v>
      </c>
      <c r="AF266" s="1">
        <v>2</v>
      </c>
      <c r="AG266" s="1">
        <v>105.19799999999999</v>
      </c>
      <c r="AH266" s="1">
        <v>211.02440000000001</v>
      </c>
      <c r="AI266" s="1">
        <v>6.62432</v>
      </c>
      <c r="AJ266" s="1">
        <v>189.55449999999999</v>
      </c>
      <c r="AK266" s="1">
        <v>6.9775200000000002</v>
      </c>
      <c r="AL266" s="1">
        <v>804.1748</v>
      </c>
    </row>
    <row r="267" spans="1:38" x14ac:dyDescent="0.25">
      <c r="A267" s="1">
        <f t="shared" si="49"/>
        <v>266</v>
      </c>
      <c r="B267" s="1" t="s">
        <v>5</v>
      </c>
      <c r="C267" s="2" t="s">
        <v>234</v>
      </c>
      <c r="D267" s="4">
        <v>2.2097000000000002</v>
      </c>
      <c r="E267" s="4">
        <v>38.757199999999997</v>
      </c>
      <c r="F267" s="1" t="s">
        <v>330</v>
      </c>
      <c r="G267" s="1" t="s">
        <v>331</v>
      </c>
      <c r="H267" s="1" t="s">
        <v>512</v>
      </c>
      <c r="I267" s="1" t="s">
        <v>588</v>
      </c>
      <c r="J267" s="1" t="s">
        <v>589</v>
      </c>
      <c r="K267" s="1" t="s">
        <v>347</v>
      </c>
      <c r="L267" s="1" t="s">
        <v>680</v>
      </c>
      <c r="M267" s="1">
        <v>2008</v>
      </c>
      <c r="N267" s="1">
        <v>11</v>
      </c>
      <c r="O267" s="1">
        <v>28</v>
      </c>
      <c r="P267" s="1" t="s">
        <v>337</v>
      </c>
      <c r="Q267" s="1" t="s">
        <v>3537</v>
      </c>
      <c r="S267" s="1">
        <v>26.87584</v>
      </c>
      <c r="T267" s="1">
        <v>11.587630000000001</v>
      </c>
      <c r="U267" s="1">
        <v>74.530270000000002</v>
      </c>
      <c r="V267" s="1">
        <v>107.0997</v>
      </c>
      <c r="W267" s="1">
        <v>35.236969999999999</v>
      </c>
      <c r="X267" s="1">
        <v>19.68985</v>
      </c>
      <c r="Y267" s="1">
        <v>15.54712</v>
      </c>
      <c r="Z267" s="1">
        <v>27.633520000000001</v>
      </c>
      <c r="AA267" s="1">
        <v>25.541039999999999</v>
      </c>
      <c r="AB267" s="1">
        <v>28.259620000000002</v>
      </c>
      <c r="AC267" s="1">
        <v>25.541039999999999</v>
      </c>
      <c r="AD267" s="1">
        <v>323.08089999999999</v>
      </c>
      <c r="AE267" s="1">
        <v>108.0313</v>
      </c>
      <c r="AF267" s="1">
        <v>0</v>
      </c>
      <c r="AG267" s="1">
        <v>121.16849999999999</v>
      </c>
      <c r="AH267" s="1">
        <v>164.0625</v>
      </c>
      <c r="AI267" s="1">
        <v>1.6728000000000001</v>
      </c>
      <c r="AJ267" s="1">
        <v>53.532800000000002</v>
      </c>
      <c r="AK267" s="1">
        <v>1.6728000000000001</v>
      </c>
      <c r="AL267" s="1">
        <v>367.36810000000003</v>
      </c>
    </row>
    <row r="268" spans="1:38" x14ac:dyDescent="0.25">
      <c r="A268" s="1">
        <f t="shared" si="49"/>
        <v>267</v>
      </c>
      <c r="B268" s="1" t="s">
        <v>5</v>
      </c>
      <c r="C268" s="2" t="s">
        <v>234</v>
      </c>
      <c r="D268" s="4">
        <v>1.63506</v>
      </c>
      <c r="E268" s="4">
        <v>37.661549999999998</v>
      </c>
      <c r="F268" s="1" t="s">
        <v>330</v>
      </c>
      <c r="G268" s="1" t="s">
        <v>331</v>
      </c>
      <c r="H268" s="1" t="s">
        <v>512</v>
      </c>
      <c r="I268" s="1" t="s">
        <v>513</v>
      </c>
      <c r="J268" s="1" t="s">
        <v>513</v>
      </c>
      <c r="K268" s="1" t="s">
        <v>347</v>
      </c>
      <c r="L268" s="1" t="s">
        <v>681</v>
      </c>
      <c r="M268" s="1">
        <v>2008</v>
      </c>
      <c r="N268" s="1">
        <v>11</v>
      </c>
      <c r="O268" s="1">
        <v>24</v>
      </c>
      <c r="P268" s="1" t="s">
        <v>337</v>
      </c>
      <c r="Q268" s="1" t="s">
        <v>3537</v>
      </c>
      <c r="S268" s="1">
        <v>25.09271</v>
      </c>
      <c r="T268" s="1">
        <v>11.957269999999999</v>
      </c>
      <c r="U268" s="1">
        <v>80.870959999999997</v>
      </c>
      <c r="V268" s="1">
        <v>76.84393</v>
      </c>
      <c r="W268" s="1">
        <v>32.490090000000002</v>
      </c>
      <c r="X268" s="1">
        <v>17.70457</v>
      </c>
      <c r="Y268" s="1">
        <v>14.78552</v>
      </c>
      <c r="Z268" s="1">
        <v>25.914259999999999</v>
      </c>
      <c r="AA268" s="1">
        <v>24.160240000000002</v>
      </c>
      <c r="AB268" s="1">
        <v>26.059809999999999</v>
      </c>
      <c r="AC268" s="1">
        <v>24.149509999999999</v>
      </c>
      <c r="AD268" s="1">
        <v>362.0018</v>
      </c>
      <c r="AE268" s="1">
        <v>105.06829999999999</v>
      </c>
      <c r="AF268" s="1">
        <v>1</v>
      </c>
      <c r="AG268" s="1">
        <v>109.3223</v>
      </c>
      <c r="AH268" s="1">
        <v>179.166</v>
      </c>
      <c r="AI268" s="1">
        <v>5</v>
      </c>
      <c r="AJ268" s="1">
        <v>163.2423</v>
      </c>
      <c r="AK268" s="1">
        <v>5.1610310000000004</v>
      </c>
      <c r="AL268" s="1">
        <v>618.7337</v>
      </c>
    </row>
    <row r="269" spans="1:38" x14ac:dyDescent="0.25">
      <c r="A269" s="1">
        <f t="shared" si="49"/>
        <v>268</v>
      </c>
      <c r="B269" s="1" t="s">
        <v>5</v>
      </c>
      <c r="C269" s="2" t="s">
        <v>234</v>
      </c>
      <c r="D269" s="4">
        <v>1.7833300000000001</v>
      </c>
      <c r="E269" s="4">
        <v>36.878120000000003</v>
      </c>
      <c r="F269" s="1" t="s">
        <v>330</v>
      </c>
      <c r="G269" s="1" t="s">
        <v>331</v>
      </c>
      <c r="H269" s="1" t="s">
        <v>414</v>
      </c>
      <c r="I269" s="1" t="s">
        <v>433</v>
      </c>
      <c r="J269" s="1" t="s">
        <v>617</v>
      </c>
      <c r="K269" s="1" t="s">
        <v>347</v>
      </c>
      <c r="L269" s="1" t="s">
        <v>682</v>
      </c>
      <c r="M269" s="1">
        <v>2008</v>
      </c>
      <c r="N269" s="1">
        <v>11</v>
      </c>
      <c r="O269" s="1">
        <v>27</v>
      </c>
      <c r="P269" s="1" t="s">
        <v>337</v>
      </c>
      <c r="Q269" s="1" t="s">
        <v>3537</v>
      </c>
      <c r="S269" s="1">
        <v>20.410340000000001</v>
      </c>
      <c r="T269" s="1">
        <v>12.48603</v>
      </c>
      <c r="U269" s="1">
        <v>81.168520000000001</v>
      </c>
      <c r="V269" s="1">
        <v>70.115009999999998</v>
      </c>
      <c r="W269" s="1">
        <v>28.226690000000001</v>
      </c>
      <c r="X269" s="1">
        <v>12.843920000000001</v>
      </c>
      <c r="Y269" s="1">
        <v>15.38278</v>
      </c>
      <c r="Z269" s="1">
        <v>21.28999</v>
      </c>
      <c r="AA269" s="1">
        <v>19.647290000000002</v>
      </c>
      <c r="AB269" s="1">
        <v>21.36778</v>
      </c>
      <c r="AC269" s="1">
        <v>19.647290000000002</v>
      </c>
      <c r="AD269" s="1">
        <v>514.89859999999999</v>
      </c>
      <c r="AE269" s="1">
        <v>115.6739</v>
      </c>
      <c r="AF269" s="1">
        <v>9.7000799999999998</v>
      </c>
      <c r="AG269" s="1">
        <v>74.977040000000002</v>
      </c>
      <c r="AH269" s="1">
        <v>245.37360000000001</v>
      </c>
      <c r="AI269" s="1">
        <v>42.677819999999997</v>
      </c>
      <c r="AJ269" s="1">
        <v>195.2937</v>
      </c>
      <c r="AK269" s="1">
        <v>42.677819999999997</v>
      </c>
      <c r="AL269" s="1">
        <v>1359.183</v>
      </c>
    </row>
    <row r="270" spans="1:38" x14ac:dyDescent="0.25">
      <c r="A270" s="1">
        <f t="shared" si="49"/>
        <v>269</v>
      </c>
      <c r="B270" s="1" t="s">
        <v>5</v>
      </c>
      <c r="C270" s="2" t="s">
        <v>234</v>
      </c>
      <c r="D270" s="4">
        <v>2.0225399999999998</v>
      </c>
      <c r="E270" s="4">
        <v>38.659230000000001</v>
      </c>
      <c r="F270" s="1" t="s">
        <v>330</v>
      </c>
      <c r="G270" s="1" t="s">
        <v>331</v>
      </c>
      <c r="H270" s="1" t="s">
        <v>512</v>
      </c>
      <c r="I270" s="1" t="s">
        <v>588</v>
      </c>
      <c r="J270" s="1" t="s">
        <v>589</v>
      </c>
      <c r="K270" s="1" t="s">
        <v>347</v>
      </c>
      <c r="L270" s="1" t="s">
        <v>683</v>
      </c>
      <c r="M270" s="1">
        <v>2008</v>
      </c>
      <c r="N270" s="1">
        <v>11</v>
      </c>
      <c r="O270" s="1">
        <v>28</v>
      </c>
      <c r="P270" s="1" t="s">
        <v>337</v>
      </c>
      <c r="Q270" s="1" t="s">
        <v>3537</v>
      </c>
      <c r="S270" s="1">
        <v>26.93892</v>
      </c>
      <c r="T270" s="1">
        <v>11.536799999999999</v>
      </c>
      <c r="U270" s="1">
        <v>75.658420000000007</v>
      </c>
      <c r="V270" s="1">
        <v>100.95359999999999</v>
      </c>
      <c r="W270" s="1">
        <v>35.015500000000003</v>
      </c>
      <c r="X270" s="1">
        <v>19.766960000000001</v>
      </c>
      <c r="Y270" s="1">
        <v>15.24855</v>
      </c>
      <c r="Z270" s="1">
        <v>27.713290000000001</v>
      </c>
      <c r="AA270" s="1">
        <v>25.647010000000002</v>
      </c>
      <c r="AB270" s="1">
        <v>28.19051</v>
      </c>
      <c r="AC270" s="1">
        <v>25.647010000000002</v>
      </c>
      <c r="AD270" s="1">
        <v>311.5333</v>
      </c>
      <c r="AE270" s="1">
        <v>106.5611</v>
      </c>
      <c r="AF270" s="1">
        <v>0</v>
      </c>
      <c r="AG270" s="1">
        <v>125.34869999999999</v>
      </c>
      <c r="AH270" s="1">
        <v>157.56110000000001</v>
      </c>
      <c r="AI270" s="1">
        <v>0</v>
      </c>
      <c r="AJ270" s="1">
        <v>53</v>
      </c>
      <c r="AK270" s="1">
        <v>0</v>
      </c>
      <c r="AL270" s="1">
        <v>341.57279999999997</v>
      </c>
    </row>
    <row r="271" spans="1:38" x14ac:dyDescent="0.25">
      <c r="A271" s="1">
        <f t="shared" si="49"/>
        <v>270</v>
      </c>
      <c r="B271" s="1" t="s">
        <v>5</v>
      </c>
      <c r="C271" s="2" t="s">
        <v>234</v>
      </c>
      <c r="D271" s="4">
        <v>1.655</v>
      </c>
      <c r="E271" s="4">
        <v>37.516660000000002</v>
      </c>
      <c r="F271" s="1" t="s">
        <v>330</v>
      </c>
      <c r="G271" s="1" t="s">
        <v>331</v>
      </c>
      <c r="H271" s="1" t="s">
        <v>512</v>
      </c>
      <c r="I271" s="1" t="s">
        <v>513</v>
      </c>
      <c r="J271" s="1" t="s">
        <v>513</v>
      </c>
      <c r="K271" s="1" t="s">
        <v>347</v>
      </c>
      <c r="L271" s="1" t="s">
        <v>684</v>
      </c>
      <c r="M271" s="1">
        <v>2008</v>
      </c>
      <c r="N271" s="1">
        <v>11</v>
      </c>
      <c r="O271" s="1">
        <v>24</v>
      </c>
      <c r="P271" s="1" t="s">
        <v>337</v>
      </c>
      <c r="Q271" s="1" t="s">
        <v>3537</v>
      </c>
      <c r="S271" s="1">
        <v>24.526430000000001</v>
      </c>
      <c r="T271" s="1">
        <v>12.425330000000001</v>
      </c>
      <c r="U271" s="1">
        <v>81.546970000000002</v>
      </c>
      <c r="V271" s="1">
        <v>75.075729999999993</v>
      </c>
      <c r="W271" s="1">
        <v>32.224580000000003</v>
      </c>
      <c r="X271" s="1">
        <v>16.987629999999999</v>
      </c>
      <c r="Y271" s="1">
        <v>15.23695</v>
      </c>
      <c r="Z271" s="1">
        <v>25.35127</v>
      </c>
      <c r="AA271" s="1">
        <v>23.650390000000002</v>
      </c>
      <c r="AB271" s="1">
        <v>25.482659999999999</v>
      </c>
      <c r="AC271" s="1">
        <v>23.633040000000001</v>
      </c>
      <c r="AD271" s="1">
        <v>379.29790000000003</v>
      </c>
      <c r="AE271" s="1">
        <v>107.6602</v>
      </c>
      <c r="AF271" s="1">
        <v>1.8020350000000001</v>
      </c>
      <c r="AG271" s="1">
        <v>104.4462</v>
      </c>
      <c r="AH271" s="1">
        <v>191.03890000000001</v>
      </c>
      <c r="AI271" s="1">
        <v>7.8020350000000001</v>
      </c>
      <c r="AJ271" s="1">
        <v>169.20050000000001</v>
      </c>
      <c r="AK271" s="1">
        <v>8.078125</v>
      </c>
      <c r="AL271" s="1">
        <v>708.65989999999999</v>
      </c>
    </row>
    <row r="272" spans="1:38" x14ac:dyDescent="0.25">
      <c r="A272" s="1">
        <f t="shared" si="49"/>
        <v>271</v>
      </c>
      <c r="B272" s="1" t="s">
        <v>5</v>
      </c>
      <c r="C272" s="2" t="s">
        <v>234</v>
      </c>
      <c r="D272" s="4">
        <v>1.69811</v>
      </c>
      <c r="E272" s="4">
        <v>37.517330000000001</v>
      </c>
      <c r="F272" s="1" t="s">
        <v>330</v>
      </c>
      <c r="G272" s="1" t="s">
        <v>331</v>
      </c>
      <c r="H272" s="1" t="s">
        <v>512</v>
      </c>
      <c r="I272" s="1" t="s">
        <v>513</v>
      </c>
      <c r="J272" s="1" t="s">
        <v>513</v>
      </c>
      <c r="K272" s="1" t="s">
        <v>347</v>
      </c>
      <c r="L272" s="1" t="s">
        <v>685</v>
      </c>
      <c r="M272" s="1">
        <v>2008</v>
      </c>
      <c r="N272" s="1">
        <v>11</v>
      </c>
      <c r="O272" s="1">
        <v>24</v>
      </c>
      <c r="P272" s="1" t="s">
        <v>337</v>
      </c>
      <c r="Q272" s="1" t="s">
        <v>3537</v>
      </c>
      <c r="S272" s="1">
        <v>24.73508</v>
      </c>
      <c r="T272" s="1">
        <v>12.204940000000001</v>
      </c>
      <c r="U272" s="1">
        <v>81.227109999999996</v>
      </c>
      <c r="V272" s="1">
        <v>75.742260000000002</v>
      </c>
      <c r="W272" s="1">
        <v>32.330170000000003</v>
      </c>
      <c r="X272" s="1">
        <v>17.305309999999999</v>
      </c>
      <c r="Y272" s="1">
        <v>15.02486</v>
      </c>
      <c r="Z272" s="1">
        <v>25.553570000000001</v>
      </c>
      <c r="AA272" s="1">
        <v>23.884160000000001</v>
      </c>
      <c r="AB272" s="1">
        <v>25.698440000000002</v>
      </c>
      <c r="AC272" s="1">
        <v>23.82142</v>
      </c>
      <c r="AD272" s="1">
        <v>364.52879999999999</v>
      </c>
      <c r="AE272" s="1">
        <v>104.6824</v>
      </c>
      <c r="AF272" s="1">
        <v>1.06267</v>
      </c>
      <c r="AG272" s="1">
        <v>105.18689999999999</v>
      </c>
      <c r="AH272" s="1">
        <v>182.65989999999999</v>
      </c>
      <c r="AI272" s="1">
        <v>6.82944</v>
      </c>
      <c r="AJ272" s="1">
        <v>163.25569999999999</v>
      </c>
      <c r="AK272" s="1">
        <v>7.7667700000000002</v>
      </c>
      <c r="AL272" s="1">
        <v>666.98329999999999</v>
      </c>
    </row>
    <row r="273" spans="1:38" x14ac:dyDescent="0.25">
      <c r="A273" s="1">
        <f t="shared" si="49"/>
        <v>272</v>
      </c>
      <c r="B273" s="1" t="s">
        <v>5</v>
      </c>
      <c r="C273" s="2" t="s">
        <v>234</v>
      </c>
      <c r="D273" s="4">
        <v>1.4700599999999999</v>
      </c>
      <c r="E273" s="4">
        <v>37.697989999999997</v>
      </c>
      <c r="F273" s="1" t="s">
        <v>330</v>
      </c>
      <c r="G273" s="1" t="s">
        <v>331</v>
      </c>
      <c r="H273" s="1" t="s">
        <v>512</v>
      </c>
      <c r="I273" s="1" t="s">
        <v>513</v>
      </c>
      <c r="J273" s="1" t="s">
        <v>513</v>
      </c>
      <c r="K273" s="1" t="s">
        <v>347</v>
      </c>
      <c r="L273" s="1" t="s">
        <v>686</v>
      </c>
      <c r="M273" s="1">
        <v>2008</v>
      </c>
      <c r="N273" s="1">
        <v>11</v>
      </c>
      <c r="O273" s="1">
        <v>24</v>
      </c>
      <c r="P273" s="1" t="s">
        <v>337</v>
      </c>
      <c r="Q273" s="1" t="s">
        <v>3537</v>
      </c>
      <c r="S273" s="1">
        <v>24.754709999999999</v>
      </c>
      <c r="T273" s="1">
        <v>11.98434</v>
      </c>
      <c r="U273" s="1">
        <v>81.012270000000001</v>
      </c>
      <c r="V273" s="1">
        <v>75.37603</v>
      </c>
      <c r="W273" s="1">
        <v>32.223010000000002</v>
      </c>
      <c r="X273" s="1">
        <v>17.429739999999999</v>
      </c>
      <c r="Y273" s="1">
        <v>14.79327</v>
      </c>
      <c r="Z273" s="1">
        <v>25.577000000000002</v>
      </c>
      <c r="AA273" s="1">
        <v>23.842580000000002</v>
      </c>
      <c r="AB273" s="1">
        <v>25.70458</v>
      </c>
      <c r="AC273" s="1">
        <v>23.842580000000002</v>
      </c>
      <c r="AD273" s="1">
        <v>385.27679999999998</v>
      </c>
      <c r="AE273" s="1">
        <v>110.38800000000001</v>
      </c>
      <c r="AF273" s="1">
        <v>1</v>
      </c>
      <c r="AG273" s="1">
        <v>109.9569</v>
      </c>
      <c r="AH273" s="1">
        <v>189.4691</v>
      </c>
      <c r="AI273" s="1">
        <v>4.74824</v>
      </c>
      <c r="AJ273" s="1">
        <v>171.8844</v>
      </c>
      <c r="AK273" s="1">
        <v>4.74824</v>
      </c>
      <c r="AL273" s="1">
        <v>651.65200000000004</v>
      </c>
    </row>
    <row r="274" spans="1:38" x14ac:dyDescent="0.25">
      <c r="A274" s="1">
        <f t="shared" si="49"/>
        <v>273</v>
      </c>
      <c r="B274" s="1" t="s">
        <v>5</v>
      </c>
      <c r="C274" s="2" t="s">
        <v>234</v>
      </c>
      <c r="D274" s="4">
        <v>0.39056999999999997</v>
      </c>
      <c r="E274" s="4">
        <v>37.15896</v>
      </c>
      <c r="F274" s="1" t="s">
        <v>330</v>
      </c>
      <c r="G274" s="1" t="s">
        <v>331</v>
      </c>
      <c r="H274" s="1" t="s">
        <v>420</v>
      </c>
      <c r="I274" s="1" t="s">
        <v>421</v>
      </c>
      <c r="J274" s="1" t="s">
        <v>673</v>
      </c>
      <c r="K274" s="1" t="s">
        <v>347</v>
      </c>
      <c r="L274" s="1" t="s">
        <v>687</v>
      </c>
      <c r="M274" s="1">
        <v>2008</v>
      </c>
      <c r="N274" s="1">
        <v>11</v>
      </c>
      <c r="O274" s="1">
        <v>26</v>
      </c>
      <c r="P274" s="1" t="s">
        <v>337</v>
      </c>
      <c r="Q274" s="1" t="s">
        <v>3537</v>
      </c>
      <c r="S274" s="1">
        <v>17.646190000000001</v>
      </c>
      <c r="T274" s="1">
        <v>13.279669999999999</v>
      </c>
      <c r="U274" s="1">
        <v>82.880780000000001</v>
      </c>
      <c r="V274" s="1">
        <v>63.262219999999999</v>
      </c>
      <c r="W274" s="1">
        <v>25.97475</v>
      </c>
      <c r="X274" s="1">
        <v>9.9531430000000007</v>
      </c>
      <c r="Y274" s="1">
        <v>16.021599999999999</v>
      </c>
      <c r="Z274" s="1">
        <v>18.119350000000001</v>
      </c>
      <c r="AA274" s="1">
        <v>17.511659999999999</v>
      </c>
      <c r="AB274" s="1">
        <v>18.40512</v>
      </c>
      <c r="AC274" s="1">
        <v>16.986149999999999</v>
      </c>
      <c r="AD274" s="1">
        <v>755.96600000000001</v>
      </c>
      <c r="AE274" s="1">
        <v>143.45769999999999</v>
      </c>
      <c r="AF274" s="1">
        <v>17</v>
      </c>
      <c r="AG274" s="1">
        <v>67.983059999999995</v>
      </c>
      <c r="AH274" s="1">
        <v>291.88400000000001</v>
      </c>
      <c r="AI274" s="1">
        <v>88.354839999999996</v>
      </c>
      <c r="AJ274" s="1">
        <v>239.09530000000001</v>
      </c>
      <c r="AK274" s="1">
        <v>116.8815</v>
      </c>
      <c r="AL274" s="1">
        <v>1853.6130000000001</v>
      </c>
    </row>
    <row r="275" spans="1:38" x14ac:dyDescent="0.25">
      <c r="A275" s="1">
        <f t="shared" si="49"/>
        <v>274</v>
      </c>
      <c r="B275" s="1" t="s">
        <v>5</v>
      </c>
      <c r="C275" s="2" t="s">
        <v>234</v>
      </c>
      <c r="D275" s="4">
        <v>1.6007400000000001</v>
      </c>
      <c r="E275" s="4">
        <v>37.517060000000001</v>
      </c>
      <c r="F275" s="1" t="s">
        <v>330</v>
      </c>
      <c r="G275" s="1" t="s">
        <v>331</v>
      </c>
      <c r="H275" s="1" t="s">
        <v>512</v>
      </c>
      <c r="I275" s="1" t="s">
        <v>513</v>
      </c>
      <c r="J275" s="1" t="s">
        <v>513</v>
      </c>
      <c r="K275" s="1" t="s">
        <v>347</v>
      </c>
      <c r="L275" s="1" t="s">
        <v>688</v>
      </c>
      <c r="M275" s="1">
        <v>2008</v>
      </c>
      <c r="N275" s="1">
        <v>11</v>
      </c>
      <c r="O275" s="1">
        <v>24</v>
      </c>
      <c r="P275" s="1" t="s">
        <v>337</v>
      </c>
      <c r="Q275" s="1" t="s">
        <v>3537</v>
      </c>
      <c r="S275" s="1">
        <v>24.15343</v>
      </c>
      <c r="T275" s="1">
        <v>12.497199999999999</v>
      </c>
      <c r="U275" s="1">
        <v>81.648510000000002</v>
      </c>
      <c r="V275" s="1">
        <v>74.882260000000002</v>
      </c>
      <c r="W275" s="1">
        <v>31.864599999999999</v>
      </c>
      <c r="X275" s="1">
        <v>16.558879999999998</v>
      </c>
      <c r="Y275" s="1">
        <v>15.305720000000001</v>
      </c>
      <c r="Z275" s="1">
        <v>24.99146</v>
      </c>
      <c r="AA275" s="1">
        <v>23.280349999999999</v>
      </c>
      <c r="AB275" s="1">
        <v>25.11346</v>
      </c>
      <c r="AC275" s="1">
        <v>23.271439999999998</v>
      </c>
      <c r="AD275" s="1">
        <v>408.64780000000002</v>
      </c>
      <c r="AE275" s="1">
        <v>115.7026</v>
      </c>
      <c r="AF275" s="1">
        <v>2.0074480000000001</v>
      </c>
      <c r="AG275" s="1">
        <v>104.3605</v>
      </c>
      <c r="AH275" s="1">
        <v>206.66200000000001</v>
      </c>
      <c r="AI275" s="1">
        <v>8.2633600000000005</v>
      </c>
      <c r="AJ275" s="1">
        <v>181.3322</v>
      </c>
      <c r="AK275" s="1">
        <v>8.421265</v>
      </c>
      <c r="AL275" s="1">
        <v>768.54719999999998</v>
      </c>
    </row>
    <row r="276" spans="1:38" x14ac:dyDescent="0.25">
      <c r="A276" s="1">
        <f t="shared" si="49"/>
        <v>275</v>
      </c>
      <c r="B276" s="1" t="s">
        <v>5</v>
      </c>
      <c r="C276" s="2" t="s">
        <v>234</v>
      </c>
      <c r="D276" s="4">
        <v>1.70136</v>
      </c>
      <c r="E276" s="4">
        <v>37.777509999999999</v>
      </c>
      <c r="F276" s="1" t="s">
        <v>330</v>
      </c>
      <c r="G276" s="1" t="s">
        <v>331</v>
      </c>
      <c r="H276" s="1" t="s">
        <v>512</v>
      </c>
      <c r="I276" s="1" t="s">
        <v>513</v>
      </c>
      <c r="J276" s="1" t="s">
        <v>513</v>
      </c>
      <c r="K276" s="1" t="s">
        <v>347</v>
      </c>
      <c r="L276" s="1" t="s">
        <v>689</v>
      </c>
      <c r="M276" s="1">
        <v>2008</v>
      </c>
      <c r="N276" s="1">
        <v>11</v>
      </c>
      <c r="O276" s="1">
        <v>24</v>
      </c>
      <c r="P276" s="1" t="s">
        <v>337</v>
      </c>
      <c r="Q276" s="1" t="s">
        <v>3537</v>
      </c>
      <c r="S276" s="1">
        <v>25.779</v>
      </c>
      <c r="T276" s="1">
        <v>12.33531</v>
      </c>
      <c r="U276" s="1">
        <v>80.661879999999996</v>
      </c>
      <c r="V276" s="1">
        <v>78.775649999999999</v>
      </c>
      <c r="W276" s="1">
        <v>33.463749999999997</v>
      </c>
      <c r="X276" s="1">
        <v>18.171340000000001</v>
      </c>
      <c r="Y276" s="1">
        <v>15.29242</v>
      </c>
      <c r="Z276" s="1">
        <v>26.59366</v>
      </c>
      <c r="AA276" s="1">
        <v>24.801169999999999</v>
      </c>
      <c r="AB276" s="1">
        <v>26.76981</v>
      </c>
      <c r="AC276" s="1">
        <v>24.801169999999999</v>
      </c>
      <c r="AD276" s="1">
        <v>362.75940000000003</v>
      </c>
      <c r="AE276" s="1">
        <v>109.86620000000001</v>
      </c>
      <c r="AF276" s="1">
        <v>1</v>
      </c>
      <c r="AG276" s="1">
        <v>111.6808</v>
      </c>
      <c r="AH276" s="1">
        <v>184.5188</v>
      </c>
      <c r="AI276" s="1">
        <v>4.6795200000000001</v>
      </c>
      <c r="AJ276" s="1">
        <v>166.21299999999999</v>
      </c>
      <c r="AK276" s="1">
        <v>4.6795200000000001</v>
      </c>
      <c r="AL276" s="1">
        <v>517.58870000000002</v>
      </c>
    </row>
    <row r="277" spans="1:38" x14ac:dyDescent="0.25">
      <c r="A277" s="1">
        <f t="shared" si="49"/>
        <v>276</v>
      </c>
      <c r="B277" s="1" t="s">
        <v>5</v>
      </c>
      <c r="C277" s="2" t="s">
        <v>234</v>
      </c>
      <c r="D277" s="4">
        <v>1.34615</v>
      </c>
      <c r="E277" s="4">
        <v>36.901330000000002</v>
      </c>
      <c r="F277" s="1" t="s">
        <v>330</v>
      </c>
      <c r="G277" s="1" t="s">
        <v>331</v>
      </c>
      <c r="H277" s="1" t="s">
        <v>414</v>
      </c>
      <c r="I277" s="1" t="s">
        <v>415</v>
      </c>
      <c r="J277" s="1" t="s">
        <v>524</v>
      </c>
      <c r="K277" s="1" t="s">
        <v>347</v>
      </c>
      <c r="L277" s="1" t="s">
        <v>690</v>
      </c>
      <c r="M277" s="1">
        <v>2008</v>
      </c>
      <c r="N277" s="1">
        <v>11</v>
      </c>
      <c r="O277" s="1">
        <v>27</v>
      </c>
      <c r="P277" s="1" t="s">
        <v>337</v>
      </c>
      <c r="Q277" s="1" t="s">
        <v>3537</v>
      </c>
      <c r="S277" s="1">
        <v>21.506930000000001</v>
      </c>
      <c r="T277" s="1">
        <v>13.00122</v>
      </c>
      <c r="U277" s="1">
        <v>82.700699999999998</v>
      </c>
      <c r="V277" s="1">
        <v>70.931020000000004</v>
      </c>
      <c r="W277" s="1">
        <v>29.40944</v>
      </c>
      <c r="X277" s="1">
        <v>13.688929999999999</v>
      </c>
      <c r="Y277" s="1">
        <v>15.720510000000001</v>
      </c>
      <c r="Z277" s="1">
        <v>22.481829999999999</v>
      </c>
      <c r="AA277" s="1">
        <v>20.750679999999999</v>
      </c>
      <c r="AB277" s="1">
        <v>22.481829999999999</v>
      </c>
      <c r="AC277" s="1">
        <v>20.750679999999999</v>
      </c>
      <c r="AD277" s="1">
        <v>563.98609999999996</v>
      </c>
      <c r="AE277" s="1">
        <v>137.1371</v>
      </c>
      <c r="AF277" s="1">
        <v>10.06048</v>
      </c>
      <c r="AG277" s="1">
        <v>80.904089999999997</v>
      </c>
      <c r="AH277" s="1">
        <v>281.64800000000002</v>
      </c>
      <c r="AI277" s="1">
        <v>41.857120000000002</v>
      </c>
      <c r="AJ277" s="1">
        <v>281.64800000000002</v>
      </c>
      <c r="AK277" s="1">
        <v>41.857120000000002</v>
      </c>
      <c r="AL277" s="1">
        <v>1131.7760000000001</v>
      </c>
    </row>
    <row r="278" spans="1:38" x14ac:dyDescent="0.25">
      <c r="A278" s="1">
        <f t="shared" si="49"/>
        <v>277</v>
      </c>
      <c r="B278" s="1" t="s">
        <v>5</v>
      </c>
      <c r="C278" s="2" t="s">
        <v>234</v>
      </c>
      <c r="D278" s="4">
        <v>0.45365</v>
      </c>
      <c r="E278" s="4">
        <v>36.718220000000002</v>
      </c>
      <c r="F278" s="1" t="s">
        <v>330</v>
      </c>
      <c r="G278" s="1" t="s">
        <v>331</v>
      </c>
      <c r="H278" s="1" t="s">
        <v>420</v>
      </c>
      <c r="I278" s="1" t="s">
        <v>421</v>
      </c>
      <c r="J278" s="1" t="s">
        <v>691</v>
      </c>
      <c r="K278" s="1" t="s">
        <v>347</v>
      </c>
      <c r="L278" s="1" t="s">
        <v>692</v>
      </c>
      <c r="M278" s="1">
        <v>2008</v>
      </c>
      <c r="N278" s="1">
        <v>11</v>
      </c>
      <c r="O278" s="1">
        <v>26</v>
      </c>
      <c r="P278" s="1" t="s">
        <v>337</v>
      </c>
      <c r="Q278" s="1" t="s">
        <v>3537</v>
      </c>
      <c r="S278" s="1">
        <v>17.957460000000001</v>
      </c>
      <c r="T278" s="1">
        <v>14.82259</v>
      </c>
      <c r="U278" s="1">
        <v>81.660640000000001</v>
      </c>
      <c r="V278" s="1">
        <v>61.265439999999998</v>
      </c>
      <c r="W278" s="1">
        <v>27.12528</v>
      </c>
      <c r="X278" s="1">
        <v>8.9735340000000008</v>
      </c>
      <c r="Y278" s="1">
        <v>18.15174</v>
      </c>
      <c r="Z278" s="1">
        <v>18.727419999999999</v>
      </c>
      <c r="AA278" s="1">
        <v>17.895050000000001</v>
      </c>
      <c r="AB278" s="1">
        <v>18.7668</v>
      </c>
      <c r="AC278" s="1">
        <v>17.28314</v>
      </c>
      <c r="AD278" s="1">
        <v>729.42399999999998</v>
      </c>
      <c r="AE278" s="1">
        <v>135.25190000000001</v>
      </c>
      <c r="AF278" s="1">
        <v>18.224799999999998</v>
      </c>
      <c r="AG278" s="1">
        <v>54.586880000000001</v>
      </c>
      <c r="AH278" s="1">
        <v>284.25889999999998</v>
      </c>
      <c r="AI278" s="1">
        <v>80.087990000000005</v>
      </c>
      <c r="AJ278" s="1">
        <v>284.05520000000001</v>
      </c>
      <c r="AK278" s="1">
        <v>169.74010000000001</v>
      </c>
      <c r="AL278" s="1">
        <v>1760.1780000000001</v>
      </c>
    </row>
    <row r="279" spans="1:38" x14ac:dyDescent="0.25">
      <c r="A279" s="1">
        <f t="shared" si="49"/>
        <v>278</v>
      </c>
      <c r="B279" s="1" t="s">
        <v>5</v>
      </c>
      <c r="C279" s="2" t="s">
        <v>234</v>
      </c>
      <c r="D279" s="4">
        <v>1.29783</v>
      </c>
      <c r="E279" s="4">
        <v>37.095959999999998</v>
      </c>
      <c r="F279" s="1" t="s">
        <v>330</v>
      </c>
      <c r="G279" s="1" t="s">
        <v>331</v>
      </c>
      <c r="H279" s="1" t="s">
        <v>414</v>
      </c>
      <c r="I279" s="1" t="s">
        <v>415</v>
      </c>
      <c r="J279" s="1" t="s">
        <v>524</v>
      </c>
      <c r="K279" s="1" t="s">
        <v>347</v>
      </c>
      <c r="L279" s="1" t="s">
        <v>693</v>
      </c>
      <c r="M279" s="1">
        <v>2008</v>
      </c>
      <c r="N279" s="1">
        <v>11</v>
      </c>
      <c r="O279" s="1">
        <v>27</v>
      </c>
      <c r="P279" s="1" t="s">
        <v>337</v>
      </c>
      <c r="Q279" s="1" t="s">
        <v>3537</v>
      </c>
      <c r="S279" s="1">
        <v>22.615159999999999</v>
      </c>
      <c r="T279" s="1">
        <v>13.163259999999999</v>
      </c>
      <c r="U279" s="1">
        <v>83.482119999999995</v>
      </c>
      <c r="V279" s="1">
        <v>70.793310000000005</v>
      </c>
      <c r="W279" s="1">
        <v>30.640899999999998</v>
      </c>
      <c r="X279" s="1">
        <v>14.873089999999999</v>
      </c>
      <c r="Y279" s="1">
        <v>15.767810000000001</v>
      </c>
      <c r="Z279" s="1">
        <v>23.536300000000001</v>
      </c>
      <c r="AA279" s="1">
        <v>21.84338</v>
      </c>
      <c r="AB279" s="1">
        <v>23.5397</v>
      </c>
      <c r="AC279" s="1">
        <v>21.84338</v>
      </c>
      <c r="AD279" s="1">
        <v>527.61789999999996</v>
      </c>
      <c r="AE279" s="1">
        <v>137.4649</v>
      </c>
      <c r="AF279" s="1">
        <v>6.6766540000000001</v>
      </c>
      <c r="AG279" s="1">
        <v>89.983149999999995</v>
      </c>
      <c r="AH279" s="1">
        <v>269.0829</v>
      </c>
      <c r="AI279" s="1">
        <v>26.35331</v>
      </c>
      <c r="AJ279" s="1">
        <v>231.8603</v>
      </c>
      <c r="AK279" s="1">
        <v>26.35331</v>
      </c>
      <c r="AL279" s="1">
        <v>969.23829999999998</v>
      </c>
    </row>
    <row r="280" spans="1:38" x14ac:dyDescent="0.25">
      <c r="A280" s="1">
        <f t="shared" si="49"/>
        <v>279</v>
      </c>
      <c r="B280" s="1" t="s">
        <v>5</v>
      </c>
      <c r="C280" s="2" t="s">
        <v>234</v>
      </c>
      <c r="D280" s="4">
        <v>2.2025100000000002</v>
      </c>
      <c r="E280" s="4">
        <v>38.721400000000003</v>
      </c>
      <c r="F280" s="1" t="s">
        <v>330</v>
      </c>
      <c r="G280" s="1" t="s">
        <v>331</v>
      </c>
      <c r="H280" s="1" t="s">
        <v>512</v>
      </c>
      <c r="I280" s="1" t="s">
        <v>588</v>
      </c>
      <c r="J280" s="1" t="s">
        <v>589</v>
      </c>
      <c r="K280" s="1" t="s">
        <v>347</v>
      </c>
      <c r="L280" s="1" t="s">
        <v>694</v>
      </c>
      <c r="M280" s="1">
        <v>2008</v>
      </c>
      <c r="N280" s="1">
        <v>11</v>
      </c>
      <c r="O280" s="1">
        <v>28</v>
      </c>
      <c r="P280" s="1" t="s">
        <v>337</v>
      </c>
      <c r="Q280" s="1" t="s">
        <v>3537</v>
      </c>
      <c r="S280" s="1">
        <v>26.850059999999999</v>
      </c>
      <c r="T280" s="1">
        <v>11.471069999999999</v>
      </c>
      <c r="U280" s="1">
        <v>74.420810000000003</v>
      </c>
      <c r="V280" s="1">
        <v>106.8674</v>
      </c>
      <c r="W280" s="1">
        <v>35.116219999999998</v>
      </c>
      <c r="X280" s="1">
        <v>19.70316</v>
      </c>
      <c r="Y280" s="1">
        <v>15.41306</v>
      </c>
      <c r="Z280" s="1">
        <v>27.614450000000001</v>
      </c>
      <c r="AA280" s="1">
        <v>25.512640000000001</v>
      </c>
      <c r="AB280" s="1">
        <v>28.223479999999999</v>
      </c>
      <c r="AC280" s="1">
        <v>25.512640000000001</v>
      </c>
      <c r="AD280" s="1">
        <v>317.73230000000001</v>
      </c>
      <c r="AE280" s="1">
        <v>106.56010000000001</v>
      </c>
      <c r="AF280" s="1">
        <v>0</v>
      </c>
      <c r="AG280" s="1">
        <v>122.2628</v>
      </c>
      <c r="AH280" s="1">
        <v>161.23929999999999</v>
      </c>
      <c r="AI280" s="1">
        <v>1</v>
      </c>
      <c r="AJ280" s="1">
        <v>53.345190000000002</v>
      </c>
      <c r="AK280" s="1">
        <v>1</v>
      </c>
      <c r="AL280" s="1">
        <v>365.29320000000001</v>
      </c>
    </row>
    <row r="281" spans="1:38" x14ac:dyDescent="0.25">
      <c r="A281" s="1">
        <f t="shared" si="49"/>
        <v>280</v>
      </c>
      <c r="B281" s="1" t="s">
        <v>5</v>
      </c>
      <c r="C281" s="2" t="s">
        <v>234</v>
      </c>
      <c r="D281" s="4">
        <v>2.04827</v>
      </c>
      <c r="E281" s="4">
        <v>38.809899999999999</v>
      </c>
      <c r="F281" s="1" t="s">
        <v>330</v>
      </c>
      <c r="G281" s="1" t="s">
        <v>331</v>
      </c>
      <c r="H281" s="1" t="s">
        <v>512</v>
      </c>
      <c r="I281" s="1" t="s">
        <v>588</v>
      </c>
      <c r="J281" s="1" t="s">
        <v>589</v>
      </c>
      <c r="K281" s="1" t="s">
        <v>347</v>
      </c>
      <c r="L281" s="1" t="s">
        <v>695</v>
      </c>
      <c r="M281" s="1">
        <v>2008</v>
      </c>
      <c r="N281" s="1">
        <v>11</v>
      </c>
      <c r="O281" s="1">
        <v>28</v>
      </c>
      <c r="P281" s="1" t="s">
        <v>337</v>
      </c>
      <c r="Q281" s="1" t="s">
        <v>3537</v>
      </c>
      <c r="S281" s="1">
        <v>27.04063</v>
      </c>
      <c r="T281" s="1">
        <v>11.806900000000001</v>
      </c>
      <c r="U281" s="1">
        <v>75.814909999999998</v>
      </c>
      <c r="V281" s="1">
        <v>102.94</v>
      </c>
      <c r="W281" s="1">
        <v>35.384900000000002</v>
      </c>
      <c r="X281" s="1">
        <v>19.811530000000001</v>
      </c>
      <c r="Y281" s="1">
        <v>15.573370000000001</v>
      </c>
      <c r="Z281" s="1">
        <v>27.808440000000001</v>
      </c>
      <c r="AA281" s="1">
        <v>25.736540000000002</v>
      </c>
      <c r="AB281" s="1">
        <v>28.328299999999999</v>
      </c>
      <c r="AC281" s="1">
        <v>25.736540000000002</v>
      </c>
      <c r="AD281" s="1">
        <v>322.62220000000002</v>
      </c>
      <c r="AE281" s="1">
        <v>109.3004</v>
      </c>
      <c r="AF281" s="1">
        <v>0</v>
      </c>
      <c r="AG281" s="1">
        <v>123.57859999999999</v>
      </c>
      <c r="AH281" s="1">
        <v>163.32169999999999</v>
      </c>
      <c r="AI281" s="1">
        <v>1</v>
      </c>
      <c r="AJ281" s="1">
        <v>53.02131</v>
      </c>
      <c r="AK281" s="1">
        <v>1</v>
      </c>
      <c r="AL281" s="1">
        <v>346.97219999999999</v>
      </c>
    </row>
    <row r="282" spans="1:38" x14ac:dyDescent="0.25">
      <c r="A282" s="1">
        <f t="shared" si="49"/>
        <v>281</v>
      </c>
      <c r="B282" s="1" t="s">
        <v>5</v>
      </c>
      <c r="C282" s="2" t="s">
        <v>234</v>
      </c>
      <c r="D282" s="4">
        <v>1.44678</v>
      </c>
      <c r="E282" s="4">
        <v>37.587820000000001</v>
      </c>
      <c r="F282" s="1" t="s">
        <v>330</v>
      </c>
      <c r="G282" s="1" t="s">
        <v>331</v>
      </c>
      <c r="H282" s="1" t="s">
        <v>512</v>
      </c>
      <c r="I282" s="1" t="s">
        <v>513</v>
      </c>
      <c r="J282" s="1" t="s">
        <v>513</v>
      </c>
      <c r="K282" s="1" t="s">
        <v>347</v>
      </c>
      <c r="L282" s="1" t="s">
        <v>696</v>
      </c>
      <c r="M282" s="1">
        <v>2008</v>
      </c>
      <c r="N282" s="1">
        <v>11</v>
      </c>
      <c r="O282" s="1">
        <v>24</v>
      </c>
      <c r="P282" s="1" t="s">
        <v>337</v>
      </c>
      <c r="Q282" s="1" t="s">
        <v>3537</v>
      </c>
      <c r="S282" s="1">
        <v>23.89292</v>
      </c>
      <c r="T282" s="1">
        <v>12.46072</v>
      </c>
      <c r="U282" s="1">
        <v>81.988969999999995</v>
      </c>
      <c r="V282" s="1">
        <v>73.442390000000003</v>
      </c>
      <c r="W282" s="1">
        <v>31.633050000000001</v>
      </c>
      <c r="X282" s="1">
        <v>16.435210000000001</v>
      </c>
      <c r="Y282" s="1">
        <v>15.197839999999999</v>
      </c>
      <c r="Z282" s="1">
        <v>24.712119999999999</v>
      </c>
      <c r="AA282" s="1">
        <v>23.07028</v>
      </c>
      <c r="AB282" s="1">
        <v>24.832809999999998</v>
      </c>
      <c r="AC282" s="1">
        <v>23.037710000000001</v>
      </c>
      <c r="AD282" s="1">
        <v>429.87479999999999</v>
      </c>
      <c r="AE282" s="1">
        <v>118.8263</v>
      </c>
      <c r="AF282" s="1">
        <v>2</v>
      </c>
      <c r="AG282" s="1">
        <v>105.32980000000001</v>
      </c>
      <c r="AH282" s="1">
        <v>211.65989999999999</v>
      </c>
      <c r="AI282" s="1">
        <v>7.1696</v>
      </c>
      <c r="AJ282" s="1">
        <v>189.3613</v>
      </c>
      <c r="AK282" s="1">
        <v>7.5619199999999998</v>
      </c>
      <c r="AL282" s="1">
        <v>786.69560000000001</v>
      </c>
    </row>
    <row r="283" spans="1:38" x14ac:dyDescent="0.25">
      <c r="A283" s="1">
        <f t="shared" si="49"/>
        <v>282</v>
      </c>
      <c r="B283" s="1" t="s">
        <v>5</v>
      </c>
      <c r="C283" s="2" t="s">
        <v>234</v>
      </c>
      <c r="D283" s="4">
        <v>1.6878899999999999</v>
      </c>
      <c r="E283" s="4">
        <v>37.481679999999997</v>
      </c>
      <c r="F283" s="1" t="s">
        <v>330</v>
      </c>
      <c r="G283" s="1" t="s">
        <v>331</v>
      </c>
      <c r="H283" s="1" t="s">
        <v>512</v>
      </c>
      <c r="I283" s="1" t="s">
        <v>513</v>
      </c>
      <c r="J283" s="1" t="s">
        <v>513</v>
      </c>
      <c r="K283" s="1" t="s">
        <v>347</v>
      </c>
      <c r="L283" s="1" t="s">
        <v>697</v>
      </c>
      <c r="M283" s="1">
        <v>2008</v>
      </c>
      <c r="N283" s="1">
        <v>11</v>
      </c>
      <c r="O283" s="1">
        <v>24</v>
      </c>
      <c r="P283" s="1" t="s">
        <v>337</v>
      </c>
      <c r="Q283" s="1" t="s">
        <v>3537</v>
      </c>
      <c r="S283" s="1">
        <v>24.40964</v>
      </c>
      <c r="T283" s="1">
        <v>12.232609999999999</v>
      </c>
      <c r="U283" s="1">
        <v>81.497829999999993</v>
      </c>
      <c r="V283" s="1">
        <v>74.617930000000001</v>
      </c>
      <c r="W283" s="1">
        <v>32.011760000000002</v>
      </c>
      <c r="X283" s="1">
        <v>17.002040000000001</v>
      </c>
      <c r="Y283" s="1">
        <v>15.009729999999999</v>
      </c>
      <c r="Z283" s="1">
        <v>25.22512</v>
      </c>
      <c r="AA283" s="1">
        <v>23.522739999999999</v>
      </c>
      <c r="AB283" s="1">
        <v>25.36073</v>
      </c>
      <c r="AC283" s="1">
        <v>23.518350000000002</v>
      </c>
      <c r="AD283" s="1">
        <v>377.05410000000001</v>
      </c>
      <c r="AE283" s="1">
        <v>106.84010000000001</v>
      </c>
      <c r="AF283" s="1">
        <v>1.930885</v>
      </c>
      <c r="AG283" s="1">
        <v>103.67740000000001</v>
      </c>
      <c r="AH283" s="1">
        <v>189.51679999999999</v>
      </c>
      <c r="AI283" s="1">
        <v>7.93032</v>
      </c>
      <c r="AJ283" s="1">
        <v>167.66560000000001</v>
      </c>
      <c r="AK283" s="1">
        <v>7.9994350000000001</v>
      </c>
      <c r="AL283" s="1">
        <v>719.02369999999996</v>
      </c>
    </row>
    <row r="284" spans="1:38" x14ac:dyDescent="0.25">
      <c r="A284" s="1">
        <f t="shared" si="49"/>
        <v>283</v>
      </c>
      <c r="B284" s="1" t="s">
        <v>5</v>
      </c>
      <c r="C284" s="2" t="s">
        <v>234</v>
      </c>
      <c r="D284" s="4">
        <v>1.6664099999999999</v>
      </c>
      <c r="E284" s="4">
        <v>37.678460000000001</v>
      </c>
      <c r="F284" s="1" t="s">
        <v>330</v>
      </c>
      <c r="G284" s="1" t="s">
        <v>331</v>
      </c>
      <c r="H284" s="1" t="s">
        <v>512</v>
      </c>
      <c r="I284" s="1" t="s">
        <v>513</v>
      </c>
      <c r="J284" s="1" t="s">
        <v>513</v>
      </c>
      <c r="K284" s="1" t="s">
        <v>347</v>
      </c>
      <c r="L284" s="1" t="s">
        <v>698</v>
      </c>
      <c r="M284" s="1">
        <v>2008</v>
      </c>
      <c r="N284" s="1">
        <v>11</v>
      </c>
      <c r="O284" s="1">
        <v>24</v>
      </c>
      <c r="P284" s="1" t="s">
        <v>337</v>
      </c>
      <c r="Q284" s="1" t="s">
        <v>3537</v>
      </c>
      <c r="S284" s="1">
        <v>25.269279999999998</v>
      </c>
      <c r="T284" s="1">
        <v>11.9979</v>
      </c>
      <c r="U284" s="1">
        <v>80.836190000000002</v>
      </c>
      <c r="V284" s="1">
        <v>77.413799999999995</v>
      </c>
      <c r="W284" s="1">
        <v>32.68826</v>
      </c>
      <c r="X284" s="1">
        <v>17.84629</v>
      </c>
      <c r="Y284" s="1">
        <v>14.84197</v>
      </c>
      <c r="Z284" s="1">
        <v>26.089950000000002</v>
      </c>
      <c r="AA284" s="1">
        <v>24.315449999999998</v>
      </c>
      <c r="AB284" s="1">
        <v>26.241669999999999</v>
      </c>
      <c r="AC284" s="1">
        <v>24.315449999999998</v>
      </c>
      <c r="AD284" s="1">
        <v>358.40249999999997</v>
      </c>
      <c r="AE284" s="1">
        <v>104.3614</v>
      </c>
      <c r="AF284" s="1">
        <v>1</v>
      </c>
      <c r="AG284" s="1">
        <v>109.5727</v>
      </c>
      <c r="AH284" s="1">
        <v>176.86760000000001</v>
      </c>
      <c r="AI284" s="1">
        <v>5</v>
      </c>
      <c r="AJ284" s="1">
        <v>161.66030000000001</v>
      </c>
      <c r="AK284" s="1">
        <v>5</v>
      </c>
      <c r="AL284" s="1">
        <v>592.79920000000004</v>
      </c>
    </row>
    <row r="285" spans="1:38" x14ac:dyDescent="0.25">
      <c r="A285" s="1">
        <f t="shared" si="49"/>
        <v>284</v>
      </c>
      <c r="B285" s="1" t="s">
        <v>5</v>
      </c>
      <c r="C285" s="2" t="s">
        <v>234</v>
      </c>
      <c r="D285" s="4">
        <v>1.38835</v>
      </c>
      <c r="E285" s="4">
        <v>37.106180000000002</v>
      </c>
      <c r="F285" s="1" t="s">
        <v>330</v>
      </c>
      <c r="G285" s="1" t="s">
        <v>331</v>
      </c>
      <c r="H285" s="1" t="s">
        <v>414</v>
      </c>
      <c r="I285" s="1" t="s">
        <v>415</v>
      </c>
      <c r="J285" s="1" t="s">
        <v>524</v>
      </c>
      <c r="K285" s="1" t="s">
        <v>347</v>
      </c>
      <c r="L285" s="1" t="s">
        <v>699</v>
      </c>
      <c r="M285" s="1">
        <v>2008</v>
      </c>
      <c r="N285" s="1">
        <v>11</v>
      </c>
      <c r="O285" s="1">
        <v>27</v>
      </c>
      <c r="P285" s="1" t="s">
        <v>337</v>
      </c>
      <c r="Q285" s="1" t="s">
        <v>3537</v>
      </c>
      <c r="S285" s="1">
        <v>23.18242</v>
      </c>
      <c r="T285" s="1">
        <v>13.027939999999999</v>
      </c>
      <c r="U285" s="1">
        <v>83.836150000000004</v>
      </c>
      <c r="V285" s="1">
        <v>71.740960000000001</v>
      </c>
      <c r="W285" s="1">
        <v>31.087710000000001</v>
      </c>
      <c r="X285" s="1">
        <v>15.54837</v>
      </c>
      <c r="Y285" s="1">
        <v>15.539339999999999</v>
      </c>
      <c r="Z285" s="1">
        <v>24.095400000000001</v>
      </c>
      <c r="AA285" s="1">
        <v>22.384609999999999</v>
      </c>
      <c r="AB285" s="1">
        <v>24.11035</v>
      </c>
      <c r="AC285" s="1">
        <v>22.384609999999999</v>
      </c>
      <c r="AD285" s="1">
        <v>460.40769999999998</v>
      </c>
      <c r="AE285" s="1">
        <v>115.8321</v>
      </c>
      <c r="AF285" s="1">
        <v>5.1795999999999998</v>
      </c>
      <c r="AG285" s="1">
        <v>88.421270000000007</v>
      </c>
      <c r="AH285" s="1">
        <v>231.60720000000001</v>
      </c>
      <c r="AI285" s="1">
        <v>22.302199999999999</v>
      </c>
      <c r="AJ285" s="1">
        <v>190.8578</v>
      </c>
      <c r="AK285" s="1">
        <v>22.302199999999999</v>
      </c>
      <c r="AL285" s="1">
        <v>887.10029999999995</v>
      </c>
    </row>
    <row r="286" spans="1:38" x14ac:dyDescent="0.25">
      <c r="A286" s="1">
        <f t="shared" si="49"/>
        <v>285</v>
      </c>
      <c r="B286" s="1" t="s">
        <v>5</v>
      </c>
      <c r="C286" s="2" t="s">
        <v>234</v>
      </c>
      <c r="D286" s="4">
        <v>1.62443</v>
      </c>
      <c r="E286" s="4">
        <v>37.694769999999998</v>
      </c>
      <c r="F286" s="1" t="s">
        <v>330</v>
      </c>
      <c r="G286" s="1" t="s">
        <v>331</v>
      </c>
      <c r="H286" s="1" t="s">
        <v>512</v>
      </c>
      <c r="I286" s="1" t="s">
        <v>513</v>
      </c>
      <c r="J286" s="1" t="s">
        <v>513</v>
      </c>
      <c r="K286" s="1" t="s">
        <v>347</v>
      </c>
      <c r="L286" s="1" t="s">
        <v>700</v>
      </c>
      <c r="M286" s="1">
        <v>2008</v>
      </c>
      <c r="N286" s="1">
        <v>11</v>
      </c>
      <c r="O286" s="1">
        <v>24</v>
      </c>
      <c r="P286" s="1" t="s">
        <v>337</v>
      </c>
      <c r="Q286" s="1" t="s">
        <v>3537</v>
      </c>
      <c r="S286" s="1">
        <v>25.07621</v>
      </c>
      <c r="T286" s="1">
        <v>11.93873</v>
      </c>
      <c r="U286" s="1">
        <v>80.652619999999999</v>
      </c>
      <c r="V286" s="1">
        <v>77.468699999999998</v>
      </c>
      <c r="W286" s="1">
        <v>32.478409999999997</v>
      </c>
      <c r="X286" s="1">
        <v>17.67576</v>
      </c>
      <c r="Y286" s="1">
        <v>14.80265</v>
      </c>
      <c r="Z286" s="1">
        <v>25.902059999999999</v>
      </c>
      <c r="AA286" s="1">
        <v>24.119579999999999</v>
      </c>
      <c r="AB286" s="1">
        <v>26.048439999999999</v>
      </c>
      <c r="AC286" s="1">
        <v>24.119579999999999</v>
      </c>
      <c r="AD286" s="1">
        <v>371.9067</v>
      </c>
      <c r="AE286" s="1">
        <v>107.79559999999999</v>
      </c>
      <c r="AF286" s="1">
        <v>1</v>
      </c>
      <c r="AG286" s="1">
        <v>109.90649999999999</v>
      </c>
      <c r="AH286" s="1">
        <v>182.6808</v>
      </c>
      <c r="AI286" s="1">
        <v>5</v>
      </c>
      <c r="AJ286" s="1">
        <v>167.57339999999999</v>
      </c>
      <c r="AK286" s="1">
        <v>5</v>
      </c>
      <c r="AL286" s="1">
        <v>621.03089999999997</v>
      </c>
    </row>
    <row r="287" spans="1:38" x14ac:dyDescent="0.25">
      <c r="A287" s="1">
        <f t="shared" si="49"/>
        <v>286</v>
      </c>
      <c r="B287" s="1" t="s">
        <v>5</v>
      </c>
      <c r="C287" s="2" t="s">
        <v>234</v>
      </c>
      <c r="D287" s="4">
        <v>1.4779899999999999</v>
      </c>
      <c r="E287" s="4">
        <v>37.714869999999998</v>
      </c>
      <c r="F287" s="1" t="s">
        <v>330</v>
      </c>
      <c r="G287" s="1" t="s">
        <v>331</v>
      </c>
      <c r="H287" s="1" t="s">
        <v>512</v>
      </c>
      <c r="I287" s="1" t="s">
        <v>513</v>
      </c>
      <c r="J287" s="1" t="s">
        <v>513</v>
      </c>
      <c r="K287" s="1" t="s">
        <v>347</v>
      </c>
      <c r="L287" s="1" t="s">
        <v>701</v>
      </c>
      <c r="M287" s="1">
        <v>2008</v>
      </c>
      <c r="N287" s="1">
        <v>11</v>
      </c>
      <c r="O287" s="1">
        <v>24</v>
      </c>
      <c r="P287" s="1" t="s">
        <v>337</v>
      </c>
      <c r="Q287" s="1" t="s">
        <v>3537</v>
      </c>
      <c r="S287" s="1">
        <v>24.785830000000001</v>
      </c>
      <c r="T287" s="1">
        <v>11.97406</v>
      </c>
      <c r="U287" s="1">
        <v>80.881360000000001</v>
      </c>
      <c r="V287" s="1">
        <v>75.952839999999995</v>
      </c>
      <c r="W287" s="1">
        <v>32.250900000000001</v>
      </c>
      <c r="X287" s="1">
        <v>17.44641</v>
      </c>
      <c r="Y287" s="1">
        <v>14.804489999999999</v>
      </c>
      <c r="Z287" s="1">
        <v>25.610910000000001</v>
      </c>
      <c r="AA287" s="1">
        <v>23.8626</v>
      </c>
      <c r="AB287" s="1">
        <v>25.740819999999999</v>
      </c>
      <c r="AC287" s="1">
        <v>23.8626</v>
      </c>
      <c r="AD287" s="1">
        <v>382.68770000000001</v>
      </c>
      <c r="AE287" s="1">
        <v>109.6951</v>
      </c>
      <c r="AF287" s="1">
        <v>1</v>
      </c>
      <c r="AG287" s="1">
        <v>110.44580000000001</v>
      </c>
      <c r="AH287" s="1">
        <v>187.7148</v>
      </c>
      <c r="AI287" s="1">
        <v>4.3431199999999999</v>
      </c>
      <c r="AJ287" s="1">
        <v>170.38130000000001</v>
      </c>
      <c r="AK287" s="1">
        <v>4.3431199999999999</v>
      </c>
      <c r="AL287" s="1">
        <v>651.89329999999995</v>
      </c>
    </row>
    <row r="288" spans="1:38" x14ac:dyDescent="0.25">
      <c r="A288" s="1">
        <f t="shared" si="49"/>
        <v>287</v>
      </c>
      <c r="B288" s="1" t="s">
        <v>5</v>
      </c>
      <c r="C288" s="2" t="s">
        <v>234</v>
      </c>
      <c r="D288" s="4">
        <v>2.0046400000000002</v>
      </c>
      <c r="E288" s="4">
        <v>38.704439999999998</v>
      </c>
      <c r="F288" s="1" t="s">
        <v>330</v>
      </c>
      <c r="G288" s="1" t="s">
        <v>331</v>
      </c>
      <c r="H288" s="1" t="s">
        <v>512</v>
      </c>
      <c r="I288" s="1" t="s">
        <v>588</v>
      </c>
      <c r="J288" s="1" t="s">
        <v>589</v>
      </c>
      <c r="K288" s="1" t="s">
        <v>347</v>
      </c>
      <c r="L288" s="1" t="s">
        <v>702</v>
      </c>
      <c r="M288" s="1">
        <v>2008</v>
      </c>
      <c r="N288" s="1">
        <v>11</v>
      </c>
      <c r="O288" s="1">
        <v>28</v>
      </c>
      <c r="P288" s="1" t="s">
        <v>337</v>
      </c>
      <c r="Q288" s="1" t="s">
        <v>3537</v>
      </c>
      <c r="S288" s="1">
        <v>26.946729999999999</v>
      </c>
      <c r="T288" s="1">
        <v>11.55714</v>
      </c>
      <c r="U288" s="1">
        <v>75.889240000000001</v>
      </c>
      <c r="V288" s="1">
        <v>100.8651</v>
      </c>
      <c r="W288" s="1">
        <v>35.01737</v>
      </c>
      <c r="X288" s="1">
        <v>19.78838</v>
      </c>
      <c r="Y288" s="1">
        <v>15.22899</v>
      </c>
      <c r="Z288" s="1">
        <v>27.724910000000001</v>
      </c>
      <c r="AA288" s="1">
        <v>25.654720000000001</v>
      </c>
      <c r="AB288" s="1">
        <v>28.194220000000001</v>
      </c>
      <c r="AC288" s="1">
        <v>25.654720000000001</v>
      </c>
      <c r="AD288" s="1">
        <v>314.0428</v>
      </c>
      <c r="AE288" s="1">
        <v>107.3081</v>
      </c>
      <c r="AF288" s="1">
        <v>0</v>
      </c>
      <c r="AG288" s="1">
        <v>125.24590000000001</v>
      </c>
      <c r="AH288" s="1">
        <v>159.21180000000001</v>
      </c>
      <c r="AI288" s="1">
        <v>0</v>
      </c>
      <c r="AJ288" s="1">
        <v>53.09055</v>
      </c>
      <c r="AK288" s="1">
        <v>0</v>
      </c>
      <c r="AL288" s="1">
        <v>341.95830000000001</v>
      </c>
    </row>
    <row r="289" spans="1:38" x14ac:dyDescent="0.25">
      <c r="A289" s="1">
        <f t="shared" si="49"/>
        <v>288</v>
      </c>
      <c r="B289" s="1" t="s">
        <v>5</v>
      </c>
      <c r="C289" s="2" t="s">
        <v>234</v>
      </c>
      <c r="D289" s="4">
        <v>1.55345</v>
      </c>
      <c r="E289" s="4">
        <v>37.535829999999997</v>
      </c>
      <c r="F289" s="1" t="s">
        <v>330</v>
      </c>
      <c r="G289" s="1" t="s">
        <v>331</v>
      </c>
      <c r="H289" s="1" t="s">
        <v>512</v>
      </c>
      <c r="I289" s="1" t="s">
        <v>513</v>
      </c>
      <c r="J289" s="1" t="s">
        <v>513</v>
      </c>
      <c r="K289" s="1" t="s">
        <v>347</v>
      </c>
      <c r="L289" s="1" t="s">
        <v>703</v>
      </c>
      <c r="M289" s="1">
        <v>2008</v>
      </c>
      <c r="N289" s="1">
        <v>11</v>
      </c>
      <c r="O289" s="1">
        <v>24</v>
      </c>
      <c r="P289" s="1" t="s">
        <v>337</v>
      </c>
      <c r="Q289" s="1" t="s">
        <v>3537</v>
      </c>
      <c r="S289" s="1">
        <v>23.875070000000001</v>
      </c>
      <c r="T289" s="1">
        <v>12.52258</v>
      </c>
      <c r="U289" s="1">
        <v>81.69896</v>
      </c>
      <c r="V289" s="1">
        <v>74.509330000000006</v>
      </c>
      <c r="W289" s="1">
        <v>31.601179999999999</v>
      </c>
      <c r="X289" s="1">
        <v>16.273689999999998</v>
      </c>
      <c r="Y289" s="1">
        <v>15.327489999999999</v>
      </c>
      <c r="Z289" s="1">
        <v>24.710629999999998</v>
      </c>
      <c r="AA289" s="1">
        <v>23.038959999999999</v>
      </c>
      <c r="AB289" s="1">
        <v>24.830549999999999</v>
      </c>
      <c r="AC289" s="1">
        <v>22.998539999999998</v>
      </c>
      <c r="AD289" s="1">
        <v>432.71440000000001</v>
      </c>
      <c r="AE289" s="1">
        <v>121.01049999999999</v>
      </c>
      <c r="AF289" s="1">
        <v>2</v>
      </c>
      <c r="AG289" s="1">
        <v>103.7273</v>
      </c>
      <c r="AH289" s="1">
        <v>216.73920000000001</v>
      </c>
      <c r="AI289" s="1">
        <v>8.5010549999999991</v>
      </c>
      <c r="AJ289" s="1">
        <v>190.95580000000001</v>
      </c>
      <c r="AK289" s="1">
        <v>9.2193090000000009</v>
      </c>
      <c r="AL289" s="1">
        <v>807.31989999999996</v>
      </c>
    </row>
    <row r="290" spans="1:38" x14ac:dyDescent="0.25">
      <c r="A290" s="1">
        <f t="shared" si="49"/>
        <v>289</v>
      </c>
      <c r="B290" s="1" t="s">
        <v>5</v>
      </c>
      <c r="C290" s="2" t="s">
        <v>234</v>
      </c>
      <c r="D290" s="4">
        <v>1.99176</v>
      </c>
      <c r="E290" s="4">
        <v>38.650120000000001</v>
      </c>
      <c r="F290" s="1" t="s">
        <v>330</v>
      </c>
      <c r="G290" s="1" t="s">
        <v>331</v>
      </c>
      <c r="H290" s="1" t="s">
        <v>512</v>
      </c>
      <c r="I290" s="1" t="s">
        <v>588</v>
      </c>
      <c r="J290" s="1" t="s">
        <v>589</v>
      </c>
      <c r="K290" s="1" t="s">
        <v>347</v>
      </c>
      <c r="L290" s="1" t="s">
        <v>704</v>
      </c>
      <c r="M290" s="1">
        <v>2008</v>
      </c>
      <c r="N290" s="1">
        <v>11</v>
      </c>
      <c r="O290" s="1">
        <v>28</v>
      </c>
      <c r="P290" s="1" t="s">
        <v>337</v>
      </c>
      <c r="Q290" s="1" t="s">
        <v>3537</v>
      </c>
      <c r="S290" s="1">
        <v>26.980840000000001</v>
      </c>
      <c r="T290" s="1">
        <v>11.56845</v>
      </c>
      <c r="U290" s="1">
        <v>75.867810000000006</v>
      </c>
      <c r="V290" s="1">
        <v>99.910079999999994</v>
      </c>
      <c r="W290" s="1">
        <v>35.046860000000002</v>
      </c>
      <c r="X290" s="1">
        <v>19.798690000000001</v>
      </c>
      <c r="Y290" s="1">
        <v>15.24817</v>
      </c>
      <c r="Z290" s="1">
        <v>27.767250000000001</v>
      </c>
      <c r="AA290" s="1">
        <v>25.70045</v>
      </c>
      <c r="AB290" s="1">
        <v>28.210730000000002</v>
      </c>
      <c r="AC290" s="1">
        <v>25.70045</v>
      </c>
      <c r="AD290" s="1">
        <v>310.91860000000003</v>
      </c>
      <c r="AE290" s="1">
        <v>105.99039999999999</v>
      </c>
      <c r="AF290" s="1">
        <v>0</v>
      </c>
      <c r="AG290" s="1">
        <v>125.1605</v>
      </c>
      <c r="AH290" s="1">
        <v>156.99039999999999</v>
      </c>
      <c r="AI290" s="1">
        <v>0</v>
      </c>
      <c r="AJ290" s="1">
        <v>53</v>
      </c>
      <c r="AK290" s="1">
        <v>0</v>
      </c>
      <c r="AL290" s="1">
        <v>337.1651</v>
      </c>
    </row>
    <row r="291" spans="1:38" x14ac:dyDescent="0.25">
      <c r="A291" s="1">
        <f t="shared" si="49"/>
        <v>290</v>
      </c>
      <c r="B291" s="1" t="s">
        <v>5</v>
      </c>
      <c r="C291" s="2" t="s">
        <v>234</v>
      </c>
      <c r="D291" s="4">
        <v>0.37813000000000002</v>
      </c>
      <c r="E291" s="4">
        <v>37.16178</v>
      </c>
      <c r="F291" s="1" t="s">
        <v>330</v>
      </c>
      <c r="G291" s="1" t="s">
        <v>331</v>
      </c>
      <c r="H291" s="1" t="s">
        <v>420</v>
      </c>
      <c r="I291" s="1" t="s">
        <v>421</v>
      </c>
      <c r="J291" s="1" t="s">
        <v>673</v>
      </c>
      <c r="K291" s="1" t="s">
        <v>347</v>
      </c>
      <c r="L291" s="1" t="s">
        <v>705</v>
      </c>
      <c r="M291" s="1">
        <v>2008</v>
      </c>
      <c r="N291" s="1">
        <v>11</v>
      </c>
      <c r="O291" s="1">
        <v>26</v>
      </c>
      <c r="P291" s="1" t="s">
        <v>337</v>
      </c>
      <c r="Q291" s="1" t="s">
        <v>3537</v>
      </c>
      <c r="S291" s="1">
        <v>17.6312</v>
      </c>
      <c r="T291" s="1">
        <v>13.35674</v>
      </c>
      <c r="U291" s="1">
        <v>82.881649999999993</v>
      </c>
      <c r="V291" s="1">
        <v>63.329459999999997</v>
      </c>
      <c r="W291" s="1">
        <v>26.008649999999999</v>
      </c>
      <c r="X291" s="1">
        <v>9.8942630000000005</v>
      </c>
      <c r="Y291" s="1">
        <v>16.114380000000001</v>
      </c>
      <c r="Z291" s="1">
        <v>18.042090000000002</v>
      </c>
      <c r="AA291" s="1">
        <v>17.49896</v>
      </c>
      <c r="AB291" s="1">
        <v>18.388359999999999</v>
      </c>
      <c r="AC291" s="1">
        <v>16.966380000000001</v>
      </c>
      <c r="AD291" s="1">
        <v>759.72940000000006</v>
      </c>
      <c r="AE291" s="1">
        <v>143.31200000000001</v>
      </c>
      <c r="AF291" s="1">
        <v>17</v>
      </c>
      <c r="AG291" s="1">
        <v>67.680239999999998</v>
      </c>
      <c r="AH291" s="1">
        <v>292.75729999999999</v>
      </c>
      <c r="AI291" s="1">
        <v>88.545330000000007</v>
      </c>
      <c r="AJ291" s="1">
        <v>235.02529999999999</v>
      </c>
      <c r="AK291" s="1">
        <v>117.8001</v>
      </c>
      <c r="AL291" s="1">
        <v>1854.5619999999999</v>
      </c>
    </row>
    <row r="292" spans="1:38" x14ac:dyDescent="0.25">
      <c r="A292" s="1">
        <f t="shared" si="49"/>
        <v>291</v>
      </c>
      <c r="B292" s="1" t="s">
        <v>5</v>
      </c>
      <c r="C292" s="2" t="s">
        <v>234</v>
      </c>
      <c r="D292" s="4">
        <v>0.40357999999999999</v>
      </c>
      <c r="E292" s="4">
        <v>36.654769999999999</v>
      </c>
      <c r="F292" s="1" t="s">
        <v>330</v>
      </c>
      <c r="G292" s="1" t="s">
        <v>331</v>
      </c>
      <c r="H292" s="1" t="s">
        <v>420</v>
      </c>
      <c r="I292" s="1" t="s">
        <v>421</v>
      </c>
      <c r="J292" s="1" t="s">
        <v>691</v>
      </c>
      <c r="K292" s="1" t="s">
        <v>347</v>
      </c>
      <c r="L292" s="1" t="s">
        <v>706</v>
      </c>
      <c r="M292" s="1">
        <v>2008</v>
      </c>
      <c r="N292" s="1">
        <v>11</v>
      </c>
      <c r="O292" s="1">
        <v>27</v>
      </c>
      <c r="P292" s="1" t="s">
        <v>337</v>
      </c>
      <c r="Q292" s="1" t="s">
        <v>3537</v>
      </c>
      <c r="S292" s="1">
        <v>17.90418</v>
      </c>
      <c r="T292" s="1">
        <v>15.360989999999999</v>
      </c>
      <c r="U292" s="1">
        <v>81.125990000000002</v>
      </c>
      <c r="V292" s="1">
        <v>59.775930000000002</v>
      </c>
      <c r="W292" s="1">
        <v>27.393049999999999</v>
      </c>
      <c r="X292" s="1">
        <v>8.4578740000000003</v>
      </c>
      <c r="Y292" s="1">
        <v>18.935169999999999</v>
      </c>
      <c r="Z292" s="1">
        <v>18.422820000000002</v>
      </c>
      <c r="AA292" s="1">
        <v>17.843810000000001</v>
      </c>
      <c r="AB292" s="1">
        <v>18.70046</v>
      </c>
      <c r="AC292" s="1">
        <v>17.229769999999998</v>
      </c>
      <c r="AD292" s="1">
        <v>696.09820000000002</v>
      </c>
      <c r="AE292" s="1">
        <v>120.40130000000001</v>
      </c>
      <c r="AF292" s="1">
        <v>18.853960000000001</v>
      </c>
      <c r="AG292" s="1">
        <v>50.20675</v>
      </c>
      <c r="AH292" s="1">
        <v>257.81</v>
      </c>
      <c r="AI292" s="1">
        <v>78.884659999999997</v>
      </c>
      <c r="AJ292" s="1">
        <v>256.09289999999999</v>
      </c>
      <c r="AK292" s="1">
        <v>178.7039</v>
      </c>
      <c r="AL292" s="1">
        <v>1805.5250000000001</v>
      </c>
    </row>
    <row r="293" spans="1:38" x14ac:dyDescent="0.25">
      <c r="A293" s="1">
        <f t="shared" si="49"/>
        <v>292</v>
      </c>
      <c r="B293" s="1" t="s">
        <v>5</v>
      </c>
      <c r="C293" s="2" t="s">
        <v>234</v>
      </c>
      <c r="D293" s="4">
        <v>2.0685199999999999</v>
      </c>
      <c r="E293" s="4">
        <v>38.577930000000002</v>
      </c>
      <c r="F293" s="1" t="s">
        <v>330</v>
      </c>
      <c r="G293" s="1" t="s">
        <v>331</v>
      </c>
      <c r="H293" s="1" t="s">
        <v>512</v>
      </c>
      <c r="I293" s="1" t="s">
        <v>588</v>
      </c>
      <c r="J293" s="1" t="s">
        <v>589</v>
      </c>
      <c r="K293" s="1" t="s">
        <v>347</v>
      </c>
      <c r="L293" s="1" t="s">
        <v>707</v>
      </c>
      <c r="M293" s="1">
        <v>2008</v>
      </c>
      <c r="N293" s="1">
        <v>11</v>
      </c>
      <c r="O293" s="1">
        <v>28</v>
      </c>
      <c r="P293" s="1" t="s">
        <v>337</v>
      </c>
      <c r="Q293" s="1" t="s">
        <v>3537</v>
      </c>
      <c r="S293" s="1">
        <v>26.861280000000001</v>
      </c>
      <c r="T293" s="1">
        <v>11.55889</v>
      </c>
      <c r="U293" s="1">
        <v>75.393969999999996</v>
      </c>
      <c r="V293" s="1">
        <v>102.0104</v>
      </c>
      <c r="W293" s="1">
        <v>34.970390000000002</v>
      </c>
      <c r="X293" s="1">
        <v>19.63908</v>
      </c>
      <c r="Y293" s="1">
        <v>15.33131</v>
      </c>
      <c r="Z293" s="1">
        <v>27.642499999999998</v>
      </c>
      <c r="AA293" s="1">
        <v>25.563580000000002</v>
      </c>
      <c r="AB293" s="1">
        <v>28.143070000000002</v>
      </c>
      <c r="AC293" s="1">
        <v>25.563580000000002</v>
      </c>
      <c r="AD293" s="1">
        <v>306.13490000000002</v>
      </c>
      <c r="AE293" s="1">
        <v>103.711</v>
      </c>
      <c r="AF293" s="1">
        <v>0</v>
      </c>
      <c r="AG293" s="1">
        <v>124.26179999999999</v>
      </c>
      <c r="AH293" s="1">
        <v>154.17230000000001</v>
      </c>
      <c r="AI293" s="1">
        <v>0.14448</v>
      </c>
      <c r="AJ293" s="1">
        <v>53</v>
      </c>
      <c r="AK293" s="1">
        <v>0.14448</v>
      </c>
      <c r="AL293" s="1">
        <v>344.68340000000001</v>
      </c>
    </row>
    <row r="294" spans="1:38" x14ac:dyDescent="0.25">
      <c r="A294" s="1">
        <f t="shared" si="49"/>
        <v>293</v>
      </c>
      <c r="B294" s="1" t="s">
        <v>5</v>
      </c>
      <c r="C294" s="2" t="s">
        <v>234</v>
      </c>
      <c r="D294" s="4">
        <v>2.2151000000000001</v>
      </c>
      <c r="E294" s="4">
        <v>38.774639999999998</v>
      </c>
      <c r="F294" s="1" t="s">
        <v>330</v>
      </c>
      <c r="G294" s="1" t="s">
        <v>331</v>
      </c>
      <c r="H294" s="1" t="s">
        <v>512</v>
      </c>
      <c r="I294" s="1" t="s">
        <v>588</v>
      </c>
      <c r="J294" s="1" t="s">
        <v>589</v>
      </c>
      <c r="K294" s="1" t="s">
        <v>347</v>
      </c>
      <c r="L294" s="1" t="s">
        <v>708</v>
      </c>
      <c r="M294" s="1">
        <v>2008</v>
      </c>
      <c r="N294" s="1">
        <v>11</v>
      </c>
      <c r="O294" s="1">
        <v>28</v>
      </c>
      <c r="P294" s="1" t="s">
        <v>337</v>
      </c>
      <c r="Q294" s="1" t="s">
        <v>3537</v>
      </c>
      <c r="S294" s="1">
        <v>26.884209999999999</v>
      </c>
      <c r="T294" s="1">
        <v>11.649789999999999</v>
      </c>
      <c r="U294" s="1">
        <v>74.574939999999998</v>
      </c>
      <c r="V294" s="1">
        <v>107.4134</v>
      </c>
      <c r="W294" s="1">
        <v>35.293329999999997</v>
      </c>
      <c r="X294" s="1">
        <v>19.671810000000001</v>
      </c>
      <c r="Y294" s="1">
        <v>15.62153</v>
      </c>
      <c r="Z294" s="1">
        <v>27.639479999999999</v>
      </c>
      <c r="AA294" s="1">
        <v>25.54871</v>
      </c>
      <c r="AB294" s="1">
        <v>28.276150000000001</v>
      </c>
      <c r="AC294" s="1">
        <v>25.54871</v>
      </c>
      <c r="AD294" s="1">
        <v>325.26429999999999</v>
      </c>
      <c r="AE294" s="1">
        <v>108.66240000000001</v>
      </c>
      <c r="AF294" s="1">
        <v>0</v>
      </c>
      <c r="AG294" s="1">
        <v>120.6482</v>
      </c>
      <c r="AH294" s="1">
        <v>165.32480000000001</v>
      </c>
      <c r="AI294" s="1">
        <v>2</v>
      </c>
      <c r="AJ294" s="1">
        <v>53.601880000000001</v>
      </c>
      <c r="AK294" s="1">
        <v>2</v>
      </c>
      <c r="AL294" s="1">
        <v>369.06580000000002</v>
      </c>
    </row>
    <row r="295" spans="1:38" x14ac:dyDescent="0.25">
      <c r="A295" s="1">
        <f t="shared" si="49"/>
        <v>294</v>
      </c>
      <c r="B295" s="1" t="s">
        <v>5</v>
      </c>
      <c r="C295" s="2" t="s">
        <v>234</v>
      </c>
      <c r="D295" s="4">
        <v>1.3670100000000001</v>
      </c>
      <c r="E295" s="4">
        <v>37.107050000000001</v>
      </c>
      <c r="F295" s="1" t="s">
        <v>330</v>
      </c>
      <c r="G295" s="1" t="s">
        <v>331</v>
      </c>
      <c r="H295" s="1" t="s">
        <v>414</v>
      </c>
      <c r="I295" s="1" t="s">
        <v>415</v>
      </c>
      <c r="J295" s="1" t="s">
        <v>524</v>
      </c>
      <c r="K295" s="1" t="s">
        <v>347</v>
      </c>
      <c r="L295" s="1" t="s">
        <v>709</v>
      </c>
      <c r="M295" s="1">
        <v>2008</v>
      </c>
      <c r="N295" s="1">
        <v>11</v>
      </c>
      <c r="O295" s="1">
        <v>27</v>
      </c>
      <c r="P295" s="1" t="s">
        <v>337</v>
      </c>
      <c r="Q295" s="1" t="s">
        <v>3537</v>
      </c>
      <c r="S295" s="1">
        <v>23.01051</v>
      </c>
      <c r="T295" s="1">
        <v>13.03539</v>
      </c>
      <c r="U295" s="1">
        <v>83.743099999999998</v>
      </c>
      <c r="V295" s="1">
        <v>71.504360000000005</v>
      </c>
      <c r="W295" s="1">
        <v>30.935790000000001</v>
      </c>
      <c r="X295" s="1">
        <v>15.37049</v>
      </c>
      <c r="Y295" s="1">
        <v>15.56531</v>
      </c>
      <c r="Z295" s="1">
        <v>23.924510000000001</v>
      </c>
      <c r="AA295" s="1">
        <v>22.218330000000002</v>
      </c>
      <c r="AB295" s="1">
        <v>23.936350000000001</v>
      </c>
      <c r="AC295" s="1">
        <v>22.218330000000002</v>
      </c>
      <c r="AD295" s="1">
        <v>476.70679999999999</v>
      </c>
      <c r="AE295" s="1">
        <v>119.8429</v>
      </c>
      <c r="AF295" s="1">
        <v>5.6917600000000004</v>
      </c>
      <c r="AG295" s="1">
        <v>88.189049999999995</v>
      </c>
      <c r="AH295" s="1">
        <v>239.56870000000001</v>
      </c>
      <c r="AI295" s="1">
        <v>23.266449999999999</v>
      </c>
      <c r="AJ295" s="1">
        <v>197.1208</v>
      </c>
      <c r="AK295" s="1">
        <v>23.266449999999999</v>
      </c>
      <c r="AL295" s="1">
        <v>912.10170000000005</v>
      </c>
    </row>
    <row r="296" spans="1:38" x14ac:dyDescent="0.25">
      <c r="A296" s="1">
        <f t="shared" si="49"/>
        <v>295</v>
      </c>
      <c r="B296" s="1" t="s">
        <v>5</v>
      </c>
      <c r="C296" s="2" t="s">
        <v>234</v>
      </c>
      <c r="D296" s="4">
        <v>2.0674800000000002</v>
      </c>
      <c r="E296" s="4">
        <v>38.614289999999997</v>
      </c>
      <c r="F296" s="1" t="s">
        <v>330</v>
      </c>
      <c r="G296" s="1" t="s">
        <v>331</v>
      </c>
      <c r="H296" s="1" t="s">
        <v>512</v>
      </c>
      <c r="I296" s="1" t="s">
        <v>588</v>
      </c>
      <c r="J296" s="1" t="s">
        <v>589</v>
      </c>
      <c r="K296" s="1" t="s">
        <v>347</v>
      </c>
      <c r="L296" s="1" t="s">
        <v>710</v>
      </c>
      <c r="M296" s="1">
        <v>2008</v>
      </c>
      <c r="N296" s="1">
        <v>11</v>
      </c>
      <c r="O296" s="1">
        <v>28</v>
      </c>
      <c r="P296" s="1" t="s">
        <v>337</v>
      </c>
      <c r="Q296" s="1" t="s">
        <v>3537</v>
      </c>
      <c r="S296" s="1">
        <v>26.891739999999999</v>
      </c>
      <c r="T296" s="1">
        <v>11.53412</v>
      </c>
      <c r="U296" s="1">
        <v>75.285160000000005</v>
      </c>
      <c r="V296" s="1">
        <v>102.1319</v>
      </c>
      <c r="W296" s="1">
        <v>35.007579999999997</v>
      </c>
      <c r="X296" s="1">
        <v>19.686990000000002</v>
      </c>
      <c r="Y296" s="1">
        <v>15.32058</v>
      </c>
      <c r="Z296" s="1">
        <v>27.665279999999999</v>
      </c>
      <c r="AA296" s="1">
        <v>25.59347</v>
      </c>
      <c r="AB296" s="1">
        <v>28.174510000000001</v>
      </c>
      <c r="AC296" s="1">
        <v>25.59347</v>
      </c>
      <c r="AD296" s="1">
        <v>307.2396</v>
      </c>
      <c r="AE296" s="1">
        <v>103.819</v>
      </c>
      <c r="AF296" s="1">
        <v>0</v>
      </c>
      <c r="AG296" s="1">
        <v>124.23990000000001</v>
      </c>
      <c r="AH296" s="1">
        <v>154.84809999999999</v>
      </c>
      <c r="AI296" s="1">
        <v>0.11952</v>
      </c>
      <c r="AJ296" s="1">
        <v>53</v>
      </c>
      <c r="AK296" s="1">
        <v>0.11952</v>
      </c>
      <c r="AL296" s="1">
        <v>345.72340000000003</v>
      </c>
    </row>
    <row r="297" spans="1:38" x14ac:dyDescent="0.25">
      <c r="A297" s="1">
        <f t="shared" si="49"/>
        <v>296</v>
      </c>
      <c r="B297" s="1" t="s">
        <v>5</v>
      </c>
      <c r="C297" s="2" t="s">
        <v>234</v>
      </c>
      <c r="D297" s="4">
        <v>1.64899</v>
      </c>
      <c r="E297" s="4">
        <v>37.850050000000003</v>
      </c>
      <c r="F297" s="1" t="s">
        <v>330</v>
      </c>
      <c r="G297" s="1" t="s">
        <v>331</v>
      </c>
      <c r="H297" s="1" t="s">
        <v>512</v>
      </c>
      <c r="I297" s="1" t="s">
        <v>513</v>
      </c>
      <c r="J297" s="1" t="s">
        <v>513</v>
      </c>
      <c r="K297" s="1" t="s">
        <v>347</v>
      </c>
      <c r="L297" s="1" t="s">
        <v>711</v>
      </c>
      <c r="M297" s="1">
        <v>2008</v>
      </c>
      <c r="N297" s="1">
        <v>11</v>
      </c>
      <c r="O297" s="1">
        <v>24</v>
      </c>
      <c r="P297" s="1" t="s">
        <v>337</v>
      </c>
      <c r="Q297" s="1" t="s">
        <v>3537</v>
      </c>
      <c r="S297" s="1">
        <v>25.5456</v>
      </c>
      <c r="T297" s="1">
        <v>12.142749999999999</v>
      </c>
      <c r="U297" s="1">
        <v>80.203909999999993</v>
      </c>
      <c r="V297" s="1">
        <v>80.327799999999996</v>
      </c>
      <c r="W297" s="1">
        <v>33.163550000000001</v>
      </c>
      <c r="X297" s="1">
        <v>18.02374</v>
      </c>
      <c r="Y297" s="1">
        <v>15.139810000000001</v>
      </c>
      <c r="Z297" s="1">
        <v>26.374310000000001</v>
      </c>
      <c r="AA297" s="1">
        <v>24.538779999999999</v>
      </c>
      <c r="AB297" s="1">
        <v>26.552610000000001</v>
      </c>
      <c r="AC297" s="1">
        <v>24.538779999999999</v>
      </c>
      <c r="AD297" s="1">
        <v>358.7475</v>
      </c>
      <c r="AE297" s="1">
        <v>109.22929999999999</v>
      </c>
      <c r="AF297" s="1">
        <v>1</v>
      </c>
      <c r="AG297" s="1">
        <v>114.4097</v>
      </c>
      <c r="AH297" s="1">
        <v>179.458</v>
      </c>
      <c r="AI297" s="1">
        <v>3.1826300000000001</v>
      </c>
      <c r="AJ297" s="1">
        <v>165.15350000000001</v>
      </c>
      <c r="AK297" s="1">
        <v>3.1826300000000001</v>
      </c>
      <c r="AL297" s="1">
        <v>555.5634</v>
      </c>
    </row>
    <row r="298" spans="1:38" x14ac:dyDescent="0.25">
      <c r="A298" s="1">
        <f t="shared" si="49"/>
        <v>297</v>
      </c>
      <c r="B298" s="1" t="s">
        <v>5</v>
      </c>
      <c r="C298" s="2" t="s">
        <v>234</v>
      </c>
      <c r="D298" s="4">
        <v>1.4981899999999999</v>
      </c>
      <c r="E298" s="4">
        <v>37.097560000000001</v>
      </c>
      <c r="F298" s="1" t="s">
        <v>330</v>
      </c>
      <c r="G298" s="1" t="s">
        <v>331</v>
      </c>
      <c r="H298" s="1" t="s">
        <v>414</v>
      </c>
      <c r="I298" s="1" t="s">
        <v>433</v>
      </c>
      <c r="J298" s="1" t="s">
        <v>531</v>
      </c>
      <c r="K298" s="1" t="s">
        <v>347</v>
      </c>
      <c r="L298" s="1" t="s">
        <v>712</v>
      </c>
      <c r="M298" s="1">
        <v>2008</v>
      </c>
      <c r="N298" s="1">
        <v>11</v>
      </c>
      <c r="O298" s="1">
        <v>27</v>
      </c>
      <c r="P298" s="1" t="s">
        <v>337</v>
      </c>
      <c r="Q298" s="1" t="s">
        <v>3537</v>
      </c>
      <c r="S298" s="1">
        <v>23.456980000000001</v>
      </c>
      <c r="T298" s="1">
        <v>12.937329999999999</v>
      </c>
      <c r="U298" s="1">
        <v>84.55095</v>
      </c>
      <c r="V298" s="1">
        <v>74.791669999999996</v>
      </c>
      <c r="W298" s="1">
        <v>31.162600000000001</v>
      </c>
      <c r="X298" s="1">
        <v>15.861359999999999</v>
      </c>
      <c r="Y298" s="1">
        <v>15.30124</v>
      </c>
      <c r="Z298" s="1">
        <v>24.412659999999999</v>
      </c>
      <c r="AA298" s="1">
        <v>22.585830000000001</v>
      </c>
      <c r="AB298" s="1">
        <v>24.412659999999999</v>
      </c>
      <c r="AC298" s="1">
        <v>22.585830000000001</v>
      </c>
      <c r="AD298" s="1">
        <v>426.28379999999999</v>
      </c>
      <c r="AE298" s="1">
        <v>108.39019999999999</v>
      </c>
      <c r="AF298" s="1">
        <v>4.1585599999999996</v>
      </c>
      <c r="AG298" s="1">
        <v>89.355450000000005</v>
      </c>
      <c r="AH298" s="1">
        <v>214.3416</v>
      </c>
      <c r="AI298" s="1">
        <v>19.787459999999999</v>
      </c>
      <c r="AJ298" s="1">
        <v>214.3416</v>
      </c>
      <c r="AK298" s="1">
        <v>19.787459999999999</v>
      </c>
      <c r="AL298" s="1">
        <v>869.41189999999995</v>
      </c>
    </row>
    <row r="299" spans="1:38" x14ac:dyDescent="0.25">
      <c r="A299" s="1">
        <f t="shared" si="49"/>
        <v>298</v>
      </c>
      <c r="B299" s="1" t="s">
        <v>5</v>
      </c>
      <c r="C299" s="2" t="s">
        <v>234</v>
      </c>
      <c r="D299" s="4">
        <v>2.0440800000000001</v>
      </c>
      <c r="E299" s="4">
        <v>38.65</v>
      </c>
      <c r="F299" s="1" t="s">
        <v>330</v>
      </c>
      <c r="G299" s="1" t="s">
        <v>331</v>
      </c>
      <c r="H299" s="1" t="s">
        <v>512</v>
      </c>
      <c r="I299" s="1" t="s">
        <v>588</v>
      </c>
      <c r="J299" s="1" t="s">
        <v>589</v>
      </c>
      <c r="K299" s="1" t="s">
        <v>347</v>
      </c>
      <c r="L299" s="1" t="s">
        <v>713</v>
      </c>
      <c r="M299" s="1">
        <v>2008</v>
      </c>
      <c r="N299" s="1">
        <v>11</v>
      </c>
      <c r="O299" s="1">
        <v>28</v>
      </c>
      <c r="P299" s="1" t="s">
        <v>337</v>
      </c>
      <c r="Q299" s="1" t="s">
        <v>3537</v>
      </c>
      <c r="S299" s="1">
        <v>26.89686</v>
      </c>
      <c r="T299" s="1">
        <v>11.531129999999999</v>
      </c>
      <c r="U299" s="1">
        <v>75.411050000000003</v>
      </c>
      <c r="V299" s="1">
        <v>101.6943</v>
      </c>
      <c r="W299" s="1">
        <v>35.007539999999999</v>
      </c>
      <c r="X299" s="1">
        <v>19.716380000000001</v>
      </c>
      <c r="Y299" s="1">
        <v>15.29116</v>
      </c>
      <c r="Z299" s="1">
        <v>27.665710000000001</v>
      </c>
      <c r="AA299" s="1">
        <v>25.601939999999999</v>
      </c>
      <c r="AB299" s="1">
        <v>28.170480000000001</v>
      </c>
      <c r="AC299" s="1">
        <v>25.601939999999999</v>
      </c>
      <c r="AD299" s="1">
        <v>309.58199999999999</v>
      </c>
      <c r="AE299" s="1">
        <v>105.0842</v>
      </c>
      <c r="AF299" s="1">
        <v>0</v>
      </c>
      <c r="AG299" s="1">
        <v>124.6486</v>
      </c>
      <c r="AH299" s="1">
        <v>156.08420000000001</v>
      </c>
      <c r="AI299" s="1">
        <v>0</v>
      </c>
      <c r="AJ299" s="1">
        <v>53</v>
      </c>
      <c r="AK299" s="1">
        <v>0</v>
      </c>
      <c r="AL299" s="1">
        <v>348.86149999999998</v>
      </c>
    </row>
    <row r="300" spans="1:38" x14ac:dyDescent="0.25">
      <c r="A300" s="1">
        <f t="shared" si="49"/>
        <v>299</v>
      </c>
      <c r="B300" s="1" t="s">
        <v>5</v>
      </c>
      <c r="C300" s="2" t="s">
        <v>234</v>
      </c>
      <c r="D300" s="4">
        <v>1.65106</v>
      </c>
      <c r="E300" s="4">
        <v>37.516449999999999</v>
      </c>
      <c r="F300" s="1" t="s">
        <v>330</v>
      </c>
      <c r="G300" s="1" t="s">
        <v>331</v>
      </c>
      <c r="H300" s="1" t="s">
        <v>512</v>
      </c>
      <c r="I300" s="1" t="s">
        <v>513</v>
      </c>
      <c r="J300" s="1" t="s">
        <v>513</v>
      </c>
      <c r="K300" s="1" t="s">
        <v>347</v>
      </c>
      <c r="L300" s="1" t="s">
        <v>714</v>
      </c>
      <c r="M300" s="1">
        <v>2008</v>
      </c>
      <c r="N300" s="1">
        <v>11</v>
      </c>
      <c r="O300" s="1">
        <v>24</v>
      </c>
      <c r="P300" s="1" t="s">
        <v>337</v>
      </c>
      <c r="Q300" s="1" t="s">
        <v>3537</v>
      </c>
      <c r="S300" s="1">
        <v>24.50461</v>
      </c>
      <c r="T300" s="1">
        <v>12.43709</v>
      </c>
      <c r="U300" s="1">
        <v>81.556849999999997</v>
      </c>
      <c r="V300" s="1">
        <v>75.046940000000006</v>
      </c>
      <c r="W300" s="1">
        <v>32.208539999999999</v>
      </c>
      <c r="X300" s="1">
        <v>16.959009999999999</v>
      </c>
      <c r="Y300" s="1">
        <v>15.24953</v>
      </c>
      <c r="Z300" s="1">
        <v>25.330030000000001</v>
      </c>
      <c r="AA300" s="1">
        <v>23.62518</v>
      </c>
      <c r="AB300" s="1">
        <v>25.460660000000001</v>
      </c>
      <c r="AC300" s="1">
        <v>23.61232</v>
      </c>
      <c r="AD300" s="1">
        <v>380.6053</v>
      </c>
      <c r="AE300" s="1">
        <v>107.85429999999999</v>
      </c>
      <c r="AF300" s="1">
        <v>1.887756</v>
      </c>
      <c r="AG300" s="1">
        <v>104.34829999999999</v>
      </c>
      <c r="AH300" s="1">
        <v>191.73990000000001</v>
      </c>
      <c r="AI300" s="1">
        <v>7.8877560000000004</v>
      </c>
      <c r="AJ300" s="1">
        <v>169.6884</v>
      </c>
      <c r="AK300" s="1">
        <v>8.0920039999999993</v>
      </c>
      <c r="AL300" s="1">
        <v>712.55290000000002</v>
      </c>
    </row>
    <row r="301" spans="1:38" x14ac:dyDescent="0.25">
      <c r="A301" s="1">
        <f t="shared" si="49"/>
        <v>300</v>
      </c>
      <c r="B301" s="1" t="s">
        <v>5</v>
      </c>
      <c r="C301" s="2" t="s">
        <v>234</v>
      </c>
      <c r="D301" s="4">
        <v>1.67082</v>
      </c>
      <c r="E301" s="4">
        <v>37.481780000000001</v>
      </c>
      <c r="F301" s="1" t="s">
        <v>330</v>
      </c>
      <c r="G301" s="1" t="s">
        <v>331</v>
      </c>
      <c r="H301" s="1" t="s">
        <v>512</v>
      </c>
      <c r="I301" s="1" t="s">
        <v>513</v>
      </c>
      <c r="J301" s="1" t="s">
        <v>513</v>
      </c>
      <c r="K301" s="1" t="s">
        <v>347</v>
      </c>
      <c r="L301" s="1" t="s">
        <v>715</v>
      </c>
      <c r="M301" s="1">
        <v>2008</v>
      </c>
      <c r="N301" s="1">
        <v>11</v>
      </c>
      <c r="O301" s="1">
        <v>24</v>
      </c>
      <c r="P301" s="1" t="s">
        <v>337</v>
      </c>
      <c r="Q301" s="1" t="s">
        <v>3537</v>
      </c>
      <c r="S301" s="1">
        <v>24.333649999999999</v>
      </c>
      <c r="T301" s="1">
        <v>12.24193</v>
      </c>
      <c r="U301" s="1">
        <v>81.475430000000003</v>
      </c>
      <c r="V301" s="1">
        <v>74.617339999999999</v>
      </c>
      <c r="W301" s="1">
        <v>31.948090000000001</v>
      </c>
      <c r="X301" s="1">
        <v>16.922789999999999</v>
      </c>
      <c r="Y301" s="1">
        <v>15.0253</v>
      </c>
      <c r="Z301" s="1">
        <v>25.15249</v>
      </c>
      <c r="AA301" s="1">
        <v>23.470759999999999</v>
      </c>
      <c r="AB301" s="1">
        <v>25.286529999999999</v>
      </c>
      <c r="AC301" s="1">
        <v>23.44464</v>
      </c>
      <c r="AD301" s="1">
        <v>383.32740000000001</v>
      </c>
      <c r="AE301" s="1">
        <v>107.7379</v>
      </c>
      <c r="AF301" s="1">
        <v>1.962388</v>
      </c>
      <c r="AG301" s="1">
        <v>103.1786</v>
      </c>
      <c r="AH301" s="1">
        <v>192.8638</v>
      </c>
      <c r="AI301" s="1">
        <v>7.9623879999999998</v>
      </c>
      <c r="AJ301" s="1">
        <v>169.8134</v>
      </c>
      <c r="AK301" s="1">
        <v>8.3752119999999994</v>
      </c>
      <c r="AL301" s="1">
        <v>729.89850000000001</v>
      </c>
    </row>
    <row r="302" spans="1:38" x14ac:dyDescent="0.25">
      <c r="A302" s="1">
        <f t="shared" si="49"/>
        <v>301</v>
      </c>
      <c r="B302" s="1" t="s">
        <v>5</v>
      </c>
      <c r="C302" s="2" t="s">
        <v>234</v>
      </c>
      <c r="D302" s="4">
        <v>2.16106</v>
      </c>
      <c r="E302" s="4">
        <v>38.775480000000002</v>
      </c>
      <c r="F302" s="1" t="s">
        <v>330</v>
      </c>
      <c r="G302" s="1" t="s">
        <v>331</v>
      </c>
      <c r="H302" s="1" t="s">
        <v>512</v>
      </c>
      <c r="I302" s="1" t="s">
        <v>588</v>
      </c>
      <c r="J302" s="1" t="s">
        <v>589</v>
      </c>
      <c r="K302" s="1" t="s">
        <v>347</v>
      </c>
      <c r="L302" s="1" t="s">
        <v>716</v>
      </c>
      <c r="M302" s="1">
        <v>2008</v>
      </c>
      <c r="N302" s="1">
        <v>11</v>
      </c>
      <c r="O302" s="1">
        <v>28</v>
      </c>
      <c r="P302" s="1" t="s">
        <v>337</v>
      </c>
      <c r="Q302" s="1" t="s">
        <v>3537</v>
      </c>
      <c r="S302" s="1">
        <v>26.950199999999999</v>
      </c>
      <c r="T302" s="1">
        <v>11.750769999999999</v>
      </c>
      <c r="U302" s="1">
        <v>74.919759999999997</v>
      </c>
      <c r="V302" s="1">
        <v>105.5247</v>
      </c>
      <c r="W302" s="1">
        <v>35.384459999999997</v>
      </c>
      <c r="X302" s="1">
        <v>19.7</v>
      </c>
      <c r="Y302" s="1">
        <v>15.68445</v>
      </c>
      <c r="Z302" s="1">
        <v>27.704630000000002</v>
      </c>
      <c r="AA302" s="1">
        <v>25.62698</v>
      </c>
      <c r="AB302" s="1">
        <v>28.305319999999998</v>
      </c>
      <c r="AC302" s="1">
        <v>25.62698</v>
      </c>
      <c r="AD302" s="1">
        <v>322.02550000000002</v>
      </c>
      <c r="AE302" s="1">
        <v>107.29470000000001</v>
      </c>
      <c r="AF302" s="1">
        <v>0</v>
      </c>
      <c r="AG302" s="1">
        <v>121.3591</v>
      </c>
      <c r="AH302" s="1">
        <v>163.29470000000001</v>
      </c>
      <c r="AI302" s="1">
        <v>1.36544</v>
      </c>
      <c r="AJ302" s="1">
        <v>53</v>
      </c>
      <c r="AK302" s="1">
        <v>1.36544</v>
      </c>
      <c r="AL302" s="1">
        <v>361.86799999999999</v>
      </c>
    </row>
    <row r="303" spans="1:38" x14ac:dyDescent="0.25">
      <c r="A303" s="1">
        <f t="shared" si="49"/>
        <v>302</v>
      </c>
      <c r="B303" s="1" t="s">
        <v>5</v>
      </c>
      <c r="C303" s="2" t="s">
        <v>234</v>
      </c>
      <c r="D303" s="4">
        <v>2.2166000000000001</v>
      </c>
      <c r="E303" s="4">
        <v>38.721240000000002</v>
      </c>
      <c r="F303" s="1" t="s">
        <v>330</v>
      </c>
      <c r="G303" s="1" t="s">
        <v>331</v>
      </c>
      <c r="H303" s="1" t="s">
        <v>512</v>
      </c>
      <c r="I303" s="1" t="s">
        <v>588</v>
      </c>
      <c r="J303" s="1" t="s">
        <v>589</v>
      </c>
      <c r="K303" s="1" t="s">
        <v>347</v>
      </c>
      <c r="L303" s="1" t="s">
        <v>717</v>
      </c>
      <c r="M303" s="1">
        <v>2008</v>
      </c>
      <c r="N303" s="1">
        <v>11</v>
      </c>
      <c r="O303" s="1">
        <v>28</v>
      </c>
      <c r="P303" s="1" t="s">
        <v>337</v>
      </c>
      <c r="Q303" s="1" t="s">
        <v>3537</v>
      </c>
      <c r="S303" s="1">
        <v>26.822500000000002</v>
      </c>
      <c r="T303" s="1">
        <v>11.360749999999999</v>
      </c>
      <c r="U303" s="1">
        <v>74.168719999999993</v>
      </c>
      <c r="V303" s="1">
        <v>107.4198</v>
      </c>
      <c r="W303" s="1">
        <v>35.034050000000001</v>
      </c>
      <c r="X303" s="1">
        <v>19.71734</v>
      </c>
      <c r="Y303" s="1">
        <v>15.31671</v>
      </c>
      <c r="Z303" s="1">
        <v>27.58783</v>
      </c>
      <c r="AA303" s="1">
        <v>25.479230000000001</v>
      </c>
      <c r="AB303" s="1">
        <v>28.205539999999999</v>
      </c>
      <c r="AC303" s="1">
        <v>25.479230000000001</v>
      </c>
      <c r="AD303" s="1">
        <v>317.3845</v>
      </c>
      <c r="AE303" s="1">
        <v>106.4867</v>
      </c>
      <c r="AF303" s="1">
        <v>0</v>
      </c>
      <c r="AG303" s="1">
        <v>122.20010000000001</v>
      </c>
      <c r="AH303" s="1">
        <v>161.0307</v>
      </c>
      <c r="AI303" s="1">
        <v>1</v>
      </c>
      <c r="AJ303" s="1">
        <v>53.490049999999997</v>
      </c>
      <c r="AK303" s="1">
        <v>1</v>
      </c>
      <c r="AL303" s="1">
        <v>366.92989999999998</v>
      </c>
    </row>
    <row r="304" spans="1:38" x14ac:dyDescent="0.25">
      <c r="A304" s="1">
        <f t="shared" si="49"/>
        <v>303</v>
      </c>
      <c r="B304" s="1" t="s">
        <v>5</v>
      </c>
      <c r="C304" s="2" t="s">
        <v>234</v>
      </c>
      <c r="D304" s="4">
        <v>2.7832699999999999</v>
      </c>
      <c r="E304" s="4">
        <v>38.585740000000001</v>
      </c>
      <c r="F304" s="1" t="s">
        <v>330</v>
      </c>
      <c r="G304" s="1" t="s">
        <v>331</v>
      </c>
      <c r="H304" s="1" t="s">
        <v>512</v>
      </c>
      <c r="I304" s="1" t="s">
        <v>588</v>
      </c>
      <c r="J304" s="1" t="s">
        <v>589</v>
      </c>
      <c r="K304" s="1" t="s">
        <v>347</v>
      </c>
      <c r="L304" s="1" t="s">
        <v>718</v>
      </c>
      <c r="M304" s="1">
        <v>2008</v>
      </c>
      <c r="N304" s="1">
        <v>11</v>
      </c>
      <c r="O304" s="1">
        <v>28</v>
      </c>
      <c r="P304" s="1" t="s">
        <v>337</v>
      </c>
      <c r="Q304" s="1" t="s">
        <v>3537</v>
      </c>
      <c r="S304" s="1">
        <v>25.86148</v>
      </c>
      <c r="T304" s="1">
        <v>10.17107</v>
      </c>
      <c r="U304" s="1">
        <v>70.229780000000005</v>
      </c>
      <c r="V304" s="1">
        <v>127.58880000000001</v>
      </c>
      <c r="W304" s="1">
        <v>33.579160000000002</v>
      </c>
      <c r="X304" s="1">
        <v>19.096979999999999</v>
      </c>
      <c r="Y304" s="1">
        <v>14.48218</v>
      </c>
      <c r="Z304" s="1">
        <v>26.627230000000001</v>
      </c>
      <c r="AA304" s="1">
        <v>24.267610000000001</v>
      </c>
      <c r="AB304" s="1">
        <v>27.554960000000001</v>
      </c>
      <c r="AC304" s="1">
        <v>24.267610000000001</v>
      </c>
      <c r="AD304" s="1">
        <v>330.1628</v>
      </c>
      <c r="AE304" s="1">
        <v>103.9208</v>
      </c>
      <c r="AF304" s="1">
        <v>1</v>
      </c>
      <c r="AG304" s="1">
        <v>112.1756</v>
      </c>
      <c r="AH304" s="1">
        <v>167.36930000000001</v>
      </c>
      <c r="AI304" s="1">
        <v>3.6897600000000002</v>
      </c>
      <c r="AJ304" s="1">
        <v>58.557760000000002</v>
      </c>
      <c r="AK304" s="1">
        <v>3.6897600000000002</v>
      </c>
      <c r="AL304" s="1">
        <v>546.13369999999998</v>
      </c>
    </row>
    <row r="305" spans="1:38" x14ac:dyDescent="0.25">
      <c r="A305" s="1">
        <f t="shared" si="49"/>
        <v>304</v>
      </c>
      <c r="B305" s="1" t="s">
        <v>5</v>
      </c>
      <c r="C305" s="2" t="s">
        <v>234</v>
      </c>
      <c r="D305" s="4">
        <v>1.9877899999999999</v>
      </c>
      <c r="E305" s="4">
        <v>38.6541</v>
      </c>
      <c r="F305" s="1" t="s">
        <v>330</v>
      </c>
      <c r="G305" s="1" t="s">
        <v>331</v>
      </c>
      <c r="H305" s="1" t="s">
        <v>512</v>
      </c>
      <c r="I305" s="1" t="s">
        <v>588</v>
      </c>
      <c r="J305" s="1" t="s">
        <v>589</v>
      </c>
      <c r="K305" s="1" t="s">
        <v>347</v>
      </c>
      <c r="L305" s="1" t="s">
        <v>719</v>
      </c>
      <c r="M305" s="1">
        <v>2008</v>
      </c>
      <c r="N305" s="1">
        <v>11</v>
      </c>
      <c r="O305" s="1">
        <v>28</v>
      </c>
      <c r="P305" s="1" t="s">
        <v>337</v>
      </c>
      <c r="Q305" s="1" t="s">
        <v>3537</v>
      </c>
      <c r="S305" s="1">
        <v>26.9832</v>
      </c>
      <c r="T305" s="1">
        <v>11.568339999999999</v>
      </c>
      <c r="U305" s="1">
        <v>75.894390000000001</v>
      </c>
      <c r="V305" s="1">
        <v>99.838509999999999</v>
      </c>
      <c r="W305" s="1">
        <v>35.045299999999997</v>
      </c>
      <c r="X305" s="1">
        <v>19.802610000000001</v>
      </c>
      <c r="Y305" s="1">
        <v>15.24269</v>
      </c>
      <c r="Z305" s="1">
        <v>27.77075</v>
      </c>
      <c r="AA305" s="1">
        <v>25.703800000000001</v>
      </c>
      <c r="AB305" s="1">
        <v>28.21191</v>
      </c>
      <c r="AC305" s="1">
        <v>25.703800000000001</v>
      </c>
      <c r="AD305" s="1">
        <v>310.76749999999998</v>
      </c>
      <c r="AE305" s="1">
        <v>105.9248</v>
      </c>
      <c r="AF305" s="1">
        <v>0</v>
      </c>
      <c r="AG305" s="1">
        <v>125.1609</v>
      </c>
      <c r="AH305" s="1">
        <v>156.9248</v>
      </c>
      <c r="AI305" s="1">
        <v>0</v>
      </c>
      <c r="AJ305" s="1">
        <v>53</v>
      </c>
      <c r="AK305" s="1">
        <v>0</v>
      </c>
      <c r="AL305" s="1">
        <v>337.02460000000002</v>
      </c>
    </row>
    <row r="306" spans="1:38" x14ac:dyDescent="0.25">
      <c r="A306" s="1">
        <f t="shared" si="49"/>
        <v>305</v>
      </c>
      <c r="B306" s="1" t="s">
        <v>5</v>
      </c>
      <c r="C306" s="2" t="s">
        <v>234</v>
      </c>
      <c r="D306" s="4">
        <v>2.18974</v>
      </c>
      <c r="E306" s="4">
        <v>38.721550000000001</v>
      </c>
      <c r="F306" s="1" t="s">
        <v>330</v>
      </c>
      <c r="G306" s="1" t="s">
        <v>331</v>
      </c>
      <c r="H306" s="1" t="s">
        <v>512</v>
      </c>
      <c r="I306" s="1" t="s">
        <v>588</v>
      </c>
      <c r="J306" s="1" t="s">
        <v>589</v>
      </c>
      <c r="K306" s="1" t="s">
        <v>347</v>
      </c>
      <c r="L306" s="1" t="s">
        <v>720</v>
      </c>
      <c r="M306" s="1">
        <v>2008</v>
      </c>
      <c r="N306" s="1">
        <v>11</v>
      </c>
      <c r="O306" s="1">
        <v>28</v>
      </c>
      <c r="P306" s="1" t="s">
        <v>337</v>
      </c>
      <c r="Q306" s="1" t="s">
        <v>3537</v>
      </c>
      <c r="S306" s="1">
        <v>26.875119999999999</v>
      </c>
      <c r="T306" s="1">
        <v>11.57075</v>
      </c>
      <c r="U306" s="1">
        <v>74.649019999999993</v>
      </c>
      <c r="V306" s="1">
        <v>106.3653</v>
      </c>
      <c r="W306" s="1">
        <v>35.190559999999998</v>
      </c>
      <c r="X306" s="1">
        <v>19.690529999999999</v>
      </c>
      <c r="Y306" s="1">
        <v>15.500019999999999</v>
      </c>
      <c r="Z306" s="1">
        <v>27.63869</v>
      </c>
      <c r="AA306" s="1">
        <v>25.542999999999999</v>
      </c>
      <c r="AB306" s="1">
        <v>28.23978</v>
      </c>
      <c r="AC306" s="1">
        <v>25.542999999999999</v>
      </c>
      <c r="AD306" s="1">
        <v>318.0369</v>
      </c>
      <c r="AE306" s="1">
        <v>106.6246</v>
      </c>
      <c r="AF306" s="1">
        <v>0</v>
      </c>
      <c r="AG306" s="1">
        <v>122.3222</v>
      </c>
      <c r="AH306" s="1">
        <v>161.4221</v>
      </c>
      <c r="AI306" s="1">
        <v>1</v>
      </c>
      <c r="AJ306" s="1">
        <v>53.207079999999998</v>
      </c>
      <c r="AK306" s="1">
        <v>1</v>
      </c>
      <c r="AL306" s="1">
        <v>363.80739999999997</v>
      </c>
    </row>
    <row r="307" spans="1:38" x14ac:dyDescent="0.25">
      <c r="A307" s="1">
        <f t="shared" si="49"/>
        <v>306</v>
      </c>
      <c r="B307" s="1" t="s">
        <v>5</v>
      </c>
      <c r="C307" s="2" t="s">
        <v>234</v>
      </c>
      <c r="D307" s="4">
        <v>0.65685000000000004</v>
      </c>
      <c r="E307" s="4">
        <v>36.879629999999999</v>
      </c>
      <c r="F307" s="1" t="s">
        <v>330</v>
      </c>
      <c r="G307" s="1" t="s">
        <v>331</v>
      </c>
      <c r="H307" s="1" t="s">
        <v>420</v>
      </c>
      <c r="I307" s="1" t="s">
        <v>421</v>
      </c>
      <c r="J307" s="1" t="s">
        <v>691</v>
      </c>
      <c r="K307" s="1" t="s">
        <v>347</v>
      </c>
      <c r="L307" s="1" t="s">
        <v>721</v>
      </c>
      <c r="M307" s="1">
        <v>2008</v>
      </c>
      <c r="N307" s="1">
        <v>11</v>
      </c>
      <c r="O307" s="1">
        <v>26</v>
      </c>
      <c r="P307" s="1" t="s">
        <v>337</v>
      </c>
      <c r="Q307" s="1" t="s">
        <v>3537</v>
      </c>
      <c r="S307" s="1">
        <v>18.683229999999998</v>
      </c>
      <c r="T307" s="1">
        <v>14.11614</v>
      </c>
      <c r="U307" s="1">
        <v>83.745410000000007</v>
      </c>
      <c r="V307" s="1">
        <v>65.822059999999993</v>
      </c>
      <c r="W307" s="1">
        <v>27.362100000000002</v>
      </c>
      <c r="X307" s="1">
        <v>10.50628</v>
      </c>
      <c r="Y307" s="1">
        <v>16.855820000000001</v>
      </c>
      <c r="Z307" s="1">
        <v>19.575099999999999</v>
      </c>
      <c r="AA307" s="1">
        <v>18.559889999999999</v>
      </c>
      <c r="AB307" s="1">
        <v>19.575099999999999</v>
      </c>
      <c r="AC307" s="1">
        <v>18.03294</v>
      </c>
      <c r="AD307" s="1">
        <v>836.55029999999999</v>
      </c>
      <c r="AE307" s="1">
        <v>186.8459</v>
      </c>
      <c r="AF307" s="1">
        <v>21.915679999999998</v>
      </c>
      <c r="AG307" s="1">
        <v>72.028850000000006</v>
      </c>
      <c r="AH307" s="1">
        <v>384.93380000000002</v>
      </c>
      <c r="AI307" s="1">
        <v>97.641059999999996</v>
      </c>
      <c r="AJ307" s="1">
        <v>384.93380000000002</v>
      </c>
      <c r="AK307" s="1">
        <v>114.4915</v>
      </c>
      <c r="AL307" s="1">
        <v>1623.259</v>
      </c>
    </row>
    <row r="308" spans="1:38" x14ac:dyDescent="0.25">
      <c r="A308" s="1">
        <f t="shared" si="49"/>
        <v>307</v>
      </c>
      <c r="B308" s="1" t="s">
        <v>5</v>
      </c>
      <c r="C308" s="2" t="s">
        <v>234</v>
      </c>
      <c r="D308" s="4">
        <v>2.1101800000000002</v>
      </c>
      <c r="E308" s="4">
        <v>38.721139999999998</v>
      </c>
      <c r="F308" s="1" t="s">
        <v>330</v>
      </c>
      <c r="G308" s="1" t="s">
        <v>331</v>
      </c>
      <c r="H308" s="1" t="s">
        <v>512</v>
      </c>
      <c r="I308" s="1" t="s">
        <v>588</v>
      </c>
      <c r="J308" s="1" t="s">
        <v>589</v>
      </c>
      <c r="K308" s="1" t="s">
        <v>347</v>
      </c>
      <c r="L308" s="1" t="s">
        <v>722</v>
      </c>
      <c r="M308" s="1">
        <v>2008</v>
      </c>
      <c r="N308" s="1">
        <v>11</v>
      </c>
      <c r="O308" s="1">
        <v>28</v>
      </c>
      <c r="P308" s="1" t="s">
        <v>337</v>
      </c>
      <c r="Q308" s="1" t="s">
        <v>3537</v>
      </c>
      <c r="S308" s="1">
        <v>26.904630000000001</v>
      </c>
      <c r="T308" s="1">
        <v>11.64709</v>
      </c>
      <c r="U308" s="1">
        <v>75.189890000000005</v>
      </c>
      <c r="V308" s="1">
        <v>104.3165</v>
      </c>
      <c r="W308" s="1">
        <v>35.180959999999999</v>
      </c>
      <c r="X308" s="1">
        <v>19.690750000000001</v>
      </c>
      <c r="Y308" s="1">
        <v>15.490220000000001</v>
      </c>
      <c r="Z308" s="1">
        <v>27.664249999999999</v>
      </c>
      <c r="AA308" s="1">
        <v>25.581890000000001</v>
      </c>
      <c r="AB308" s="1">
        <v>28.226610000000001</v>
      </c>
      <c r="AC308" s="1">
        <v>25.581890000000001</v>
      </c>
      <c r="AD308" s="1">
        <v>313.6309</v>
      </c>
      <c r="AE308" s="1">
        <v>105.9444</v>
      </c>
      <c r="AF308" s="1">
        <v>0</v>
      </c>
      <c r="AG308" s="1">
        <v>123.7816</v>
      </c>
      <c r="AH308" s="1">
        <v>158.32169999999999</v>
      </c>
      <c r="AI308" s="1">
        <v>1</v>
      </c>
      <c r="AJ308" s="1">
        <v>52.309159999999999</v>
      </c>
      <c r="AK308" s="1">
        <v>1</v>
      </c>
      <c r="AL308" s="1">
        <v>355.98669999999998</v>
      </c>
    </row>
    <row r="309" spans="1:38" x14ac:dyDescent="0.25">
      <c r="A309" s="1">
        <f t="shared" si="49"/>
        <v>308</v>
      </c>
      <c r="B309" s="1" t="s">
        <v>5</v>
      </c>
      <c r="C309" s="2" t="s">
        <v>234</v>
      </c>
      <c r="D309" s="4">
        <v>2.03627</v>
      </c>
      <c r="E309" s="4">
        <v>38.83849</v>
      </c>
      <c r="F309" s="1" t="s">
        <v>330</v>
      </c>
      <c r="G309" s="1" t="s">
        <v>331</v>
      </c>
      <c r="H309" s="1" t="s">
        <v>512</v>
      </c>
      <c r="I309" s="1" t="s">
        <v>588</v>
      </c>
      <c r="J309" s="1" t="s">
        <v>589</v>
      </c>
      <c r="K309" s="1" t="s">
        <v>347</v>
      </c>
      <c r="L309" s="1" t="s">
        <v>723</v>
      </c>
      <c r="M309" s="1">
        <v>2008</v>
      </c>
      <c r="N309" s="1">
        <v>11</v>
      </c>
      <c r="O309" s="1">
        <v>28</v>
      </c>
      <c r="P309" s="1" t="s">
        <v>337</v>
      </c>
      <c r="Q309" s="1" t="s">
        <v>3537</v>
      </c>
      <c r="S309" s="1">
        <v>27.06983</v>
      </c>
      <c r="T309" s="1">
        <v>11.81803</v>
      </c>
      <c r="U309" s="1">
        <v>75.798270000000002</v>
      </c>
      <c r="V309" s="1">
        <v>102.9609</v>
      </c>
      <c r="W309" s="1">
        <v>35.437399999999997</v>
      </c>
      <c r="X309" s="1">
        <v>19.845849999999999</v>
      </c>
      <c r="Y309" s="1">
        <v>15.59154</v>
      </c>
      <c r="Z309" s="1">
        <v>27.836079999999999</v>
      </c>
      <c r="AA309" s="1">
        <v>25.763529999999999</v>
      </c>
      <c r="AB309" s="1">
        <v>28.357810000000001</v>
      </c>
      <c r="AC309" s="1">
        <v>25.763529999999999</v>
      </c>
      <c r="AD309" s="1">
        <v>323.09750000000003</v>
      </c>
      <c r="AE309" s="1">
        <v>109.00579999999999</v>
      </c>
      <c r="AF309" s="1">
        <v>0</v>
      </c>
      <c r="AG309" s="1">
        <v>123.0599</v>
      </c>
      <c r="AH309" s="1">
        <v>163.86060000000001</v>
      </c>
      <c r="AI309" s="1">
        <v>1</v>
      </c>
      <c r="AJ309" s="1">
        <v>53</v>
      </c>
      <c r="AK309" s="1">
        <v>1</v>
      </c>
      <c r="AL309" s="1">
        <v>344.36799999999999</v>
      </c>
    </row>
    <row r="310" spans="1:38" x14ac:dyDescent="0.25">
      <c r="A310" s="1">
        <f t="shared" si="49"/>
        <v>309</v>
      </c>
      <c r="B310" s="1" t="s">
        <v>5</v>
      </c>
      <c r="C310" s="2" t="s">
        <v>234</v>
      </c>
      <c r="D310" s="4">
        <v>2.1785899999999998</v>
      </c>
      <c r="E310" s="4">
        <v>38.705289999999998</v>
      </c>
      <c r="F310" s="1" t="s">
        <v>330</v>
      </c>
      <c r="G310" s="1" t="s">
        <v>331</v>
      </c>
      <c r="H310" s="1" t="s">
        <v>512</v>
      </c>
      <c r="I310" s="1" t="s">
        <v>588</v>
      </c>
      <c r="J310" s="1" t="s">
        <v>589</v>
      </c>
      <c r="K310" s="1" t="s">
        <v>347</v>
      </c>
      <c r="L310" s="1" t="s">
        <v>724</v>
      </c>
      <c r="M310" s="1">
        <v>2008</v>
      </c>
      <c r="N310" s="1">
        <v>11</v>
      </c>
      <c r="O310" s="1">
        <v>28</v>
      </c>
      <c r="P310" s="1" t="s">
        <v>337</v>
      </c>
      <c r="Q310" s="1" t="s">
        <v>3537</v>
      </c>
      <c r="S310" s="1">
        <v>26.8565</v>
      </c>
      <c r="T310" s="1">
        <v>11.56372</v>
      </c>
      <c r="U310" s="1">
        <v>74.690029999999993</v>
      </c>
      <c r="V310" s="1">
        <v>106.45950000000001</v>
      </c>
      <c r="W310" s="1">
        <v>35.144550000000002</v>
      </c>
      <c r="X310" s="1">
        <v>19.66235</v>
      </c>
      <c r="Y310" s="1">
        <v>15.482200000000001</v>
      </c>
      <c r="Z310" s="1">
        <v>27.61993</v>
      </c>
      <c r="AA310" s="1">
        <v>25.52027</v>
      </c>
      <c r="AB310" s="1">
        <v>28.220189999999999</v>
      </c>
      <c r="AC310" s="1">
        <v>25.52027</v>
      </c>
      <c r="AD310" s="1">
        <v>315.8297</v>
      </c>
      <c r="AE310" s="1">
        <v>105.6401</v>
      </c>
      <c r="AF310" s="1">
        <v>0</v>
      </c>
      <c r="AG310" s="1">
        <v>122.2547</v>
      </c>
      <c r="AH310" s="1">
        <v>159.94450000000001</v>
      </c>
      <c r="AI310" s="1">
        <v>1</v>
      </c>
      <c r="AJ310" s="1">
        <v>53.450499999999998</v>
      </c>
      <c r="AK310" s="1">
        <v>1</v>
      </c>
      <c r="AL310" s="1">
        <v>363.98630000000003</v>
      </c>
    </row>
    <row r="311" spans="1:38" x14ac:dyDescent="0.25">
      <c r="A311" s="1">
        <f t="shared" si="49"/>
        <v>310</v>
      </c>
      <c r="B311" s="1" t="s">
        <v>5</v>
      </c>
      <c r="C311" s="2" t="s">
        <v>234</v>
      </c>
      <c r="D311" s="4">
        <v>2.3312300000000001</v>
      </c>
      <c r="E311" s="4">
        <v>38.801830000000002</v>
      </c>
      <c r="F311" s="1" t="s">
        <v>330</v>
      </c>
      <c r="G311" s="1" t="s">
        <v>331</v>
      </c>
      <c r="H311" s="1" t="s">
        <v>512</v>
      </c>
      <c r="I311" s="1" t="s">
        <v>588</v>
      </c>
      <c r="J311" s="1" t="s">
        <v>589</v>
      </c>
      <c r="K311" s="1" t="s">
        <v>347</v>
      </c>
      <c r="L311" s="1" t="s">
        <v>725</v>
      </c>
      <c r="M311" s="1">
        <v>2008</v>
      </c>
      <c r="N311" s="1">
        <v>11</v>
      </c>
      <c r="O311" s="1">
        <v>28</v>
      </c>
      <c r="P311" s="1" t="s">
        <v>337</v>
      </c>
      <c r="Q311" s="1" t="s">
        <v>3537</v>
      </c>
      <c r="S311" s="1">
        <v>26.61816</v>
      </c>
      <c r="T311" s="1">
        <v>10.97106</v>
      </c>
      <c r="U311" s="1">
        <v>72.680229999999995</v>
      </c>
      <c r="V311" s="1">
        <v>111.98350000000001</v>
      </c>
      <c r="W311" s="1">
        <v>34.74212</v>
      </c>
      <c r="X311" s="1">
        <v>19.64781</v>
      </c>
      <c r="Y311" s="1">
        <v>15.09431</v>
      </c>
      <c r="Z311" s="1">
        <v>27.39218</v>
      </c>
      <c r="AA311" s="1">
        <v>25.230889999999999</v>
      </c>
      <c r="AB311" s="1">
        <v>28.08428</v>
      </c>
      <c r="AC311" s="1">
        <v>25.230889999999999</v>
      </c>
      <c r="AD311" s="1">
        <v>313.10489999999999</v>
      </c>
      <c r="AE311" s="1">
        <v>102.1934</v>
      </c>
      <c r="AF311" s="1">
        <v>0</v>
      </c>
      <c r="AG311" s="1">
        <v>119.6476</v>
      </c>
      <c r="AH311" s="1">
        <v>156.3869</v>
      </c>
      <c r="AI311" s="1">
        <v>2</v>
      </c>
      <c r="AJ311" s="1">
        <v>52</v>
      </c>
      <c r="AK311" s="1">
        <v>2</v>
      </c>
      <c r="AL311" s="1">
        <v>388.55619999999999</v>
      </c>
    </row>
    <row r="312" spans="1:38" x14ac:dyDescent="0.25">
      <c r="A312" s="1">
        <f t="shared" si="49"/>
        <v>311</v>
      </c>
      <c r="B312" s="1" t="s">
        <v>5</v>
      </c>
      <c r="C312" s="2" t="s">
        <v>234</v>
      </c>
      <c r="D312" s="4">
        <v>2.0232700000000001</v>
      </c>
      <c r="E312" s="4">
        <v>38.631340000000002</v>
      </c>
      <c r="F312" s="1" t="s">
        <v>330</v>
      </c>
      <c r="G312" s="1" t="s">
        <v>331</v>
      </c>
      <c r="H312" s="1" t="s">
        <v>512</v>
      </c>
      <c r="I312" s="1" t="s">
        <v>588</v>
      </c>
      <c r="J312" s="1" t="s">
        <v>589</v>
      </c>
      <c r="K312" s="1" t="s">
        <v>347</v>
      </c>
      <c r="L312" s="1" t="s">
        <v>726</v>
      </c>
      <c r="M312" s="1">
        <v>2008</v>
      </c>
      <c r="N312" s="1">
        <v>11</v>
      </c>
      <c r="O312" s="1">
        <v>28</v>
      </c>
      <c r="P312" s="1" t="s">
        <v>337</v>
      </c>
      <c r="Q312" s="1" t="s">
        <v>3537</v>
      </c>
      <c r="S312" s="1">
        <v>26.94548</v>
      </c>
      <c r="T312" s="1">
        <v>11.56091</v>
      </c>
      <c r="U312" s="1">
        <v>75.628079999999997</v>
      </c>
      <c r="V312" s="1">
        <v>100.92700000000001</v>
      </c>
      <c r="W312" s="1">
        <v>35.043810000000001</v>
      </c>
      <c r="X312" s="1">
        <v>19.75723</v>
      </c>
      <c r="Y312" s="1">
        <v>15.286569999999999</v>
      </c>
      <c r="Z312" s="1">
        <v>27.72457</v>
      </c>
      <c r="AA312" s="1">
        <v>25.654789999999998</v>
      </c>
      <c r="AB312" s="1">
        <v>28.194980000000001</v>
      </c>
      <c r="AC312" s="1">
        <v>25.654789999999998</v>
      </c>
      <c r="AD312" s="1">
        <v>311.13170000000002</v>
      </c>
      <c r="AE312" s="1">
        <v>105.883</v>
      </c>
      <c r="AF312" s="1">
        <v>0</v>
      </c>
      <c r="AG312" s="1">
        <v>124.9389</v>
      </c>
      <c r="AH312" s="1">
        <v>157.2105</v>
      </c>
      <c r="AI312" s="1">
        <v>0</v>
      </c>
      <c r="AJ312" s="1">
        <v>53</v>
      </c>
      <c r="AK312" s="1">
        <v>0</v>
      </c>
      <c r="AL312" s="1">
        <v>339.36149999999998</v>
      </c>
    </row>
    <row r="313" spans="1:38" x14ac:dyDescent="0.25">
      <c r="A313" s="1">
        <f t="shared" si="49"/>
        <v>312</v>
      </c>
      <c r="B313" s="1" t="s">
        <v>5</v>
      </c>
      <c r="C313" s="2" t="s">
        <v>234</v>
      </c>
      <c r="D313" s="4">
        <v>2.21658</v>
      </c>
      <c r="E313" s="4">
        <v>38.847099999999998</v>
      </c>
      <c r="F313" s="1" t="s">
        <v>330</v>
      </c>
      <c r="G313" s="1" t="s">
        <v>331</v>
      </c>
      <c r="H313" s="1" t="s">
        <v>512</v>
      </c>
      <c r="I313" s="1" t="s">
        <v>588</v>
      </c>
      <c r="J313" s="1" t="s">
        <v>589</v>
      </c>
      <c r="K313" s="1" t="s">
        <v>347</v>
      </c>
      <c r="L313" s="1" t="s">
        <v>727</v>
      </c>
      <c r="M313" s="1">
        <v>2008</v>
      </c>
      <c r="N313" s="1">
        <v>11</v>
      </c>
      <c r="O313" s="1">
        <v>28</v>
      </c>
      <c r="P313" s="1" t="s">
        <v>337</v>
      </c>
      <c r="Q313" s="1" t="s">
        <v>3537</v>
      </c>
      <c r="S313" s="1">
        <v>26.934190000000001</v>
      </c>
      <c r="T313" s="1">
        <v>11.728820000000001</v>
      </c>
      <c r="U313" s="1">
        <v>74.492900000000006</v>
      </c>
      <c r="V313" s="1">
        <v>108.1872</v>
      </c>
      <c r="W313" s="1">
        <v>35.422899999999998</v>
      </c>
      <c r="X313" s="1">
        <v>19.678039999999999</v>
      </c>
      <c r="Y313" s="1">
        <v>15.74485</v>
      </c>
      <c r="Z313" s="1">
        <v>27.684190000000001</v>
      </c>
      <c r="AA313" s="1">
        <v>25.595790000000001</v>
      </c>
      <c r="AB313" s="1">
        <v>28.343589999999999</v>
      </c>
      <c r="AC313" s="1">
        <v>25.595790000000001</v>
      </c>
      <c r="AD313" s="1">
        <v>322.20670000000001</v>
      </c>
      <c r="AE313" s="1">
        <v>106.4576</v>
      </c>
      <c r="AF313" s="1">
        <v>0</v>
      </c>
      <c r="AG313" s="1">
        <v>120.0085</v>
      </c>
      <c r="AH313" s="1">
        <v>163.15549999999999</v>
      </c>
      <c r="AI313" s="1">
        <v>2</v>
      </c>
      <c r="AJ313" s="1">
        <v>53</v>
      </c>
      <c r="AK313" s="1">
        <v>2</v>
      </c>
      <c r="AL313" s="1">
        <v>369.3571</v>
      </c>
    </row>
    <row r="314" spans="1:38" x14ac:dyDescent="0.25">
      <c r="A314" s="1">
        <f t="shared" si="49"/>
        <v>313</v>
      </c>
      <c r="B314" s="1" t="s">
        <v>5</v>
      </c>
      <c r="C314" s="2" t="s">
        <v>234</v>
      </c>
      <c r="D314" s="4">
        <v>1.9236500000000001</v>
      </c>
      <c r="E314" s="4">
        <v>37.867400000000004</v>
      </c>
      <c r="F314" s="1" t="s">
        <v>330</v>
      </c>
      <c r="G314" s="1" t="s">
        <v>331</v>
      </c>
      <c r="H314" s="1" t="s">
        <v>512</v>
      </c>
      <c r="I314" s="1" t="s">
        <v>513</v>
      </c>
      <c r="J314" s="1" t="s">
        <v>634</v>
      </c>
      <c r="K314" s="1" t="s">
        <v>347</v>
      </c>
      <c r="L314" s="1" t="s">
        <v>728</v>
      </c>
      <c r="M314" s="1">
        <v>2008</v>
      </c>
      <c r="N314" s="1">
        <v>11</v>
      </c>
      <c r="O314" s="1">
        <v>24</v>
      </c>
      <c r="P314" s="1" t="s">
        <v>337</v>
      </c>
      <c r="Q314" s="1" t="s">
        <v>3537</v>
      </c>
      <c r="S314" s="1">
        <v>26.172630000000002</v>
      </c>
      <c r="T314" s="1">
        <v>12.38499</v>
      </c>
      <c r="U314" s="1">
        <v>80.059820000000002</v>
      </c>
      <c r="V314" s="1">
        <v>83.436999999999998</v>
      </c>
      <c r="W314" s="1">
        <v>33.990380000000002</v>
      </c>
      <c r="X314" s="1">
        <v>18.520569999999999</v>
      </c>
      <c r="Y314" s="1">
        <v>15.469810000000001</v>
      </c>
      <c r="Z314" s="1">
        <v>26.985589999999998</v>
      </c>
      <c r="AA314" s="1">
        <v>25.12133</v>
      </c>
      <c r="AB314" s="1">
        <v>27.21236</v>
      </c>
      <c r="AC314" s="1">
        <v>25.12133</v>
      </c>
      <c r="AD314" s="1">
        <v>326.62880000000001</v>
      </c>
      <c r="AE314" s="1">
        <v>100.76949999999999</v>
      </c>
      <c r="AF314" s="1">
        <v>1</v>
      </c>
      <c r="AG314" s="1">
        <v>112.7633</v>
      </c>
      <c r="AH314" s="1">
        <v>163.76769999999999</v>
      </c>
      <c r="AI314" s="1">
        <v>3.7879700000000001</v>
      </c>
      <c r="AJ314" s="1">
        <v>150.98060000000001</v>
      </c>
      <c r="AK314" s="1">
        <v>3.7879700000000001</v>
      </c>
      <c r="AL314" s="1">
        <v>462.262</v>
      </c>
    </row>
    <row r="315" spans="1:38" x14ac:dyDescent="0.25">
      <c r="A315" s="1">
        <f t="shared" si="49"/>
        <v>314</v>
      </c>
      <c r="B315" s="1" t="s">
        <v>5</v>
      </c>
      <c r="C315" s="2" t="s">
        <v>234</v>
      </c>
      <c r="D315" s="4">
        <v>2.20052</v>
      </c>
      <c r="E315" s="4">
        <v>38.739420000000003</v>
      </c>
      <c r="F315" s="1" t="s">
        <v>330</v>
      </c>
      <c r="G315" s="1" t="s">
        <v>331</v>
      </c>
      <c r="H315" s="1" t="s">
        <v>512</v>
      </c>
      <c r="I315" s="1" t="s">
        <v>588</v>
      </c>
      <c r="J315" s="1" t="s">
        <v>589</v>
      </c>
      <c r="K315" s="1" t="s">
        <v>347</v>
      </c>
      <c r="L315" s="1" t="s">
        <v>729</v>
      </c>
      <c r="M315" s="1">
        <v>2008</v>
      </c>
      <c r="N315" s="1">
        <v>11</v>
      </c>
      <c r="O315" s="1">
        <v>28</v>
      </c>
      <c r="P315" s="1" t="s">
        <v>337</v>
      </c>
      <c r="Q315" s="1" t="s">
        <v>3537</v>
      </c>
      <c r="S315" s="1">
        <v>26.874880000000001</v>
      </c>
      <c r="T315" s="1">
        <v>11.55414</v>
      </c>
      <c r="U315" s="1">
        <v>74.550479999999993</v>
      </c>
      <c r="V315" s="1">
        <v>106.6688</v>
      </c>
      <c r="W315" s="1">
        <v>35.200499999999998</v>
      </c>
      <c r="X315" s="1">
        <v>19.702580000000001</v>
      </c>
      <c r="Y315" s="1">
        <v>15.497920000000001</v>
      </c>
      <c r="Z315" s="1">
        <v>27.636119999999998</v>
      </c>
      <c r="AA315" s="1">
        <v>25.541620000000002</v>
      </c>
      <c r="AB315" s="1">
        <v>28.247479999999999</v>
      </c>
      <c r="AC315" s="1">
        <v>25.541620000000002</v>
      </c>
      <c r="AD315" s="1">
        <v>320.38420000000002</v>
      </c>
      <c r="AE315" s="1">
        <v>107.32299999999999</v>
      </c>
      <c r="AF315" s="1">
        <v>0</v>
      </c>
      <c r="AG315" s="1">
        <v>121.8843</v>
      </c>
      <c r="AH315" s="1">
        <v>162.64599999999999</v>
      </c>
      <c r="AI315" s="1">
        <v>1.2460800000000001</v>
      </c>
      <c r="AJ315" s="1">
        <v>53.312480000000001</v>
      </c>
      <c r="AK315" s="1">
        <v>1.2460800000000001</v>
      </c>
      <c r="AL315" s="1">
        <v>365.13150000000002</v>
      </c>
    </row>
    <row r="316" spans="1:38" x14ac:dyDescent="0.25">
      <c r="A316" s="1">
        <f t="shared" si="49"/>
        <v>315</v>
      </c>
      <c r="B316" s="1" t="s">
        <v>5</v>
      </c>
      <c r="C316" s="2" t="s">
        <v>234</v>
      </c>
      <c r="D316" s="4">
        <v>1.6388499999999999</v>
      </c>
      <c r="E316" s="4">
        <v>37.741590000000002</v>
      </c>
      <c r="F316" s="1" t="s">
        <v>330</v>
      </c>
      <c r="G316" s="1" t="s">
        <v>331</v>
      </c>
      <c r="H316" s="1" t="s">
        <v>512</v>
      </c>
      <c r="I316" s="1" t="s">
        <v>513</v>
      </c>
      <c r="J316" s="1" t="s">
        <v>513</v>
      </c>
      <c r="K316" s="1" t="s">
        <v>347</v>
      </c>
      <c r="L316" s="1" t="s">
        <v>730</v>
      </c>
      <c r="M316" s="1">
        <v>2008</v>
      </c>
      <c r="N316" s="1">
        <v>11</v>
      </c>
      <c r="O316" s="1">
        <v>24</v>
      </c>
      <c r="P316" s="1" t="s">
        <v>337</v>
      </c>
      <c r="Q316" s="1" t="s">
        <v>3537</v>
      </c>
      <c r="S316" s="1">
        <v>25.297409999999999</v>
      </c>
      <c r="T316" s="1">
        <v>12.185930000000001</v>
      </c>
      <c r="U316" s="1">
        <v>80.698279999999997</v>
      </c>
      <c r="V316" s="1">
        <v>77.815809999999999</v>
      </c>
      <c r="W316" s="1">
        <v>32.870190000000001</v>
      </c>
      <c r="X316" s="1">
        <v>17.769770000000001</v>
      </c>
      <c r="Y316" s="1">
        <v>15.100429999999999</v>
      </c>
      <c r="Z316" s="1">
        <v>26.119959999999999</v>
      </c>
      <c r="AA316" s="1">
        <v>24.351050000000001</v>
      </c>
      <c r="AB316" s="1">
        <v>26.271999999999998</v>
      </c>
      <c r="AC316" s="1">
        <v>24.334499999999998</v>
      </c>
      <c r="AD316" s="1">
        <v>375.43740000000003</v>
      </c>
      <c r="AE316" s="1">
        <v>110.3409</v>
      </c>
      <c r="AF316" s="1">
        <v>1</v>
      </c>
      <c r="AG316" s="1">
        <v>110.24120000000001</v>
      </c>
      <c r="AH316" s="1">
        <v>186.70670000000001</v>
      </c>
      <c r="AI316" s="1">
        <v>5</v>
      </c>
      <c r="AJ316" s="1">
        <v>170.02979999999999</v>
      </c>
      <c r="AK316" s="1">
        <v>5.2481879999999999</v>
      </c>
      <c r="AL316" s="1">
        <v>592.74189999999999</v>
      </c>
    </row>
    <row r="317" spans="1:38" x14ac:dyDescent="0.25">
      <c r="A317" s="1">
        <f t="shared" si="49"/>
        <v>316</v>
      </c>
      <c r="B317" s="1" t="s">
        <v>5</v>
      </c>
      <c r="C317" s="2" t="s">
        <v>234</v>
      </c>
      <c r="D317" s="4">
        <v>2.21136</v>
      </c>
      <c r="E317" s="4">
        <v>38.847029999999997</v>
      </c>
      <c r="F317" s="1" t="s">
        <v>330</v>
      </c>
      <c r="G317" s="1" t="s">
        <v>331</v>
      </c>
      <c r="H317" s="1" t="s">
        <v>512</v>
      </c>
      <c r="I317" s="1" t="s">
        <v>588</v>
      </c>
      <c r="J317" s="1" t="s">
        <v>589</v>
      </c>
      <c r="K317" s="1" t="s">
        <v>347</v>
      </c>
      <c r="L317" s="1" t="s">
        <v>731</v>
      </c>
      <c r="M317" s="1">
        <v>2008</v>
      </c>
      <c r="N317" s="1">
        <v>11</v>
      </c>
      <c r="O317" s="1">
        <v>28</v>
      </c>
      <c r="P317" s="1" t="s">
        <v>337</v>
      </c>
      <c r="Q317" s="1" t="s">
        <v>3537</v>
      </c>
      <c r="S317" s="1">
        <v>26.94125</v>
      </c>
      <c r="T317" s="1">
        <v>11.738149999999999</v>
      </c>
      <c r="U317" s="1">
        <v>74.519369999999995</v>
      </c>
      <c r="V317" s="1">
        <v>108.05929999999999</v>
      </c>
      <c r="W317" s="1">
        <v>35.433729999999997</v>
      </c>
      <c r="X317" s="1">
        <v>19.681940000000001</v>
      </c>
      <c r="Y317" s="1">
        <v>15.75179</v>
      </c>
      <c r="Z317" s="1">
        <v>27.690850000000001</v>
      </c>
      <c r="AA317" s="1">
        <v>25.603670000000001</v>
      </c>
      <c r="AB317" s="1">
        <v>28.348009999999999</v>
      </c>
      <c r="AC317" s="1">
        <v>25.603670000000001</v>
      </c>
      <c r="AD317" s="1">
        <v>322.0865</v>
      </c>
      <c r="AE317" s="1">
        <v>106.4406</v>
      </c>
      <c r="AF317" s="1">
        <v>0</v>
      </c>
      <c r="AG317" s="1">
        <v>120.0543</v>
      </c>
      <c r="AH317" s="1">
        <v>163.01329999999999</v>
      </c>
      <c r="AI317" s="1">
        <v>2</v>
      </c>
      <c r="AJ317" s="1">
        <v>53</v>
      </c>
      <c r="AK317" s="1">
        <v>2</v>
      </c>
      <c r="AL317" s="1">
        <v>368.6071</v>
      </c>
    </row>
    <row r="318" spans="1:38" x14ac:dyDescent="0.25">
      <c r="A318" s="1">
        <f t="shared" si="49"/>
        <v>317</v>
      </c>
      <c r="B318" s="1" t="s">
        <v>5</v>
      </c>
      <c r="C318" s="2" t="s">
        <v>234</v>
      </c>
      <c r="D318" s="4">
        <v>2.2098</v>
      </c>
      <c r="E318" s="4">
        <v>38.721170000000001</v>
      </c>
      <c r="F318" s="1" t="s">
        <v>330</v>
      </c>
      <c r="G318" s="1" t="s">
        <v>331</v>
      </c>
      <c r="H318" s="1" t="s">
        <v>512</v>
      </c>
      <c r="I318" s="1" t="s">
        <v>588</v>
      </c>
      <c r="J318" s="1" t="s">
        <v>589</v>
      </c>
      <c r="K318" s="1" t="s">
        <v>347</v>
      </c>
      <c r="L318" s="1" t="s">
        <v>732</v>
      </c>
      <c r="M318" s="1">
        <v>2008</v>
      </c>
      <c r="N318" s="1">
        <v>11</v>
      </c>
      <c r="O318" s="1">
        <v>28</v>
      </c>
      <c r="P318" s="1" t="s">
        <v>337</v>
      </c>
      <c r="Q318" s="1" t="s">
        <v>3537</v>
      </c>
      <c r="S318" s="1">
        <v>26.835609999999999</v>
      </c>
      <c r="T318" s="1">
        <v>11.41342</v>
      </c>
      <c r="U318" s="1">
        <v>74.289429999999996</v>
      </c>
      <c r="V318" s="1">
        <v>107.15560000000001</v>
      </c>
      <c r="W318" s="1">
        <v>35.073050000000002</v>
      </c>
      <c r="X318" s="1">
        <v>19.710419999999999</v>
      </c>
      <c r="Y318" s="1">
        <v>15.362629999999999</v>
      </c>
      <c r="Z318" s="1">
        <v>27.6005</v>
      </c>
      <c r="AA318" s="1">
        <v>25.49513</v>
      </c>
      <c r="AB318" s="1">
        <v>28.214040000000001</v>
      </c>
      <c r="AC318" s="1">
        <v>25.49513</v>
      </c>
      <c r="AD318" s="1">
        <v>317.52679999999998</v>
      </c>
      <c r="AE318" s="1">
        <v>106.5134</v>
      </c>
      <c r="AF318" s="1">
        <v>0</v>
      </c>
      <c r="AG318" s="1">
        <v>122.23180000000001</v>
      </c>
      <c r="AH318" s="1">
        <v>161.11609999999999</v>
      </c>
      <c r="AI318" s="1">
        <v>1</v>
      </c>
      <c r="AJ318" s="1">
        <v>53.418970000000002</v>
      </c>
      <c r="AK318" s="1">
        <v>1</v>
      </c>
      <c r="AL318" s="1">
        <v>366.149</v>
      </c>
    </row>
    <row r="319" spans="1:38" x14ac:dyDescent="0.25">
      <c r="A319" s="1">
        <f t="shared" si="49"/>
        <v>318</v>
      </c>
      <c r="B319" s="1" t="s">
        <v>5</v>
      </c>
      <c r="C319" s="2" t="s">
        <v>234</v>
      </c>
      <c r="D319" s="4">
        <v>2.0221900000000002</v>
      </c>
      <c r="E319" s="4">
        <v>38.649279999999997</v>
      </c>
      <c r="F319" s="1" t="s">
        <v>330</v>
      </c>
      <c r="G319" s="1" t="s">
        <v>331</v>
      </c>
      <c r="H319" s="1" t="s">
        <v>512</v>
      </c>
      <c r="I319" s="1" t="s">
        <v>588</v>
      </c>
      <c r="J319" s="1" t="s">
        <v>589</v>
      </c>
      <c r="K319" s="1" t="s">
        <v>347</v>
      </c>
      <c r="L319" s="1" t="s">
        <v>733</v>
      </c>
      <c r="M319" s="1">
        <v>2008</v>
      </c>
      <c r="N319" s="1">
        <v>11</v>
      </c>
      <c r="O319" s="1">
        <v>28</v>
      </c>
      <c r="P319" s="1" t="s">
        <v>337</v>
      </c>
      <c r="Q319" s="1" t="s">
        <v>3537</v>
      </c>
      <c r="S319" s="1">
        <v>26.945419999999999</v>
      </c>
      <c r="T319" s="1">
        <v>11.53951</v>
      </c>
      <c r="U319" s="1">
        <v>75.669479999999993</v>
      </c>
      <c r="V319" s="1">
        <v>100.84010000000001</v>
      </c>
      <c r="W319" s="1">
        <v>35.021180000000001</v>
      </c>
      <c r="X319" s="1">
        <v>19.771270000000001</v>
      </c>
      <c r="Y319" s="1">
        <v>15.24991</v>
      </c>
      <c r="Z319" s="1">
        <v>27.721779999999999</v>
      </c>
      <c r="AA319" s="1">
        <v>25.654389999999999</v>
      </c>
      <c r="AB319" s="1">
        <v>28.193580000000001</v>
      </c>
      <c r="AC319" s="1">
        <v>25.654389999999999</v>
      </c>
      <c r="AD319" s="1">
        <v>311.07049999999998</v>
      </c>
      <c r="AE319" s="1">
        <v>106.1003</v>
      </c>
      <c r="AF319" s="1">
        <v>0</v>
      </c>
      <c r="AG319" s="1">
        <v>125.1726</v>
      </c>
      <c r="AH319" s="1">
        <v>157.1003</v>
      </c>
      <c r="AI319" s="1">
        <v>0</v>
      </c>
      <c r="AJ319" s="1">
        <v>53</v>
      </c>
      <c r="AK319" s="1">
        <v>0</v>
      </c>
      <c r="AL319" s="1">
        <v>340.03910000000002</v>
      </c>
    </row>
    <row r="320" spans="1:38" x14ac:dyDescent="0.25">
      <c r="A320" s="1">
        <f t="shared" si="49"/>
        <v>319</v>
      </c>
      <c r="B320" s="1" t="s">
        <v>5</v>
      </c>
      <c r="C320" s="2" t="s">
        <v>234</v>
      </c>
      <c r="D320" s="4">
        <v>2.2282999999999999</v>
      </c>
      <c r="E320" s="4">
        <v>38.757550000000002</v>
      </c>
      <c r="F320" s="1" t="s">
        <v>330</v>
      </c>
      <c r="G320" s="1" t="s">
        <v>331</v>
      </c>
      <c r="H320" s="1" t="s">
        <v>512</v>
      </c>
      <c r="I320" s="1" t="s">
        <v>588</v>
      </c>
      <c r="J320" s="1" t="s">
        <v>589</v>
      </c>
      <c r="K320" s="1" t="s">
        <v>347</v>
      </c>
      <c r="L320" s="1" t="s">
        <v>734</v>
      </c>
      <c r="M320" s="1">
        <v>2008</v>
      </c>
      <c r="N320" s="1">
        <v>11</v>
      </c>
      <c r="O320" s="1">
        <v>28</v>
      </c>
      <c r="P320" s="1" t="s">
        <v>337</v>
      </c>
      <c r="Q320" s="1" t="s">
        <v>3537</v>
      </c>
      <c r="S320" s="1">
        <v>26.84244</v>
      </c>
      <c r="T320" s="1">
        <v>11.51534</v>
      </c>
      <c r="U320" s="1">
        <v>74.326769999999996</v>
      </c>
      <c r="V320" s="1">
        <v>107.9081</v>
      </c>
      <c r="W320" s="1">
        <v>35.173259999999999</v>
      </c>
      <c r="X320" s="1">
        <v>19.680810000000001</v>
      </c>
      <c r="Y320" s="1">
        <v>15.49244</v>
      </c>
      <c r="Z320" s="1">
        <v>27.601710000000001</v>
      </c>
      <c r="AA320" s="1">
        <v>25.5001</v>
      </c>
      <c r="AB320" s="1">
        <v>28.239850000000001</v>
      </c>
      <c r="AC320" s="1">
        <v>25.5001</v>
      </c>
      <c r="AD320" s="1">
        <v>323.74009999999998</v>
      </c>
      <c r="AE320" s="1">
        <v>108.34820000000001</v>
      </c>
      <c r="AF320" s="1">
        <v>0</v>
      </c>
      <c r="AG320" s="1">
        <v>120.9</v>
      </c>
      <c r="AH320" s="1">
        <v>164.69649999999999</v>
      </c>
      <c r="AI320" s="1">
        <v>1.6812</v>
      </c>
      <c r="AJ320" s="1">
        <v>53.979199999999999</v>
      </c>
      <c r="AK320" s="1">
        <v>1.6812</v>
      </c>
      <c r="AL320" s="1">
        <v>369.92540000000002</v>
      </c>
    </row>
    <row r="321" spans="1:38" x14ac:dyDescent="0.25">
      <c r="A321" s="1">
        <f t="shared" si="49"/>
        <v>320</v>
      </c>
      <c r="B321" s="1" t="s">
        <v>5</v>
      </c>
      <c r="C321" s="2" t="s">
        <v>234</v>
      </c>
      <c r="D321" s="4">
        <v>1.71593</v>
      </c>
      <c r="E321" s="4">
        <v>37.535559999999997</v>
      </c>
      <c r="F321" s="1" t="s">
        <v>330</v>
      </c>
      <c r="G321" s="1" t="s">
        <v>331</v>
      </c>
      <c r="H321" s="1" t="s">
        <v>512</v>
      </c>
      <c r="I321" s="1" t="s">
        <v>513</v>
      </c>
      <c r="J321" s="1" t="s">
        <v>513</v>
      </c>
      <c r="K321" s="1" t="s">
        <v>347</v>
      </c>
      <c r="L321" s="1" t="s">
        <v>735</v>
      </c>
      <c r="M321" s="1">
        <v>2008</v>
      </c>
      <c r="N321" s="1">
        <v>11</v>
      </c>
      <c r="O321" s="1">
        <v>24</v>
      </c>
      <c r="P321" s="1" t="s">
        <v>337</v>
      </c>
      <c r="Q321" s="1" t="s">
        <v>3537</v>
      </c>
      <c r="S321" s="1">
        <v>24.92999</v>
      </c>
      <c r="T321" s="1">
        <v>12.05777</v>
      </c>
      <c r="U321" s="1">
        <v>80.872699999999995</v>
      </c>
      <c r="V321" s="1">
        <v>76.395290000000003</v>
      </c>
      <c r="W321" s="1">
        <v>32.461289999999998</v>
      </c>
      <c r="X321" s="1">
        <v>17.552610000000001</v>
      </c>
      <c r="Y321" s="1">
        <v>14.908670000000001</v>
      </c>
      <c r="Z321" s="1">
        <v>25.74333</v>
      </c>
      <c r="AA321" s="1">
        <v>24.07291</v>
      </c>
      <c r="AB321" s="1">
        <v>25.90277</v>
      </c>
      <c r="AC321" s="1">
        <v>23.998159999999999</v>
      </c>
      <c r="AD321" s="1">
        <v>356.49689999999998</v>
      </c>
      <c r="AE321" s="1">
        <v>102.71729999999999</v>
      </c>
      <c r="AF321" s="1">
        <v>1</v>
      </c>
      <c r="AG321" s="1">
        <v>105.73090000000001</v>
      </c>
      <c r="AH321" s="1">
        <v>178.08109999999999</v>
      </c>
      <c r="AI321" s="1">
        <v>6.3176800000000002</v>
      </c>
      <c r="AJ321" s="1">
        <v>159.9992</v>
      </c>
      <c r="AK321" s="1">
        <v>7.3176800000000002</v>
      </c>
      <c r="AL321" s="1">
        <v>629.72140000000002</v>
      </c>
    </row>
    <row r="322" spans="1:38" x14ac:dyDescent="0.25">
      <c r="A322" s="1">
        <f t="shared" si="49"/>
        <v>321</v>
      </c>
      <c r="B322" s="1" t="s">
        <v>5</v>
      </c>
      <c r="C322" s="2" t="s">
        <v>234</v>
      </c>
      <c r="D322" s="4">
        <v>2.18188</v>
      </c>
      <c r="E322" s="4">
        <v>38.739019999999996</v>
      </c>
      <c r="F322" s="1" t="s">
        <v>330</v>
      </c>
      <c r="G322" s="1" t="s">
        <v>331</v>
      </c>
      <c r="H322" s="1" t="s">
        <v>512</v>
      </c>
      <c r="I322" s="1" t="s">
        <v>588</v>
      </c>
      <c r="J322" s="1" t="s">
        <v>589</v>
      </c>
      <c r="K322" s="1" t="s">
        <v>347</v>
      </c>
      <c r="L322" s="1" t="s">
        <v>736</v>
      </c>
      <c r="M322" s="1">
        <v>2008</v>
      </c>
      <c r="N322" s="1">
        <v>11</v>
      </c>
      <c r="O322" s="1">
        <v>28</v>
      </c>
      <c r="P322" s="1" t="s">
        <v>337</v>
      </c>
      <c r="Q322" s="1" t="s">
        <v>3537</v>
      </c>
      <c r="S322" s="1">
        <v>26.903759999999998</v>
      </c>
      <c r="T322" s="1">
        <v>11.64114</v>
      </c>
      <c r="U322" s="1">
        <v>74.787279999999996</v>
      </c>
      <c r="V322" s="1">
        <v>105.9811</v>
      </c>
      <c r="W322" s="1">
        <v>35.265639999999998</v>
      </c>
      <c r="X322" s="1">
        <v>19.7</v>
      </c>
      <c r="Y322" s="1">
        <v>15.56564</v>
      </c>
      <c r="Z322" s="1">
        <v>27.664750000000002</v>
      </c>
      <c r="AA322" s="1">
        <v>25.576170000000001</v>
      </c>
      <c r="AB322" s="1">
        <v>28.263580000000001</v>
      </c>
      <c r="AC322" s="1">
        <v>25.576170000000001</v>
      </c>
      <c r="AD322" s="1">
        <v>319.88069999999999</v>
      </c>
      <c r="AE322" s="1">
        <v>107.1016</v>
      </c>
      <c r="AF322" s="1">
        <v>0</v>
      </c>
      <c r="AG322" s="1">
        <v>122.08280000000001</v>
      </c>
      <c r="AH322" s="1">
        <v>162.3381</v>
      </c>
      <c r="AI322" s="1">
        <v>1.2045840000000001</v>
      </c>
      <c r="AJ322" s="1">
        <v>53</v>
      </c>
      <c r="AK322" s="1">
        <v>1.2045840000000001</v>
      </c>
      <c r="AL322" s="1">
        <v>362.90159999999997</v>
      </c>
    </row>
    <row r="323" spans="1:38" x14ac:dyDescent="0.25">
      <c r="A323" s="1">
        <f t="shared" si="49"/>
        <v>322</v>
      </c>
      <c r="B323" s="1" t="s">
        <v>5</v>
      </c>
      <c r="C323" s="2" t="s">
        <v>234</v>
      </c>
      <c r="D323" s="4">
        <v>1.4910099999999999</v>
      </c>
      <c r="E323" s="4">
        <v>37.054200000000002</v>
      </c>
      <c r="F323" s="1" t="s">
        <v>330</v>
      </c>
      <c r="G323" s="1" t="s">
        <v>331</v>
      </c>
      <c r="H323" s="1" t="s">
        <v>414</v>
      </c>
      <c r="I323" s="1" t="s">
        <v>415</v>
      </c>
      <c r="J323" s="1" t="s">
        <v>524</v>
      </c>
      <c r="K323" s="1" t="s">
        <v>347</v>
      </c>
      <c r="L323" s="1" t="s">
        <v>737</v>
      </c>
      <c r="M323" s="1">
        <v>2008</v>
      </c>
      <c r="N323" s="1">
        <v>11</v>
      </c>
      <c r="O323" s="1">
        <v>27</v>
      </c>
      <c r="P323" s="1" t="s">
        <v>337</v>
      </c>
      <c r="Q323" s="1" t="s">
        <v>3537</v>
      </c>
      <c r="S323" s="1">
        <v>23.10652</v>
      </c>
      <c r="T323" s="1">
        <v>12.98457</v>
      </c>
      <c r="U323" s="1">
        <v>84.394139999999993</v>
      </c>
      <c r="V323" s="1">
        <v>75.221310000000003</v>
      </c>
      <c r="W323" s="1">
        <v>30.83211</v>
      </c>
      <c r="X323" s="1">
        <v>15.44647</v>
      </c>
      <c r="Y323" s="1">
        <v>15.38564</v>
      </c>
      <c r="Z323" s="1">
        <v>24.086099999999998</v>
      </c>
      <c r="AA323" s="1">
        <v>22.23385</v>
      </c>
      <c r="AB323" s="1">
        <v>24.086099999999998</v>
      </c>
      <c r="AC323" s="1">
        <v>22.23385</v>
      </c>
      <c r="AD323" s="1">
        <v>442.26949999999999</v>
      </c>
      <c r="AE323" s="1">
        <v>109.8574</v>
      </c>
      <c r="AF323" s="1">
        <v>5.1992000000000003</v>
      </c>
      <c r="AG323" s="1">
        <v>87.060950000000005</v>
      </c>
      <c r="AH323" s="1">
        <v>221.6249</v>
      </c>
      <c r="AI323" s="1">
        <v>22.569179999999999</v>
      </c>
      <c r="AJ323" s="1">
        <v>221.6249</v>
      </c>
      <c r="AK323" s="1">
        <v>22.569179999999999</v>
      </c>
      <c r="AL323" s="1">
        <v>930.10850000000005</v>
      </c>
    </row>
    <row r="324" spans="1:38" x14ac:dyDescent="0.25">
      <c r="A324" s="1">
        <f t="shared" ref="A324:A387" si="50">A323+1</f>
        <v>323</v>
      </c>
      <c r="B324" s="1" t="s">
        <v>5</v>
      </c>
      <c r="C324" s="2" t="s">
        <v>234</v>
      </c>
      <c r="D324" s="4">
        <v>1.24699</v>
      </c>
      <c r="E324" s="4">
        <v>37.098999999999997</v>
      </c>
      <c r="F324" s="1" t="s">
        <v>330</v>
      </c>
      <c r="G324" s="1" t="s">
        <v>331</v>
      </c>
      <c r="H324" s="1" t="s">
        <v>414</v>
      </c>
      <c r="I324" s="1" t="s">
        <v>415</v>
      </c>
      <c r="J324" s="1" t="s">
        <v>524</v>
      </c>
      <c r="K324" s="1" t="s">
        <v>347</v>
      </c>
      <c r="L324" s="1" t="s">
        <v>738</v>
      </c>
      <c r="M324" s="1">
        <v>2008</v>
      </c>
      <c r="N324" s="1">
        <v>11</v>
      </c>
      <c r="O324" s="1">
        <v>27</v>
      </c>
      <c r="P324" s="1" t="s">
        <v>337</v>
      </c>
      <c r="Q324" s="1" t="s">
        <v>3537</v>
      </c>
      <c r="S324" s="1">
        <v>22.450679999999998</v>
      </c>
      <c r="T324" s="1">
        <v>13.02305</v>
      </c>
      <c r="U324" s="1">
        <v>83.300669999999997</v>
      </c>
      <c r="V324" s="1">
        <v>70.024330000000006</v>
      </c>
      <c r="W324" s="1">
        <v>30.424060000000001</v>
      </c>
      <c r="X324" s="1">
        <v>14.79022</v>
      </c>
      <c r="Y324" s="1">
        <v>15.633839999999999</v>
      </c>
      <c r="Z324" s="1">
        <v>23.36833</v>
      </c>
      <c r="AA324" s="1">
        <v>21.701689999999999</v>
      </c>
      <c r="AB324" s="1">
        <v>23.370080000000002</v>
      </c>
      <c r="AC324" s="1">
        <v>21.701689999999999</v>
      </c>
      <c r="AD324" s="1">
        <v>550.97820000000002</v>
      </c>
      <c r="AE324" s="1">
        <v>142.45339999999999</v>
      </c>
      <c r="AF324" s="1">
        <v>7.1949579999999997</v>
      </c>
      <c r="AG324" s="1">
        <v>89.672160000000005</v>
      </c>
      <c r="AH324" s="1">
        <v>279.53199999999998</v>
      </c>
      <c r="AI324" s="1">
        <v>27.318960000000001</v>
      </c>
      <c r="AJ324" s="1">
        <v>261.9203</v>
      </c>
      <c r="AK324" s="1">
        <v>27.318960000000001</v>
      </c>
      <c r="AL324" s="1">
        <v>983.61699999999996</v>
      </c>
    </row>
    <row r="325" spans="1:38" x14ac:dyDescent="0.25">
      <c r="A325" s="1">
        <f t="shared" si="50"/>
        <v>324</v>
      </c>
      <c r="B325" s="1" t="s">
        <v>5</v>
      </c>
      <c r="C325" s="2" t="s">
        <v>234</v>
      </c>
      <c r="D325" s="4">
        <v>2.0065</v>
      </c>
      <c r="E325" s="4">
        <v>38.75703</v>
      </c>
      <c r="F325" s="1" t="s">
        <v>330</v>
      </c>
      <c r="G325" s="1" t="s">
        <v>331</v>
      </c>
      <c r="H325" s="1" t="s">
        <v>512</v>
      </c>
      <c r="I325" s="1" t="s">
        <v>588</v>
      </c>
      <c r="J325" s="1" t="s">
        <v>589</v>
      </c>
      <c r="K325" s="1" t="s">
        <v>347</v>
      </c>
      <c r="L325" s="1" t="s">
        <v>739</v>
      </c>
      <c r="M325" s="1">
        <v>2008</v>
      </c>
      <c r="N325" s="1">
        <v>11</v>
      </c>
      <c r="O325" s="1">
        <v>28</v>
      </c>
      <c r="P325" s="1" t="s">
        <v>337</v>
      </c>
      <c r="Q325" s="1" t="s">
        <v>3537</v>
      </c>
      <c r="S325" s="1">
        <v>26.97343</v>
      </c>
      <c r="T325" s="1">
        <v>11.64231</v>
      </c>
      <c r="U325" s="1">
        <v>76.013050000000007</v>
      </c>
      <c r="V325" s="1">
        <v>101.601</v>
      </c>
      <c r="W325" s="1">
        <v>35.128410000000002</v>
      </c>
      <c r="X325" s="1">
        <v>19.812110000000001</v>
      </c>
      <c r="Y325" s="1">
        <v>15.31631</v>
      </c>
      <c r="Z325" s="1">
        <v>27.753260000000001</v>
      </c>
      <c r="AA325" s="1">
        <v>25.66948</v>
      </c>
      <c r="AB325" s="1">
        <v>28.225069999999999</v>
      </c>
      <c r="AC325" s="1">
        <v>25.66948</v>
      </c>
      <c r="AD325" s="1">
        <v>321.75029999999998</v>
      </c>
      <c r="AE325" s="1">
        <v>109.1074</v>
      </c>
      <c r="AF325" s="1">
        <v>0</v>
      </c>
      <c r="AG325" s="1">
        <v>124.33450000000001</v>
      </c>
      <c r="AH325" s="1">
        <v>163.31819999999999</v>
      </c>
      <c r="AI325" s="1">
        <v>0.43868000000000001</v>
      </c>
      <c r="AJ325" s="1">
        <v>53.54204</v>
      </c>
      <c r="AK325" s="1">
        <v>0.43868000000000001</v>
      </c>
      <c r="AL325" s="1">
        <v>342.28</v>
      </c>
    </row>
    <row r="326" spans="1:38" x14ac:dyDescent="0.25">
      <c r="A326" s="1">
        <f t="shared" si="50"/>
        <v>325</v>
      </c>
      <c r="B326" s="1" t="s">
        <v>5</v>
      </c>
      <c r="C326" s="2" t="s">
        <v>234</v>
      </c>
      <c r="D326" s="4">
        <v>1.6932100000000001</v>
      </c>
      <c r="E326" s="4">
        <v>37.777119999999996</v>
      </c>
      <c r="F326" s="1" t="s">
        <v>330</v>
      </c>
      <c r="G326" s="1" t="s">
        <v>331</v>
      </c>
      <c r="H326" s="1" t="s">
        <v>512</v>
      </c>
      <c r="I326" s="1" t="s">
        <v>513</v>
      </c>
      <c r="J326" s="1" t="s">
        <v>513</v>
      </c>
      <c r="K326" s="1" t="s">
        <v>347</v>
      </c>
      <c r="L326" s="1" t="s">
        <v>740</v>
      </c>
      <c r="M326" s="1">
        <v>2008</v>
      </c>
      <c r="N326" s="1">
        <v>11</v>
      </c>
      <c r="O326" s="1">
        <v>24</v>
      </c>
      <c r="P326" s="1" t="s">
        <v>337</v>
      </c>
      <c r="Q326" s="1" t="s">
        <v>3537</v>
      </c>
      <c r="S326" s="1">
        <v>25.766780000000001</v>
      </c>
      <c r="T326" s="1">
        <v>12.349410000000001</v>
      </c>
      <c r="U326" s="1">
        <v>80.688699999999997</v>
      </c>
      <c r="V326" s="1">
        <v>78.62</v>
      </c>
      <c r="W326" s="1">
        <v>33.460929999999998</v>
      </c>
      <c r="X326" s="1">
        <v>18.156099999999999</v>
      </c>
      <c r="Y326" s="1">
        <v>15.304830000000001</v>
      </c>
      <c r="Z326" s="1">
        <v>26.582439999999998</v>
      </c>
      <c r="AA326" s="1">
        <v>24.791730000000001</v>
      </c>
      <c r="AB326" s="1">
        <v>26.755759999999999</v>
      </c>
      <c r="AC326" s="1">
        <v>24.791730000000001</v>
      </c>
      <c r="AD326" s="1">
        <v>363.65429999999998</v>
      </c>
      <c r="AE326" s="1">
        <v>110.1086</v>
      </c>
      <c r="AF326" s="1">
        <v>1</v>
      </c>
      <c r="AG326" s="1">
        <v>111.6728</v>
      </c>
      <c r="AH326" s="1">
        <v>185.04560000000001</v>
      </c>
      <c r="AI326" s="1">
        <v>4.6982400000000002</v>
      </c>
      <c r="AJ326" s="1">
        <v>166.66980000000001</v>
      </c>
      <c r="AK326" s="1">
        <v>4.6982400000000002</v>
      </c>
      <c r="AL326" s="1">
        <v>519.55269999999996</v>
      </c>
    </row>
    <row r="327" spans="1:38" x14ac:dyDescent="0.25">
      <c r="A327" s="1">
        <f t="shared" si="50"/>
        <v>326</v>
      </c>
      <c r="B327" s="1" t="s">
        <v>5</v>
      </c>
      <c r="C327" s="2" t="s">
        <v>234</v>
      </c>
      <c r="D327" s="4">
        <v>2.0693999999999999</v>
      </c>
      <c r="E327" s="4">
        <v>38.73874</v>
      </c>
      <c r="F327" s="1" t="s">
        <v>330</v>
      </c>
      <c r="G327" s="1" t="s">
        <v>331</v>
      </c>
      <c r="H327" s="1" t="s">
        <v>512</v>
      </c>
      <c r="I327" s="1" t="s">
        <v>588</v>
      </c>
      <c r="J327" s="1" t="s">
        <v>589</v>
      </c>
      <c r="K327" s="1" t="s">
        <v>347</v>
      </c>
      <c r="L327" s="1" t="s">
        <v>741</v>
      </c>
      <c r="M327" s="1">
        <v>2008</v>
      </c>
      <c r="N327" s="1">
        <v>11</v>
      </c>
      <c r="O327" s="1">
        <v>28</v>
      </c>
      <c r="P327" s="1" t="s">
        <v>337</v>
      </c>
      <c r="Q327" s="1" t="s">
        <v>3537</v>
      </c>
      <c r="S327" s="1">
        <v>26.941030000000001</v>
      </c>
      <c r="T327" s="1">
        <v>11.64866</v>
      </c>
      <c r="U327" s="1">
        <v>75.548839999999998</v>
      </c>
      <c r="V327" s="1">
        <v>102.5484</v>
      </c>
      <c r="W327" s="1">
        <v>35.16919</v>
      </c>
      <c r="X327" s="1">
        <v>19.75048</v>
      </c>
      <c r="Y327" s="1">
        <v>15.418710000000001</v>
      </c>
      <c r="Z327" s="1">
        <v>27.702359999999999</v>
      </c>
      <c r="AA327" s="1">
        <v>25.641780000000001</v>
      </c>
      <c r="AB327" s="1">
        <v>28.230709999999998</v>
      </c>
      <c r="AC327" s="1">
        <v>25.641780000000001</v>
      </c>
      <c r="AD327" s="1">
        <v>315.25099999999998</v>
      </c>
      <c r="AE327" s="1">
        <v>106.45950000000001</v>
      </c>
      <c r="AF327" s="1">
        <v>0</v>
      </c>
      <c r="AG327" s="1">
        <v>123.779</v>
      </c>
      <c r="AH327" s="1">
        <v>158.9571</v>
      </c>
      <c r="AI327" s="1">
        <v>1</v>
      </c>
      <c r="AJ327" s="1">
        <v>52.229759999999999</v>
      </c>
      <c r="AK327" s="1">
        <v>1</v>
      </c>
      <c r="AL327" s="1">
        <v>351.15140000000002</v>
      </c>
    </row>
    <row r="328" spans="1:38" x14ac:dyDescent="0.25">
      <c r="A328" s="1">
        <f t="shared" si="50"/>
        <v>327</v>
      </c>
      <c r="B328" s="1" t="s">
        <v>5</v>
      </c>
      <c r="C328" s="2" t="s">
        <v>234</v>
      </c>
      <c r="D328" s="4">
        <v>1.94391</v>
      </c>
      <c r="E328" s="4">
        <v>37.920439999999999</v>
      </c>
      <c r="F328" s="1" t="s">
        <v>330</v>
      </c>
      <c r="G328" s="1" t="s">
        <v>331</v>
      </c>
      <c r="H328" s="1" t="s">
        <v>512</v>
      </c>
      <c r="I328" s="1" t="s">
        <v>513</v>
      </c>
      <c r="J328" s="1" t="s">
        <v>634</v>
      </c>
      <c r="K328" s="1" t="s">
        <v>347</v>
      </c>
      <c r="L328" s="1" t="s">
        <v>742</v>
      </c>
      <c r="M328" s="1">
        <v>2008</v>
      </c>
      <c r="N328" s="1">
        <v>11</v>
      </c>
      <c r="O328" s="1">
        <v>24</v>
      </c>
      <c r="P328" s="1" t="s">
        <v>337</v>
      </c>
      <c r="Q328" s="1" t="s">
        <v>3537</v>
      </c>
      <c r="S328" s="1">
        <v>26.24437</v>
      </c>
      <c r="T328" s="1">
        <v>12.41287</v>
      </c>
      <c r="U328" s="1">
        <v>79.576070000000001</v>
      </c>
      <c r="V328" s="1">
        <v>83.426720000000003</v>
      </c>
      <c r="W328" s="1">
        <v>34.181780000000003</v>
      </c>
      <c r="X328" s="1">
        <v>18.583069999999999</v>
      </c>
      <c r="Y328" s="1">
        <v>15.598710000000001</v>
      </c>
      <c r="Z328" s="1">
        <v>27.031549999999999</v>
      </c>
      <c r="AA328" s="1">
        <v>25.211970000000001</v>
      </c>
      <c r="AB328" s="1">
        <v>27.285990000000002</v>
      </c>
      <c r="AC328" s="1">
        <v>25.19868</v>
      </c>
      <c r="AD328" s="1">
        <v>321.8777</v>
      </c>
      <c r="AE328" s="1">
        <v>99.401600000000002</v>
      </c>
      <c r="AF328" s="1">
        <v>0.84616000000000002</v>
      </c>
      <c r="AG328" s="1">
        <v>113.6741</v>
      </c>
      <c r="AH328" s="1">
        <v>159.65719999999999</v>
      </c>
      <c r="AI328" s="1">
        <v>2.8461599999999998</v>
      </c>
      <c r="AJ328" s="1">
        <v>149.4016</v>
      </c>
      <c r="AK328" s="1">
        <v>3</v>
      </c>
      <c r="AL328" s="1">
        <v>451.6146</v>
      </c>
    </row>
    <row r="329" spans="1:38" x14ac:dyDescent="0.25">
      <c r="A329" s="1">
        <f t="shared" si="50"/>
        <v>328</v>
      </c>
      <c r="B329" s="1" t="s">
        <v>5</v>
      </c>
      <c r="C329" s="2" t="s">
        <v>234</v>
      </c>
      <c r="D329" s="4">
        <v>1.8446100000000001</v>
      </c>
      <c r="E329" s="4">
        <v>37.400089999999999</v>
      </c>
      <c r="F329" s="1" t="s">
        <v>330</v>
      </c>
      <c r="G329" s="1" t="s">
        <v>331</v>
      </c>
      <c r="H329" s="1" t="s">
        <v>512</v>
      </c>
      <c r="I329" s="1" t="s">
        <v>513</v>
      </c>
      <c r="J329" s="1" t="s">
        <v>561</v>
      </c>
      <c r="K329" s="1" t="s">
        <v>347</v>
      </c>
      <c r="L329" s="1" t="s">
        <v>743</v>
      </c>
      <c r="M329" s="1">
        <v>2008</v>
      </c>
      <c r="N329" s="1">
        <v>11</v>
      </c>
      <c r="O329" s="1">
        <v>24</v>
      </c>
      <c r="P329" s="1" t="s">
        <v>337</v>
      </c>
      <c r="Q329" s="1" t="s">
        <v>3537</v>
      </c>
      <c r="S329" s="1">
        <v>25.19604</v>
      </c>
      <c r="T329" s="1">
        <v>12.3735</v>
      </c>
      <c r="U329" s="1">
        <v>82.047709999999995</v>
      </c>
      <c r="V329" s="1">
        <v>77.460700000000003</v>
      </c>
      <c r="W329" s="1">
        <v>32.746639999999999</v>
      </c>
      <c r="X329" s="1">
        <v>17.665900000000001</v>
      </c>
      <c r="Y329" s="1">
        <v>15.08074</v>
      </c>
      <c r="Z329" s="1">
        <v>26.041070000000001</v>
      </c>
      <c r="AA329" s="1">
        <v>24.29325</v>
      </c>
      <c r="AB329" s="1">
        <v>26.179410000000001</v>
      </c>
      <c r="AC329" s="1">
        <v>24.235250000000001</v>
      </c>
      <c r="AD329" s="1">
        <v>355.85890000000001</v>
      </c>
      <c r="AE329" s="1">
        <v>101.8107</v>
      </c>
      <c r="AF329" s="1">
        <v>2</v>
      </c>
      <c r="AG329" s="1">
        <v>101.7029</v>
      </c>
      <c r="AH329" s="1">
        <v>182.85069999999999</v>
      </c>
      <c r="AI329" s="1">
        <v>9.9212710000000008</v>
      </c>
      <c r="AJ329" s="1">
        <v>157.67670000000001</v>
      </c>
      <c r="AK329" s="1">
        <v>10.92127</v>
      </c>
      <c r="AL329" s="1">
        <v>616.58950000000004</v>
      </c>
    </row>
    <row r="330" spans="1:38" x14ac:dyDescent="0.25">
      <c r="A330" s="1">
        <f t="shared" si="50"/>
        <v>329</v>
      </c>
      <c r="B330" s="1" t="s">
        <v>5</v>
      </c>
      <c r="C330" s="2" t="s">
        <v>234</v>
      </c>
      <c r="D330" s="4">
        <v>2.1382400000000001</v>
      </c>
      <c r="E330" s="4">
        <v>38.738329999999998</v>
      </c>
      <c r="F330" s="1" t="s">
        <v>330</v>
      </c>
      <c r="G330" s="1" t="s">
        <v>331</v>
      </c>
      <c r="H330" s="1" t="s">
        <v>512</v>
      </c>
      <c r="I330" s="1" t="s">
        <v>588</v>
      </c>
      <c r="J330" s="1" t="s">
        <v>589</v>
      </c>
      <c r="K330" s="1" t="s">
        <v>347</v>
      </c>
      <c r="L330" s="1" t="s">
        <v>744</v>
      </c>
      <c r="M330" s="1">
        <v>2008</v>
      </c>
      <c r="N330" s="1">
        <v>11</v>
      </c>
      <c r="O330" s="1">
        <v>28</v>
      </c>
      <c r="P330" s="1" t="s">
        <v>337</v>
      </c>
      <c r="Q330" s="1" t="s">
        <v>3537</v>
      </c>
      <c r="S330" s="1">
        <v>26.926690000000001</v>
      </c>
      <c r="T330" s="1">
        <v>11.70115</v>
      </c>
      <c r="U330" s="1">
        <v>75.097160000000002</v>
      </c>
      <c r="V330" s="1">
        <v>104.908</v>
      </c>
      <c r="W330" s="1">
        <v>35.281869999999998</v>
      </c>
      <c r="X330" s="1">
        <v>19.700479999999999</v>
      </c>
      <c r="Y330" s="1">
        <v>15.581379999999999</v>
      </c>
      <c r="Z330" s="1">
        <v>27.687650000000001</v>
      </c>
      <c r="AA330" s="1">
        <v>25.60211</v>
      </c>
      <c r="AB330" s="1">
        <v>28.262440000000002</v>
      </c>
      <c r="AC330" s="1">
        <v>25.60211</v>
      </c>
      <c r="AD330" s="1">
        <v>317.27100000000002</v>
      </c>
      <c r="AE330" s="1">
        <v>106.26</v>
      </c>
      <c r="AF330" s="1">
        <v>0</v>
      </c>
      <c r="AG330" s="1">
        <v>122.6472</v>
      </c>
      <c r="AH330" s="1">
        <v>161.01339999999999</v>
      </c>
      <c r="AI330" s="1">
        <v>1</v>
      </c>
      <c r="AJ330" s="1">
        <v>52.857840000000003</v>
      </c>
      <c r="AK330" s="1">
        <v>1</v>
      </c>
      <c r="AL330" s="1">
        <v>358.30869999999999</v>
      </c>
    </row>
    <row r="331" spans="1:38" x14ac:dyDescent="0.25">
      <c r="A331" s="1">
        <f t="shared" si="50"/>
        <v>330</v>
      </c>
      <c r="B331" s="1" t="s">
        <v>5</v>
      </c>
      <c r="C331" s="2" t="s">
        <v>234</v>
      </c>
      <c r="D331" s="4">
        <v>1.9743599999999999</v>
      </c>
      <c r="E331" s="4">
        <v>37.273519999999998</v>
      </c>
      <c r="F331" s="1" t="s">
        <v>330</v>
      </c>
      <c r="G331" s="1" t="s">
        <v>331</v>
      </c>
      <c r="H331" s="1" t="s">
        <v>512</v>
      </c>
      <c r="I331" s="1" t="s">
        <v>513</v>
      </c>
      <c r="J331" s="1" t="s">
        <v>561</v>
      </c>
      <c r="K331" s="1" t="s">
        <v>347</v>
      </c>
      <c r="L331" s="1" t="s">
        <v>745</v>
      </c>
      <c r="M331" s="1">
        <v>2008</v>
      </c>
      <c r="N331" s="1">
        <v>11</v>
      </c>
      <c r="O331" s="1">
        <v>24</v>
      </c>
      <c r="P331" s="1" t="s">
        <v>337</v>
      </c>
      <c r="Q331" s="1" t="s">
        <v>3537</v>
      </c>
      <c r="S331" s="1">
        <v>24.80546</v>
      </c>
      <c r="T331" s="1">
        <v>12.48007</v>
      </c>
      <c r="U331" s="1">
        <v>82.613039999999998</v>
      </c>
      <c r="V331" s="1">
        <v>80.358980000000003</v>
      </c>
      <c r="W331" s="1">
        <v>32.343470000000003</v>
      </c>
      <c r="X331" s="1">
        <v>17.236830000000001</v>
      </c>
      <c r="Y331" s="1">
        <v>15.106640000000001</v>
      </c>
      <c r="Z331" s="1">
        <v>25.705390000000001</v>
      </c>
      <c r="AA331" s="1">
        <v>23.843530000000001</v>
      </c>
      <c r="AB331" s="1">
        <v>25.81108</v>
      </c>
      <c r="AC331" s="1">
        <v>23.802479999999999</v>
      </c>
      <c r="AD331" s="1">
        <v>341.35660000000001</v>
      </c>
      <c r="AE331" s="1">
        <v>93.487269999999995</v>
      </c>
      <c r="AF331" s="1">
        <v>2</v>
      </c>
      <c r="AG331" s="1">
        <v>96.734629999999996</v>
      </c>
      <c r="AH331" s="1">
        <v>173.76750000000001</v>
      </c>
      <c r="AI331" s="1">
        <v>12.06448</v>
      </c>
      <c r="AJ331" s="1">
        <v>148.59520000000001</v>
      </c>
      <c r="AK331" s="1">
        <v>14.06448</v>
      </c>
      <c r="AL331" s="1">
        <v>710.6318</v>
      </c>
    </row>
    <row r="332" spans="1:38" x14ac:dyDescent="0.25">
      <c r="A332" s="1">
        <f t="shared" si="50"/>
        <v>331</v>
      </c>
      <c r="B332" s="1" t="s">
        <v>5</v>
      </c>
      <c r="C332" s="2" t="s">
        <v>234</v>
      </c>
      <c r="D332" s="4">
        <v>0.35909000000000002</v>
      </c>
      <c r="E332" s="4">
        <v>36.532200000000003</v>
      </c>
      <c r="F332" s="1" t="s">
        <v>330</v>
      </c>
      <c r="G332" s="1" t="s">
        <v>331</v>
      </c>
      <c r="H332" s="1" t="s">
        <v>420</v>
      </c>
      <c r="I332" s="1" t="s">
        <v>421</v>
      </c>
      <c r="J332" s="1" t="s">
        <v>691</v>
      </c>
      <c r="K332" s="1" t="s">
        <v>347</v>
      </c>
      <c r="L332" s="1" t="s">
        <v>746</v>
      </c>
      <c r="M332" s="1">
        <v>2008</v>
      </c>
      <c r="N332" s="1">
        <v>11</v>
      </c>
      <c r="O332" s="1">
        <v>27</v>
      </c>
      <c r="P332" s="1" t="s">
        <v>337</v>
      </c>
      <c r="Q332" s="1" t="s">
        <v>3537</v>
      </c>
      <c r="S332" s="1">
        <v>17.7454</v>
      </c>
      <c r="T332" s="1">
        <v>15.75343</v>
      </c>
      <c r="U332" s="1">
        <v>81.153469999999999</v>
      </c>
      <c r="V332" s="1">
        <v>60.943150000000003</v>
      </c>
      <c r="W332" s="1">
        <v>27.505659999999999</v>
      </c>
      <c r="X332" s="1">
        <v>8.0937560000000008</v>
      </c>
      <c r="Y332" s="1">
        <v>19.411899999999999</v>
      </c>
      <c r="Z332" s="1">
        <v>18.206620000000001</v>
      </c>
      <c r="AA332" s="1">
        <v>17.738499999999998</v>
      </c>
      <c r="AB332" s="1">
        <v>18.555720000000001</v>
      </c>
      <c r="AC332" s="1">
        <v>17.024100000000001</v>
      </c>
      <c r="AD332" s="1">
        <v>689.81669999999997</v>
      </c>
      <c r="AE332" s="1">
        <v>110.4661</v>
      </c>
      <c r="AF332" s="1">
        <v>21.60904</v>
      </c>
      <c r="AG332" s="1">
        <v>45.844990000000003</v>
      </c>
      <c r="AH332" s="1">
        <v>239.44159999999999</v>
      </c>
      <c r="AI332" s="1">
        <v>83.21808</v>
      </c>
      <c r="AJ332" s="1">
        <v>231.3329</v>
      </c>
      <c r="AK332" s="1">
        <v>199.49010000000001</v>
      </c>
      <c r="AL332" s="1">
        <v>1881.0519999999999</v>
      </c>
    </row>
    <row r="333" spans="1:38" x14ac:dyDescent="0.25">
      <c r="A333" s="1">
        <f t="shared" si="50"/>
        <v>332</v>
      </c>
      <c r="B333" s="1" t="s">
        <v>5</v>
      </c>
      <c r="C333" s="2" t="s">
        <v>234</v>
      </c>
      <c r="D333" s="4">
        <v>2.0383200000000001</v>
      </c>
      <c r="E333" s="4">
        <v>38.774279999999997</v>
      </c>
      <c r="F333" s="1" t="s">
        <v>330</v>
      </c>
      <c r="G333" s="1" t="s">
        <v>331</v>
      </c>
      <c r="H333" s="1" t="s">
        <v>512</v>
      </c>
      <c r="I333" s="1" t="s">
        <v>588</v>
      </c>
      <c r="J333" s="1" t="s">
        <v>589</v>
      </c>
      <c r="K333" s="1" t="s">
        <v>347</v>
      </c>
      <c r="L333" s="1" t="s">
        <v>747</v>
      </c>
      <c r="M333" s="1">
        <v>2008</v>
      </c>
      <c r="N333" s="1">
        <v>11</v>
      </c>
      <c r="O333" s="1">
        <v>28</v>
      </c>
      <c r="P333" s="1" t="s">
        <v>337</v>
      </c>
      <c r="Q333" s="1" t="s">
        <v>3537</v>
      </c>
      <c r="S333" s="1">
        <v>26.994949999999999</v>
      </c>
      <c r="T333" s="1">
        <v>11.7195</v>
      </c>
      <c r="U333" s="1">
        <v>75.900899999999993</v>
      </c>
      <c r="V333" s="1">
        <v>101.99850000000001</v>
      </c>
      <c r="W333" s="1">
        <v>35.242269999999998</v>
      </c>
      <c r="X333" s="1">
        <v>19.801729999999999</v>
      </c>
      <c r="Y333" s="1">
        <v>15.44054</v>
      </c>
      <c r="Z333" s="1">
        <v>27.765609999999999</v>
      </c>
      <c r="AA333" s="1">
        <v>25.697040000000001</v>
      </c>
      <c r="AB333" s="1">
        <v>28.263290000000001</v>
      </c>
      <c r="AC333" s="1">
        <v>25.697040000000001</v>
      </c>
      <c r="AD333" s="1">
        <v>322.923</v>
      </c>
      <c r="AE333" s="1">
        <v>109.19540000000001</v>
      </c>
      <c r="AF333" s="1">
        <v>0</v>
      </c>
      <c r="AG333" s="1">
        <v>123.60469999999999</v>
      </c>
      <c r="AH333" s="1">
        <v>163.7277</v>
      </c>
      <c r="AI333" s="1">
        <v>1</v>
      </c>
      <c r="AJ333" s="1">
        <v>53.532310000000003</v>
      </c>
      <c r="AK333" s="1">
        <v>1</v>
      </c>
      <c r="AL333" s="1">
        <v>346.05040000000002</v>
      </c>
    </row>
    <row r="334" spans="1:38" x14ac:dyDescent="0.25">
      <c r="A334" s="1">
        <f t="shared" si="50"/>
        <v>333</v>
      </c>
      <c r="B334" s="1" t="s">
        <v>5</v>
      </c>
      <c r="C334" s="2" t="s">
        <v>234</v>
      </c>
      <c r="D334" s="4">
        <v>0.59923999999999999</v>
      </c>
      <c r="E334" s="4">
        <v>36.791289999999996</v>
      </c>
      <c r="F334" s="1" t="s">
        <v>330</v>
      </c>
      <c r="G334" s="1" t="s">
        <v>331</v>
      </c>
      <c r="H334" s="1" t="s">
        <v>420</v>
      </c>
      <c r="I334" s="1" t="s">
        <v>421</v>
      </c>
      <c r="J334" s="1" t="s">
        <v>691</v>
      </c>
      <c r="K334" s="1" t="s">
        <v>347</v>
      </c>
      <c r="L334" s="1" t="s">
        <v>748</v>
      </c>
      <c r="M334" s="1">
        <v>2008</v>
      </c>
      <c r="N334" s="1">
        <v>11</v>
      </c>
      <c r="O334" s="1">
        <v>26</v>
      </c>
      <c r="P334" s="1" t="s">
        <v>337</v>
      </c>
      <c r="Q334" s="1" t="s">
        <v>3537</v>
      </c>
      <c r="S334" s="1">
        <v>17.90437</v>
      </c>
      <c r="T334" s="1">
        <v>14.65222</v>
      </c>
      <c r="U334" s="1">
        <v>83.540120000000002</v>
      </c>
      <c r="V334" s="1">
        <v>65.267380000000003</v>
      </c>
      <c r="W334" s="1">
        <v>26.857189999999999</v>
      </c>
      <c r="X334" s="1">
        <v>9.3180069999999997</v>
      </c>
      <c r="Y334" s="1">
        <v>17.539180000000002</v>
      </c>
      <c r="Z334" s="1">
        <v>18.795390000000001</v>
      </c>
      <c r="AA334" s="1">
        <v>17.815149999999999</v>
      </c>
      <c r="AB334" s="1">
        <v>18.795390000000001</v>
      </c>
      <c r="AC334" s="1">
        <v>17.209160000000001</v>
      </c>
      <c r="AD334" s="1">
        <v>724.24270000000001</v>
      </c>
      <c r="AE334" s="1">
        <v>139.52250000000001</v>
      </c>
      <c r="AF334" s="1">
        <v>17.981919999999999</v>
      </c>
      <c r="AG334" s="1">
        <v>59.029780000000002</v>
      </c>
      <c r="AH334" s="1">
        <v>295.43369999999999</v>
      </c>
      <c r="AI334" s="1">
        <v>79.749250000000004</v>
      </c>
      <c r="AJ334" s="1">
        <v>295.43369999999999</v>
      </c>
      <c r="AK334" s="1">
        <v>147.90989999999999</v>
      </c>
      <c r="AL334" s="1">
        <v>1766.269</v>
      </c>
    </row>
    <row r="335" spans="1:38" x14ac:dyDescent="0.25">
      <c r="A335" s="1">
        <f t="shared" si="50"/>
        <v>334</v>
      </c>
      <c r="B335" s="1" t="s">
        <v>5</v>
      </c>
      <c r="C335" s="2" t="s">
        <v>234</v>
      </c>
      <c r="D335" s="4">
        <v>2.74492</v>
      </c>
      <c r="E335" s="4">
        <v>38.667720000000003</v>
      </c>
      <c r="F335" s="1" t="s">
        <v>330</v>
      </c>
      <c r="G335" s="1" t="s">
        <v>331</v>
      </c>
      <c r="H335" s="1" t="s">
        <v>512</v>
      </c>
      <c r="I335" s="1" t="s">
        <v>749</v>
      </c>
      <c r="J335" s="1" t="s">
        <v>750</v>
      </c>
      <c r="K335" s="1" t="s">
        <v>347</v>
      </c>
      <c r="L335" s="1" t="s">
        <v>751</v>
      </c>
      <c r="M335" s="1">
        <v>2008</v>
      </c>
      <c r="N335" s="1">
        <v>11</v>
      </c>
      <c r="O335" s="1">
        <v>28</v>
      </c>
      <c r="P335" s="1" t="s">
        <v>337</v>
      </c>
      <c r="Q335" s="1" t="s">
        <v>3537</v>
      </c>
      <c r="S335" s="1">
        <v>25.686319999999998</v>
      </c>
      <c r="T335" s="1">
        <v>9.7038949999999993</v>
      </c>
      <c r="U335" s="1">
        <v>68.952510000000004</v>
      </c>
      <c r="V335" s="1">
        <v>128.5232</v>
      </c>
      <c r="W335" s="1">
        <v>33.283119999999997</v>
      </c>
      <c r="X335" s="1">
        <v>19.210270000000001</v>
      </c>
      <c r="Y335" s="1">
        <v>14.072850000000001</v>
      </c>
      <c r="Z335" s="1">
        <v>26.426359999999999</v>
      </c>
      <c r="AA335" s="1">
        <v>24.09553</v>
      </c>
      <c r="AB335" s="1">
        <v>27.416260000000001</v>
      </c>
      <c r="AC335" s="1">
        <v>24.09553</v>
      </c>
      <c r="AD335" s="1">
        <v>337.15690000000001</v>
      </c>
      <c r="AE335" s="1">
        <v>107.16119999999999</v>
      </c>
      <c r="AF335" s="1">
        <v>1</v>
      </c>
      <c r="AG335" s="1">
        <v>113.675</v>
      </c>
      <c r="AH335" s="1">
        <v>171.66820000000001</v>
      </c>
      <c r="AI335" s="1">
        <v>4</v>
      </c>
      <c r="AJ335" s="1">
        <v>57.506999999999998</v>
      </c>
      <c r="AK335" s="1">
        <v>4</v>
      </c>
      <c r="AL335" s="1">
        <v>553.96450000000004</v>
      </c>
    </row>
    <row r="336" spans="1:38" x14ac:dyDescent="0.25">
      <c r="A336" s="1">
        <f t="shared" si="50"/>
        <v>335</v>
      </c>
      <c r="B336" s="1" t="s">
        <v>5</v>
      </c>
      <c r="C336" s="2" t="s">
        <v>234</v>
      </c>
      <c r="D336" s="4">
        <v>1.6513100000000001</v>
      </c>
      <c r="E336" s="4">
        <v>37.759770000000003</v>
      </c>
      <c r="F336" s="1" t="s">
        <v>330</v>
      </c>
      <c r="G336" s="1" t="s">
        <v>331</v>
      </c>
      <c r="H336" s="1" t="s">
        <v>512</v>
      </c>
      <c r="I336" s="1" t="s">
        <v>513</v>
      </c>
      <c r="J336" s="1" t="s">
        <v>513</v>
      </c>
      <c r="K336" s="1" t="s">
        <v>347</v>
      </c>
      <c r="L336" s="1" t="s">
        <v>752</v>
      </c>
      <c r="M336" s="1">
        <v>2008</v>
      </c>
      <c r="N336" s="1">
        <v>11</v>
      </c>
      <c r="O336" s="1">
        <v>24</v>
      </c>
      <c r="P336" s="1" t="s">
        <v>337</v>
      </c>
      <c r="Q336" s="1" t="s">
        <v>3537</v>
      </c>
      <c r="S336" s="1">
        <v>25.53041</v>
      </c>
      <c r="T336" s="1">
        <v>12.311389999999999</v>
      </c>
      <c r="U336" s="1">
        <v>80.833650000000006</v>
      </c>
      <c r="V336" s="1">
        <v>77.746020000000001</v>
      </c>
      <c r="W336" s="1">
        <v>33.177819999999997</v>
      </c>
      <c r="X336" s="1">
        <v>17.94745</v>
      </c>
      <c r="Y336" s="1">
        <v>15.230370000000001</v>
      </c>
      <c r="Z336" s="1">
        <v>26.348269999999999</v>
      </c>
      <c r="AA336" s="1">
        <v>24.608640000000001</v>
      </c>
      <c r="AB336" s="1">
        <v>26.502490000000002</v>
      </c>
      <c r="AC336" s="1">
        <v>24.566109999999998</v>
      </c>
      <c r="AD336" s="1">
        <v>374.46870000000001</v>
      </c>
      <c r="AE336" s="1">
        <v>112.313</v>
      </c>
      <c r="AF336" s="1">
        <v>1</v>
      </c>
      <c r="AG336" s="1">
        <v>110.8173</v>
      </c>
      <c r="AH336" s="1">
        <v>188.8811</v>
      </c>
      <c r="AI336" s="1">
        <v>5</v>
      </c>
      <c r="AJ336" s="1">
        <v>170.7475</v>
      </c>
      <c r="AK336" s="1">
        <v>5.6379400000000004</v>
      </c>
      <c r="AL336" s="1">
        <v>555.89559999999994</v>
      </c>
    </row>
    <row r="337" spans="1:38" x14ac:dyDescent="0.25">
      <c r="A337" s="1">
        <f t="shared" si="50"/>
        <v>336</v>
      </c>
      <c r="B337" s="1" t="s">
        <v>5</v>
      </c>
      <c r="C337" s="2" t="s">
        <v>234</v>
      </c>
      <c r="D337" s="4">
        <v>2.0244300000000002</v>
      </c>
      <c r="E337" s="4">
        <v>38.809530000000002</v>
      </c>
      <c r="F337" s="1" t="s">
        <v>330</v>
      </c>
      <c r="G337" s="1" t="s">
        <v>331</v>
      </c>
      <c r="H337" s="1" t="s">
        <v>512</v>
      </c>
      <c r="I337" s="1" t="s">
        <v>588</v>
      </c>
      <c r="J337" s="1" t="s">
        <v>589</v>
      </c>
      <c r="K337" s="1" t="s">
        <v>347</v>
      </c>
      <c r="L337" s="1" t="s">
        <v>753</v>
      </c>
      <c r="M337" s="1">
        <v>2008</v>
      </c>
      <c r="N337" s="1">
        <v>11</v>
      </c>
      <c r="O337" s="1">
        <v>28</v>
      </c>
      <c r="P337" s="1" t="s">
        <v>337</v>
      </c>
      <c r="Q337" s="1" t="s">
        <v>3537</v>
      </c>
      <c r="S337" s="1">
        <v>27.038160000000001</v>
      </c>
      <c r="T337" s="1">
        <v>11.768190000000001</v>
      </c>
      <c r="U337" s="1">
        <v>75.876260000000002</v>
      </c>
      <c r="V337" s="1">
        <v>102.70140000000001</v>
      </c>
      <c r="W337" s="1">
        <v>35.340269999999997</v>
      </c>
      <c r="X337" s="1">
        <v>19.830549999999999</v>
      </c>
      <c r="Y337" s="1">
        <v>15.509729999999999</v>
      </c>
      <c r="Z337" s="1">
        <v>27.81251</v>
      </c>
      <c r="AA337" s="1">
        <v>25.727340000000002</v>
      </c>
      <c r="AB337" s="1">
        <v>28.312280000000001</v>
      </c>
      <c r="AC337" s="1">
        <v>25.727340000000002</v>
      </c>
      <c r="AD337" s="1">
        <v>323.8802</v>
      </c>
      <c r="AE337" s="1">
        <v>109.9075</v>
      </c>
      <c r="AF337" s="1">
        <v>0</v>
      </c>
      <c r="AG337" s="1">
        <v>123.8724</v>
      </c>
      <c r="AH337" s="1">
        <v>163.9727</v>
      </c>
      <c r="AI337" s="1">
        <v>1</v>
      </c>
      <c r="AJ337" s="1">
        <v>53.065130000000003</v>
      </c>
      <c r="AK337" s="1">
        <v>1</v>
      </c>
      <c r="AL337" s="1">
        <v>343.58300000000003</v>
      </c>
    </row>
    <row r="338" spans="1:38" x14ac:dyDescent="0.25">
      <c r="A338" s="1">
        <f t="shared" si="50"/>
        <v>337</v>
      </c>
      <c r="B338" s="1" t="s">
        <v>5</v>
      </c>
      <c r="C338" s="2" t="s">
        <v>234</v>
      </c>
      <c r="D338" s="4">
        <v>2.1820400000000002</v>
      </c>
      <c r="E338" s="4">
        <v>38.810850000000002</v>
      </c>
      <c r="F338" s="1" t="s">
        <v>330</v>
      </c>
      <c r="G338" s="1" t="s">
        <v>331</v>
      </c>
      <c r="H338" s="1" t="s">
        <v>512</v>
      </c>
      <c r="I338" s="1" t="s">
        <v>588</v>
      </c>
      <c r="J338" s="1" t="s">
        <v>589</v>
      </c>
      <c r="K338" s="1" t="s">
        <v>347</v>
      </c>
      <c r="L338" s="1" t="s">
        <v>754</v>
      </c>
      <c r="M338" s="1">
        <v>2008</v>
      </c>
      <c r="N338" s="1">
        <v>11</v>
      </c>
      <c r="O338" s="1">
        <v>28</v>
      </c>
      <c r="P338" s="1" t="s">
        <v>337</v>
      </c>
      <c r="Q338" s="1" t="s">
        <v>3537</v>
      </c>
      <c r="S338" s="1">
        <v>26.9557</v>
      </c>
      <c r="T338" s="1">
        <v>11.77173</v>
      </c>
      <c r="U338" s="1">
        <v>74.85275</v>
      </c>
      <c r="V338" s="1">
        <v>106.6427</v>
      </c>
      <c r="W338" s="1">
        <v>35.42651</v>
      </c>
      <c r="X338" s="1">
        <v>19.7</v>
      </c>
      <c r="Y338" s="1">
        <v>15.726509999999999</v>
      </c>
      <c r="Z338" s="1">
        <v>27.708480000000002</v>
      </c>
      <c r="AA338" s="1">
        <v>25.631550000000001</v>
      </c>
      <c r="AB338" s="1">
        <v>28.338629999999998</v>
      </c>
      <c r="AC338" s="1">
        <v>25.631550000000001</v>
      </c>
      <c r="AD338" s="1">
        <v>323.48099999999999</v>
      </c>
      <c r="AE338" s="1">
        <v>107.7431</v>
      </c>
      <c r="AF338" s="1">
        <v>0</v>
      </c>
      <c r="AG338" s="1">
        <v>121.0647</v>
      </c>
      <c r="AH338" s="1">
        <v>163.7431</v>
      </c>
      <c r="AI338" s="1">
        <v>1.86896</v>
      </c>
      <c r="AJ338" s="1">
        <v>53</v>
      </c>
      <c r="AK338" s="1">
        <v>1.86896</v>
      </c>
      <c r="AL338" s="1">
        <v>365.17939999999999</v>
      </c>
    </row>
    <row r="339" spans="1:38" x14ac:dyDescent="0.25">
      <c r="A339" s="1">
        <f t="shared" si="50"/>
        <v>338</v>
      </c>
      <c r="B339" s="1" t="s">
        <v>5</v>
      </c>
      <c r="C339" s="2" t="s">
        <v>234</v>
      </c>
      <c r="D339" s="4">
        <v>2.1915800000000001</v>
      </c>
      <c r="E339" s="4">
        <v>38.793370000000003</v>
      </c>
      <c r="F339" s="1" t="s">
        <v>330</v>
      </c>
      <c r="G339" s="1" t="s">
        <v>331</v>
      </c>
      <c r="H339" s="1" t="s">
        <v>512</v>
      </c>
      <c r="I339" s="1" t="s">
        <v>588</v>
      </c>
      <c r="J339" s="1" t="s">
        <v>589</v>
      </c>
      <c r="K339" s="1" t="s">
        <v>347</v>
      </c>
      <c r="L339" s="1" t="s">
        <v>755</v>
      </c>
      <c r="M339" s="1">
        <v>2008</v>
      </c>
      <c r="N339" s="1">
        <v>11</v>
      </c>
      <c r="O339" s="1">
        <v>28</v>
      </c>
      <c r="P339" s="1" t="s">
        <v>337</v>
      </c>
      <c r="Q339" s="1" t="s">
        <v>3537</v>
      </c>
      <c r="S339" s="1">
        <v>26.9345</v>
      </c>
      <c r="T339" s="1">
        <v>11.73427</v>
      </c>
      <c r="U339" s="1">
        <v>74.788430000000005</v>
      </c>
      <c r="V339" s="1">
        <v>106.67189999999999</v>
      </c>
      <c r="W339" s="1">
        <v>35.384529999999998</v>
      </c>
      <c r="X339" s="1">
        <v>19.694600000000001</v>
      </c>
      <c r="Y339" s="1">
        <v>15.68993</v>
      </c>
      <c r="Z339" s="1">
        <v>27.68646</v>
      </c>
      <c r="AA339" s="1">
        <v>25.608129999999999</v>
      </c>
      <c r="AB339" s="1">
        <v>28.316770000000002</v>
      </c>
      <c r="AC339" s="1">
        <v>25.608129999999999</v>
      </c>
      <c r="AD339" s="1">
        <v>324.1429</v>
      </c>
      <c r="AE339" s="1">
        <v>108.0979</v>
      </c>
      <c r="AF339" s="1">
        <v>0</v>
      </c>
      <c r="AG339" s="1">
        <v>121.0116</v>
      </c>
      <c r="AH339" s="1">
        <v>164.19579999999999</v>
      </c>
      <c r="AI339" s="1">
        <v>2</v>
      </c>
      <c r="AJ339" s="1">
        <v>53.044960000000003</v>
      </c>
      <c r="AK339" s="1">
        <v>2</v>
      </c>
      <c r="AL339" s="1">
        <v>366.1284</v>
      </c>
    </row>
    <row r="340" spans="1:38" x14ac:dyDescent="0.25">
      <c r="A340" s="1">
        <f t="shared" si="50"/>
        <v>339</v>
      </c>
      <c r="B340" s="1" t="s">
        <v>5</v>
      </c>
      <c r="C340" s="2" t="s">
        <v>234</v>
      </c>
      <c r="D340" s="4">
        <v>0.47724</v>
      </c>
      <c r="E340" s="4">
        <v>36.996299999999998</v>
      </c>
      <c r="F340" s="1" t="s">
        <v>330</v>
      </c>
      <c r="G340" s="1" t="s">
        <v>331</v>
      </c>
      <c r="H340" s="1" t="s">
        <v>420</v>
      </c>
      <c r="I340" s="1" t="s">
        <v>421</v>
      </c>
      <c r="J340" s="1" t="s">
        <v>573</v>
      </c>
      <c r="K340" s="1" t="s">
        <v>347</v>
      </c>
      <c r="L340" s="1" t="s">
        <v>756</v>
      </c>
      <c r="M340" s="1">
        <v>2008</v>
      </c>
      <c r="N340" s="1">
        <v>11</v>
      </c>
      <c r="O340" s="1">
        <v>26</v>
      </c>
      <c r="P340" s="1" t="s">
        <v>337</v>
      </c>
      <c r="Q340" s="1" t="s">
        <v>3537</v>
      </c>
      <c r="S340" s="1">
        <v>18.370799999999999</v>
      </c>
      <c r="T340" s="1">
        <v>14.78717</v>
      </c>
      <c r="U340" s="1">
        <v>83.747100000000003</v>
      </c>
      <c r="V340" s="1">
        <v>64.381550000000004</v>
      </c>
      <c r="W340" s="1">
        <v>27.458690000000001</v>
      </c>
      <c r="X340" s="1">
        <v>9.8015270000000001</v>
      </c>
      <c r="Y340" s="1">
        <v>17.657160000000001</v>
      </c>
      <c r="Z340" s="1">
        <v>19.200849999999999</v>
      </c>
      <c r="AA340" s="1">
        <v>18.257539999999999</v>
      </c>
      <c r="AB340" s="1">
        <v>19.200849999999999</v>
      </c>
      <c r="AC340" s="1">
        <v>17.703869999999998</v>
      </c>
      <c r="AD340" s="1">
        <v>769.39419999999996</v>
      </c>
      <c r="AE340" s="1">
        <v>160.54740000000001</v>
      </c>
      <c r="AF340" s="1">
        <v>17.588799999999999</v>
      </c>
      <c r="AG340" s="1">
        <v>67.685389999999998</v>
      </c>
      <c r="AH340" s="1">
        <v>324.85930000000002</v>
      </c>
      <c r="AI340" s="1">
        <v>84.91677</v>
      </c>
      <c r="AJ340" s="1">
        <v>324.85930000000002</v>
      </c>
      <c r="AK340" s="1">
        <v>128.97040000000001</v>
      </c>
      <c r="AL340" s="1">
        <v>1733.625</v>
      </c>
    </row>
    <row r="341" spans="1:38" x14ac:dyDescent="0.25">
      <c r="A341" s="1">
        <f t="shared" si="50"/>
        <v>340</v>
      </c>
      <c r="B341" s="1" t="s">
        <v>5</v>
      </c>
      <c r="C341" s="2" t="s">
        <v>234</v>
      </c>
      <c r="D341" s="4">
        <v>2.1356999999999999</v>
      </c>
      <c r="E341" s="4">
        <v>38.838369999999998</v>
      </c>
      <c r="F341" s="1" t="s">
        <v>330</v>
      </c>
      <c r="G341" s="1" t="s">
        <v>331</v>
      </c>
      <c r="H341" s="1" t="s">
        <v>512</v>
      </c>
      <c r="I341" s="1" t="s">
        <v>588</v>
      </c>
      <c r="J341" s="1" t="s">
        <v>589</v>
      </c>
      <c r="K341" s="1" t="s">
        <v>347</v>
      </c>
      <c r="L341" s="1" t="s">
        <v>757</v>
      </c>
      <c r="M341" s="1">
        <v>2008</v>
      </c>
      <c r="N341" s="1">
        <v>11</v>
      </c>
      <c r="O341" s="1">
        <v>28</v>
      </c>
      <c r="P341" s="1" t="s">
        <v>337</v>
      </c>
      <c r="Q341" s="1" t="s">
        <v>3537</v>
      </c>
      <c r="S341" s="1">
        <v>27.017880000000002</v>
      </c>
      <c r="T341" s="1">
        <v>11.832599999999999</v>
      </c>
      <c r="U341" s="1">
        <v>75.007919999999999</v>
      </c>
      <c r="V341" s="1">
        <v>106.0142</v>
      </c>
      <c r="W341" s="1">
        <v>35.495240000000003</v>
      </c>
      <c r="X341" s="1">
        <v>19.720030000000001</v>
      </c>
      <c r="Y341" s="1">
        <v>15.775219999999999</v>
      </c>
      <c r="Z341" s="1">
        <v>27.78004</v>
      </c>
      <c r="AA341" s="1">
        <v>25.693729999999999</v>
      </c>
      <c r="AB341" s="1">
        <v>28.380379999999999</v>
      </c>
      <c r="AC341" s="1">
        <v>25.693729999999999</v>
      </c>
      <c r="AD341" s="1">
        <v>323.48970000000003</v>
      </c>
      <c r="AE341" s="1">
        <v>107.29170000000001</v>
      </c>
      <c r="AF341" s="1">
        <v>0</v>
      </c>
      <c r="AG341" s="1">
        <v>121.07680000000001</v>
      </c>
      <c r="AH341" s="1">
        <v>164.06360000000001</v>
      </c>
      <c r="AI341" s="1">
        <v>1.0922019999999999</v>
      </c>
      <c r="AJ341" s="1">
        <v>53.62088</v>
      </c>
      <c r="AK341" s="1">
        <v>1.0922019999999999</v>
      </c>
      <c r="AL341" s="1">
        <v>358.63299999999998</v>
      </c>
    </row>
    <row r="342" spans="1:38" x14ac:dyDescent="0.25">
      <c r="A342" s="1">
        <f t="shared" si="50"/>
        <v>341</v>
      </c>
      <c r="B342" s="1" t="s">
        <v>5</v>
      </c>
      <c r="C342" s="2" t="s">
        <v>234</v>
      </c>
      <c r="D342" s="4">
        <v>2.1848200000000002</v>
      </c>
      <c r="E342" s="4">
        <v>38.721400000000003</v>
      </c>
      <c r="F342" s="1" t="s">
        <v>330</v>
      </c>
      <c r="G342" s="1" t="s">
        <v>331</v>
      </c>
      <c r="H342" s="1" t="s">
        <v>512</v>
      </c>
      <c r="I342" s="1" t="s">
        <v>588</v>
      </c>
      <c r="J342" s="1" t="s">
        <v>589</v>
      </c>
      <c r="K342" s="1" t="s">
        <v>347</v>
      </c>
      <c r="L342" s="1" t="s">
        <v>758</v>
      </c>
      <c r="M342" s="1">
        <v>2008</v>
      </c>
      <c r="N342" s="1">
        <v>11</v>
      </c>
      <c r="O342" s="1">
        <v>28</v>
      </c>
      <c r="P342" s="1" t="s">
        <v>337</v>
      </c>
      <c r="Q342" s="1" t="s">
        <v>3537</v>
      </c>
      <c r="S342" s="1">
        <v>26.880600000000001</v>
      </c>
      <c r="T342" s="1">
        <v>11.59266</v>
      </c>
      <c r="U342" s="1">
        <v>74.711460000000002</v>
      </c>
      <c r="V342" s="1">
        <v>106.22069999999999</v>
      </c>
      <c r="W342" s="1">
        <v>35.204500000000003</v>
      </c>
      <c r="X342" s="1">
        <v>19.68797</v>
      </c>
      <c r="Y342" s="1">
        <v>15.51652</v>
      </c>
      <c r="Z342" s="1">
        <v>27.644079999999999</v>
      </c>
      <c r="AA342" s="1">
        <v>25.549420000000001</v>
      </c>
      <c r="AB342" s="1">
        <v>28.242339999999999</v>
      </c>
      <c r="AC342" s="1">
        <v>25.549420000000001</v>
      </c>
      <c r="AD342" s="1">
        <v>317.95139999999998</v>
      </c>
      <c r="AE342" s="1">
        <v>106.5629</v>
      </c>
      <c r="AF342" s="1">
        <v>0</v>
      </c>
      <c r="AG342" s="1">
        <v>122.3382</v>
      </c>
      <c r="AH342" s="1">
        <v>161.36449999999999</v>
      </c>
      <c r="AI342" s="1">
        <v>1</v>
      </c>
      <c r="AJ342" s="1">
        <v>53.174410000000002</v>
      </c>
      <c r="AK342" s="1">
        <v>1</v>
      </c>
      <c r="AL342" s="1">
        <v>363.31389999999999</v>
      </c>
    </row>
    <row r="343" spans="1:38" x14ac:dyDescent="0.25">
      <c r="A343" s="1">
        <f t="shared" si="50"/>
        <v>342</v>
      </c>
      <c r="B343" s="1" t="s">
        <v>5</v>
      </c>
      <c r="C343" s="2" t="s">
        <v>234</v>
      </c>
      <c r="D343" s="4">
        <v>2.04209</v>
      </c>
      <c r="E343" s="4">
        <v>38.667209999999997</v>
      </c>
      <c r="F343" s="1" t="s">
        <v>330</v>
      </c>
      <c r="G343" s="1" t="s">
        <v>331</v>
      </c>
      <c r="H343" s="1" t="s">
        <v>512</v>
      </c>
      <c r="I343" s="1" t="s">
        <v>588</v>
      </c>
      <c r="J343" s="1" t="s">
        <v>589</v>
      </c>
      <c r="K343" s="1" t="s">
        <v>347</v>
      </c>
      <c r="L343" s="1" t="s">
        <v>759</v>
      </c>
      <c r="M343" s="1">
        <v>2008</v>
      </c>
      <c r="N343" s="1">
        <v>11</v>
      </c>
      <c r="O343" s="1">
        <v>28</v>
      </c>
      <c r="P343" s="1" t="s">
        <v>337</v>
      </c>
      <c r="Q343" s="1" t="s">
        <v>3537</v>
      </c>
      <c r="S343" s="1">
        <v>26.896879999999999</v>
      </c>
      <c r="T343" s="1">
        <v>11.531409999999999</v>
      </c>
      <c r="U343" s="1">
        <v>75.460130000000007</v>
      </c>
      <c r="V343" s="1">
        <v>101.7403</v>
      </c>
      <c r="W343" s="1">
        <v>35.004730000000002</v>
      </c>
      <c r="X343" s="1">
        <v>19.72316</v>
      </c>
      <c r="Y343" s="1">
        <v>15.28157</v>
      </c>
      <c r="Z343" s="1">
        <v>27.664719999999999</v>
      </c>
      <c r="AA343" s="1">
        <v>25.601279999999999</v>
      </c>
      <c r="AB343" s="1">
        <v>28.171250000000001</v>
      </c>
      <c r="AC343" s="1">
        <v>25.601279999999999</v>
      </c>
      <c r="AD343" s="1">
        <v>310.75729999999999</v>
      </c>
      <c r="AE343" s="1">
        <v>106.00579999999999</v>
      </c>
      <c r="AF343" s="1">
        <v>0</v>
      </c>
      <c r="AG343" s="1">
        <v>125.0573</v>
      </c>
      <c r="AH343" s="1">
        <v>157.00579999999999</v>
      </c>
      <c r="AI343" s="1">
        <v>0</v>
      </c>
      <c r="AJ343" s="1">
        <v>53</v>
      </c>
      <c r="AK343" s="1">
        <v>0</v>
      </c>
      <c r="AL343" s="1">
        <v>349.70400000000001</v>
      </c>
    </row>
    <row r="344" spans="1:38" x14ac:dyDescent="0.25">
      <c r="A344" s="1">
        <f t="shared" si="50"/>
        <v>343</v>
      </c>
      <c r="B344" s="1" t="s">
        <v>5</v>
      </c>
      <c r="C344" s="2" t="s">
        <v>234</v>
      </c>
      <c r="D344" s="4">
        <v>2.0387599999999999</v>
      </c>
      <c r="E344" s="4">
        <v>38.79372</v>
      </c>
      <c r="F344" s="1" t="s">
        <v>330</v>
      </c>
      <c r="G344" s="1" t="s">
        <v>331</v>
      </c>
      <c r="H344" s="1" t="s">
        <v>512</v>
      </c>
      <c r="I344" s="1" t="s">
        <v>588</v>
      </c>
      <c r="J344" s="1" t="s">
        <v>589</v>
      </c>
      <c r="K344" s="1" t="s">
        <v>347</v>
      </c>
      <c r="L344" s="1" t="s">
        <v>760</v>
      </c>
      <c r="M344" s="1">
        <v>2008</v>
      </c>
      <c r="N344" s="1">
        <v>11</v>
      </c>
      <c r="O344" s="1">
        <v>28</v>
      </c>
      <c r="P344" s="1" t="s">
        <v>337</v>
      </c>
      <c r="Q344" s="1" t="s">
        <v>3537</v>
      </c>
      <c r="S344" s="1">
        <v>27.019469999999998</v>
      </c>
      <c r="T344" s="1">
        <v>11.759180000000001</v>
      </c>
      <c r="U344" s="1">
        <v>75.867159999999998</v>
      </c>
      <c r="V344" s="1">
        <v>102.4606</v>
      </c>
      <c r="W344" s="1">
        <v>35.311019999999999</v>
      </c>
      <c r="X344" s="1">
        <v>19.81127</v>
      </c>
      <c r="Y344" s="1">
        <v>15.499750000000001</v>
      </c>
      <c r="Z344" s="1">
        <v>27.789899999999999</v>
      </c>
      <c r="AA344" s="1">
        <v>25.716809999999999</v>
      </c>
      <c r="AB344" s="1">
        <v>28.29552</v>
      </c>
      <c r="AC344" s="1">
        <v>25.716809999999999</v>
      </c>
      <c r="AD344" s="1">
        <v>323.00850000000003</v>
      </c>
      <c r="AE344" s="1">
        <v>109.3758</v>
      </c>
      <c r="AF344" s="1">
        <v>0</v>
      </c>
      <c r="AG344" s="1">
        <v>123.655</v>
      </c>
      <c r="AH344" s="1">
        <v>163.6326</v>
      </c>
      <c r="AI344" s="1">
        <v>1</v>
      </c>
      <c r="AJ344" s="1">
        <v>53.256799999999998</v>
      </c>
      <c r="AK344" s="1">
        <v>1</v>
      </c>
      <c r="AL344" s="1">
        <v>345.8383</v>
      </c>
    </row>
    <row r="345" spans="1:38" x14ac:dyDescent="0.25">
      <c r="A345" s="1">
        <f t="shared" si="50"/>
        <v>344</v>
      </c>
      <c r="B345" s="1" t="s">
        <v>5</v>
      </c>
      <c r="C345" s="2" t="s">
        <v>234</v>
      </c>
      <c r="D345" s="4">
        <v>2.09301</v>
      </c>
      <c r="E345" s="4">
        <v>38.631680000000003</v>
      </c>
      <c r="F345" s="1" t="s">
        <v>330</v>
      </c>
      <c r="G345" s="1" t="s">
        <v>331</v>
      </c>
      <c r="H345" s="1" t="s">
        <v>512</v>
      </c>
      <c r="I345" s="1" t="s">
        <v>588</v>
      </c>
      <c r="J345" s="1" t="s">
        <v>589</v>
      </c>
      <c r="K345" s="1" t="s">
        <v>347</v>
      </c>
      <c r="L345" s="1" t="s">
        <v>761</v>
      </c>
      <c r="M345" s="1">
        <v>2008</v>
      </c>
      <c r="N345" s="1">
        <v>11</v>
      </c>
      <c r="O345" s="1">
        <v>28</v>
      </c>
      <c r="P345" s="1" t="s">
        <v>337</v>
      </c>
      <c r="Q345" s="1" t="s">
        <v>3537</v>
      </c>
      <c r="S345" s="1">
        <v>26.836490000000001</v>
      </c>
      <c r="T345" s="1">
        <v>11.512840000000001</v>
      </c>
      <c r="U345" s="1">
        <v>75.08623</v>
      </c>
      <c r="V345" s="1">
        <v>103.4568</v>
      </c>
      <c r="W345" s="1">
        <v>34.969889999999999</v>
      </c>
      <c r="X345" s="1">
        <v>19.637039999999999</v>
      </c>
      <c r="Y345" s="1">
        <v>15.332850000000001</v>
      </c>
      <c r="Z345" s="1">
        <v>27.61271</v>
      </c>
      <c r="AA345" s="1">
        <v>25.52373</v>
      </c>
      <c r="AB345" s="1">
        <v>28.142589999999998</v>
      </c>
      <c r="AC345" s="1">
        <v>25.52373</v>
      </c>
      <c r="AD345" s="1">
        <v>308.8621</v>
      </c>
      <c r="AE345" s="1">
        <v>103.5025</v>
      </c>
      <c r="AF345" s="1">
        <v>0</v>
      </c>
      <c r="AG345" s="1">
        <v>123.402</v>
      </c>
      <c r="AH345" s="1">
        <v>154.98609999999999</v>
      </c>
      <c r="AI345" s="1">
        <v>0.73224</v>
      </c>
      <c r="AJ345" s="1">
        <v>53</v>
      </c>
      <c r="AK345" s="1">
        <v>0.73224</v>
      </c>
      <c r="AL345" s="1">
        <v>356.29320000000001</v>
      </c>
    </row>
    <row r="346" spans="1:38" x14ac:dyDescent="0.25">
      <c r="A346" s="1">
        <f t="shared" si="50"/>
        <v>345</v>
      </c>
      <c r="B346" s="1" t="s">
        <v>5</v>
      </c>
      <c r="C346" s="2" t="s">
        <v>234</v>
      </c>
      <c r="D346" s="4">
        <v>2.2164000000000001</v>
      </c>
      <c r="E346" s="4">
        <v>38.838380000000001</v>
      </c>
      <c r="F346" s="1" t="s">
        <v>330</v>
      </c>
      <c r="G346" s="1" t="s">
        <v>331</v>
      </c>
      <c r="H346" s="1" t="s">
        <v>512</v>
      </c>
      <c r="I346" s="1" t="s">
        <v>588</v>
      </c>
      <c r="J346" s="1" t="s">
        <v>589</v>
      </c>
      <c r="K346" s="1" t="s">
        <v>347</v>
      </c>
      <c r="L346" s="1" t="s">
        <v>762</v>
      </c>
      <c r="M346" s="1">
        <v>2008</v>
      </c>
      <c r="N346" s="1">
        <v>11</v>
      </c>
      <c r="O346" s="1">
        <v>28</v>
      </c>
      <c r="P346" s="1" t="s">
        <v>337</v>
      </c>
      <c r="Q346" s="1" t="s">
        <v>3537</v>
      </c>
      <c r="S346" s="1">
        <v>26.92848</v>
      </c>
      <c r="T346" s="1">
        <v>11.727880000000001</v>
      </c>
      <c r="U346" s="1">
        <v>74.507710000000003</v>
      </c>
      <c r="V346" s="1">
        <v>108.10850000000001</v>
      </c>
      <c r="W346" s="1">
        <v>35.412269999999999</v>
      </c>
      <c r="X346" s="1">
        <v>19.671790000000001</v>
      </c>
      <c r="Y346" s="1">
        <v>15.74048</v>
      </c>
      <c r="Z346" s="1">
        <v>27.679580000000001</v>
      </c>
      <c r="AA346" s="1">
        <v>25.58991</v>
      </c>
      <c r="AB346" s="1">
        <v>28.335819999999998</v>
      </c>
      <c r="AC346" s="1">
        <v>25.58991</v>
      </c>
      <c r="AD346" s="1">
        <v>322.83019999999999</v>
      </c>
      <c r="AE346" s="1">
        <v>107.0206</v>
      </c>
      <c r="AF346" s="1">
        <v>0</v>
      </c>
      <c r="AG346" s="1">
        <v>120.25409999999999</v>
      </c>
      <c r="AH346" s="1">
        <v>163.71420000000001</v>
      </c>
      <c r="AI346" s="1">
        <v>2</v>
      </c>
      <c r="AJ346" s="1">
        <v>53</v>
      </c>
      <c r="AK346" s="1">
        <v>2</v>
      </c>
      <c r="AL346" s="1">
        <v>369.54050000000001</v>
      </c>
    </row>
    <row r="347" spans="1:38" x14ac:dyDescent="0.25">
      <c r="A347" s="1">
        <f t="shared" si="50"/>
        <v>346</v>
      </c>
      <c r="B347" s="1" t="s">
        <v>5</v>
      </c>
      <c r="C347" s="2" t="s">
        <v>234</v>
      </c>
      <c r="D347" s="4">
        <v>2.07545</v>
      </c>
      <c r="E347" s="4">
        <v>38.593089999999997</v>
      </c>
      <c r="F347" s="1" t="s">
        <v>330</v>
      </c>
      <c r="G347" s="1" t="s">
        <v>331</v>
      </c>
      <c r="H347" s="1" t="s">
        <v>512</v>
      </c>
      <c r="I347" s="1" t="s">
        <v>588</v>
      </c>
      <c r="J347" s="1" t="s">
        <v>589</v>
      </c>
      <c r="K347" s="1" t="s">
        <v>347</v>
      </c>
      <c r="L347" s="1" t="s">
        <v>763</v>
      </c>
      <c r="M347" s="1">
        <v>2008</v>
      </c>
      <c r="N347" s="1">
        <v>11</v>
      </c>
      <c r="O347" s="1">
        <v>28</v>
      </c>
      <c r="P347" s="1" t="s">
        <v>337</v>
      </c>
      <c r="Q347" s="1" t="s">
        <v>3537</v>
      </c>
      <c r="S347" s="1">
        <v>26.877780000000001</v>
      </c>
      <c r="T347" s="1">
        <v>11.539199999999999</v>
      </c>
      <c r="U347" s="1">
        <v>75.321849999999998</v>
      </c>
      <c r="V347" s="1">
        <v>102.1465</v>
      </c>
      <c r="W347" s="1">
        <v>34.987430000000003</v>
      </c>
      <c r="X347" s="1">
        <v>19.667590000000001</v>
      </c>
      <c r="Y347" s="1">
        <v>15.319839999999999</v>
      </c>
      <c r="Z347" s="1">
        <v>27.656130000000001</v>
      </c>
      <c r="AA347" s="1">
        <v>25.578800000000001</v>
      </c>
      <c r="AB347" s="1">
        <v>28.161280000000001</v>
      </c>
      <c r="AC347" s="1">
        <v>25.578800000000001</v>
      </c>
      <c r="AD347" s="1">
        <v>306.34070000000003</v>
      </c>
      <c r="AE347" s="1">
        <v>103.3784</v>
      </c>
      <c r="AF347" s="1">
        <v>0</v>
      </c>
      <c r="AG347" s="1">
        <v>124.0141</v>
      </c>
      <c r="AH347" s="1">
        <v>154.1952</v>
      </c>
      <c r="AI347" s="1">
        <v>0.31080000000000002</v>
      </c>
      <c r="AJ347" s="1">
        <v>53</v>
      </c>
      <c r="AK347" s="1">
        <v>0.31080000000000002</v>
      </c>
      <c r="AL347" s="1">
        <v>344.61099999999999</v>
      </c>
    </row>
    <row r="348" spans="1:38" x14ac:dyDescent="0.25">
      <c r="A348" s="1">
        <f t="shared" si="50"/>
        <v>347</v>
      </c>
      <c r="B348" s="1" t="s">
        <v>5</v>
      </c>
      <c r="C348" s="2" t="s">
        <v>234</v>
      </c>
      <c r="D348" s="4">
        <v>2.16595</v>
      </c>
      <c r="E348" s="4">
        <v>38.79336</v>
      </c>
      <c r="F348" s="1" t="s">
        <v>330</v>
      </c>
      <c r="G348" s="1" t="s">
        <v>331</v>
      </c>
      <c r="H348" s="1" t="s">
        <v>512</v>
      </c>
      <c r="I348" s="1" t="s">
        <v>588</v>
      </c>
      <c r="J348" s="1" t="s">
        <v>589</v>
      </c>
      <c r="K348" s="1" t="s">
        <v>347</v>
      </c>
      <c r="L348" s="1" t="s">
        <v>764</v>
      </c>
      <c r="M348" s="1">
        <v>2008</v>
      </c>
      <c r="N348" s="1">
        <v>11</v>
      </c>
      <c r="O348" s="1">
        <v>28</v>
      </c>
      <c r="P348" s="1" t="s">
        <v>337</v>
      </c>
      <c r="Q348" s="1" t="s">
        <v>3537</v>
      </c>
      <c r="S348" s="1">
        <v>26.958839999999999</v>
      </c>
      <c r="T348" s="1">
        <v>11.7658</v>
      </c>
      <c r="U348" s="1">
        <v>74.886259999999993</v>
      </c>
      <c r="V348" s="1">
        <v>105.94540000000001</v>
      </c>
      <c r="W348" s="1">
        <v>35.411549999999998</v>
      </c>
      <c r="X348" s="1">
        <v>19.7</v>
      </c>
      <c r="Y348" s="1">
        <v>15.711550000000001</v>
      </c>
      <c r="Z348" s="1">
        <v>27.714559999999999</v>
      </c>
      <c r="AA348" s="1">
        <v>25.636030000000002</v>
      </c>
      <c r="AB348" s="1">
        <v>28.324269999999999</v>
      </c>
      <c r="AC348" s="1">
        <v>25.636030000000002</v>
      </c>
      <c r="AD348" s="1">
        <v>322.16879999999998</v>
      </c>
      <c r="AE348" s="1">
        <v>107.2032</v>
      </c>
      <c r="AF348" s="1">
        <v>0</v>
      </c>
      <c r="AG348" s="1">
        <v>121.20950000000001</v>
      </c>
      <c r="AH348" s="1">
        <v>163.20320000000001</v>
      </c>
      <c r="AI348" s="1">
        <v>1.4827999999999999</v>
      </c>
      <c r="AJ348" s="1">
        <v>53</v>
      </c>
      <c r="AK348" s="1">
        <v>1.4827999999999999</v>
      </c>
      <c r="AL348" s="1">
        <v>362.67500000000001</v>
      </c>
    </row>
    <row r="349" spans="1:38" x14ac:dyDescent="0.25">
      <c r="A349" s="1">
        <f t="shared" si="50"/>
        <v>348</v>
      </c>
      <c r="B349" s="1" t="s">
        <v>5</v>
      </c>
      <c r="C349" s="2" t="s">
        <v>234</v>
      </c>
      <c r="D349" s="4">
        <v>2.1435399999999998</v>
      </c>
      <c r="E349" s="4">
        <v>38.811509999999998</v>
      </c>
      <c r="F349" s="1" t="s">
        <v>330</v>
      </c>
      <c r="G349" s="1" t="s">
        <v>331</v>
      </c>
      <c r="H349" s="1" t="s">
        <v>512</v>
      </c>
      <c r="I349" s="1" t="s">
        <v>588</v>
      </c>
      <c r="J349" s="1" t="s">
        <v>589</v>
      </c>
      <c r="K349" s="1" t="s">
        <v>347</v>
      </c>
      <c r="L349" s="1" t="s">
        <v>765</v>
      </c>
      <c r="M349" s="1">
        <v>2008</v>
      </c>
      <c r="N349" s="1">
        <v>11</v>
      </c>
      <c r="O349" s="1">
        <v>28</v>
      </c>
      <c r="P349" s="1" t="s">
        <v>337</v>
      </c>
      <c r="Q349" s="1" t="s">
        <v>3537</v>
      </c>
      <c r="S349" s="1">
        <v>26.992239999999999</v>
      </c>
      <c r="T349" s="1">
        <v>11.80855</v>
      </c>
      <c r="U349" s="1">
        <v>74.931610000000006</v>
      </c>
      <c r="V349" s="1">
        <v>105.654</v>
      </c>
      <c r="W349" s="1">
        <v>35.462359999999997</v>
      </c>
      <c r="X349" s="1">
        <v>19.703240000000001</v>
      </c>
      <c r="Y349" s="1">
        <v>15.759119999999999</v>
      </c>
      <c r="Z349" s="1">
        <v>27.755739999999999</v>
      </c>
      <c r="AA349" s="1">
        <v>25.672969999999999</v>
      </c>
      <c r="AB349" s="1">
        <v>28.34986</v>
      </c>
      <c r="AC349" s="1">
        <v>25.672969999999999</v>
      </c>
      <c r="AD349" s="1">
        <v>320.34480000000002</v>
      </c>
      <c r="AE349" s="1">
        <v>106.24</v>
      </c>
      <c r="AF349" s="1">
        <v>0</v>
      </c>
      <c r="AG349" s="1">
        <v>121.2473</v>
      </c>
      <c r="AH349" s="1">
        <v>162.23869999999999</v>
      </c>
      <c r="AI349" s="1">
        <v>1.0537319999999999</v>
      </c>
      <c r="AJ349" s="1">
        <v>53</v>
      </c>
      <c r="AK349" s="1">
        <v>1.0537319999999999</v>
      </c>
      <c r="AL349" s="1">
        <v>359.72480000000002</v>
      </c>
    </row>
    <row r="350" spans="1:38" x14ac:dyDescent="0.25">
      <c r="A350" s="1">
        <f t="shared" si="50"/>
        <v>349</v>
      </c>
      <c r="B350" s="1" t="s">
        <v>5</v>
      </c>
      <c r="C350" s="2" t="s">
        <v>234</v>
      </c>
      <c r="D350" s="4">
        <v>2.2935500000000002</v>
      </c>
      <c r="E350" s="4">
        <v>38.803220000000003</v>
      </c>
      <c r="F350" s="1" t="s">
        <v>330</v>
      </c>
      <c r="G350" s="1" t="s">
        <v>331</v>
      </c>
      <c r="H350" s="1" t="s">
        <v>512</v>
      </c>
      <c r="I350" s="1" t="s">
        <v>588</v>
      </c>
      <c r="J350" s="1" t="s">
        <v>589</v>
      </c>
      <c r="K350" s="1" t="s">
        <v>347</v>
      </c>
      <c r="L350" s="1" t="s">
        <v>766</v>
      </c>
      <c r="M350" s="1">
        <v>2008</v>
      </c>
      <c r="N350" s="1">
        <v>11</v>
      </c>
      <c r="O350" s="1">
        <v>28</v>
      </c>
      <c r="P350" s="1" t="s">
        <v>337</v>
      </c>
      <c r="Q350" s="1" t="s">
        <v>3537</v>
      </c>
      <c r="S350" s="1">
        <v>26.702259999999999</v>
      </c>
      <c r="T350" s="1">
        <v>11.19842</v>
      </c>
      <c r="U350" s="1">
        <v>73.239519999999999</v>
      </c>
      <c r="V350" s="1">
        <v>110.53100000000001</v>
      </c>
      <c r="W350" s="1">
        <v>34.926969999999997</v>
      </c>
      <c r="X350" s="1">
        <v>19.63832</v>
      </c>
      <c r="Y350" s="1">
        <v>15.288650000000001</v>
      </c>
      <c r="Z350" s="1">
        <v>27.474299999999999</v>
      </c>
      <c r="AA350" s="1">
        <v>25.332789999999999</v>
      </c>
      <c r="AB350" s="1">
        <v>28.145199999999999</v>
      </c>
      <c r="AC350" s="1">
        <v>25.332789999999999</v>
      </c>
      <c r="AD350" s="1">
        <v>315.54489999999998</v>
      </c>
      <c r="AE350" s="1">
        <v>103.59650000000001</v>
      </c>
      <c r="AF350" s="1">
        <v>0</v>
      </c>
      <c r="AG350" s="1">
        <v>120.0994</v>
      </c>
      <c r="AH350" s="1">
        <v>158.18209999999999</v>
      </c>
      <c r="AI350" s="1">
        <v>2</v>
      </c>
      <c r="AJ350" s="1">
        <v>52.35351</v>
      </c>
      <c r="AK350" s="1">
        <v>2</v>
      </c>
      <c r="AL350" s="1">
        <v>382.49239999999998</v>
      </c>
    </row>
    <row r="351" spans="1:38" x14ac:dyDescent="0.25">
      <c r="A351" s="1">
        <f t="shared" si="50"/>
        <v>350</v>
      </c>
      <c r="B351" s="1" t="s">
        <v>5</v>
      </c>
      <c r="C351" s="2" t="s">
        <v>234</v>
      </c>
      <c r="D351" s="4">
        <v>2.2033900000000002</v>
      </c>
      <c r="E351" s="4">
        <v>38.793489999999998</v>
      </c>
      <c r="F351" s="1" t="s">
        <v>330</v>
      </c>
      <c r="G351" s="1" t="s">
        <v>331</v>
      </c>
      <c r="H351" s="1" t="s">
        <v>512</v>
      </c>
      <c r="I351" s="1" t="s">
        <v>588</v>
      </c>
      <c r="J351" s="1" t="s">
        <v>589</v>
      </c>
      <c r="K351" s="1" t="s">
        <v>347</v>
      </c>
      <c r="L351" s="1" t="s">
        <v>767</v>
      </c>
      <c r="M351" s="1">
        <v>2008</v>
      </c>
      <c r="N351" s="1">
        <v>11</v>
      </c>
      <c r="O351" s="1">
        <v>28</v>
      </c>
      <c r="P351" s="1" t="s">
        <v>337</v>
      </c>
      <c r="Q351" s="1" t="s">
        <v>3537</v>
      </c>
      <c r="S351" s="1">
        <v>26.91639</v>
      </c>
      <c r="T351" s="1">
        <v>11.711029999999999</v>
      </c>
      <c r="U351" s="1">
        <v>74.678150000000002</v>
      </c>
      <c r="V351" s="1">
        <v>107.1516</v>
      </c>
      <c r="W351" s="1">
        <v>35.360909999999997</v>
      </c>
      <c r="X351" s="1">
        <v>19.678940000000001</v>
      </c>
      <c r="Y351" s="1">
        <v>15.68197</v>
      </c>
      <c r="Z351" s="1">
        <v>27.66976</v>
      </c>
      <c r="AA351" s="1">
        <v>25.584679999999999</v>
      </c>
      <c r="AB351" s="1">
        <v>28.305769999999999</v>
      </c>
      <c r="AC351" s="1">
        <v>25.584679999999999</v>
      </c>
      <c r="AD351" s="1">
        <v>324.55540000000002</v>
      </c>
      <c r="AE351" s="1">
        <v>108.3814</v>
      </c>
      <c r="AF351" s="1">
        <v>0</v>
      </c>
      <c r="AG351" s="1">
        <v>120.91249999999999</v>
      </c>
      <c r="AH351" s="1">
        <v>164.7627</v>
      </c>
      <c r="AI351" s="1">
        <v>2</v>
      </c>
      <c r="AJ351" s="1">
        <v>53.173990000000003</v>
      </c>
      <c r="AK351" s="1">
        <v>2</v>
      </c>
      <c r="AL351" s="1">
        <v>367.83190000000002</v>
      </c>
    </row>
    <row r="352" spans="1:38" x14ac:dyDescent="0.25">
      <c r="A352" s="1">
        <f t="shared" si="50"/>
        <v>351</v>
      </c>
      <c r="B352" s="1" t="s">
        <v>5</v>
      </c>
      <c r="C352" s="2" t="s">
        <v>234</v>
      </c>
      <c r="D352" s="4">
        <v>0.75361999999999996</v>
      </c>
      <c r="E352" s="4">
        <v>36.494720000000001</v>
      </c>
      <c r="F352" s="1" t="s">
        <v>330</v>
      </c>
      <c r="G352" s="1" t="s">
        <v>331</v>
      </c>
      <c r="H352" s="1" t="s">
        <v>420</v>
      </c>
      <c r="I352" s="1" t="s">
        <v>421</v>
      </c>
      <c r="J352" s="1" t="s">
        <v>691</v>
      </c>
      <c r="K352" s="1" t="s">
        <v>347</v>
      </c>
      <c r="L352" s="1" t="s">
        <v>768</v>
      </c>
      <c r="M352" s="1">
        <v>2008</v>
      </c>
      <c r="N352" s="1">
        <v>11</v>
      </c>
      <c r="O352" s="1">
        <v>26</v>
      </c>
      <c r="P352" s="1" t="s">
        <v>337</v>
      </c>
      <c r="Q352" s="1" t="s">
        <v>3537</v>
      </c>
      <c r="S352" s="1">
        <v>17.33475</v>
      </c>
      <c r="T352" s="1">
        <v>13.491110000000001</v>
      </c>
      <c r="U352" s="1">
        <v>82.015690000000006</v>
      </c>
      <c r="V352" s="1">
        <v>71.028300000000002</v>
      </c>
      <c r="W352" s="1">
        <v>25.763750000000002</v>
      </c>
      <c r="X352" s="1">
        <v>9.3142899999999997</v>
      </c>
      <c r="Y352" s="1">
        <v>16.449459999999998</v>
      </c>
      <c r="Z352" s="1">
        <v>17.816659999999999</v>
      </c>
      <c r="AA352" s="1">
        <v>17.365760000000002</v>
      </c>
      <c r="AB352" s="1">
        <v>18.286049999999999</v>
      </c>
      <c r="AC352" s="1">
        <v>16.47109</v>
      </c>
      <c r="AD352" s="1">
        <v>735.50530000000003</v>
      </c>
      <c r="AE352" s="1">
        <v>111.08150000000001</v>
      </c>
      <c r="AF352" s="1">
        <v>20.25891</v>
      </c>
      <c r="AG352" s="1">
        <v>49.66178</v>
      </c>
      <c r="AH352" s="1">
        <v>270.83280000000002</v>
      </c>
      <c r="AI352" s="1">
        <v>77.47251</v>
      </c>
      <c r="AJ352" s="1">
        <v>251.7336</v>
      </c>
      <c r="AK352" s="1">
        <v>220.4753</v>
      </c>
      <c r="AL352" s="1">
        <v>1902.1420000000001</v>
      </c>
    </row>
    <row r="353" spans="1:38" x14ac:dyDescent="0.25">
      <c r="A353" s="1">
        <f t="shared" si="50"/>
        <v>352</v>
      </c>
      <c r="B353" s="1" t="s">
        <v>5</v>
      </c>
      <c r="C353" s="2" t="s">
        <v>234</v>
      </c>
      <c r="D353" s="4">
        <v>2.26281</v>
      </c>
      <c r="E353" s="4">
        <v>38.810929999999999</v>
      </c>
      <c r="F353" s="1" t="s">
        <v>330</v>
      </c>
      <c r="G353" s="1" t="s">
        <v>331</v>
      </c>
      <c r="H353" s="1" t="s">
        <v>512</v>
      </c>
      <c r="I353" s="1" t="s">
        <v>588</v>
      </c>
      <c r="J353" s="1" t="s">
        <v>589</v>
      </c>
      <c r="K353" s="1" t="s">
        <v>347</v>
      </c>
      <c r="L353" s="1" t="s">
        <v>769</v>
      </c>
      <c r="M353" s="1">
        <v>2008</v>
      </c>
      <c r="N353" s="1">
        <v>11</v>
      </c>
      <c r="O353" s="1">
        <v>28</v>
      </c>
      <c r="P353" s="1" t="s">
        <v>337</v>
      </c>
      <c r="Q353" s="1" t="s">
        <v>3537</v>
      </c>
      <c r="S353" s="1">
        <v>26.800260000000002</v>
      </c>
      <c r="T353" s="1">
        <v>11.50958</v>
      </c>
      <c r="U353" s="1">
        <v>73.895049999999998</v>
      </c>
      <c r="V353" s="1">
        <v>109.5051</v>
      </c>
      <c r="W353" s="1">
        <v>35.182780000000001</v>
      </c>
      <c r="X353" s="1">
        <v>19.60746</v>
      </c>
      <c r="Y353" s="1">
        <v>15.57532</v>
      </c>
      <c r="Z353" s="1">
        <v>27.566199999999998</v>
      </c>
      <c r="AA353" s="1">
        <v>25.44472</v>
      </c>
      <c r="AB353" s="1">
        <v>28.22906</v>
      </c>
      <c r="AC353" s="1">
        <v>25.44472</v>
      </c>
      <c r="AD353" s="1">
        <v>321.5949</v>
      </c>
      <c r="AE353" s="1">
        <v>106.54730000000001</v>
      </c>
      <c r="AF353" s="1">
        <v>0</v>
      </c>
      <c r="AG353" s="1">
        <v>120.28570000000001</v>
      </c>
      <c r="AH353" s="1">
        <v>162.679</v>
      </c>
      <c r="AI353" s="1">
        <v>2</v>
      </c>
      <c r="AJ353" s="1">
        <v>52.97683</v>
      </c>
      <c r="AK353" s="1">
        <v>2</v>
      </c>
      <c r="AL353" s="1">
        <v>377.584</v>
      </c>
    </row>
    <row r="354" spans="1:38" x14ac:dyDescent="0.25">
      <c r="A354" s="1">
        <f t="shared" si="50"/>
        <v>353</v>
      </c>
      <c r="B354" s="1" t="s">
        <v>5</v>
      </c>
      <c r="C354" s="2" t="s">
        <v>234</v>
      </c>
      <c r="D354" s="4">
        <v>1.6786399999999999</v>
      </c>
      <c r="E354" s="4">
        <v>37.759619999999998</v>
      </c>
      <c r="F354" s="1" t="s">
        <v>330</v>
      </c>
      <c r="G354" s="1" t="s">
        <v>331</v>
      </c>
      <c r="H354" s="1" t="s">
        <v>512</v>
      </c>
      <c r="I354" s="1" t="s">
        <v>513</v>
      </c>
      <c r="J354" s="1" t="s">
        <v>513</v>
      </c>
      <c r="K354" s="1" t="s">
        <v>347</v>
      </c>
      <c r="L354" s="1" t="s">
        <v>770</v>
      </c>
      <c r="M354" s="1">
        <v>2008</v>
      </c>
      <c r="N354" s="1">
        <v>11</v>
      </c>
      <c r="O354" s="1">
        <v>24</v>
      </c>
      <c r="P354" s="1" t="s">
        <v>337</v>
      </c>
      <c r="Q354" s="1" t="s">
        <v>3537</v>
      </c>
      <c r="S354" s="1">
        <v>25.580670000000001</v>
      </c>
      <c r="T354" s="1">
        <v>12.33949</v>
      </c>
      <c r="U354" s="1">
        <v>80.783259999999999</v>
      </c>
      <c r="V354" s="1">
        <v>78.129140000000007</v>
      </c>
      <c r="W354" s="1">
        <v>33.251519999999999</v>
      </c>
      <c r="X354" s="1">
        <v>17.976769999999998</v>
      </c>
      <c r="Y354" s="1">
        <v>15.274749999999999</v>
      </c>
      <c r="Z354" s="1">
        <v>26.399360000000001</v>
      </c>
      <c r="AA354" s="1">
        <v>24.625430000000001</v>
      </c>
      <c r="AB354" s="1">
        <v>26.562010000000001</v>
      </c>
      <c r="AC354" s="1">
        <v>24.615069999999999</v>
      </c>
      <c r="AD354" s="1">
        <v>369.49520000000001</v>
      </c>
      <c r="AE354" s="1">
        <v>110.5042</v>
      </c>
      <c r="AF354" s="1">
        <v>1</v>
      </c>
      <c r="AG354" s="1">
        <v>110.9046</v>
      </c>
      <c r="AH354" s="1">
        <v>186.23580000000001</v>
      </c>
      <c r="AI354" s="1">
        <v>5</v>
      </c>
      <c r="AJ354" s="1">
        <v>168.46700000000001</v>
      </c>
      <c r="AK354" s="1">
        <v>5.1554140000000004</v>
      </c>
      <c r="AL354" s="1">
        <v>551.84730000000002</v>
      </c>
    </row>
    <row r="355" spans="1:38" x14ac:dyDescent="0.25">
      <c r="A355" s="1">
        <f t="shared" si="50"/>
        <v>354</v>
      </c>
      <c r="B355" s="1" t="s">
        <v>5</v>
      </c>
      <c r="C355" s="2" t="s">
        <v>234</v>
      </c>
      <c r="D355" s="4">
        <v>1.75637</v>
      </c>
      <c r="E355" s="4">
        <v>37.594610000000003</v>
      </c>
      <c r="F355" s="1" t="s">
        <v>330</v>
      </c>
      <c r="G355" s="1" t="s">
        <v>331</v>
      </c>
      <c r="H355" s="1" t="s">
        <v>512</v>
      </c>
      <c r="I355" s="1" t="s">
        <v>513</v>
      </c>
      <c r="J355" s="1" t="s">
        <v>634</v>
      </c>
      <c r="K355" s="1" t="s">
        <v>347</v>
      </c>
      <c r="L355" s="1" t="s">
        <v>771</v>
      </c>
      <c r="M355" s="1">
        <v>2008</v>
      </c>
      <c r="N355" s="1">
        <v>11</v>
      </c>
      <c r="O355" s="1">
        <v>24</v>
      </c>
      <c r="P355" s="1" t="s">
        <v>337</v>
      </c>
      <c r="Q355" s="1" t="s">
        <v>3537</v>
      </c>
      <c r="S355" s="1">
        <v>25.263929999999998</v>
      </c>
      <c r="T355" s="1">
        <v>12.163309999999999</v>
      </c>
      <c r="U355" s="1">
        <v>80.843500000000006</v>
      </c>
      <c r="V355" s="1">
        <v>77.693399999999997</v>
      </c>
      <c r="W355" s="1">
        <v>32.833730000000003</v>
      </c>
      <c r="X355" s="1">
        <v>17.790400000000002</v>
      </c>
      <c r="Y355" s="1">
        <v>15.043340000000001</v>
      </c>
      <c r="Z355" s="1">
        <v>26.082319999999999</v>
      </c>
      <c r="AA355" s="1">
        <v>24.375730000000001</v>
      </c>
      <c r="AB355" s="1">
        <v>26.248339999999999</v>
      </c>
      <c r="AC355" s="1">
        <v>24.303000000000001</v>
      </c>
      <c r="AD355" s="1">
        <v>357.63069999999999</v>
      </c>
      <c r="AE355" s="1">
        <v>104.21420000000001</v>
      </c>
      <c r="AF355" s="1">
        <v>1.149745</v>
      </c>
      <c r="AG355" s="1">
        <v>106.7268</v>
      </c>
      <c r="AH355" s="1">
        <v>180.81370000000001</v>
      </c>
      <c r="AI355" s="1">
        <v>6.2994890000000003</v>
      </c>
      <c r="AJ355" s="1">
        <v>160.2561</v>
      </c>
      <c r="AK355" s="1">
        <v>7.2994890000000003</v>
      </c>
      <c r="AL355" s="1">
        <v>584.65380000000005</v>
      </c>
    </row>
    <row r="356" spans="1:38" x14ac:dyDescent="0.25">
      <c r="A356" s="1">
        <f t="shared" si="50"/>
        <v>355</v>
      </c>
      <c r="B356" s="1" t="s">
        <v>5</v>
      </c>
      <c r="C356" s="2" t="s">
        <v>234</v>
      </c>
      <c r="D356" s="4">
        <v>0.60209000000000001</v>
      </c>
      <c r="E356" s="4">
        <v>36.493810000000003</v>
      </c>
      <c r="F356" s="1" t="s">
        <v>330</v>
      </c>
      <c r="G356" s="1" t="s">
        <v>331</v>
      </c>
      <c r="H356" s="1" t="s">
        <v>420</v>
      </c>
      <c r="I356" s="1" t="s">
        <v>428</v>
      </c>
      <c r="J356" s="1" t="s">
        <v>772</v>
      </c>
      <c r="K356" s="1" t="s">
        <v>347</v>
      </c>
      <c r="L356" s="1" t="s">
        <v>773</v>
      </c>
      <c r="M356" s="1">
        <v>2008</v>
      </c>
      <c r="N356" s="1">
        <v>11</v>
      </c>
      <c r="O356" s="1">
        <v>27</v>
      </c>
      <c r="P356" s="1" t="s">
        <v>337</v>
      </c>
      <c r="Q356" s="1" t="s">
        <v>3537</v>
      </c>
      <c r="S356" s="1">
        <v>17.345300000000002</v>
      </c>
      <c r="T356" s="1">
        <v>14.400740000000001</v>
      </c>
      <c r="U356" s="1">
        <v>82.202979999999997</v>
      </c>
      <c r="V356" s="1">
        <v>66.530069999999995</v>
      </c>
      <c r="W356" s="1">
        <v>26.252120000000001</v>
      </c>
      <c r="X356" s="1">
        <v>8.7331979999999998</v>
      </c>
      <c r="Y356" s="1">
        <v>17.518930000000001</v>
      </c>
      <c r="Z356" s="1">
        <v>17.793980000000001</v>
      </c>
      <c r="AA356" s="1">
        <v>17.37764</v>
      </c>
      <c r="AB356" s="1">
        <v>18.223320000000001</v>
      </c>
      <c r="AC356" s="1">
        <v>16.536210000000001</v>
      </c>
      <c r="AD356" s="1">
        <v>712.54899999999998</v>
      </c>
      <c r="AE356" s="1">
        <v>109.40770000000001</v>
      </c>
      <c r="AF356" s="1">
        <v>20.29712</v>
      </c>
      <c r="AG356" s="1">
        <v>49.204329999999999</v>
      </c>
      <c r="AH356" s="1">
        <v>258.47949999999997</v>
      </c>
      <c r="AI356" s="1">
        <v>77.963200000000001</v>
      </c>
      <c r="AJ356" s="1">
        <v>240.81610000000001</v>
      </c>
      <c r="AK356" s="1">
        <v>214.3536</v>
      </c>
      <c r="AL356" s="1">
        <v>1970.325</v>
      </c>
    </row>
    <row r="357" spans="1:38" x14ac:dyDescent="0.25">
      <c r="A357" s="1">
        <f t="shared" si="50"/>
        <v>356</v>
      </c>
      <c r="B357" s="1" t="s">
        <v>5</v>
      </c>
      <c r="C357" s="2" t="s">
        <v>234</v>
      </c>
      <c r="D357" s="4">
        <v>0.61380999999999997</v>
      </c>
      <c r="E357" s="4">
        <v>36.52937</v>
      </c>
      <c r="F357" s="1" t="s">
        <v>330</v>
      </c>
      <c r="G357" s="1" t="s">
        <v>331</v>
      </c>
      <c r="H357" s="1" t="s">
        <v>420</v>
      </c>
      <c r="I357" s="1" t="s">
        <v>428</v>
      </c>
      <c r="J357" s="1" t="s">
        <v>772</v>
      </c>
      <c r="K357" s="1" t="s">
        <v>347</v>
      </c>
      <c r="L357" s="1" t="s">
        <v>774</v>
      </c>
      <c r="M357" s="1">
        <v>2008</v>
      </c>
      <c r="N357" s="1">
        <v>11</v>
      </c>
      <c r="O357" s="1">
        <v>27</v>
      </c>
      <c r="P357" s="1" t="s">
        <v>337</v>
      </c>
      <c r="Q357" s="1" t="s">
        <v>3537</v>
      </c>
      <c r="S357" s="1">
        <v>17.64059</v>
      </c>
      <c r="T357" s="1">
        <v>14.81378</v>
      </c>
      <c r="U357" s="1">
        <v>82.185419999999993</v>
      </c>
      <c r="V357" s="1">
        <v>67.397350000000003</v>
      </c>
      <c r="W357" s="1">
        <v>26.79852</v>
      </c>
      <c r="X357" s="1">
        <v>8.7737890000000007</v>
      </c>
      <c r="Y357" s="1">
        <v>18.024730000000002</v>
      </c>
      <c r="Z357" s="1">
        <v>18.105799999999999</v>
      </c>
      <c r="AA357" s="1">
        <v>17.660419999999998</v>
      </c>
      <c r="AB357" s="1">
        <v>18.537980000000001</v>
      </c>
      <c r="AC357" s="1">
        <v>16.831440000000001</v>
      </c>
      <c r="AD357" s="1">
        <v>710.41759999999999</v>
      </c>
      <c r="AE357" s="1">
        <v>113.7247</v>
      </c>
      <c r="AF357" s="1">
        <v>19.18402</v>
      </c>
      <c r="AG357" s="1">
        <v>50.258459999999999</v>
      </c>
      <c r="AH357" s="1">
        <v>264.56720000000001</v>
      </c>
      <c r="AI357" s="1">
        <v>76.184020000000004</v>
      </c>
      <c r="AJ357" s="1">
        <v>248.08699999999999</v>
      </c>
      <c r="AK357" s="1">
        <v>206.07259999999999</v>
      </c>
      <c r="AL357" s="1">
        <v>1909.2660000000001</v>
      </c>
    </row>
    <row r="358" spans="1:38" x14ac:dyDescent="0.25">
      <c r="A358" s="1">
        <f t="shared" si="50"/>
        <v>357</v>
      </c>
      <c r="B358" s="1" t="s">
        <v>5</v>
      </c>
      <c r="C358" s="2" t="s">
        <v>234</v>
      </c>
      <c r="D358" s="4">
        <v>1.92686</v>
      </c>
      <c r="E358" s="4">
        <v>37.203989999999997</v>
      </c>
      <c r="F358" s="1" t="s">
        <v>330</v>
      </c>
      <c r="G358" s="1" t="s">
        <v>331</v>
      </c>
      <c r="H358" s="1" t="s">
        <v>512</v>
      </c>
      <c r="I358" s="1" t="s">
        <v>513</v>
      </c>
      <c r="J358" s="1" t="s">
        <v>561</v>
      </c>
      <c r="K358" s="1" t="s">
        <v>347</v>
      </c>
      <c r="L358" s="1" t="s">
        <v>775</v>
      </c>
      <c r="M358" s="1">
        <v>2008</v>
      </c>
      <c r="N358" s="1">
        <v>11</v>
      </c>
      <c r="O358" s="1">
        <v>24</v>
      </c>
      <c r="P358" s="1" t="s">
        <v>337</v>
      </c>
      <c r="Q358" s="1" t="s">
        <v>3537</v>
      </c>
      <c r="S358" s="1">
        <v>24.016539999999999</v>
      </c>
      <c r="T358" s="1">
        <v>12.235150000000001</v>
      </c>
      <c r="U358" s="1">
        <v>82.322100000000006</v>
      </c>
      <c r="V358" s="1">
        <v>79.799149999999997</v>
      </c>
      <c r="W358" s="1">
        <v>31.48414</v>
      </c>
      <c r="X358" s="1">
        <v>16.621870000000001</v>
      </c>
      <c r="Y358" s="1">
        <v>14.862259999999999</v>
      </c>
      <c r="Z358" s="1">
        <v>24.91479</v>
      </c>
      <c r="AA358" s="1">
        <v>23.06578</v>
      </c>
      <c r="AB358" s="1">
        <v>25.025559999999999</v>
      </c>
      <c r="AC358" s="1">
        <v>23.03744</v>
      </c>
      <c r="AD358" s="1">
        <v>347.09230000000002</v>
      </c>
      <c r="AE358" s="1">
        <v>90.550060000000002</v>
      </c>
      <c r="AF358" s="1">
        <v>2</v>
      </c>
      <c r="AG358" s="1">
        <v>93.674189999999996</v>
      </c>
      <c r="AH358" s="1">
        <v>172.30860000000001</v>
      </c>
      <c r="AI358" s="1">
        <v>13.20848</v>
      </c>
      <c r="AJ358" s="1">
        <v>147.8064</v>
      </c>
      <c r="AK358" s="1">
        <v>15.812720000000001</v>
      </c>
      <c r="AL358" s="1">
        <v>826.81349999999998</v>
      </c>
    </row>
    <row r="359" spans="1:38" x14ac:dyDescent="0.25">
      <c r="A359" s="1">
        <f t="shared" si="50"/>
        <v>358</v>
      </c>
      <c r="B359" s="1" t="s">
        <v>5</v>
      </c>
      <c r="C359" s="2" t="s">
        <v>234</v>
      </c>
      <c r="D359" s="4">
        <v>2.1366299999999998</v>
      </c>
      <c r="E359" s="4">
        <v>38.847569999999997</v>
      </c>
      <c r="F359" s="1" t="s">
        <v>330</v>
      </c>
      <c r="G359" s="1" t="s">
        <v>331</v>
      </c>
      <c r="H359" s="1" t="s">
        <v>512</v>
      </c>
      <c r="I359" s="1" t="s">
        <v>588</v>
      </c>
      <c r="J359" s="1" t="s">
        <v>589</v>
      </c>
      <c r="K359" s="1" t="s">
        <v>347</v>
      </c>
      <c r="L359" s="1" t="s">
        <v>776</v>
      </c>
      <c r="M359" s="1">
        <v>2008</v>
      </c>
      <c r="N359" s="1">
        <v>11</v>
      </c>
      <c r="O359" s="1">
        <v>28</v>
      </c>
      <c r="P359" s="1" t="s">
        <v>337</v>
      </c>
      <c r="Q359" s="1" t="s">
        <v>3537</v>
      </c>
      <c r="S359" s="1">
        <v>27.023260000000001</v>
      </c>
      <c r="T359" s="1">
        <v>11.83623</v>
      </c>
      <c r="U359" s="1">
        <v>74.983000000000004</v>
      </c>
      <c r="V359" s="1">
        <v>106.2624</v>
      </c>
      <c r="W359" s="1">
        <v>35.505249999999997</v>
      </c>
      <c r="X359" s="1">
        <v>19.719950000000001</v>
      </c>
      <c r="Y359" s="1">
        <v>15.785299999999999</v>
      </c>
      <c r="Z359" s="1">
        <v>27.784880000000001</v>
      </c>
      <c r="AA359" s="1">
        <v>25.696370000000002</v>
      </c>
      <c r="AB359" s="1">
        <v>28.390129999999999</v>
      </c>
      <c r="AC359" s="1">
        <v>25.696370000000002</v>
      </c>
      <c r="AD359" s="1">
        <v>324.1343</v>
      </c>
      <c r="AE359" s="1">
        <v>107.35339999999999</v>
      </c>
      <c r="AF359" s="1">
        <v>0</v>
      </c>
      <c r="AG359" s="1">
        <v>120.92140000000001</v>
      </c>
      <c r="AH359" s="1">
        <v>164.381</v>
      </c>
      <c r="AI359" s="1">
        <v>1.0349699999999999</v>
      </c>
      <c r="AJ359" s="1">
        <v>53.841679999999997</v>
      </c>
      <c r="AK359" s="1">
        <v>1.0349699999999999</v>
      </c>
      <c r="AL359" s="1">
        <v>358.7097</v>
      </c>
    </row>
    <row r="360" spans="1:38" x14ac:dyDescent="0.25">
      <c r="A360" s="1">
        <f t="shared" si="50"/>
        <v>359</v>
      </c>
      <c r="B360" s="1" t="s">
        <v>5</v>
      </c>
      <c r="C360" s="2" t="s">
        <v>234</v>
      </c>
      <c r="D360" s="4">
        <v>2.1755100000000001</v>
      </c>
      <c r="E360" s="4">
        <v>38.756990000000002</v>
      </c>
      <c r="F360" s="1" t="s">
        <v>330</v>
      </c>
      <c r="G360" s="1" t="s">
        <v>331</v>
      </c>
      <c r="H360" s="1" t="s">
        <v>512</v>
      </c>
      <c r="I360" s="1" t="s">
        <v>588</v>
      </c>
      <c r="J360" s="1" t="s">
        <v>589</v>
      </c>
      <c r="K360" s="1" t="s">
        <v>347</v>
      </c>
      <c r="L360" s="1" t="s">
        <v>777</v>
      </c>
      <c r="M360" s="1">
        <v>2008</v>
      </c>
      <c r="N360" s="1">
        <v>11</v>
      </c>
      <c r="O360" s="1">
        <v>28</v>
      </c>
      <c r="P360" s="1" t="s">
        <v>337</v>
      </c>
      <c r="Q360" s="1" t="s">
        <v>3537</v>
      </c>
      <c r="S360" s="1">
        <v>26.924050000000001</v>
      </c>
      <c r="T360" s="1">
        <v>11.694269999999999</v>
      </c>
      <c r="U360" s="1">
        <v>74.847890000000007</v>
      </c>
      <c r="V360" s="1">
        <v>105.8302</v>
      </c>
      <c r="W360" s="1">
        <v>35.324010000000001</v>
      </c>
      <c r="X360" s="1">
        <v>19.7</v>
      </c>
      <c r="Y360" s="1">
        <v>15.62401</v>
      </c>
      <c r="Z360" s="1">
        <v>27.680440000000001</v>
      </c>
      <c r="AA360" s="1">
        <v>25.598710000000001</v>
      </c>
      <c r="AB360" s="1">
        <v>28.284179999999999</v>
      </c>
      <c r="AC360" s="1">
        <v>25.598710000000001</v>
      </c>
      <c r="AD360" s="1">
        <v>321.5711</v>
      </c>
      <c r="AE360" s="1">
        <v>107.38</v>
      </c>
      <c r="AF360" s="1">
        <v>0</v>
      </c>
      <c r="AG360" s="1">
        <v>121.6041</v>
      </c>
      <c r="AH360" s="1">
        <v>163.0478</v>
      </c>
      <c r="AI360" s="1">
        <v>1.4756050000000001</v>
      </c>
      <c r="AJ360" s="1">
        <v>53</v>
      </c>
      <c r="AK360" s="1">
        <v>1.4756050000000001</v>
      </c>
      <c r="AL360" s="1">
        <v>362.9923</v>
      </c>
    </row>
    <row r="361" spans="1:38" x14ac:dyDescent="0.25">
      <c r="A361" s="1">
        <f t="shared" si="50"/>
        <v>360</v>
      </c>
      <c r="B361" s="1" t="s">
        <v>5</v>
      </c>
      <c r="C361" s="2" t="s">
        <v>234</v>
      </c>
      <c r="D361" s="4">
        <v>1.96025</v>
      </c>
      <c r="E361" s="4">
        <v>37.867159999999998</v>
      </c>
      <c r="F361" s="1" t="s">
        <v>330</v>
      </c>
      <c r="G361" s="1" t="s">
        <v>331</v>
      </c>
      <c r="H361" s="1" t="s">
        <v>512</v>
      </c>
      <c r="I361" s="1" t="s">
        <v>513</v>
      </c>
      <c r="J361" s="1" t="s">
        <v>634</v>
      </c>
      <c r="K361" s="1" t="s">
        <v>347</v>
      </c>
      <c r="L361" s="1" t="s">
        <v>778</v>
      </c>
      <c r="M361" s="1">
        <v>2008</v>
      </c>
      <c r="N361" s="1">
        <v>11</v>
      </c>
      <c r="O361" s="1">
        <v>24</v>
      </c>
      <c r="P361" s="1" t="s">
        <v>337</v>
      </c>
      <c r="Q361" s="1" t="s">
        <v>3537</v>
      </c>
      <c r="S361" s="1">
        <v>26.1084</v>
      </c>
      <c r="T361" s="1">
        <v>12.22739</v>
      </c>
      <c r="U361" s="1">
        <v>79.479839999999996</v>
      </c>
      <c r="V361" s="1">
        <v>84.420910000000006</v>
      </c>
      <c r="W361" s="1">
        <v>33.920630000000003</v>
      </c>
      <c r="X361" s="1">
        <v>18.53715</v>
      </c>
      <c r="Y361" s="1">
        <v>15.38349</v>
      </c>
      <c r="Z361" s="1">
        <v>26.919820000000001</v>
      </c>
      <c r="AA361" s="1">
        <v>25.092919999999999</v>
      </c>
      <c r="AB361" s="1">
        <v>27.159680000000002</v>
      </c>
      <c r="AC361" s="1">
        <v>25.048719999999999</v>
      </c>
      <c r="AD361" s="1">
        <v>315.66980000000001</v>
      </c>
      <c r="AE361" s="1">
        <v>95.795749999999998</v>
      </c>
      <c r="AF361" s="1">
        <v>0.45400000000000001</v>
      </c>
      <c r="AG361" s="1">
        <v>112.593</v>
      </c>
      <c r="AH361" s="1">
        <v>155.7474</v>
      </c>
      <c r="AI361" s="1">
        <v>2.7664249999999999</v>
      </c>
      <c r="AJ361" s="1">
        <v>145.04429999999999</v>
      </c>
      <c r="AK361" s="1">
        <v>3.3124250000000002</v>
      </c>
      <c r="AL361" s="1">
        <v>472.05590000000001</v>
      </c>
    </row>
    <row r="362" spans="1:38" x14ac:dyDescent="0.25">
      <c r="A362" s="1">
        <f t="shared" si="50"/>
        <v>361</v>
      </c>
      <c r="B362" s="1" t="s">
        <v>5</v>
      </c>
      <c r="C362" s="2" t="s">
        <v>234</v>
      </c>
      <c r="D362" s="4">
        <v>1.9233499999999999</v>
      </c>
      <c r="E362" s="4">
        <v>37.884860000000003</v>
      </c>
      <c r="F362" s="1" t="s">
        <v>330</v>
      </c>
      <c r="G362" s="1" t="s">
        <v>331</v>
      </c>
      <c r="H362" s="1" t="s">
        <v>512</v>
      </c>
      <c r="I362" s="1" t="s">
        <v>513</v>
      </c>
      <c r="J362" s="1" t="s">
        <v>634</v>
      </c>
      <c r="K362" s="1" t="s">
        <v>347</v>
      </c>
      <c r="L362" s="1" t="s">
        <v>779</v>
      </c>
      <c r="M362" s="1">
        <v>2008</v>
      </c>
      <c r="N362" s="1">
        <v>11</v>
      </c>
      <c r="O362" s="1">
        <v>24</v>
      </c>
      <c r="P362" s="1" t="s">
        <v>337</v>
      </c>
      <c r="Q362" s="1" t="s">
        <v>3537</v>
      </c>
      <c r="S362" s="1">
        <v>26.20196</v>
      </c>
      <c r="T362" s="1">
        <v>12.409829999999999</v>
      </c>
      <c r="U362" s="1">
        <v>80.024479999999997</v>
      </c>
      <c r="V362" s="1">
        <v>83.159700000000001</v>
      </c>
      <c r="W362" s="1">
        <v>34.048319999999997</v>
      </c>
      <c r="X362" s="1">
        <v>18.54063</v>
      </c>
      <c r="Y362" s="1">
        <v>15.5077</v>
      </c>
      <c r="Z362" s="1">
        <v>27.00703</v>
      </c>
      <c r="AA362" s="1">
        <v>25.155709999999999</v>
      </c>
      <c r="AB362" s="1">
        <v>27.23706</v>
      </c>
      <c r="AC362" s="1">
        <v>25.155709999999999</v>
      </c>
      <c r="AD362" s="1">
        <v>327.54750000000001</v>
      </c>
      <c r="AE362" s="1">
        <v>100.9432</v>
      </c>
      <c r="AF362" s="1">
        <v>1</v>
      </c>
      <c r="AG362" s="1">
        <v>112.93680000000001</v>
      </c>
      <c r="AH362" s="1">
        <v>163.9709</v>
      </c>
      <c r="AI362" s="1">
        <v>3.5135230000000002</v>
      </c>
      <c r="AJ362" s="1">
        <v>151.4435</v>
      </c>
      <c r="AK362" s="1">
        <v>3.5135230000000002</v>
      </c>
      <c r="AL362" s="1">
        <v>458.22340000000003</v>
      </c>
    </row>
    <row r="363" spans="1:38" x14ac:dyDescent="0.25">
      <c r="A363" s="1">
        <f t="shared" si="50"/>
        <v>362</v>
      </c>
      <c r="B363" s="1" t="s">
        <v>5</v>
      </c>
      <c r="C363" s="2" t="s">
        <v>234</v>
      </c>
      <c r="D363" s="4">
        <v>2.1597499999999998</v>
      </c>
      <c r="E363" s="4">
        <v>38.847619999999999</v>
      </c>
      <c r="F363" s="1" t="s">
        <v>330</v>
      </c>
      <c r="G363" s="1" t="s">
        <v>331</v>
      </c>
      <c r="H363" s="1" t="s">
        <v>512</v>
      </c>
      <c r="I363" s="1" t="s">
        <v>588</v>
      </c>
      <c r="J363" s="1" t="s">
        <v>589</v>
      </c>
      <c r="K363" s="1" t="s">
        <v>347</v>
      </c>
      <c r="L363" s="1" t="s">
        <v>780</v>
      </c>
      <c r="M363" s="1">
        <v>2008</v>
      </c>
      <c r="N363" s="1">
        <v>11</v>
      </c>
      <c r="O363" s="1">
        <v>28</v>
      </c>
      <c r="P363" s="1" t="s">
        <v>337</v>
      </c>
      <c r="Q363" s="1" t="s">
        <v>3537</v>
      </c>
      <c r="S363" s="1">
        <v>27.000610000000002</v>
      </c>
      <c r="T363" s="1">
        <v>11.811030000000001</v>
      </c>
      <c r="U363" s="1">
        <v>74.784800000000004</v>
      </c>
      <c r="V363" s="1">
        <v>106.925</v>
      </c>
      <c r="W363" s="1">
        <v>35.493369999999999</v>
      </c>
      <c r="X363" s="1">
        <v>19.7</v>
      </c>
      <c r="Y363" s="1">
        <v>15.79336</v>
      </c>
      <c r="Z363" s="1">
        <v>27.757899999999999</v>
      </c>
      <c r="AA363" s="1">
        <v>25.668780000000002</v>
      </c>
      <c r="AB363" s="1">
        <v>28.381869999999999</v>
      </c>
      <c r="AC363" s="1">
        <v>25.668780000000002</v>
      </c>
      <c r="AD363" s="1">
        <v>322.73689999999999</v>
      </c>
      <c r="AE363" s="1">
        <v>106.66630000000001</v>
      </c>
      <c r="AF363" s="1">
        <v>0</v>
      </c>
      <c r="AG363" s="1">
        <v>120.5587</v>
      </c>
      <c r="AH363" s="1">
        <v>163.2277</v>
      </c>
      <c r="AI363" s="1">
        <v>1.3340000000000001</v>
      </c>
      <c r="AJ363" s="1">
        <v>53.561360000000001</v>
      </c>
      <c r="AK363" s="1">
        <v>1.3340000000000001</v>
      </c>
      <c r="AL363" s="1">
        <v>361.72250000000003</v>
      </c>
    </row>
    <row r="364" spans="1:38" x14ac:dyDescent="0.25">
      <c r="A364" s="1">
        <f t="shared" si="50"/>
        <v>363</v>
      </c>
      <c r="B364" s="1" t="s">
        <v>5</v>
      </c>
      <c r="C364" s="2" t="s">
        <v>234</v>
      </c>
      <c r="D364" s="4">
        <v>1.3165</v>
      </c>
      <c r="E364" s="4">
        <v>37.106110000000001</v>
      </c>
      <c r="F364" s="1" t="s">
        <v>330</v>
      </c>
      <c r="G364" s="1" t="s">
        <v>331</v>
      </c>
      <c r="H364" s="1" t="s">
        <v>414</v>
      </c>
      <c r="I364" s="1" t="s">
        <v>415</v>
      </c>
      <c r="J364" s="1" t="s">
        <v>524</v>
      </c>
      <c r="K364" s="1" t="s">
        <v>347</v>
      </c>
      <c r="L364" s="1" t="s">
        <v>781</v>
      </c>
      <c r="M364" s="1">
        <v>2008</v>
      </c>
      <c r="N364" s="1">
        <v>11</v>
      </c>
      <c r="O364" s="1">
        <v>27</v>
      </c>
      <c r="P364" s="1" t="s">
        <v>337</v>
      </c>
      <c r="Q364" s="1" t="s">
        <v>3537</v>
      </c>
      <c r="S364" s="1">
        <v>22.80058</v>
      </c>
      <c r="T364" s="1">
        <v>13.171329999999999</v>
      </c>
      <c r="U364" s="1">
        <v>83.659679999999994</v>
      </c>
      <c r="V364" s="1">
        <v>71.120850000000004</v>
      </c>
      <c r="W364" s="1">
        <v>30.815719999999999</v>
      </c>
      <c r="X364" s="1">
        <v>15.07231</v>
      </c>
      <c r="Y364" s="1">
        <v>15.743410000000001</v>
      </c>
      <c r="Z364" s="1">
        <v>23.718710000000002</v>
      </c>
      <c r="AA364" s="1">
        <v>22.01933</v>
      </c>
      <c r="AB364" s="1">
        <v>23.724299999999999</v>
      </c>
      <c r="AC364" s="1">
        <v>22.01933</v>
      </c>
      <c r="AD364" s="1">
        <v>510.58429999999998</v>
      </c>
      <c r="AE364" s="1">
        <v>132.88939999999999</v>
      </c>
      <c r="AF364" s="1">
        <v>6.0421620000000003</v>
      </c>
      <c r="AG364" s="1">
        <v>90.260199999999998</v>
      </c>
      <c r="AH364" s="1">
        <v>260.43009999999998</v>
      </c>
      <c r="AI364" s="1">
        <v>24.852879999999999</v>
      </c>
      <c r="AJ364" s="1">
        <v>214.18530000000001</v>
      </c>
      <c r="AK364" s="1">
        <v>24.852879999999999</v>
      </c>
      <c r="AL364" s="1">
        <v>942.43640000000005</v>
      </c>
    </row>
    <row r="365" spans="1:38" x14ac:dyDescent="0.25">
      <c r="A365" s="1">
        <f t="shared" si="50"/>
        <v>364</v>
      </c>
      <c r="B365" s="1" t="s">
        <v>5</v>
      </c>
      <c r="C365" s="2" t="s">
        <v>234</v>
      </c>
      <c r="D365" s="4">
        <v>2.2327300000000001</v>
      </c>
      <c r="E365" s="4">
        <v>38.838270000000001</v>
      </c>
      <c r="F365" s="1" t="s">
        <v>330</v>
      </c>
      <c r="G365" s="1" t="s">
        <v>331</v>
      </c>
      <c r="H365" s="1" t="s">
        <v>512</v>
      </c>
      <c r="I365" s="1" t="s">
        <v>588</v>
      </c>
      <c r="J365" s="1" t="s">
        <v>589</v>
      </c>
      <c r="K365" s="1" t="s">
        <v>347</v>
      </c>
      <c r="L365" s="1" t="s">
        <v>782</v>
      </c>
      <c r="M365" s="1">
        <v>2008</v>
      </c>
      <c r="N365" s="1">
        <v>11</v>
      </c>
      <c r="O365" s="1">
        <v>28</v>
      </c>
      <c r="P365" s="1" t="s">
        <v>337</v>
      </c>
      <c r="Q365" s="1" t="s">
        <v>3537</v>
      </c>
      <c r="S365" s="1">
        <v>26.90249</v>
      </c>
      <c r="T365" s="1">
        <v>11.690060000000001</v>
      </c>
      <c r="U365" s="1">
        <v>74.371830000000003</v>
      </c>
      <c r="V365" s="1">
        <v>108.60899999999999</v>
      </c>
      <c r="W365" s="1">
        <v>35.37247</v>
      </c>
      <c r="X365" s="1">
        <v>19.654150000000001</v>
      </c>
      <c r="Y365" s="1">
        <v>15.71832</v>
      </c>
      <c r="Z365" s="1">
        <v>27.655989999999999</v>
      </c>
      <c r="AA365" s="1">
        <v>25.55903</v>
      </c>
      <c r="AB365" s="1">
        <v>28.318429999999999</v>
      </c>
      <c r="AC365" s="1">
        <v>25.55903</v>
      </c>
      <c r="AD365" s="1">
        <v>322.85539999999997</v>
      </c>
      <c r="AE365" s="1">
        <v>106.99379999999999</v>
      </c>
      <c r="AF365" s="1">
        <v>0</v>
      </c>
      <c r="AG365" s="1">
        <v>120.1532</v>
      </c>
      <c r="AH365" s="1">
        <v>163.9083</v>
      </c>
      <c r="AI365" s="1">
        <v>2</v>
      </c>
      <c r="AJ365" s="1">
        <v>52.947110000000002</v>
      </c>
      <c r="AK365" s="1">
        <v>2</v>
      </c>
      <c r="AL365" s="1">
        <v>371.9273</v>
      </c>
    </row>
    <row r="366" spans="1:38" x14ac:dyDescent="0.25">
      <c r="A366" s="1">
        <f t="shared" si="50"/>
        <v>365</v>
      </c>
      <c r="B366" s="1" t="s">
        <v>5</v>
      </c>
      <c r="C366" s="2" t="s">
        <v>234</v>
      </c>
      <c r="D366" s="4">
        <v>2.0372400000000002</v>
      </c>
      <c r="E366" s="4">
        <v>38.674280000000003</v>
      </c>
      <c r="F366" s="1" t="s">
        <v>330</v>
      </c>
      <c r="G366" s="1" t="s">
        <v>331</v>
      </c>
      <c r="H366" s="1" t="s">
        <v>512</v>
      </c>
      <c r="I366" s="1" t="s">
        <v>588</v>
      </c>
      <c r="J366" s="1" t="s">
        <v>589</v>
      </c>
      <c r="K366" s="1" t="s">
        <v>347</v>
      </c>
      <c r="L366" s="1" t="s">
        <v>783</v>
      </c>
      <c r="M366" s="1">
        <v>2008</v>
      </c>
      <c r="N366" s="1">
        <v>11</v>
      </c>
      <c r="O366" s="1">
        <v>28</v>
      </c>
      <c r="P366" s="1" t="s">
        <v>337</v>
      </c>
      <c r="Q366" s="1" t="s">
        <v>3537</v>
      </c>
      <c r="S366" s="1">
        <v>26.90381</v>
      </c>
      <c r="T366" s="1">
        <v>11.53163</v>
      </c>
      <c r="U366" s="1">
        <v>75.514660000000006</v>
      </c>
      <c r="V366" s="1">
        <v>101.6206</v>
      </c>
      <c r="W366" s="1">
        <v>35.00412</v>
      </c>
      <c r="X366" s="1">
        <v>19.7333</v>
      </c>
      <c r="Y366" s="1">
        <v>15.270810000000001</v>
      </c>
      <c r="Z366" s="1">
        <v>27.672049999999999</v>
      </c>
      <c r="AA366" s="1">
        <v>25.608509999999999</v>
      </c>
      <c r="AB366" s="1">
        <v>28.174620000000001</v>
      </c>
      <c r="AC366" s="1">
        <v>25.608509999999999</v>
      </c>
      <c r="AD366" s="1">
        <v>311.45299999999997</v>
      </c>
      <c r="AE366" s="1">
        <v>106.5779</v>
      </c>
      <c r="AF366" s="1">
        <v>0</v>
      </c>
      <c r="AG366" s="1">
        <v>125.31010000000001</v>
      </c>
      <c r="AH366" s="1">
        <v>157.5779</v>
      </c>
      <c r="AI366" s="1">
        <v>0</v>
      </c>
      <c r="AJ366" s="1">
        <v>53</v>
      </c>
      <c r="AK366" s="1">
        <v>0</v>
      </c>
      <c r="AL366" s="1">
        <v>348.7149</v>
      </c>
    </row>
    <row r="367" spans="1:38" x14ac:dyDescent="0.25">
      <c r="A367" s="1">
        <f t="shared" si="50"/>
        <v>366</v>
      </c>
      <c r="B367" s="1" t="s">
        <v>5</v>
      </c>
      <c r="C367" s="2" t="s">
        <v>234</v>
      </c>
      <c r="D367" s="4">
        <v>1.9383699999999999</v>
      </c>
      <c r="E367" s="4">
        <v>37.848799999999997</v>
      </c>
      <c r="F367" s="1" t="s">
        <v>330</v>
      </c>
      <c r="G367" s="1" t="s">
        <v>331</v>
      </c>
      <c r="H367" s="1" t="s">
        <v>512</v>
      </c>
      <c r="I367" s="1" t="s">
        <v>513</v>
      </c>
      <c r="J367" s="1" t="s">
        <v>634</v>
      </c>
      <c r="K367" s="1" t="s">
        <v>347</v>
      </c>
      <c r="L367" s="1" t="s">
        <v>784</v>
      </c>
      <c r="M367" s="1">
        <v>2008</v>
      </c>
      <c r="N367" s="1">
        <v>11</v>
      </c>
      <c r="O367" s="1">
        <v>24</v>
      </c>
      <c r="P367" s="1" t="s">
        <v>337</v>
      </c>
      <c r="Q367" s="1" t="s">
        <v>3537</v>
      </c>
      <c r="S367" s="1">
        <v>26.142160000000001</v>
      </c>
      <c r="T367" s="1">
        <v>12.36051</v>
      </c>
      <c r="U367" s="1">
        <v>79.972160000000002</v>
      </c>
      <c r="V367" s="1">
        <v>83.948310000000006</v>
      </c>
      <c r="W367" s="1">
        <v>33.957889999999999</v>
      </c>
      <c r="X367" s="1">
        <v>18.50206</v>
      </c>
      <c r="Y367" s="1">
        <v>15.45584</v>
      </c>
      <c r="Z367" s="1">
        <v>26.963170000000002</v>
      </c>
      <c r="AA367" s="1">
        <v>25.095410000000001</v>
      </c>
      <c r="AB367" s="1">
        <v>27.188410000000001</v>
      </c>
      <c r="AC367" s="1">
        <v>25.085550000000001</v>
      </c>
      <c r="AD367" s="1">
        <v>322.69069999999999</v>
      </c>
      <c r="AE367" s="1">
        <v>99.178839999999994</v>
      </c>
      <c r="AF367" s="1">
        <v>0.85300900000000002</v>
      </c>
      <c r="AG367" s="1">
        <v>112.384</v>
      </c>
      <c r="AH367" s="1">
        <v>161.67519999999999</v>
      </c>
      <c r="AI367" s="1">
        <v>3.706019</v>
      </c>
      <c r="AJ367" s="1">
        <v>149.13980000000001</v>
      </c>
      <c r="AK367" s="1">
        <v>3.8530090000000001</v>
      </c>
      <c r="AL367" s="1">
        <v>467.46600000000001</v>
      </c>
    </row>
    <row r="368" spans="1:38" x14ac:dyDescent="0.25">
      <c r="A368" s="1">
        <f t="shared" si="50"/>
        <v>367</v>
      </c>
      <c r="B368" s="1" t="s">
        <v>5</v>
      </c>
      <c r="C368" s="2" t="s">
        <v>234</v>
      </c>
      <c r="D368" s="4">
        <v>1.73807</v>
      </c>
      <c r="E368" s="4">
        <v>37.848860000000002</v>
      </c>
      <c r="F368" s="1" t="s">
        <v>330</v>
      </c>
      <c r="G368" s="1" t="s">
        <v>331</v>
      </c>
      <c r="H368" s="1" t="s">
        <v>512</v>
      </c>
      <c r="I368" s="1" t="s">
        <v>513</v>
      </c>
      <c r="J368" s="1" t="s">
        <v>513</v>
      </c>
      <c r="K368" s="1" t="s">
        <v>347</v>
      </c>
      <c r="L368" s="1" t="s">
        <v>785</v>
      </c>
      <c r="M368" s="1">
        <v>2008</v>
      </c>
      <c r="N368" s="1">
        <v>11</v>
      </c>
      <c r="O368" s="1">
        <v>24</v>
      </c>
      <c r="P368" s="1" t="s">
        <v>337</v>
      </c>
      <c r="Q368" s="1" t="s">
        <v>3537</v>
      </c>
      <c r="S368" s="1">
        <v>25.696629999999999</v>
      </c>
      <c r="T368" s="1">
        <v>11.9899</v>
      </c>
      <c r="U368" s="1">
        <v>79.930070000000001</v>
      </c>
      <c r="V368" s="1">
        <v>82.243750000000006</v>
      </c>
      <c r="W368" s="1">
        <v>33.241619999999998</v>
      </c>
      <c r="X368" s="1">
        <v>18.241150000000001</v>
      </c>
      <c r="Y368" s="1">
        <v>15.00047</v>
      </c>
      <c r="Z368" s="1">
        <v>26.515689999999999</v>
      </c>
      <c r="AA368" s="1">
        <v>24.725010000000001</v>
      </c>
      <c r="AB368" s="1">
        <v>26.723990000000001</v>
      </c>
      <c r="AC368" s="1">
        <v>24.65869</v>
      </c>
      <c r="AD368" s="1">
        <v>337.62729999999999</v>
      </c>
      <c r="AE368" s="1">
        <v>102.8274</v>
      </c>
      <c r="AF368" s="1">
        <v>0.12736</v>
      </c>
      <c r="AG368" s="1">
        <v>114.7705</v>
      </c>
      <c r="AH368" s="1">
        <v>167.5412</v>
      </c>
      <c r="AI368" s="1">
        <v>2.1273599999999999</v>
      </c>
      <c r="AJ368" s="1">
        <v>155.71379999999999</v>
      </c>
      <c r="AK368" s="1">
        <v>3</v>
      </c>
      <c r="AL368" s="1">
        <v>529.42470000000003</v>
      </c>
    </row>
    <row r="369" spans="1:38" x14ac:dyDescent="0.25">
      <c r="A369" s="1">
        <f t="shared" si="50"/>
        <v>368</v>
      </c>
      <c r="B369" s="1" t="s">
        <v>5</v>
      </c>
      <c r="C369" s="2" t="s">
        <v>234</v>
      </c>
      <c r="D369" s="4">
        <v>2.2092800000000001</v>
      </c>
      <c r="E369" s="4">
        <v>38.837960000000002</v>
      </c>
      <c r="F369" s="1" t="s">
        <v>330</v>
      </c>
      <c r="G369" s="1" t="s">
        <v>331</v>
      </c>
      <c r="H369" s="1" t="s">
        <v>512</v>
      </c>
      <c r="I369" s="1" t="s">
        <v>588</v>
      </c>
      <c r="J369" s="1" t="s">
        <v>589</v>
      </c>
      <c r="K369" s="1" t="s">
        <v>347</v>
      </c>
      <c r="L369" s="1" t="s">
        <v>786</v>
      </c>
      <c r="M369" s="1">
        <v>2008</v>
      </c>
      <c r="N369" s="1">
        <v>11</v>
      </c>
      <c r="O369" s="1">
        <v>28</v>
      </c>
      <c r="P369" s="1" t="s">
        <v>337</v>
      </c>
      <c r="Q369" s="1" t="s">
        <v>3537</v>
      </c>
      <c r="S369" s="1">
        <v>26.93797</v>
      </c>
      <c r="T369" s="1">
        <v>11.740119999999999</v>
      </c>
      <c r="U369" s="1">
        <v>74.554199999999994</v>
      </c>
      <c r="V369" s="1">
        <v>107.907</v>
      </c>
      <c r="W369" s="1">
        <v>35.425600000000003</v>
      </c>
      <c r="X369" s="1">
        <v>19.678509999999999</v>
      </c>
      <c r="Y369" s="1">
        <v>15.74709</v>
      </c>
      <c r="Z369" s="1">
        <v>27.688500000000001</v>
      </c>
      <c r="AA369" s="1">
        <v>25.601150000000001</v>
      </c>
      <c r="AB369" s="1">
        <v>28.341650000000001</v>
      </c>
      <c r="AC369" s="1">
        <v>25.601150000000001</v>
      </c>
      <c r="AD369" s="1">
        <v>322.68959999999998</v>
      </c>
      <c r="AE369" s="1">
        <v>106.9812</v>
      </c>
      <c r="AF369" s="1">
        <v>0</v>
      </c>
      <c r="AG369" s="1">
        <v>120.3143</v>
      </c>
      <c r="AH369" s="1">
        <v>163.50399999999999</v>
      </c>
      <c r="AI369" s="1">
        <v>2</v>
      </c>
      <c r="AJ369" s="1">
        <v>53</v>
      </c>
      <c r="AK369" s="1">
        <v>2</v>
      </c>
      <c r="AL369" s="1">
        <v>368.52530000000002</v>
      </c>
    </row>
    <row r="370" spans="1:38" x14ac:dyDescent="0.25">
      <c r="A370" s="1">
        <f t="shared" si="50"/>
        <v>369</v>
      </c>
      <c r="B370" s="1" t="s">
        <v>5</v>
      </c>
      <c r="C370" s="2" t="s">
        <v>234</v>
      </c>
      <c r="D370" s="4">
        <v>2.4449000000000001</v>
      </c>
      <c r="E370" s="4">
        <v>38.837730000000001</v>
      </c>
      <c r="F370" s="1" t="s">
        <v>330</v>
      </c>
      <c r="G370" s="1" t="s">
        <v>331</v>
      </c>
      <c r="H370" s="1" t="s">
        <v>512</v>
      </c>
      <c r="I370" s="1" t="s">
        <v>749</v>
      </c>
      <c r="J370" s="1" t="s">
        <v>750</v>
      </c>
      <c r="K370" s="1" t="s">
        <v>347</v>
      </c>
      <c r="L370" s="1" t="s">
        <v>787</v>
      </c>
      <c r="M370" s="1">
        <v>2008</v>
      </c>
      <c r="N370" s="1">
        <v>11</v>
      </c>
      <c r="O370" s="1">
        <v>28</v>
      </c>
      <c r="P370" s="1" t="s">
        <v>337</v>
      </c>
      <c r="Q370" s="1" t="s">
        <v>3537</v>
      </c>
      <c r="S370" s="1">
        <v>26.53491</v>
      </c>
      <c r="T370" s="1">
        <v>10.860440000000001</v>
      </c>
      <c r="U370" s="1">
        <v>71.845359999999999</v>
      </c>
      <c r="V370" s="1">
        <v>116.1657</v>
      </c>
      <c r="W370" s="1">
        <v>34.68535</v>
      </c>
      <c r="X370" s="1">
        <v>19.570029999999999</v>
      </c>
      <c r="Y370" s="1">
        <v>15.115320000000001</v>
      </c>
      <c r="Z370" s="1">
        <v>27.300219999999999</v>
      </c>
      <c r="AA370" s="1">
        <v>25.103549999999998</v>
      </c>
      <c r="AB370" s="1">
        <v>28.078440000000001</v>
      </c>
      <c r="AC370" s="1">
        <v>25.103549999999998</v>
      </c>
      <c r="AD370" s="1">
        <v>321.53719999999998</v>
      </c>
      <c r="AE370" s="1">
        <v>104.8933</v>
      </c>
      <c r="AF370" s="1">
        <v>0</v>
      </c>
      <c r="AG370" s="1">
        <v>118.4795</v>
      </c>
      <c r="AH370" s="1">
        <v>163.14179999999999</v>
      </c>
      <c r="AI370" s="1">
        <v>2</v>
      </c>
      <c r="AJ370" s="1">
        <v>52.53546</v>
      </c>
      <c r="AK370" s="1">
        <v>2</v>
      </c>
      <c r="AL370" s="1">
        <v>408.38330000000002</v>
      </c>
    </row>
    <row r="371" spans="1:38" x14ac:dyDescent="0.25">
      <c r="A371" s="1">
        <f t="shared" si="50"/>
        <v>370</v>
      </c>
      <c r="B371" s="1" t="s">
        <v>5</v>
      </c>
      <c r="C371" s="2" t="s">
        <v>234</v>
      </c>
      <c r="D371" s="4">
        <v>2.19278</v>
      </c>
      <c r="E371" s="4">
        <v>38.838270000000001</v>
      </c>
      <c r="F371" s="1" t="s">
        <v>330</v>
      </c>
      <c r="G371" s="1" t="s">
        <v>331</v>
      </c>
      <c r="H371" s="1" t="s">
        <v>512</v>
      </c>
      <c r="I371" s="1" t="s">
        <v>588</v>
      </c>
      <c r="J371" s="1" t="s">
        <v>589</v>
      </c>
      <c r="K371" s="1" t="s">
        <v>347</v>
      </c>
      <c r="L371" s="1" t="s">
        <v>788</v>
      </c>
      <c r="M371" s="1">
        <v>2008</v>
      </c>
      <c r="N371" s="1">
        <v>11</v>
      </c>
      <c r="O371" s="1">
        <v>28</v>
      </c>
      <c r="P371" s="1" t="s">
        <v>337</v>
      </c>
      <c r="Q371" s="1" t="s">
        <v>3537</v>
      </c>
      <c r="S371" s="1">
        <v>26.960840000000001</v>
      </c>
      <c r="T371" s="1">
        <v>11.76873</v>
      </c>
      <c r="U371" s="1">
        <v>74.658770000000004</v>
      </c>
      <c r="V371" s="1">
        <v>107.45399999999999</v>
      </c>
      <c r="W371" s="1">
        <v>35.45823</v>
      </c>
      <c r="X371" s="1">
        <v>19.69483</v>
      </c>
      <c r="Y371" s="1">
        <v>15.763389999999999</v>
      </c>
      <c r="Z371" s="1">
        <v>27.709900000000001</v>
      </c>
      <c r="AA371" s="1">
        <v>25.628019999999999</v>
      </c>
      <c r="AB371" s="1">
        <v>28.35633</v>
      </c>
      <c r="AC371" s="1">
        <v>25.628019999999999</v>
      </c>
      <c r="AD371" s="1">
        <v>322.2713</v>
      </c>
      <c r="AE371" s="1">
        <v>106.81140000000001</v>
      </c>
      <c r="AF371" s="1">
        <v>0</v>
      </c>
      <c r="AG371" s="1">
        <v>120.419</v>
      </c>
      <c r="AH371" s="1">
        <v>162.93809999999999</v>
      </c>
      <c r="AI371" s="1">
        <v>2</v>
      </c>
      <c r="AJ371" s="1">
        <v>53</v>
      </c>
      <c r="AK371" s="1">
        <v>2</v>
      </c>
      <c r="AL371" s="1">
        <v>366.14179999999999</v>
      </c>
    </row>
    <row r="372" spans="1:38" x14ac:dyDescent="0.25">
      <c r="A372" s="1">
        <f t="shared" si="50"/>
        <v>371</v>
      </c>
      <c r="B372" s="1" t="s">
        <v>5</v>
      </c>
      <c r="C372" s="2" t="s">
        <v>234</v>
      </c>
      <c r="D372" s="4">
        <v>1.66276</v>
      </c>
      <c r="E372" s="4">
        <v>37.759219999999999</v>
      </c>
      <c r="F372" s="1" t="s">
        <v>330</v>
      </c>
      <c r="G372" s="1" t="s">
        <v>331</v>
      </c>
      <c r="H372" s="1" t="s">
        <v>512</v>
      </c>
      <c r="I372" s="1" t="s">
        <v>513</v>
      </c>
      <c r="J372" s="1" t="s">
        <v>513</v>
      </c>
      <c r="K372" s="1" t="s">
        <v>347</v>
      </c>
      <c r="L372" s="1" t="s">
        <v>789</v>
      </c>
      <c r="M372" s="1">
        <v>2008</v>
      </c>
      <c r="N372" s="1">
        <v>11</v>
      </c>
      <c r="O372" s="1">
        <v>24</v>
      </c>
      <c r="P372" s="1" t="s">
        <v>337</v>
      </c>
      <c r="Q372" s="1" t="s">
        <v>3537</v>
      </c>
      <c r="S372" s="1">
        <v>25.545449999999999</v>
      </c>
      <c r="T372" s="1">
        <v>12.320679999999999</v>
      </c>
      <c r="U372" s="1">
        <v>80.809820000000002</v>
      </c>
      <c r="V372" s="1">
        <v>77.907880000000006</v>
      </c>
      <c r="W372" s="1">
        <v>33.201099999999997</v>
      </c>
      <c r="X372" s="1">
        <v>17.954699999999999</v>
      </c>
      <c r="Y372" s="1">
        <v>15.246409999999999</v>
      </c>
      <c r="Z372" s="1">
        <v>26.36375</v>
      </c>
      <c r="AA372" s="1">
        <v>24.60923</v>
      </c>
      <c r="AB372" s="1">
        <v>26.521460000000001</v>
      </c>
      <c r="AC372" s="1">
        <v>24.580680000000001</v>
      </c>
      <c r="AD372" s="1">
        <v>372.39920000000001</v>
      </c>
      <c r="AE372" s="1">
        <v>111.5009</v>
      </c>
      <c r="AF372" s="1">
        <v>1</v>
      </c>
      <c r="AG372" s="1">
        <v>110.836</v>
      </c>
      <c r="AH372" s="1">
        <v>187.70269999999999</v>
      </c>
      <c r="AI372" s="1">
        <v>5</v>
      </c>
      <c r="AJ372" s="1">
        <v>169.7653</v>
      </c>
      <c r="AK372" s="1">
        <v>5.428267</v>
      </c>
      <c r="AL372" s="1">
        <v>555.23760000000004</v>
      </c>
    </row>
    <row r="373" spans="1:38" x14ac:dyDescent="0.25">
      <c r="A373" s="1">
        <f t="shared" si="50"/>
        <v>372</v>
      </c>
      <c r="B373" s="1" t="s">
        <v>5</v>
      </c>
      <c r="C373" s="2" t="s">
        <v>234</v>
      </c>
      <c r="D373" s="4">
        <v>0.42081000000000002</v>
      </c>
      <c r="E373" s="4">
        <v>36.708979999999997</v>
      </c>
      <c r="F373" s="1" t="s">
        <v>330</v>
      </c>
      <c r="G373" s="1" t="s">
        <v>331</v>
      </c>
      <c r="H373" s="1" t="s">
        <v>420</v>
      </c>
      <c r="I373" s="1" t="s">
        <v>428</v>
      </c>
      <c r="J373" s="1" t="s">
        <v>429</v>
      </c>
      <c r="K373" s="1" t="s">
        <v>347</v>
      </c>
      <c r="L373" s="1" t="s">
        <v>790</v>
      </c>
      <c r="M373" s="1">
        <v>2008</v>
      </c>
      <c r="N373" s="1">
        <v>11</v>
      </c>
      <c r="O373" s="1">
        <v>27</v>
      </c>
      <c r="P373" s="1" t="s">
        <v>337</v>
      </c>
      <c r="Q373" s="1" t="s">
        <v>3537</v>
      </c>
      <c r="S373" s="1">
        <v>18.029610000000002</v>
      </c>
      <c r="T373" s="1">
        <v>15.043509999999999</v>
      </c>
      <c r="U373" s="1">
        <v>81.277730000000005</v>
      </c>
      <c r="V373" s="1">
        <v>60.656219999999998</v>
      </c>
      <c r="W373" s="1">
        <v>27.363119999999999</v>
      </c>
      <c r="X373" s="1">
        <v>8.8539080000000006</v>
      </c>
      <c r="Y373" s="1">
        <v>18.509209999999999</v>
      </c>
      <c r="Z373" s="1">
        <v>18.831019999999999</v>
      </c>
      <c r="AA373" s="1">
        <v>17.962879999999998</v>
      </c>
      <c r="AB373" s="1">
        <v>18.831019999999999</v>
      </c>
      <c r="AC373" s="1">
        <v>17.365600000000001</v>
      </c>
      <c r="AD373" s="1">
        <v>737.97</v>
      </c>
      <c r="AE373" s="1">
        <v>135.50800000000001</v>
      </c>
      <c r="AF373" s="1">
        <v>19</v>
      </c>
      <c r="AG373" s="1">
        <v>53.468150000000001</v>
      </c>
      <c r="AH373" s="1">
        <v>285.42149999999998</v>
      </c>
      <c r="AI373" s="1">
        <v>82.42398</v>
      </c>
      <c r="AJ373" s="1">
        <v>285.42149999999998</v>
      </c>
      <c r="AK373" s="1">
        <v>172.7004</v>
      </c>
      <c r="AL373" s="1">
        <v>1750.8989999999999</v>
      </c>
    </row>
    <row r="374" spans="1:38" x14ac:dyDescent="0.25">
      <c r="A374" s="1">
        <f t="shared" si="50"/>
        <v>373</v>
      </c>
      <c r="B374" s="1" t="s">
        <v>5</v>
      </c>
      <c r="C374" s="2" t="s">
        <v>234</v>
      </c>
      <c r="D374" s="4">
        <v>1.98099</v>
      </c>
      <c r="E374" s="4">
        <v>37.625869999999999</v>
      </c>
      <c r="F374" s="1" t="s">
        <v>330</v>
      </c>
      <c r="G374" s="1" t="s">
        <v>331</v>
      </c>
      <c r="H374" s="1" t="s">
        <v>512</v>
      </c>
      <c r="I374" s="1" t="s">
        <v>513</v>
      </c>
      <c r="J374" s="1" t="s">
        <v>561</v>
      </c>
      <c r="K374" s="1" t="s">
        <v>347</v>
      </c>
      <c r="L374" s="1" t="s">
        <v>791</v>
      </c>
      <c r="M374" s="1">
        <v>2008</v>
      </c>
      <c r="N374" s="1">
        <v>11</v>
      </c>
      <c r="O374" s="1">
        <v>24</v>
      </c>
      <c r="P374" s="1" t="s">
        <v>337</v>
      </c>
      <c r="Q374" s="1" t="s">
        <v>3537</v>
      </c>
      <c r="S374" s="1">
        <v>25.80463</v>
      </c>
      <c r="T374" s="1">
        <v>11.37294</v>
      </c>
      <c r="U374" s="1">
        <v>79.661159999999995</v>
      </c>
      <c r="V374" s="1">
        <v>85.577780000000004</v>
      </c>
      <c r="W374" s="1">
        <v>32.972209999999997</v>
      </c>
      <c r="X374" s="1">
        <v>18.696359999999999</v>
      </c>
      <c r="Y374" s="1">
        <v>14.27585</v>
      </c>
      <c r="Z374" s="1">
        <v>26.638200000000001</v>
      </c>
      <c r="AA374" s="1">
        <v>24.770489999999999</v>
      </c>
      <c r="AB374" s="1">
        <v>26.867180000000001</v>
      </c>
      <c r="AC374" s="1">
        <v>24.69868</v>
      </c>
      <c r="AD374" s="1">
        <v>272.97300000000001</v>
      </c>
      <c r="AE374" s="1">
        <v>77.977040000000002</v>
      </c>
      <c r="AF374" s="1">
        <v>0</v>
      </c>
      <c r="AG374" s="1">
        <v>108.2128</v>
      </c>
      <c r="AH374" s="1">
        <v>132.49789999999999</v>
      </c>
      <c r="AI374" s="1">
        <v>2</v>
      </c>
      <c r="AJ374" s="1">
        <v>123.4769</v>
      </c>
      <c r="AK374" s="1">
        <v>3</v>
      </c>
      <c r="AL374" s="1">
        <v>511.5188</v>
      </c>
    </row>
    <row r="375" spans="1:38" x14ac:dyDescent="0.25">
      <c r="A375" s="1">
        <f t="shared" si="50"/>
        <v>374</v>
      </c>
      <c r="B375" s="1" t="s">
        <v>5</v>
      </c>
      <c r="C375" s="2" t="s">
        <v>234</v>
      </c>
      <c r="D375" s="4">
        <v>0.47182000000000002</v>
      </c>
      <c r="E375" s="4">
        <v>36.744880000000002</v>
      </c>
      <c r="F375" s="1" t="s">
        <v>330</v>
      </c>
      <c r="G375" s="1" t="s">
        <v>331</v>
      </c>
      <c r="H375" s="1" t="s">
        <v>420</v>
      </c>
      <c r="I375" s="1" t="s">
        <v>421</v>
      </c>
      <c r="J375" s="1" t="s">
        <v>691</v>
      </c>
      <c r="K375" s="1" t="s">
        <v>347</v>
      </c>
      <c r="L375" s="1" t="s">
        <v>792</v>
      </c>
      <c r="M375" s="1">
        <v>2008</v>
      </c>
      <c r="N375" s="1">
        <v>11</v>
      </c>
      <c r="O375" s="1">
        <v>26</v>
      </c>
      <c r="P375" s="1" t="s">
        <v>337</v>
      </c>
      <c r="Q375" s="1" t="s">
        <v>3537</v>
      </c>
      <c r="S375" s="1">
        <v>18.00581</v>
      </c>
      <c r="T375" s="1">
        <v>14.70157</v>
      </c>
      <c r="U375" s="1">
        <v>81.959990000000005</v>
      </c>
      <c r="V375" s="1">
        <v>61.984229999999997</v>
      </c>
      <c r="W375" s="1">
        <v>27.088460000000001</v>
      </c>
      <c r="X375" s="1">
        <v>9.1509339999999995</v>
      </c>
      <c r="Y375" s="1">
        <v>17.937529999999999</v>
      </c>
      <c r="Z375" s="1">
        <v>18.826129999999999</v>
      </c>
      <c r="AA375" s="1">
        <v>17.936699999999998</v>
      </c>
      <c r="AB375" s="1">
        <v>18.826129999999999</v>
      </c>
      <c r="AC375" s="1">
        <v>17.328810000000001</v>
      </c>
      <c r="AD375" s="1">
        <v>740.03219999999999</v>
      </c>
      <c r="AE375" s="1">
        <v>141.3192</v>
      </c>
      <c r="AF375" s="1">
        <v>18.351009999999999</v>
      </c>
      <c r="AG375" s="1">
        <v>56.839790000000001</v>
      </c>
      <c r="AH375" s="1">
        <v>295.45319999999998</v>
      </c>
      <c r="AI375" s="1">
        <v>80.758009999999999</v>
      </c>
      <c r="AJ375" s="1">
        <v>295.45319999999998</v>
      </c>
      <c r="AK375" s="1">
        <v>167.94479999999999</v>
      </c>
      <c r="AL375" s="1">
        <v>1745.788</v>
      </c>
    </row>
    <row r="376" spans="1:38" x14ac:dyDescent="0.25">
      <c r="A376" s="1">
        <f t="shared" si="50"/>
        <v>375</v>
      </c>
      <c r="B376" s="1" t="s">
        <v>5</v>
      </c>
      <c r="C376" s="2" t="s">
        <v>234</v>
      </c>
      <c r="D376" s="4">
        <v>2.1619600000000001</v>
      </c>
      <c r="E376" s="4">
        <v>38.837989999999998</v>
      </c>
      <c r="F376" s="1" t="s">
        <v>330</v>
      </c>
      <c r="G376" s="1" t="s">
        <v>331</v>
      </c>
      <c r="H376" s="1" t="s">
        <v>512</v>
      </c>
      <c r="I376" s="1" t="s">
        <v>588</v>
      </c>
      <c r="J376" s="1" t="s">
        <v>589</v>
      </c>
      <c r="K376" s="1" t="s">
        <v>347</v>
      </c>
      <c r="L376" s="1" t="s">
        <v>793</v>
      </c>
      <c r="M376" s="1">
        <v>2008</v>
      </c>
      <c r="N376" s="1">
        <v>11</v>
      </c>
      <c r="O376" s="1">
        <v>28</v>
      </c>
      <c r="P376" s="1" t="s">
        <v>337</v>
      </c>
      <c r="Q376" s="1" t="s">
        <v>3537</v>
      </c>
      <c r="S376" s="1">
        <v>26.992249999999999</v>
      </c>
      <c r="T376" s="1">
        <v>11.80411</v>
      </c>
      <c r="U376" s="1">
        <v>74.801609999999997</v>
      </c>
      <c r="V376" s="1">
        <v>106.7465</v>
      </c>
      <c r="W376" s="1">
        <v>35.480559999999997</v>
      </c>
      <c r="X376" s="1">
        <v>19.7</v>
      </c>
      <c r="Y376" s="1">
        <v>15.780570000000001</v>
      </c>
      <c r="Z376" s="1">
        <v>27.749410000000001</v>
      </c>
      <c r="AA376" s="1">
        <v>25.663080000000001</v>
      </c>
      <c r="AB376" s="1">
        <v>28.371300000000002</v>
      </c>
      <c r="AC376" s="1">
        <v>25.663080000000001</v>
      </c>
      <c r="AD376" s="1">
        <v>322.33780000000002</v>
      </c>
      <c r="AE376" s="1">
        <v>106.6755</v>
      </c>
      <c r="AF376" s="1">
        <v>0</v>
      </c>
      <c r="AG376" s="1">
        <v>120.6951</v>
      </c>
      <c r="AH376" s="1">
        <v>163.0505</v>
      </c>
      <c r="AI376" s="1">
        <v>1.3870400000000001</v>
      </c>
      <c r="AJ376" s="1">
        <v>53.374980000000001</v>
      </c>
      <c r="AK376" s="1">
        <v>1.3870400000000001</v>
      </c>
      <c r="AL376" s="1">
        <v>362.08539999999999</v>
      </c>
    </row>
    <row r="377" spans="1:38" x14ac:dyDescent="0.25">
      <c r="A377" s="1">
        <f t="shared" si="50"/>
        <v>376</v>
      </c>
      <c r="B377" s="1" t="s">
        <v>5</v>
      </c>
      <c r="C377" s="2" t="s">
        <v>234</v>
      </c>
      <c r="D377" s="4">
        <v>1.87673</v>
      </c>
      <c r="E377" s="4">
        <v>37.508270000000003</v>
      </c>
      <c r="F377" s="1" t="s">
        <v>330</v>
      </c>
      <c r="G377" s="1" t="s">
        <v>331</v>
      </c>
      <c r="H377" s="1" t="s">
        <v>512</v>
      </c>
      <c r="I377" s="1" t="s">
        <v>513</v>
      </c>
      <c r="J377" s="1" t="s">
        <v>561</v>
      </c>
      <c r="K377" s="1" t="s">
        <v>347</v>
      </c>
      <c r="L377" s="1" t="s">
        <v>794</v>
      </c>
      <c r="M377" s="1">
        <v>2008</v>
      </c>
      <c r="N377" s="1">
        <v>11</v>
      </c>
      <c r="O377" s="1">
        <v>24</v>
      </c>
      <c r="P377" s="1" t="s">
        <v>337</v>
      </c>
      <c r="Q377" s="1" t="s">
        <v>3537</v>
      </c>
      <c r="S377" s="1">
        <v>25.672350000000002</v>
      </c>
      <c r="T377" s="1">
        <v>12.40141</v>
      </c>
      <c r="U377" s="1">
        <v>81.971000000000004</v>
      </c>
      <c r="V377" s="1">
        <v>79.597759999999994</v>
      </c>
      <c r="W377" s="1">
        <v>33.219859999999997</v>
      </c>
      <c r="X377" s="1">
        <v>18.09085</v>
      </c>
      <c r="Y377" s="1">
        <v>15.129009999999999</v>
      </c>
      <c r="Z377" s="1">
        <v>26.517679999999999</v>
      </c>
      <c r="AA377" s="1">
        <v>24.722349999999999</v>
      </c>
      <c r="AB377" s="1">
        <v>26.66854</v>
      </c>
      <c r="AC377" s="1">
        <v>24.668659999999999</v>
      </c>
      <c r="AD377" s="1">
        <v>344.86009999999999</v>
      </c>
      <c r="AE377" s="1">
        <v>100.1871</v>
      </c>
      <c r="AF377" s="1">
        <v>1.45848</v>
      </c>
      <c r="AG377" s="1">
        <v>103.985</v>
      </c>
      <c r="AH377" s="1">
        <v>178.054</v>
      </c>
      <c r="AI377" s="1">
        <v>8.4334419999999994</v>
      </c>
      <c r="AJ377" s="1">
        <v>153.40559999999999</v>
      </c>
      <c r="AK377" s="1">
        <v>9.4334419999999994</v>
      </c>
      <c r="AL377" s="1">
        <v>542.99249999999995</v>
      </c>
    </row>
    <row r="378" spans="1:38" x14ac:dyDescent="0.25">
      <c r="A378" s="1">
        <f t="shared" si="50"/>
        <v>377</v>
      </c>
      <c r="B378" s="1" t="s">
        <v>5</v>
      </c>
      <c r="C378" s="2" t="s">
        <v>234</v>
      </c>
      <c r="D378" s="4">
        <v>2.78945</v>
      </c>
      <c r="E378" s="4">
        <v>38.613019999999999</v>
      </c>
      <c r="F378" s="1" t="s">
        <v>330</v>
      </c>
      <c r="G378" s="1" t="s">
        <v>331</v>
      </c>
      <c r="H378" s="1" t="s">
        <v>512</v>
      </c>
      <c r="I378" s="1" t="s">
        <v>588</v>
      </c>
      <c r="J378" s="1" t="s">
        <v>589</v>
      </c>
      <c r="K378" s="1" t="s">
        <v>347</v>
      </c>
      <c r="L378" s="1" t="s">
        <v>795</v>
      </c>
      <c r="M378" s="1">
        <v>2008</v>
      </c>
      <c r="N378" s="1">
        <v>11</v>
      </c>
      <c r="O378" s="1">
        <v>28</v>
      </c>
      <c r="P378" s="1" t="s">
        <v>337</v>
      </c>
      <c r="Q378" s="1" t="s">
        <v>3537</v>
      </c>
      <c r="S378" s="1">
        <v>25.798179999999999</v>
      </c>
      <c r="T378" s="1">
        <v>10.28567</v>
      </c>
      <c r="U378" s="1">
        <v>70.223600000000005</v>
      </c>
      <c r="V378" s="1">
        <v>128.5823</v>
      </c>
      <c r="W378" s="1">
        <v>33.604939999999999</v>
      </c>
      <c r="X378" s="1">
        <v>18.958639999999999</v>
      </c>
      <c r="Y378" s="1">
        <v>14.6463</v>
      </c>
      <c r="Z378" s="1">
        <v>26.562419999999999</v>
      </c>
      <c r="AA378" s="1">
        <v>24.195589999999999</v>
      </c>
      <c r="AB378" s="1">
        <v>27.507619999999999</v>
      </c>
      <c r="AC378" s="1">
        <v>24.195589999999999</v>
      </c>
      <c r="AD378" s="1">
        <v>337.19850000000002</v>
      </c>
      <c r="AE378" s="1">
        <v>106.5877</v>
      </c>
      <c r="AF378" s="1">
        <v>1</v>
      </c>
      <c r="AG378" s="1">
        <v>112.24339999999999</v>
      </c>
      <c r="AH378" s="1">
        <v>171.834</v>
      </c>
      <c r="AI378" s="1">
        <v>4</v>
      </c>
      <c r="AJ378" s="1">
        <v>59.117539999999998</v>
      </c>
      <c r="AK378" s="1">
        <v>4</v>
      </c>
      <c r="AL378" s="1">
        <v>561.02850000000001</v>
      </c>
    </row>
    <row r="379" spans="1:38" x14ac:dyDescent="0.25">
      <c r="A379" s="1">
        <f t="shared" si="50"/>
        <v>378</v>
      </c>
      <c r="B379" s="1" t="s">
        <v>5</v>
      </c>
      <c r="C379" s="2" t="s">
        <v>234</v>
      </c>
      <c r="D379" s="4">
        <v>1.6289400000000001</v>
      </c>
      <c r="E379" s="4">
        <v>37.741370000000003</v>
      </c>
      <c r="F379" s="1" t="s">
        <v>330</v>
      </c>
      <c r="G379" s="1" t="s">
        <v>331</v>
      </c>
      <c r="H379" s="1" t="s">
        <v>512</v>
      </c>
      <c r="I379" s="1" t="s">
        <v>513</v>
      </c>
      <c r="J379" s="1" t="s">
        <v>513</v>
      </c>
      <c r="K379" s="1" t="s">
        <v>347</v>
      </c>
      <c r="L379" s="1" t="s">
        <v>796</v>
      </c>
      <c r="M379" s="1">
        <v>2008</v>
      </c>
      <c r="N379" s="1">
        <v>11</v>
      </c>
      <c r="O379" s="1">
        <v>24</v>
      </c>
      <c r="P379" s="1" t="s">
        <v>337</v>
      </c>
      <c r="Q379" s="1" t="s">
        <v>3537</v>
      </c>
      <c r="S379" s="1">
        <v>25.233709999999999</v>
      </c>
      <c r="T379" s="1">
        <v>12.16281</v>
      </c>
      <c r="U379" s="1">
        <v>80.686750000000004</v>
      </c>
      <c r="V379" s="1">
        <v>77.873540000000006</v>
      </c>
      <c r="W379" s="1">
        <v>32.792050000000003</v>
      </c>
      <c r="X379" s="1">
        <v>17.7181</v>
      </c>
      <c r="Y379" s="1">
        <v>15.07396</v>
      </c>
      <c r="Z379" s="1">
        <v>26.05884</v>
      </c>
      <c r="AA379" s="1">
        <v>24.28219</v>
      </c>
      <c r="AB379" s="1">
        <v>26.208960000000001</v>
      </c>
      <c r="AC379" s="1">
        <v>24.270579999999999</v>
      </c>
      <c r="AD379" s="1">
        <v>376.64179999999999</v>
      </c>
      <c r="AE379" s="1">
        <v>110.1082</v>
      </c>
      <c r="AF379" s="1">
        <v>1</v>
      </c>
      <c r="AG379" s="1">
        <v>110.18300000000001</v>
      </c>
      <c r="AH379" s="1">
        <v>186.56899999999999</v>
      </c>
      <c r="AI379" s="1">
        <v>5</v>
      </c>
      <c r="AJ379" s="1">
        <v>170.21449999999999</v>
      </c>
      <c r="AK379" s="1">
        <v>5.1741349999999997</v>
      </c>
      <c r="AL379" s="1">
        <v>602.61500000000001</v>
      </c>
    </row>
    <row r="380" spans="1:38" x14ac:dyDescent="0.25">
      <c r="A380" s="1">
        <f t="shared" si="50"/>
        <v>379</v>
      </c>
      <c r="B380" s="1" t="s">
        <v>5</v>
      </c>
      <c r="C380" s="2" t="s">
        <v>234</v>
      </c>
      <c r="D380" s="4">
        <v>0.61168</v>
      </c>
      <c r="E380" s="4">
        <v>36.870959999999997</v>
      </c>
      <c r="F380" s="1" t="s">
        <v>330</v>
      </c>
      <c r="G380" s="1" t="s">
        <v>331</v>
      </c>
      <c r="H380" s="1" t="s">
        <v>420</v>
      </c>
      <c r="I380" s="1" t="s">
        <v>421</v>
      </c>
      <c r="J380" s="1" t="s">
        <v>691</v>
      </c>
      <c r="K380" s="1" t="s">
        <v>347</v>
      </c>
      <c r="L380" s="1" t="s">
        <v>797</v>
      </c>
      <c r="M380" s="1">
        <v>2008</v>
      </c>
      <c r="N380" s="1">
        <v>11</v>
      </c>
      <c r="O380" s="1">
        <v>26</v>
      </c>
      <c r="P380" s="1" t="s">
        <v>337</v>
      </c>
      <c r="Q380" s="1" t="s">
        <v>3537</v>
      </c>
      <c r="S380" s="1">
        <v>18.86825</v>
      </c>
      <c r="T380" s="1">
        <v>14.27192</v>
      </c>
      <c r="U380" s="1">
        <v>83.610569999999996</v>
      </c>
      <c r="V380" s="1">
        <v>66.501980000000003</v>
      </c>
      <c r="W380" s="1">
        <v>27.64284</v>
      </c>
      <c r="X380" s="1">
        <v>10.5733</v>
      </c>
      <c r="Y380" s="1">
        <v>17.06955</v>
      </c>
      <c r="Z380" s="1">
        <v>19.766079999999999</v>
      </c>
      <c r="AA380" s="1">
        <v>18.739270000000001</v>
      </c>
      <c r="AB380" s="1">
        <v>19.766079999999999</v>
      </c>
      <c r="AC380" s="1">
        <v>18.204029999999999</v>
      </c>
      <c r="AD380" s="1">
        <v>861.11289999999997</v>
      </c>
      <c r="AE380" s="1">
        <v>191.5453</v>
      </c>
      <c r="AF380" s="1">
        <v>22.260429999999999</v>
      </c>
      <c r="AG380" s="1">
        <v>71.769170000000003</v>
      </c>
      <c r="AH380" s="1">
        <v>395.4948</v>
      </c>
      <c r="AI380" s="1">
        <v>99.594800000000006</v>
      </c>
      <c r="AJ380" s="1">
        <v>395.4948</v>
      </c>
      <c r="AK380" s="1">
        <v>119.5047</v>
      </c>
      <c r="AL380" s="1">
        <v>1592.0440000000001</v>
      </c>
    </row>
    <row r="381" spans="1:38" x14ac:dyDescent="0.25">
      <c r="A381" s="1">
        <f t="shared" si="50"/>
        <v>380</v>
      </c>
      <c r="B381" s="1" t="s">
        <v>5</v>
      </c>
      <c r="C381" s="2" t="s">
        <v>234</v>
      </c>
      <c r="D381" s="4">
        <v>1.64564</v>
      </c>
      <c r="E381" s="4">
        <v>37.831409999999998</v>
      </c>
      <c r="F381" s="1" t="s">
        <v>330</v>
      </c>
      <c r="G381" s="1" t="s">
        <v>331</v>
      </c>
      <c r="H381" s="1" t="s">
        <v>512</v>
      </c>
      <c r="I381" s="1" t="s">
        <v>513</v>
      </c>
      <c r="J381" s="1" t="s">
        <v>513</v>
      </c>
      <c r="K381" s="1" t="s">
        <v>347</v>
      </c>
      <c r="L381" s="1" t="s">
        <v>798</v>
      </c>
      <c r="M381" s="1">
        <v>2008</v>
      </c>
      <c r="N381" s="1">
        <v>11</v>
      </c>
      <c r="O381" s="1">
        <v>24</v>
      </c>
      <c r="P381" s="1" t="s">
        <v>337</v>
      </c>
      <c r="Q381" s="1" t="s">
        <v>3537</v>
      </c>
      <c r="S381" s="1">
        <v>25.593889999999998</v>
      </c>
      <c r="T381" s="1">
        <v>12.19938</v>
      </c>
      <c r="U381" s="1">
        <v>80.414550000000006</v>
      </c>
      <c r="V381" s="1">
        <v>79.665400000000005</v>
      </c>
      <c r="W381" s="1">
        <v>33.220559999999999</v>
      </c>
      <c r="X381" s="1">
        <v>18.05003</v>
      </c>
      <c r="Y381" s="1">
        <v>15.170529999999999</v>
      </c>
      <c r="Z381" s="1">
        <v>26.422180000000001</v>
      </c>
      <c r="AA381" s="1">
        <v>24.59761</v>
      </c>
      <c r="AB381" s="1">
        <v>26.592410000000001</v>
      </c>
      <c r="AC381" s="1">
        <v>24.59761</v>
      </c>
      <c r="AD381" s="1">
        <v>365.11180000000002</v>
      </c>
      <c r="AE381" s="1">
        <v>111.732</v>
      </c>
      <c r="AF381" s="1">
        <v>1</v>
      </c>
      <c r="AG381" s="1">
        <v>113.8824</v>
      </c>
      <c r="AH381" s="1">
        <v>183.923</v>
      </c>
      <c r="AI381" s="1">
        <v>4.0918919999999996</v>
      </c>
      <c r="AJ381" s="1">
        <v>167.7346</v>
      </c>
      <c r="AK381" s="1">
        <v>4.0918919999999996</v>
      </c>
      <c r="AL381" s="1">
        <v>546.7441</v>
      </c>
    </row>
    <row r="382" spans="1:38" x14ac:dyDescent="0.25">
      <c r="A382" s="1">
        <f t="shared" si="50"/>
        <v>381</v>
      </c>
      <c r="B382" s="1" t="s">
        <v>5</v>
      </c>
      <c r="C382" s="2" t="s">
        <v>234</v>
      </c>
      <c r="D382" s="4">
        <v>2.2275399999999999</v>
      </c>
      <c r="E382" s="4">
        <v>37.175400000000003</v>
      </c>
      <c r="F382" s="1" t="s">
        <v>330</v>
      </c>
      <c r="G382" s="1" t="s">
        <v>331</v>
      </c>
      <c r="H382" s="1" t="s">
        <v>512</v>
      </c>
      <c r="I382" s="1" t="s">
        <v>513</v>
      </c>
      <c r="J382" s="1" t="s">
        <v>608</v>
      </c>
      <c r="K382" s="1" t="s">
        <v>347</v>
      </c>
      <c r="L382" s="1" t="s">
        <v>799</v>
      </c>
      <c r="M382" s="1">
        <v>2008</v>
      </c>
      <c r="N382" s="1">
        <v>11</v>
      </c>
      <c r="O382" s="1">
        <v>25</v>
      </c>
      <c r="P382" s="1" t="s">
        <v>337</v>
      </c>
      <c r="Q382" s="1" t="s">
        <v>3537</v>
      </c>
      <c r="S382" s="1">
        <v>25.428159999999998</v>
      </c>
      <c r="T382" s="1">
        <v>12.447340000000001</v>
      </c>
      <c r="U382" s="1">
        <v>82.946809999999999</v>
      </c>
      <c r="V382" s="1">
        <v>79.333500000000001</v>
      </c>
      <c r="W382" s="1">
        <v>32.862400000000001</v>
      </c>
      <c r="X382" s="1">
        <v>17.856000000000002</v>
      </c>
      <c r="Y382" s="1">
        <v>15.006399999999999</v>
      </c>
      <c r="Z382" s="1">
        <v>26.270189999999999</v>
      </c>
      <c r="AA382" s="1">
        <v>24.468060000000001</v>
      </c>
      <c r="AB382" s="1">
        <v>26.411770000000001</v>
      </c>
      <c r="AC382" s="1">
        <v>24.41771</v>
      </c>
      <c r="AD382" s="1">
        <v>293.79020000000003</v>
      </c>
      <c r="AE382" s="1">
        <v>80.160839999999993</v>
      </c>
      <c r="AF382" s="1">
        <v>1.03904</v>
      </c>
      <c r="AG382" s="1">
        <v>95.474900000000005</v>
      </c>
      <c r="AH382" s="1">
        <v>147.3494</v>
      </c>
      <c r="AI382" s="1">
        <v>11.08942</v>
      </c>
      <c r="AJ382" s="1">
        <v>128.55699999999999</v>
      </c>
      <c r="AK382" s="1">
        <v>13.08942</v>
      </c>
      <c r="AL382" s="1">
        <v>654.37149999999997</v>
      </c>
    </row>
    <row r="383" spans="1:38" x14ac:dyDescent="0.25">
      <c r="A383" s="1">
        <f t="shared" si="50"/>
        <v>382</v>
      </c>
      <c r="B383" s="1" t="s">
        <v>5</v>
      </c>
      <c r="C383" s="2" t="s">
        <v>234</v>
      </c>
      <c r="D383" s="4">
        <v>2.0621900000000002</v>
      </c>
      <c r="E383" s="4">
        <v>38.811039999999998</v>
      </c>
      <c r="F383" s="1" t="s">
        <v>330</v>
      </c>
      <c r="G383" s="1" t="s">
        <v>331</v>
      </c>
      <c r="H383" s="1" t="s">
        <v>512</v>
      </c>
      <c r="I383" s="1" t="s">
        <v>588</v>
      </c>
      <c r="J383" s="1" t="s">
        <v>589</v>
      </c>
      <c r="K383" s="1" t="s">
        <v>347</v>
      </c>
      <c r="L383" s="1" t="s">
        <v>800</v>
      </c>
      <c r="M383" s="1">
        <v>2008</v>
      </c>
      <c r="N383" s="1">
        <v>11</v>
      </c>
      <c r="O383" s="1">
        <v>28</v>
      </c>
      <c r="P383" s="1" t="s">
        <v>337</v>
      </c>
      <c r="Q383" s="1" t="s">
        <v>3537</v>
      </c>
      <c r="S383" s="1">
        <v>27.043189999999999</v>
      </c>
      <c r="T383" s="1">
        <v>11.83161</v>
      </c>
      <c r="U383" s="1">
        <v>75.775739999999999</v>
      </c>
      <c r="V383" s="1">
        <v>103.11450000000001</v>
      </c>
      <c r="W383" s="1">
        <v>35.414250000000003</v>
      </c>
      <c r="X383" s="1">
        <v>19.800260000000002</v>
      </c>
      <c r="Y383" s="1">
        <v>15.613989999999999</v>
      </c>
      <c r="Z383" s="1">
        <v>27.807379999999998</v>
      </c>
      <c r="AA383" s="1">
        <v>25.742650000000001</v>
      </c>
      <c r="AB383" s="1">
        <v>28.339279999999999</v>
      </c>
      <c r="AC383" s="1">
        <v>25.742650000000001</v>
      </c>
      <c r="AD383" s="1">
        <v>321.94560000000001</v>
      </c>
      <c r="AE383" s="1">
        <v>108.9727</v>
      </c>
      <c r="AF383" s="1">
        <v>0</v>
      </c>
      <c r="AG383" s="1">
        <v>123.39919999999999</v>
      </c>
      <c r="AH383" s="1">
        <v>162.97290000000001</v>
      </c>
      <c r="AI383" s="1">
        <v>1</v>
      </c>
      <c r="AJ383" s="1">
        <v>53.000259999999997</v>
      </c>
      <c r="AK383" s="1">
        <v>1</v>
      </c>
      <c r="AL383" s="1">
        <v>348.9556</v>
      </c>
    </row>
    <row r="384" spans="1:38" x14ac:dyDescent="0.25">
      <c r="A384" s="1">
        <f t="shared" si="50"/>
        <v>383</v>
      </c>
      <c r="B384" s="1" t="s">
        <v>5</v>
      </c>
      <c r="C384" s="2" t="s">
        <v>234</v>
      </c>
      <c r="D384" s="4">
        <v>2.3323800000000001</v>
      </c>
      <c r="E384" s="4">
        <v>38.119390000000003</v>
      </c>
      <c r="F384" s="1" t="s">
        <v>330</v>
      </c>
      <c r="G384" s="1" t="s">
        <v>331</v>
      </c>
      <c r="H384" s="1" t="s">
        <v>512</v>
      </c>
      <c r="I384" s="1" t="s">
        <v>801</v>
      </c>
      <c r="J384" s="1" t="s">
        <v>802</v>
      </c>
      <c r="K384" s="1" t="s">
        <v>347</v>
      </c>
      <c r="L384" s="1" t="s">
        <v>803</v>
      </c>
      <c r="M384" s="1">
        <v>2008</v>
      </c>
      <c r="N384" s="1">
        <v>11</v>
      </c>
      <c r="O384" s="1">
        <v>28</v>
      </c>
      <c r="P384" s="1" t="s">
        <v>337</v>
      </c>
      <c r="Q384" s="1" t="s">
        <v>3537</v>
      </c>
      <c r="S384" s="1">
        <v>23.757429999999999</v>
      </c>
      <c r="T384" s="1">
        <v>10.31414</v>
      </c>
      <c r="U384" s="1">
        <v>71.535780000000003</v>
      </c>
      <c r="V384" s="1">
        <v>102.4695</v>
      </c>
      <c r="W384" s="1">
        <v>31.250060000000001</v>
      </c>
      <c r="X384" s="1">
        <v>16.83203</v>
      </c>
      <c r="Y384" s="1">
        <v>14.41803</v>
      </c>
      <c r="Z384" s="1">
        <v>24.461400000000001</v>
      </c>
      <c r="AA384" s="1">
        <v>22.50301</v>
      </c>
      <c r="AB384" s="1">
        <v>25.121359999999999</v>
      </c>
      <c r="AC384" s="1">
        <v>22.50301</v>
      </c>
      <c r="AD384" s="1">
        <v>416.67950000000002</v>
      </c>
      <c r="AE384" s="1">
        <v>126.1721</v>
      </c>
      <c r="AF384" s="1">
        <v>1.6346400000000001</v>
      </c>
      <c r="AG384" s="1">
        <v>109.1079</v>
      </c>
      <c r="AH384" s="1">
        <v>205.9666</v>
      </c>
      <c r="AI384" s="1">
        <v>6.9039200000000003</v>
      </c>
      <c r="AJ384" s="1">
        <v>79.159840000000003</v>
      </c>
      <c r="AK384" s="1">
        <v>6.9039200000000003</v>
      </c>
      <c r="AL384" s="1">
        <v>812.20349999999996</v>
      </c>
    </row>
    <row r="385" spans="1:38" x14ac:dyDescent="0.25">
      <c r="A385" s="1">
        <f t="shared" si="50"/>
        <v>384</v>
      </c>
      <c r="B385" s="1" t="s">
        <v>5</v>
      </c>
      <c r="C385" s="2" t="s">
        <v>234</v>
      </c>
      <c r="D385" s="4">
        <v>1.65595</v>
      </c>
      <c r="E385" s="4">
        <v>37.795789999999997</v>
      </c>
      <c r="F385" s="1" t="s">
        <v>330</v>
      </c>
      <c r="G385" s="1" t="s">
        <v>331</v>
      </c>
      <c r="H385" s="1" t="s">
        <v>512</v>
      </c>
      <c r="I385" s="1" t="s">
        <v>513</v>
      </c>
      <c r="J385" s="1" t="s">
        <v>513</v>
      </c>
      <c r="K385" s="1" t="s">
        <v>347</v>
      </c>
      <c r="L385" s="1" t="s">
        <v>804</v>
      </c>
      <c r="M385" s="1">
        <v>2008</v>
      </c>
      <c r="N385" s="1">
        <v>11</v>
      </c>
      <c r="O385" s="1">
        <v>24</v>
      </c>
      <c r="P385" s="1" t="s">
        <v>337</v>
      </c>
      <c r="Q385" s="1" t="s">
        <v>3537</v>
      </c>
      <c r="S385" s="1">
        <v>25.642029999999998</v>
      </c>
      <c r="T385" s="1">
        <v>12.287879999999999</v>
      </c>
      <c r="U385" s="1">
        <v>80.66686</v>
      </c>
      <c r="V385" s="1">
        <v>78.652320000000003</v>
      </c>
      <c r="W385" s="1">
        <v>33.296990000000001</v>
      </c>
      <c r="X385" s="1">
        <v>18.064250000000001</v>
      </c>
      <c r="Y385" s="1">
        <v>15.23274</v>
      </c>
      <c r="Z385" s="1">
        <v>26.463280000000001</v>
      </c>
      <c r="AA385" s="1">
        <v>24.682739999999999</v>
      </c>
      <c r="AB385" s="1">
        <v>26.626670000000001</v>
      </c>
      <c r="AC385" s="1">
        <v>24.662500000000001</v>
      </c>
      <c r="AD385" s="1">
        <v>369.55919999999998</v>
      </c>
      <c r="AE385" s="1">
        <v>112.5445</v>
      </c>
      <c r="AF385" s="1">
        <v>1</v>
      </c>
      <c r="AG385" s="1">
        <v>112.36499999999999</v>
      </c>
      <c r="AH385" s="1">
        <v>187.0685</v>
      </c>
      <c r="AI385" s="1">
        <v>4.7091450000000004</v>
      </c>
      <c r="AJ385" s="1">
        <v>169.1037</v>
      </c>
      <c r="AK385" s="1">
        <v>5.0128130000000004</v>
      </c>
      <c r="AL385" s="1">
        <v>538.36009999999999</v>
      </c>
    </row>
    <row r="386" spans="1:38" x14ac:dyDescent="0.25">
      <c r="A386" s="1">
        <f t="shared" si="50"/>
        <v>385</v>
      </c>
      <c r="B386" s="1" t="s">
        <v>5</v>
      </c>
      <c r="C386" s="2" t="s">
        <v>234</v>
      </c>
      <c r="D386" s="4">
        <v>0.66490000000000005</v>
      </c>
      <c r="E386" s="4">
        <v>36.879330000000003</v>
      </c>
      <c r="F386" s="1" t="s">
        <v>330</v>
      </c>
      <c r="G386" s="1" t="s">
        <v>331</v>
      </c>
      <c r="H386" s="1" t="s">
        <v>420</v>
      </c>
      <c r="I386" s="1" t="s">
        <v>421</v>
      </c>
      <c r="J386" s="1" t="s">
        <v>691</v>
      </c>
      <c r="K386" s="1" t="s">
        <v>347</v>
      </c>
      <c r="L386" s="1" t="s">
        <v>805</v>
      </c>
      <c r="M386" s="1">
        <v>2008</v>
      </c>
      <c r="N386" s="1">
        <v>11</v>
      </c>
      <c r="O386" s="1">
        <v>26</v>
      </c>
      <c r="P386" s="1" t="s">
        <v>337</v>
      </c>
      <c r="Q386" s="1" t="s">
        <v>3537</v>
      </c>
      <c r="S386" s="1">
        <v>18.616070000000001</v>
      </c>
      <c r="T386" s="1">
        <v>14.12928</v>
      </c>
      <c r="U386" s="1">
        <v>83.805959999999999</v>
      </c>
      <c r="V386" s="1">
        <v>65.658590000000004</v>
      </c>
      <c r="W386" s="1">
        <v>27.29702</v>
      </c>
      <c r="X386" s="1">
        <v>10.43783</v>
      </c>
      <c r="Y386" s="1">
        <v>16.859190000000002</v>
      </c>
      <c r="Z386" s="1">
        <v>19.507999999999999</v>
      </c>
      <c r="AA386" s="1">
        <v>18.491040000000002</v>
      </c>
      <c r="AB386" s="1">
        <v>19.507999999999999</v>
      </c>
      <c r="AC386" s="1">
        <v>17.969840000000001</v>
      </c>
      <c r="AD386" s="1">
        <v>824.19929999999999</v>
      </c>
      <c r="AE386" s="1">
        <v>182.9572</v>
      </c>
      <c r="AF386" s="1">
        <v>21.50048</v>
      </c>
      <c r="AG386" s="1">
        <v>71.390540000000001</v>
      </c>
      <c r="AH386" s="1">
        <v>377.04320000000001</v>
      </c>
      <c r="AI386" s="1">
        <v>96.244690000000006</v>
      </c>
      <c r="AJ386" s="1">
        <v>377.04320000000001</v>
      </c>
      <c r="AK386" s="1">
        <v>114.7068</v>
      </c>
      <c r="AL386" s="1">
        <v>1636.481</v>
      </c>
    </row>
    <row r="387" spans="1:38" x14ac:dyDescent="0.25">
      <c r="A387" s="1">
        <f t="shared" si="50"/>
        <v>386</v>
      </c>
      <c r="B387" s="1" t="s">
        <v>5</v>
      </c>
      <c r="C387" s="2" t="s">
        <v>234</v>
      </c>
      <c r="D387" s="4">
        <v>1.67187</v>
      </c>
      <c r="E387" s="4">
        <v>37.741799999999998</v>
      </c>
      <c r="F387" s="1" t="s">
        <v>330</v>
      </c>
      <c r="G387" s="1" t="s">
        <v>331</v>
      </c>
      <c r="H387" s="1" t="s">
        <v>512</v>
      </c>
      <c r="I387" s="1" t="s">
        <v>513</v>
      </c>
      <c r="J387" s="1" t="s">
        <v>513</v>
      </c>
      <c r="K387" s="1" t="s">
        <v>347</v>
      </c>
      <c r="L387" s="1" t="s">
        <v>806</v>
      </c>
      <c r="M387" s="1">
        <v>2008</v>
      </c>
      <c r="N387" s="1">
        <v>11</v>
      </c>
      <c r="O387" s="1">
        <v>24</v>
      </c>
      <c r="P387" s="1" t="s">
        <v>337</v>
      </c>
      <c r="Q387" s="1" t="s">
        <v>3537</v>
      </c>
      <c r="S387" s="1">
        <v>25.31429</v>
      </c>
      <c r="T387" s="1">
        <v>12.250209999999999</v>
      </c>
      <c r="U387" s="1">
        <v>80.723290000000006</v>
      </c>
      <c r="V387" s="1">
        <v>78.043499999999995</v>
      </c>
      <c r="W387" s="1">
        <v>32.922469999999997</v>
      </c>
      <c r="X387" s="1">
        <v>17.747019999999999</v>
      </c>
      <c r="Y387" s="1">
        <v>15.17545</v>
      </c>
      <c r="Z387" s="1">
        <v>26.136669999999999</v>
      </c>
      <c r="AA387" s="1">
        <v>24.360199999999999</v>
      </c>
      <c r="AB387" s="1">
        <v>26.29363</v>
      </c>
      <c r="AC387" s="1">
        <v>24.352620000000002</v>
      </c>
      <c r="AD387" s="1">
        <v>372.27629999999999</v>
      </c>
      <c r="AE387" s="1">
        <v>109.07680000000001</v>
      </c>
      <c r="AF387" s="1">
        <v>1</v>
      </c>
      <c r="AG387" s="1">
        <v>110.1221</v>
      </c>
      <c r="AH387" s="1">
        <v>184.31970000000001</v>
      </c>
      <c r="AI387" s="1">
        <v>5</v>
      </c>
      <c r="AJ387" s="1">
        <v>168.2809</v>
      </c>
      <c r="AK387" s="1">
        <v>5.1137360000000003</v>
      </c>
      <c r="AL387" s="1">
        <v>597.87379999999996</v>
      </c>
    </row>
    <row r="388" spans="1:38" x14ac:dyDescent="0.25">
      <c r="A388" s="1">
        <f t="shared" ref="A388:A451" si="51">A387+1</f>
        <v>387</v>
      </c>
      <c r="B388" s="1" t="s">
        <v>5</v>
      </c>
      <c r="C388" s="2" t="s">
        <v>234</v>
      </c>
      <c r="D388" s="4">
        <v>1.5748</v>
      </c>
      <c r="E388" s="4">
        <v>37.849420000000002</v>
      </c>
      <c r="F388" s="1" t="s">
        <v>330</v>
      </c>
      <c r="G388" s="1" t="s">
        <v>331</v>
      </c>
      <c r="H388" s="1" t="s">
        <v>512</v>
      </c>
      <c r="I388" s="1" t="s">
        <v>513</v>
      </c>
      <c r="J388" s="1" t="s">
        <v>513</v>
      </c>
      <c r="K388" s="1" t="s">
        <v>347</v>
      </c>
      <c r="L388" s="1" t="s">
        <v>807</v>
      </c>
      <c r="M388" s="1">
        <v>2008</v>
      </c>
      <c r="N388" s="1">
        <v>11</v>
      </c>
      <c r="O388" s="1">
        <v>24</v>
      </c>
      <c r="P388" s="1" t="s">
        <v>337</v>
      </c>
      <c r="Q388" s="1" t="s">
        <v>3537</v>
      </c>
      <c r="S388" s="1">
        <v>25.578980000000001</v>
      </c>
      <c r="T388" s="1">
        <v>12.196479999999999</v>
      </c>
      <c r="U388" s="1">
        <v>80.521209999999996</v>
      </c>
      <c r="V388" s="1">
        <v>79.594589999999997</v>
      </c>
      <c r="W388" s="1">
        <v>33.197110000000002</v>
      </c>
      <c r="X388" s="1">
        <v>18.050270000000001</v>
      </c>
      <c r="Y388" s="1">
        <v>15.146839999999999</v>
      </c>
      <c r="Z388" s="1">
        <v>26.423500000000001</v>
      </c>
      <c r="AA388" s="1">
        <v>24.589729999999999</v>
      </c>
      <c r="AB388" s="1">
        <v>26.580549999999999</v>
      </c>
      <c r="AC388" s="1">
        <v>24.589729999999999</v>
      </c>
      <c r="AD388" s="1">
        <v>368.83980000000003</v>
      </c>
      <c r="AE388" s="1">
        <v>112.5442</v>
      </c>
      <c r="AF388" s="1">
        <v>1</v>
      </c>
      <c r="AG388" s="1">
        <v>114.44029999999999</v>
      </c>
      <c r="AH388" s="1">
        <v>185.65809999999999</v>
      </c>
      <c r="AI388" s="1">
        <v>4</v>
      </c>
      <c r="AJ388" s="1">
        <v>168.65809999999999</v>
      </c>
      <c r="AK388" s="1">
        <v>4</v>
      </c>
      <c r="AL388" s="1">
        <v>537.89890000000003</v>
      </c>
    </row>
    <row r="389" spans="1:38" x14ac:dyDescent="0.25">
      <c r="A389" s="1">
        <f t="shared" si="51"/>
        <v>388</v>
      </c>
      <c r="B389" s="1" t="s">
        <v>5</v>
      </c>
      <c r="C389" s="2" t="s">
        <v>234</v>
      </c>
      <c r="D389" s="4">
        <v>2.4377900000000001</v>
      </c>
      <c r="E389" s="4">
        <v>38.641939999999998</v>
      </c>
      <c r="F389" s="1" t="s">
        <v>330</v>
      </c>
      <c r="G389" s="1" t="s">
        <v>331</v>
      </c>
      <c r="H389" s="1" t="s">
        <v>512</v>
      </c>
      <c r="I389" s="1" t="s">
        <v>588</v>
      </c>
      <c r="J389" s="1" t="s">
        <v>589</v>
      </c>
      <c r="K389" s="1" t="s">
        <v>347</v>
      </c>
      <c r="L389" s="1" t="s">
        <v>808</v>
      </c>
      <c r="M389" s="1">
        <v>2008</v>
      </c>
      <c r="N389" s="1">
        <v>11</v>
      </c>
      <c r="O389" s="1">
        <v>28</v>
      </c>
      <c r="P389" s="1" t="s">
        <v>337</v>
      </c>
      <c r="Q389" s="1" t="s">
        <v>3537</v>
      </c>
      <c r="S389" s="1">
        <v>26.213560000000001</v>
      </c>
      <c r="T389" s="1">
        <v>9.6496940000000002</v>
      </c>
      <c r="U389" s="1">
        <v>70.286410000000004</v>
      </c>
      <c r="V389" s="1">
        <v>114.7675</v>
      </c>
      <c r="W389" s="1">
        <v>33.56297</v>
      </c>
      <c r="X389" s="1">
        <v>19.833880000000001</v>
      </c>
      <c r="Y389" s="1">
        <v>13.729089999999999</v>
      </c>
      <c r="Z389" s="1">
        <v>26.960280000000001</v>
      </c>
      <c r="AA389" s="1">
        <v>24.79119</v>
      </c>
      <c r="AB389" s="1">
        <v>27.746079999999999</v>
      </c>
      <c r="AC389" s="1">
        <v>24.79119</v>
      </c>
      <c r="AD389" s="1">
        <v>313.46660000000003</v>
      </c>
      <c r="AE389" s="1">
        <v>100.8194</v>
      </c>
      <c r="AF389" s="1">
        <v>0</v>
      </c>
      <c r="AG389" s="1">
        <v>117.861</v>
      </c>
      <c r="AH389" s="1">
        <v>155.73990000000001</v>
      </c>
      <c r="AI389" s="1">
        <v>2</v>
      </c>
      <c r="AJ389" s="1">
        <v>53.006959999999999</v>
      </c>
      <c r="AK389" s="1">
        <v>2</v>
      </c>
      <c r="AL389" s="1">
        <v>443.77370000000002</v>
      </c>
    </row>
    <row r="390" spans="1:38" x14ac:dyDescent="0.25">
      <c r="A390" s="1">
        <f t="shared" si="51"/>
        <v>389</v>
      </c>
      <c r="B390" s="1" t="s">
        <v>5</v>
      </c>
      <c r="C390" s="2" t="s">
        <v>234</v>
      </c>
      <c r="D390" s="4">
        <v>1.9415800000000001</v>
      </c>
      <c r="E390" s="4">
        <v>37.9392</v>
      </c>
      <c r="F390" s="1" t="s">
        <v>330</v>
      </c>
      <c r="G390" s="1" t="s">
        <v>331</v>
      </c>
      <c r="H390" s="1" t="s">
        <v>512</v>
      </c>
      <c r="I390" s="1" t="s">
        <v>513</v>
      </c>
      <c r="J390" s="1" t="s">
        <v>634</v>
      </c>
      <c r="K390" s="1" t="s">
        <v>347</v>
      </c>
      <c r="L390" s="1" t="s">
        <v>809</v>
      </c>
      <c r="M390" s="1">
        <v>2008</v>
      </c>
      <c r="N390" s="1">
        <v>11</v>
      </c>
      <c r="O390" s="1">
        <v>24</v>
      </c>
      <c r="P390" s="1" t="s">
        <v>337</v>
      </c>
      <c r="Q390" s="1" t="s">
        <v>3537</v>
      </c>
      <c r="S390" s="1">
        <v>26.265059999999998</v>
      </c>
      <c r="T390" s="1">
        <v>12.415050000000001</v>
      </c>
      <c r="U390" s="1">
        <v>79.474040000000002</v>
      </c>
      <c r="V390" s="1">
        <v>83.568879999999993</v>
      </c>
      <c r="W390" s="1">
        <v>34.221870000000003</v>
      </c>
      <c r="X390" s="1">
        <v>18.600390000000001</v>
      </c>
      <c r="Y390" s="1">
        <v>15.62148</v>
      </c>
      <c r="Z390" s="1">
        <v>27.047360000000001</v>
      </c>
      <c r="AA390" s="1">
        <v>25.22391</v>
      </c>
      <c r="AB390" s="1">
        <v>27.31</v>
      </c>
      <c r="AC390" s="1">
        <v>25.215769999999999</v>
      </c>
      <c r="AD390" s="1">
        <v>322.18369999999999</v>
      </c>
      <c r="AE390" s="1">
        <v>100.08159999999999</v>
      </c>
      <c r="AF390" s="1">
        <v>0.90607499999999996</v>
      </c>
      <c r="AG390" s="1">
        <v>114.1123</v>
      </c>
      <c r="AH390" s="1">
        <v>160.10210000000001</v>
      </c>
      <c r="AI390" s="1">
        <v>2.906075</v>
      </c>
      <c r="AJ390" s="1">
        <v>150.1224</v>
      </c>
      <c r="AK390" s="1">
        <v>3</v>
      </c>
      <c r="AL390" s="1">
        <v>447.0616</v>
      </c>
    </row>
    <row r="391" spans="1:38" x14ac:dyDescent="0.25">
      <c r="A391" s="1">
        <f t="shared" si="51"/>
        <v>390</v>
      </c>
      <c r="B391" s="1" t="s">
        <v>5</v>
      </c>
      <c r="C391" s="2" t="s">
        <v>234</v>
      </c>
      <c r="D391" s="4">
        <v>2.04467</v>
      </c>
      <c r="E391" s="4">
        <v>37.922269999999997</v>
      </c>
      <c r="F391" s="1" t="s">
        <v>330</v>
      </c>
      <c r="G391" s="1" t="s">
        <v>331</v>
      </c>
      <c r="H391" s="1" t="s">
        <v>512</v>
      </c>
      <c r="I391" s="1" t="s">
        <v>513</v>
      </c>
      <c r="J391" s="1" t="s">
        <v>634</v>
      </c>
      <c r="K391" s="1" t="s">
        <v>347</v>
      </c>
      <c r="L391" s="1" t="s">
        <v>810</v>
      </c>
      <c r="M391" s="1">
        <v>2008</v>
      </c>
      <c r="N391" s="1">
        <v>11</v>
      </c>
      <c r="O391" s="1">
        <v>28</v>
      </c>
      <c r="P391" s="1" t="s">
        <v>337</v>
      </c>
      <c r="Q391" s="1" t="s">
        <v>3537</v>
      </c>
      <c r="S391" s="1">
        <v>25.075310000000002</v>
      </c>
      <c r="T391" s="1">
        <v>11.03764</v>
      </c>
      <c r="U391" s="1">
        <v>76.147930000000002</v>
      </c>
      <c r="V391" s="1">
        <v>88.286439999999999</v>
      </c>
      <c r="W391" s="1">
        <v>32.521410000000003</v>
      </c>
      <c r="X391" s="1">
        <v>18.029489999999999</v>
      </c>
      <c r="Y391" s="1">
        <v>14.49193</v>
      </c>
      <c r="Z391" s="1">
        <v>25.838519999999999</v>
      </c>
      <c r="AA391" s="1">
        <v>23.99654</v>
      </c>
      <c r="AB391" s="1">
        <v>26.195250000000001</v>
      </c>
      <c r="AC391" s="1">
        <v>23.977979999999999</v>
      </c>
      <c r="AD391" s="1">
        <v>342.63249999999999</v>
      </c>
      <c r="AE391" s="1">
        <v>102.3886</v>
      </c>
      <c r="AF391" s="1">
        <v>0.84358699999999998</v>
      </c>
      <c r="AG391" s="1">
        <v>111.7299</v>
      </c>
      <c r="AH391" s="1">
        <v>165.4556</v>
      </c>
      <c r="AI391" s="1">
        <v>3.415667</v>
      </c>
      <c r="AJ391" s="1">
        <v>156.1575</v>
      </c>
      <c r="AK391" s="1">
        <v>3.5720800000000001</v>
      </c>
      <c r="AL391" s="1">
        <v>594.52059999999994</v>
      </c>
    </row>
    <row r="392" spans="1:38" x14ac:dyDescent="0.25">
      <c r="A392" s="1">
        <f t="shared" si="51"/>
        <v>391</v>
      </c>
      <c r="B392" s="1" t="s">
        <v>5</v>
      </c>
      <c r="C392" s="2" t="s">
        <v>234</v>
      </c>
      <c r="D392" s="4">
        <v>2.8164699999999998</v>
      </c>
      <c r="E392" s="4">
        <v>38.647469999999998</v>
      </c>
      <c r="F392" s="1" t="s">
        <v>330</v>
      </c>
      <c r="G392" s="1" t="s">
        <v>331</v>
      </c>
      <c r="H392" s="1" t="s">
        <v>512</v>
      </c>
      <c r="I392" s="1" t="s">
        <v>749</v>
      </c>
      <c r="J392" s="1" t="s">
        <v>750</v>
      </c>
      <c r="K392" s="1" t="s">
        <v>347</v>
      </c>
      <c r="L392" s="1" t="s">
        <v>811</v>
      </c>
      <c r="M392" s="1">
        <v>2008</v>
      </c>
      <c r="N392" s="1">
        <v>11</v>
      </c>
      <c r="O392" s="1">
        <v>28</v>
      </c>
      <c r="P392" s="1" t="s">
        <v>337</v>
      </c>
      <c r="Q392" s="1" t="s">
        <v>3537</v>
      </c>
      <c r="S392" s="1">
        <v>25.819109999999998</v>
      </c>
      <c r="T392" s="1">
        <v>10.34393</v>
      </c>
      <c r="U392" s="1">
        <v>70.082359999999994</v>
      </c>
      <c r="V392" s="1">
        <v>129.9513</v>
      </c>
      <c r="W392" s="1">
        <v>33.70543</v>
      </c>
      <c r="X392" s="1">
        <v>18.945889999999999</v>
      </c>
      <c r="Y392" s="1">
        <v>14.75953</v>
      </c>
      <c r="Z392" s="1">
        <v>26.566289999999999</v>
      </c>
      <c r="AA392" s="1">
        <v>24.202590000000001</v>
      </c>
      <c r="AB392" s="1">
        <v>27.553629999999998</v>
      </c>
      <c r="AC392" s="1">
        <v>24.202590000000001</v>
      </c>
      <c r="AD392" s="1">
        <v>337.7158</v>
      </c>
      <c r="AE392" s="1">
        <v>105.901</v>
      </c>
      <c r="AF392" s="1">
        <v>1</v>
      </c>
      <c r="AG392" s="1">
        <v>111.5274</v>
      </c>
      <c r="AH392" s="1">
        <v>172.01669999999999</v>
      </c>
      <c r="AI392" s="1">
        <v>4</v>
      </c>
      <c r="AJ392" s="1">
        <v>58.921439999999997</v>
      </c>
      <c r="AK392" s="1">
        <v>4</v>
      </c>
      <c r="AL392" s="1">
        <v>556.84870000000001</v>
      </c>
    </row>
    <row r="393" spans="1:38" x14ac:dyDescent="0.25">
      <c r="A393" s="1">
        <f t="shared" si="51"/>
        <v>392</v>
      </c>
      <c r="B393" s="1" t="s">
        <v>5</v>
      </c>
      <c r="C393" s="2" t="s">
        <v>234</v>
      </c>
      <c r="D393" s="4">
        <v>0.89951000000000003</v>
      </c>
      <c r="E393" s="4">
        <v>37.202950000000001</v>
      </c>
      <c r="F393" s="1" t="s">
        <v>330</v>
      </c>
      <c r="G393" s="1" t="s">
        <v>331</v>
      </c>
      <c r="H393" s="1" t="s">
        <v>414</v>
      </c>
      <c r="I393" s="1" t="s">
        <v>415</v>
      </c>
      <c r="J393" s="1" t="s">
        <v>416</v>
      </c>
      <c r="K393" s="1" t="s">
        <v>347</v>
      </c>
      <c r="L393" s="1" t="s">
        <v>812</v>
      </c>
      <c r="M393" s="1">
        <v>2008</v>
      </c>
      <c r="N393" s="1">
        <v>11</v>
      </c>
      <c r="O393" s="1">
        <v>27</v>
      </c>
      <c r="P393" s="1" t="s">
        <v>337</v>
      </c>
      <c r="Q393" s="1" t="s">
        <v>3537</v>
      </c>
      <c r="S393" s="1">
        <v>21.521730000000002</v>
      </c>
      <c r="T393" s="1">
        <v>14.03698</v>
      </c>
      <c r="U393" s="1">
        <v>84.878460000000004</v>
      </c>
      <c r="V393" s="1">
        <v>68.361559999999997</v>
      </c>
      <c r="W393" s="1">
        <v>29.974450000000001</v>
      </c>
      <c r="X393" s="1">
        <v>13.436809999999999</v>
      </c>
      <c r="Y393" s="1">
        <v>16.537649999999999</v>
      </c>
      <c r="Z393" s="1">
        <v>22.428519999999999</v>
      </c>
      <c r="AA393" s="1">
        <v>20.85641</v>
      </c>
      <c r="AB393" s="1">
        <v>22.428519999999999</v>
      </c>
      <c r="AC393" s="1">
        <v>20.85641</v>
      </c>
      <c r="AD393" s="1">
        <v>791.322</v>
      </c>
      <c r="AE393" s="1">
        <v>206.85480000000001</v>
      </c>
      <c r="AF393" s="1">
        <v>9.6292000000000009</v>
      </c>
      <c r="AG393" s="1">
        <v>92.76276</v>
      </c>
      <c r="AH393" s="1">
        <v>398.23070000000001</v>
      </c>
      <c r="AI393" s="1">
        <v>30.887599999999999</v>
      </c>
      <c r="AJ393" s="1">
        <v>398.23070000000001</v>
      </c>
      <c r="AK393" s="1">
        <v>30.887599999999999</v>
      </c>
      <c r="AL393" s="1">
        <v>1200.45</v>
      </c>
    </row>
    <row r="394" spans="1:38" x14ac:dyDescent="0.25">
      <c r="A394" s="1">
        <f t="shared" si="51"/>
        <v>393</v>
      </c>
      <c r="B394" s="1" t="s">
        <v>5</v>
      </c>
      <c r="C394" s="2" t="s">
        <v>234</v>
      </c>
      <c r="D394" s="4">
        <v>0.33584999999999998</v>
      </c>
      <c r="E394" s="4">
        <v>36.565300000000001</v>
      </c>
      <c r="F394" s="1" t="s">
        <v>330</v>
      </c>
      <c r="G394" s="1" t="s">
        <v>331</v>
      </c>
      <c r="H394" s="1" t="s">
        <v>420</v>
      </c>
      <c r="I394" s="1" t="s">
        <v>421</v>
      </c>
      <c r="J394" s="1" t="s">
        <v>691</v>
      </c>
      <c r="K394" s="1" t="s">
        <v>347</v>
      </c>
      <c r="L394" s="1" t="s">
        <v>813</v>
      </c>
      <c r="M394" s="1">
        <v>2008</v>
      </c>
      <c r="N394" s="1">
        <v>11</v>
      </c>
      <c r="O394" s="1">
        <v>27</v>
      </c>
      <c r="P394" s="1" t="s">
        <v>337</v>
      </c>
      <c r="Q394" s="1" t="s">
        <v>3537</v>
      </c>
      <c r="S394" s="1">
        <v>17.82254</v>
      </c>
      <c r="T394" s="1">
        <v>15.767390000000001</v>
      </c>
      <c r="U394" s="1">
        <v>81.014160000000004</v>
      </c>
      <c r="V394" s="1">
        <v>59.47945</v>
      </c>
      <c r="W394" s="1">
        <v>27.589559999999999</v>
      </c>
      <c r="X394" s="1">
        <v>8.1270039999999995</v>
      </c>
      <c r="Y394" s="1">
        <v>19.46256</v>
      </c>
      <c r="Z394" s="1">
        <v>18.29045</v>
      </c>
      <c r="AA394" s="1">
        <v>17.794039999999999</v>
      </c>
      <c r="AB394" s="1">
        <v>18.616800000000001</v>
      </c>
      <c r="AC394" s="1">
        <v>17.12651</v>
      </c>
      <c r="AD394" s="1">
        <v>699.76880000000006</v>
      </c>
      <c r="AE394" s="1">
        <v>115.5154</v>
      </c>
      <c r="AF394" s="1">
        <v>21.879200000000001</v>
      </c>
      <c r="AG394" s="1">
        <v>46.117150000000002</v>
      </c>
      <c r="AH394" s="1">
        <v>243.90459999999999</v>
      </c>
      <c r="AI394" s="1">
        <v>85.584000000000003</v>
      </c>
      <c r="AJ394" s="1">
        <v>240.91820000000001</v>
      </c>
      <c r="AK394" s="1">
        <v>195.1567</v>
      </c>
      <c r="AL394" s="1">
        <v>1851.952</v>
      </c>
    </row>
    <row r="395" spans="1:38" x14ac:dyDescent="0.25">
      <c r="A395" s="1">
        <f t="shared" si="51"/>
        <v>394</v>
      </c>
      <c r="B395" s="1" t="s">
        <v>5</v>
      </c>
      <c r="C395" s="2" t="s">
        <v>234</v>
      </c>
      <c r="D395" s="4">
        <v>2.3972799999999999</v>
      </c>
      <c r="E395" s="4">
        <v>38.820819999999998</v>
      </c>
      <c r="F395" s="1" t="s">
        <v>330</v>
      </c>
      <c r="G395" s="1" t="s">
        <v>331</v>
      </c>
      <c r="H395" s="1" t="s">
        <v>512</v>
      </c>
      <c r="I395" s="1" t="s">
        <v>749</v>
      </c>
      <c r="J395" s="1" t="s">
        <v>750</v>
      </c>
      <c r="K395" s="1" t="s">
        <v>347</v>
      </c>
      <c r="L395" s="1" t="s">
        <v>814</v>
      </c>
      <c r="M395" s="1">
        <v>2008</v>
      </c>
      <c r="N395" s="1">
        <v>11</v>
      </c>
      <c r="O395" s="1">
        <v>28</v>
      </c>
      <c r="P395" s="1" t="s">
        <v>337</v>
      </c>
      <c r="Q395" s="1" t="s">
        <v>3537</v>
      </c>
      <c r="S395" s="1">
        <v>26.571210000000001</v>
      </c>
      <c r="T395" s="1">
        <v>11.12241</v>
      </c>
      <c r="U395" s="1">
        <v>72.506100000000004</v>
      </c>
      <c r="V395" s="1">
        <v>114.02679999999999</v>
      </c>
      <c r="W395" s="1">
        <v>34.842449999999999</v>
      </c>
      <c r="X395" s="1">
        <v>19.502559999999999</v>
      </c>
      <c r="Y395" s="1">
        <v>15.33989</v>
      </c>
      <c r="Z395" s="1">
        <v>27.33503</v>
      </c>
      <c r="AA395" s="1">
        <v>25.164929999999998</v>
      </c>
      <c r="AB395" s="1">
        <v>28.08268</v>
      </c>
      <c r="AC395" s="1">
        <v>25.164929999999998</v>
      </c>
      <c r="AD395" s="1">
        <v>317.68389999999999</v>
      </c>
      <c r="AE395" s="1">
        <v>103.6284</v>
      </c>
      <c r="AF395" s="1">
        <v>0</v>
      </c>
      <c r="AG395" s="1">
        <v>118.9965</v>
      </c>
      <c r="AH395" s="1">
        <v>159.67699999999999</v>
      </c>
      <c r="AI395" s="1">
        <v>2</v>
      </c>
      <c r="AJ395" s="1">
        <v>51.814190000000004</v>
      </c>
      <c r="AK395" s="1">
        <v>2</v>
      </c>
      <c r="AL395" s="1">
        <v>399.27780000000001</v>
      </c>
    </row>
    <row r="396" spans="1:38" x14ac:dyDescent="0.25">
      <c r="A396" s="1">
        <f t="shared" si="51"/>
        <v>395</v>
      </c>
      <c r="B396" s="1" t="s">
        <v>5</v>
      </c>
      <c r="C396" s="2" t="s">
        <v>234</v>
      </c>
      <c r="D396" s="4">
        <v>0.59896000000000005</v>
      </c>
      <c r="E396" s="4">
        <v>36.457889999999999</v>
      </c>
      <c r="F396" s="1" t="s">
        <v>330</v>
      </c>
      <c r="G396" s="1" t="s">
        <v>331</v>
      </c>
      <c r="H396" s="1" t="s">
        <v>420</v>
      </c>
      <c r="I396" s="1" t="s">
        <v>428</v>
      </c>
      <c r="J396" s="1" t="s">
        <v>772</v>
      </c>
      <c r="K396" s="1" t="s">
        <v>347</v>
      </c>
      <c r="L396" s="1" t="s">
        <v>815</v>
      </c>
      <c r="M396" s="1">
        <v>2008</v>
      </c>
      <c r="N396" s="1">
        <v>11</v>
      </c>
      <c r="O396" s="1">
        <v>27</v>
      </c>
      <c r="P396" s="1" t="s">
        <v>337</v>
      </c>
      <c r="Q396" s="1" t="s">
        <v>3537</v>
      </c>
      <c r="S396" s="1">
        <v>17.28867</v>
      </c>
      <c r="T396" s="1">
        <v>13.938879999999999</v>
      </c>
      <c r="U396" s="1">
        <v>82.298100000000005</v>
      </c>
      <c r="V396" s="1">
        <v>65.797219999999996</v>
      </c>
      <c r="W396" s="1">
        <v>25.904409999999999</v>
      </c>
      <c r="X396" s="1">
        <v>8.9672090000000004</v>
      </c>
      <c r="Y396" s="1">
        <v>16.937200000000001</v>
      </c>
      <c r="Z396" s="1">
        <v>17.730049999999999</v>
      </c>
      <c r="AA396" s="1">
        <v>17.319700000000001</v>
      </c>
      <c r="AB396" s="1">
        <v>18.156569999999999</v>
      </c>
      <c r="AC396" s="1">
        <v>16.483460000000001</v>
      </c>
      <c r="AD396" s="1">
        <v>733.67049999999995</v>
      </c>
      <c r="AE396" s="1">
        <v>111.3882</v>
      </c>
      <c r="AF396" s="1">
        <v>21</v>
      </c>
      <c r="AG396" s="1">
        <v>49.359380000000002</v>
      </c>
      <c r="AH396" s="1">
        <v>267.87779999999998</v>
      </c>
      <c r="AI396" s="1">
        <v>79.510639999999995</v>
      </c>
      <c r="AJ396" s="1">
        <v>247.39109999999999</v>
      </c>
      <c r="AK396" s="1">
        <v>223.75280000000001</v>
      </c>
      <c r="AL396" s="1">
        <v>1974.8720000000001</v>
      </c>
    </row>
    <row r="397" spans="1:38" x14ac:dyDescent="0.25">
      <c r="A397" s="1">
        <f t="shared" si="51"/>
        <v>396</v>
      </c>
      <c r="B397" s="1" t="s">
        <v>5</v>
      </c>
      <c r="C397" s="2" t="s">
        <v>234</v>
      </c>
      <c r="D397" s="4">
        <v>0.51817999999999997</v>
      </c>
      <c r="E397" s="4">
        <v>36.602029999999999</v>
      </c>
      <c r="F397" s="1" t="s">
        <v>330</v>
      </c>
      <c r="G397" s="1" t="s">
        <v>331</v>
      </c>
      <c r="H397" s="1" t="s">
        <v>420</v>
      </c>
      <c r="I397" s="1" t="s">
        <v>421</v>
      </c>
      <c r="J397" s="1" t="s">
        <v>691</v>
      </c>
      <c r="K397" s="1" t="s">
        <v>347</v>
      </c>
      <c r="L397" s="1" t="s">
        <v>816</v>
      </c>
      <c r="M397" s="1">
        <v>2008</v>
      </c>
      <c r="N397" s="1">
        <v>11</v>
      </c>
      <c r="O397" s="1">
        <v>27</v>
      </c>
      <c r="P397" s="1" t="s">
        <v>337</v>
      </c>
      <c r="Q397" s="1" t="s">
        <v>3537</v>
      </c>
      <c r="S397" s="1">
        <v>17.610900000000001</v>
      </c>
      <c r="T397" s="1">
        <v>15.25498</v>
      </c>
      <c r="U397" s="1">
        <v>81.92747</v>
      </c>
      <c r="V397" s="1">
        <v>62.708500000000001</v>
      </c>
      <c r="W397" s="1">
        <v>26.960249999999998</v>
      </c>
      <c r="X397" s="1">
        <v>8.3401180000000004</v>
      </c>
      <c r="Y397" s="1">
        <v>18.62013</v>
      </c>
      <c r="Z397" s="1">
        <v>18.081700000000001</v>
      </c>
      <c r="AA397" s="1">
        <v>17.55977</v>
      </c>
      <c r="AB397" s="1">
        <v>18.466560000000001</v>
      </c>
      <c r="AC397" s="1">
        <v>16.8841</v>
      </c>
      <c r="AD397" s="1">
        <v>669.10569999999996</v>
      </c>
      <c r="AE397" s="1">
        <v>115.6914</v>
      </c>
      <c r="AF397" s="1">
        <v>17.11496</v>
      </c>
      <c r="AG397" s="1">
        <v>52.553330000000003</v>
      </c>
      <c r="AH397" s="1">
        <v>250.73519999999999</v>
      </c>
      <c r="AI397" s="1">
        <v>71.220789999999994</v>
      </c>
      <c r="AJ397" s="1">
        <v>241.64830000000001</v>
      </c>
      <c r="AK397" s="1">
        <v>185.22569999999999</v>
      </c>
      <c r="AL397" s="1">
        <v>1901.375</v>
      </c>
    </row>
    <row r="398" spans="1:38" x14ac:dyDescent="0.25">
      <c r="A398" s="1">
        <f t="shared" si="51"/>
        <v>397</v>
      </c>
      <c r="B398" s="1" t="s">
        <v>5</v>
      </c>
      <c r="C398" s="2" t="s">
        <v>234</v>
      </c>
      <c r="D398" s="4">
        <v>2.2104699999999999</v>
      </c>
      <c r="E398" s="4">
        <v>38.810740000000003</v>
      </c>
      <c r="F398" s="1" t="s">
        <v>330</v>
      </c>
      <c r="G398" s="1" t="s">
        <v>331</v>
      </c>
      <c r="H398" s="1" t="s">
        <v>512</v>
      </c>
      <c r="I398" s="1" t="s">
        <v>588</v>
      </c>
      <c r="J398" s="1" t="s">
        <v>589</v>
      </c>
      <c r="K398" s="1" t="s">
        <v>347</v>
      </c>
      <c r="L398" s="1" t="s">
        <v>817</v>
      </c>
      <c r="M398" s="1">
        <v>2008</v>
      </c>
      <c r="N398" s="1">
        <v>11</v>
      </c>
      <c r="O398" s="1">
        <v>28</v>
      </c>
      <c r="P398" s="1" t="s">
        <v>337</v>
      </c>
      <c r="Q398" s="1" t="s">
        <v>3537</v>
      </c>
      <c r="S398" s="1">
        <v>26.91789</v>
      </c>
      <c r="T398" s="1">
        <v>11.729979999999999</v>
      </c>
      <c r="U398" s="1">
        <v>74.610370000000003</v>
      </c>
      <c r="V398" s="1">
        <v>107.64530000000001</v>
      </c>
      <c r="W398" s="1">
        <v>35.384819999999998</v>
      </c>
      <c r="X398" s="1">
        <v>19.663170000000001</v>
      </c>
      <c r="Y398" s="1">
        <v>15.72166</v>
      </c>
      <c r="Z398" s="1">
        <v>27.671679999999999</v>
      </c>
      <c r="AA398" s="1">
        <v>25.581790000000002</v>
      </c>
      <c r="AB398" s="1">
        <v>28.315989999999999</v>
      </c>
      <c r="AC398" s="1">
        <v>25.581790000000002</v>
      </c>
      <c r="AD398" s="1">
        <v>324.57459999999998</v>
      </c>
      <c r="AE398" s="1">
        <v>108.5513</v>
      </c>
      <c r="AF398" s="1">
        <v>0</v>
      </c>
      <c r="AG398" s="1">
        <v>120.9795</v>
      </c>
      <c r="AH398" s="1">
        <v>165.1026</v>
      </c>
      <c r="AI398" s="1">
        <v>2</v>
      </c>
      <c r="AJ398" s="1">
        <v>53.02328</v>
      </c>
      <c r="AK398" s="1">
        <v>2</v>
      </c>
      <c r="AL398" s="1">
        <v>369.2654</v>
      </c>
    </row>
    <row r="399" spans="1:38" x14ac:dyDescent="0.25">
      <c r="A399" s="1">
        <f t="shared" si="51"/>
        <v>398</v>
      </c>
      <c r="B399" s="1" t="s">
        <v>5</v>
      </c>
      <c r="C399" s="2" t="s">
        <v>234</v>
      </c>
      <c r="D399" s="4">
        <v>0.40526000000000001</v>
      </c>
      <c r="E399" s="4">
        <v>36.744909999999997</v>
      </c>
      <c r="F399" s="1" t="s">
        <v>330</v>
      </c>
      <c r="G399" s="1" t="s">
        <v>331</v>
      </c>
      <c r="H399" s="1" t="s">
        <v>420</v>
      </c>
      <c r="I399" s="1" t="s">
        <v>428</v>
      </c>
      <c r="J399" s="1" t="s">
        <v>429</v>
      </c>
      <c r="K399" s="1" t="s">
        <v>347</v>
      </c>
      <c r="L399" s="1" t="s">
        <v>818</v>
      </c>
      <c r="M399" s="1">
        <v>2008</v>
      </c>
      <c r="N399" s="1">
        <v>11</v>
      </c>
      <c r="O399" s="1">
        <v>26</v>
      </c>
      <c r="P399" s="1" t="s">
        <v>337</v>
      </c>
      <c r="Q399" s="1" t="s">
        <v>3537</v>
      </c>
      <c r="S399" s="1">
        <v>17.97861</v>
      </c>
      <c r="T399" s="1">
        <v>14.955780000000001</v>
      </c>
      <c r="U399" s="1">
        <v>81.233549999999994</v>
      </c>
      <c r="V399" s="1">
        <v>60.55265</v>
      </c>
      <c r="W399" s="1">
        <v>27.272819999999999</v>
      </c>
      <c r="X399" s="1">
        <v>8.8616259999999993</v>
      </c>
      <c r="Y399" s="1">
        <v>18.411200000000001</v>
      </c>
      <c r="Z399" s="1">
        <v>18.779589999999999</v>
      </c>
      <c r="AA399" s="1">
        <v>17.895320000000002</v>
      </c>
      <c r="AB399" s="1">
        <v>18.779589999999999</v>
      </c>
      <c r="AC399" s="1">
        <v>17.326879999999999</v>
      </c>
      <c r="AD399" s="1">
        <v>738.75720000000001</v>
      </c>
      <c r="AE399" s="1">
        <v>137.40809999999999</v>
      </c>
      <c r="AF399" s="1">
        <v>18.793130000000001</v>
      </c>
      <c r="AG399" s="1">
        <v>54.53</v>
      </c>
      <c r="AH399" s="1">
        <v>288.2867</v>
      </c>
      <c r="AI399" s="1">
        <v>82.623440000000002</v>
      </c>
      <c r="AJ399" s="1">
        <v>288.2867</v>
      </c>
      <c r="AK399" s="1">
        <v>170.94450000000001</v>
      </c>
      <c r="AL399" s="1">
        <v>1751.538</v>
      </c>
    </row>
    <row r="400" spans="1:38" x14ac:dyDescent="0.25">
      <c r="A400" s="1">
        <f t="shared" si="51"/>
        <v>399</v>
      </c>
      <c r="B400" s="1" t="s">
        <v>5</v>
      </c>
      <c r="C400" s="2" t="s">
        <v>234</v>
      </c>
      <c r="D400" s="4">
        <v>1.8131900000000001</v>
      </c>
      <c r="E400" s="4">
        <v>37.669359999999998</v>
      </c>
      <c r="F400" s="1" t="s">
        <v>330</v>
      </c>
      <c r="G400" s="1" t="s">
        <v>331</v>
      </c>
      <c r="H400" s="1" t="s">
        <v>512</v>
      </c>
      <c r="I400" s="1" t="s">
        <v>513</v>
      </c>
      <c r="J400" s="1" t="s">
        <v>634</v>
      </c>
      <c r="K400" s="1" t="s">
        <v>347</v>
      </c>
      <c r="L400" s="1" t="s">
        <v>819</v>
      </c>
      <c r="M400" s="1">
        <v>2008</v>
      </c>
      <c r="N400" s="1">
        <v>11</v>
      </c>
      <c r="O400" s="1">
        <v>24</v>
      </c>
      <c r="P400" s="1" t="s">
        <v>337</v>
      </c>
      <c r="Q400" s="1" t="s">
        <v>3537</v>
      </c>
      <c r="S400" s="1">
        <v>25.626190000000001</v>
      </c>
      <c r="T400" s="1">
        <v>12.26139</v>
      </c>
      <c r="U400" s="1">
        <v>80.764250000000004</v>
      </c>
      <c r="V400" s="1">
        <v>80.169330000000002</v>
      </c>
      <c r="W400" s="1">
        <v>33.252229999999997</v>
      </c>
      <c r="X400" s="1">
        <v>18.07056</v>
      </c>
      <c r="Y400" s="1">
        <v>15.18167</v>
      </c>
      <c r="Z400" s="1">
        <v>26.450299999999999</v>
      </c>
      <c r="AA400" s="1">
        <v>24.62079</v>
      </c>
      <c r="AB400" s="1">
        <v>26.632269999999998</v>
      </c>
      <c r="AC400" s="1">
        <v>24.620370000000001</v>
      </c>
      <c r="AD400" s="1">
        <v>336.23770000000002</v>
      </c>
      <c r="AE400" s="1">
        <v>100.28230000000001</v>
      </c>
      <c r="AF400" s="1">
        <v>1</v>
      </c>
      <c r="AG400" s="1">
        <v>109.836</v>
      </c>
      <c r="AH400" s="1">
        <v>167.8758</v>
      </c>
      <c r="AI400" s="1">
        <v>5</v>
      </c>
      <c r="AJ400" s="1">
        <v>153.7011</v>
      </c>
      <c r="AK400" s="1">
        <v>5.0072099999999997</v>
      </c>
      <c r="AL400" s="1">
        <v>543.35350000000005</v>
      </c>
    </row>
    <row r="401" spans="1:38" x14ac:dyDescent="0.25">
      <c r="A401" s="1">
        <f t="shared" si="51"/>
        <v>400</v>
      </c>
      <c r="B401" s="1" t="s">
        <v>5</v>
      </c>
      <c r="C401" s="2" t="s">
        <v>234</v>
      </c>
      <c r="D401" s="4">
        <v>0.46912999999999999</v>
      </c>
      <c r="E401" s="4">
        <v>36.726909999999997</v>
      </c>
      <c r="F401" s="1" t="s">
        <v>330</v>
      </c>
      <c r="G401" s="1" t="s">
        <v>331</v>
      </c>
      <c r="H401" s="1" t="s">
        <v>420</v>
      </c>
      <c r="I401" s="1" t="s">
        <v>421</v>
      </c>
      <c r="J401" s="1" t="s">
        <v>691</v>
      </c>
      <c r="K401" s="1" t="s">
        <v>347</v>
      </c>
      <c r="L401" s="1" t="s">
        <v>820</v>
      </c>
      <c r="M401" s="1">
        <v>2008</v>
      </c>
      <c r="N401" s="1">
        <v>11</v>
      </c>
      <c r="O401" s="1">
        <v>26</v>
      </c>
      <c r="P401" s="1" t="s">
        <v>337</v>
      </c>
      <c r="Q401" s="1" t="s">
        <v>3537</v>
      </c>
      <c r="S401" s="1">
        <v>17.863320000000002</v>
      </c>
      <c r="T401" s="1">
        <v>14.790760000000001</v>
      </c>
      <c r="U401" s="1">
        <v>81.942710000000005</v>
      </c>
      <c r="V401" s="1">
        <v>61.288510000000002</v>
      </c>
      <c r="W401" s="1">
        <v>26.985209999999999</v>
      </c>
      <c r="X401" s="1">
        <v>8.9348910000000004</v>
      </c>
      <c r="Y401" s="1">
        <v>18.050319999999999</v>
      </c>
      <c r="Z401" s="1">
        <v>18.65915</v>
      </c>
      <c r="AA401" s="1">
        <v>17.80095</v>
      </c>
      <c r="AB401" s="1">
        <v>18.675049999999999</v>
      </c>
      <c r="AC401" s="1">
        <v>17.18769</v>
      </c>
      <c r="AD401" s="1">
        <v>710.48850000000004</v>
      </c>
      <c r="AE401" s="1">
        <v>131.95410000000001</v>
      </c>
      <c r="AF401" s="1">
        <v>17.481760000000001</v>
      </c>
      <c r="AG401" s="1">
        <v>54.98536</v>
      </c>
      <c r="AH401" s="1">
        <v>275.995</v>
      </c>
      <c r="AI401" s="1">
        <v>77.100719999999995</v>
      </c>
      <c r="AJ401" s="1">
        <v>275.9128</v>
      </c>
      <c r="AK401" s="1">
        <v>166.57050000000001</v>
      </c>
      <c r="AL401" s="1">
        <v>1781.0350000000001</v>
      </c>
    </row>
    <row r="402" spans="1:38" x14ac:dyDescent="0.25">
      <c r="A402" s="1">
        <f t="shared" si="51"/>
        <v>401</v>
      </c>
      <c r="B402" s="1" t="s">
        <v>5</v>
      </c>
      <c r="C402" s="2" t="s">
        <v>234</v>
      </c>
      <c r="D402" s="4">
        <v>2.7606000000000002</v>
      </c>
      <c r="E402" s="4">
        <v>38.85604</v>
      </c>
      <c r="F402" s="1" t="s">
        <v>330</v>
      </c>
      <c r="G402" s="1" t="s">
        <v>331</v>
      </c>
      <c r="H402" s="1" t="s">
        <v>512</v>
      </c>
      <c r="I402" s="1" t="s">
        <v>749</v>
      </c>
      <c r="J402" s="1" t="s">
        <v>821</v>
      </c>
      <c r="K402" s="1" t="s">
        <v>347</v>
      </c>
      <c r="L402" s="1" t="s">
        <v>822</v>
      </c>
      <c r="M402" s="1">
        <v>2008</v>
      </c>
      <c r="N402" s="1">
        <v>11</v>
      </c>
      <c r="O402" s="1">
        <v>28</v>
      </c>
      <c r="P402" s="1" t="s">
        <v>337</v>
      </c>
      <c r="Q402" s="1" t="s">
        <v>3537</v>
      </c>
      <c r="S402" s="1">
        <v>26.028659999999999</v>
      </c>
      <c r="T402" s="1">
        <v>9.7491900000000005</v>
      </c>
      <c r="U402" s="1">
        <v>68.320710000000005</v>
      </c>
      <c r="V402" s="1">
        <v>132.3776</v>
      </c>
      <c r="W402" s="1">
        <v>33.820189999999997</v>
      </c>
      <c r="X402" s="1">
        <v>19.550999999999998</v>
      </c>
      <c r="Y402" s="1">
        <v>14.26919</v>
      </c>
      <c r="Z402" s="1">
        <v>26.78078</v>
      </c>
      <c r="AA402" s="1">
        <v>24.389569999999999</v>
      </c>
      <c r="AB402" s="1">
        <v>27.803509999999999</v>
      </c>
      <c r="AC402" s="1">
        <v>24.389569999999999</v>
      </c>
      <c r="AD402" s="1">
        <v>333.24239999999998</v>
      </c>
      <c r="AE402" s="1">
        <v>106.5538</v>
      </c>
      <c r="AF402" s="1">
        <v>1</v>
      </c>
      <c r="AG402" s="1">
        <v>115.04219999999999</v>
      </c>
      <c r="AH402" s="1">
        <v>170.44300000000001</v>
      </c>
      <c r="AI402" s="1">
        <v>4</v>
      </c>
      <c r="AJ402" s="1">
        <v>52.044960000000003</v>
      </c>
      <c r="AK402" s="1">
        <v>4</v>
      </c>
      <c r="AL402" s="1">
        <v>487.9939</v>
      </c>
    </row>
    <row r="403" spans="1:38" x14ac:dyDescent="0.25">
      <c r="A403" s="1">
        <f t="shared" si="51"/>
        <v>402</v>
      </c>
      <c r="B403" s="1" t="s">
        <v>5</v>
      </c>
      <c r="C403" s="2" t="s">
        <v>234</v>
      </c>
      <c r="D403" s="4">
        <v>0.60360000000000003</v>
      </c>
      <c r="E403" s="4">
        <v>36.79927</v>
      </c>
      <c r="F403" s="1" t="s">
        <v>330</v>
      </c>
      <c r="G403" s="1" t="s">
        <v>331</v>
      </c>
      <c r="H403" s="1" t="s">
        <v>420</v>
      </c>
      <c r="I403" s="1" t="s">
        <v>421</v>
      </c>
      <c r="J403" s="1" t="s">
        <v>691</v>
      </c>
      <c r="K403" s="1" t="s">
        <v>347</v>
      </c>
      <c r="L403" s="1" t="s">
        <v>823</v>
      </c>
      <c r="M403" s="1">
        <v>2008</v>
      </c>
      <c r="N403" s="1">
        <v>11</v>
      </c>
      <c r="O403" s="1">
        <v>26</v>
      </c>
      <c r="P403" s="1" t="s">
        <v>337</v>
      </c>
      <c r="Q403" s="1" t="s">
        <v>3537</v>
      </c>
      <c r="S403" s="1">
        <v>17.97917</v>
      </c>
      <c r="T403" s="1">
        <v>14.60566</v>
      </c>
      <c r="U403" s="1">
        <v>83.580399999999997</v>
      </c>
      <c r="V403" s="1">
        <v>65.599810000000005</v>
      </c>
      <c r="W403" s="1">
        <v>26.910689999999999</v>
      </c>
      <c r="X403" s="1">
        <v>9.4357070000000007</v>
      </c>
      <c r="Y403" s="1">
        <v>17.474989999999998</v>
      </c>
      <c r="Z403" s="1">
        <v>18.875139999999998</v>
      </c>
      <c r="AA403" s="1">
        <v>17.887969999999999</v>
      </c>
      <c r="AB403" s="1">
        <v>18.875139999999998</v>
      </c>
      <c r="AC403" s="1">
        <v>17.28434</v>
      </c>
      <c r="AD403" s="1">
        <v>735.10530000000006</v>
      </c>
      <c r="AE403" s="1">
        <v>143.6181</v>
      </c>
      <c r="AF403" s="1">
        <v>18.36496</v>
      </c>
      <c r="AG403" s="1">
        <v>60.02093</v>
      </c>
      <c r="AH403" s="1">
        <v>303.54500000000002</v>
      </c>
      <c r="AI403" s="1">
        <v>81.441929999999999</v>
      </c>
      <c r="AJ403" s="1">
        <v>303.54500000000002</v>
      </c>
      <c r="AK403" s="1">
        <v>145.16919999999999</v>
      </c>
      <c r="AL403" s="1">
        <v>1750.5519999999999</v>
      </c>
    </row>
    <row r="404" spans="1:38" x14ac:dyDescent="0.25">
      <c r="A404" s="1">
        <f t="shared" si="51"/>
        <v>403</v>
      </c>
      <c r="B404" s="1" t="s">
        <v>5</v>
      </c>
      <c r="C404" s="2" t="s">
        <v>234</v>
      </c>
      <c r="D404" s="4">
        <v>0.65700999999999998</v>
      </c>
      <c r="E404" s="4">
        <v>36.891190000000002</v>
      </c>
      <c r="F404" s="1" t="s">
        <v>330</v>
      </c>
      <c r="G404" s="1" t="s">
        <v>331</v>
      </c>
      <c r="H404" s="1" t="s">
        <v>420</v>
      </c>
      <c r="I404" s="1" t="s">
        <v>421</v>
      </c>
      <c r="J404" s="1" t="s">
        <v>691</v>
      </c>
      <c r="K404" s="1" t="s">
        <v>347</v>
      </c>
      <c r="L404" s="1" t="s">
        <v>824</v>
      </c>
      <c r="M404" s="1">
        <v>2008</v>
      </c>
      <c r="N404" s="1">
        <v>11</v>
      </c>
      <c r="O404" s="1">
        <v>26</v>
      </c>
      <c r="P404" s="1" t="s">
        <v>337</v>
      </c>
      <c r="Q404" s="1" t="s">
        <v>3537</v>
      </c>
      <c r="S404" s="1">
        <v>18.88926</v>
      </c>
      <c r="T404" s="1">
        <v>14.009930000000001</v>
      </c>
      <c r="U404" s="1">
        <v>83.714129999999997</v>
      </c>
      <c r="V404" s="1">
        <v>65.7226</v>
      </c>
      <c r="W404" s="1">
        <v>27.516390000000001</v>
      </c>
      <c r="X404" s="1">
        <v>10.780989999999999</v>
      </c>
      <c r="Y404" s="1">
        <v>16.735399999999998</v>
      </c>
      <c r="Z404" s="1">
        <v>19.776009999999999</v>
      </c>
      <c r="AA404" s="1">
        <v>18.7606</v>
      </c>
      <c r="AB404" s="1">
        <v>19.776009999999999</v>
      </c>
      <c r="AC404" s="1">
        <v>18.246870000000001</v>
      </c>
      <c r="AD404" s="1">
        <v>871.31399999999996</v>
      </c>
      <c r="AE404" s="1">
        <v>199.5171</v>
      </c>
      <c r="AF404" s="1">
        <v>23.017759999999999</v>
      </c>
      <c r="AG404" s="1">
        <v>75.02525</v>
      </c>
      <c r="AH404" s="1">
        <v>410.29430000000002</v>
      </c>
      <c r="AI404" s="1">
        <v>102.2577</v>
      </c>
      <c r="AJ404" s="1">
        <v>410.29430000000002</v>
      </c>
      <c r="AK404" s="1">
        <v>109.1473</v>
      </c>
      <c r="AL404" s="1">
        <v>1585.973</v>
      </c>
    </row>
    <row r="405" spans="1:38" x14ac:dyDescent="0.25">
      <c r="A405" s="1">
        <f t="shared" si="51"/>
        <v>404</v>
      </c>
      <c r="B405" s="1" t="s">
        <v>5</v>
      </c>
      <c r="C405" s="2" t="s">
        <v>234</v>
      </c>
      <c r="D405" s="4">
        <v>2.7489499999999998</v>
      </c>
      <c r="E405" s="4">
        <v>38.692680000000003</v>
      </c>
      <c r="F405" s="1" t="s">
        <v>330</v>
      </c>
      <c r="G405" s="1" t="s">
        <v>331</v>
      </c>
      <c r="H405" s="1" t="s">
        <v>512</v>
      </c>
      <c r="I405" s="1" t="s">
        <v>749</v>
      </c>
      <c r="J405" s="1" t="s">
        <v>750</v>
      </c>
      <c r="K405" s="1" t="s">
        <v>347</v>
      </c>
      <c r="L405" s="1" t="s">
        <v>825</v>
      </c>
      <c r="M405" s="1">
        <v>2008</v>
      </c>
      <c r="N405" s="1">
        <v>11</v>
      </c>
      <c r="O405" s="1">
        <v>28</v>
      </c>
      <c r="P405" s="1" t="s">
        <v>337</v>
      </c>
      <c r="Q405" s="1" t="s">
        <v>3537</v>
      </c>
      <c r="S405" s="1">
        <v>25.80546</v>
      </c>
      <c r="T405" s="1">
        <v>9.6052959999999992</v>
      </c>
      <c r="U405" s="1">
        <v>68.763639999999995</v>
      </c>
      <c r="V405" s="1">
        <v>128.959</v>
      </c>
      <c r="W405" s="1">
        <v>33.369320000000002</v>
      </c>
      <c r="X405" s="1">
        <v>19.40146</v>
      </c>
      <c r="Y405" s="1">
        <v>13.96786</v>
      </c>
      <c r="Z405" s="1">
        <v>26.543330000000001</v>
      </c>
      <c r="AA405" s="1">
        <v>24.20889</v>
      </c>
      <c r="AB405" s="1">
        <v>27.542280000000002</v>
      </c>
      <c r="AC405" s="1">
        <v>24.20889</v>
      </c>
      <c r="AD405" s="1">
        <v>331.52620000000002</v>
      </c>
      <c r="AE405" s="1">
        <v>105.3505</v>
      </c>
      <c r="AF405" s="1">
        <v>1</v>
      </c>
      <c r="AG405" s="1">
        <v>113.7475</v>
      </c>
      <c r="AH405" s="1">
        <v>168.63570000000001</v>
      </c>
      <c r="AI405" s="1">
        <v>4</v>
      </c>
      <c r="AJ405" s="1">
        <v>56.22616</v>
      </c>
      <c r="AK405" s="1">
        <v>4</v>
      </c>
      <c r="AL405" s="1">
        <v>528.87879999999996</v>
      </c>
    </row>
    <row r="406" spans="1:38" x14ac:dyDescent="0.25">
      <c r="A406" s="1">
        <f t="shared" si="51"/>
        <v>405</v>
      </c>
      <c r="B406" s="1" t="s">
        <v>5</v>
      </c>
      <c r="C406" s="2" t="s">
        <v>234</v>
      </c>
      <c r="D406" s="4">
        <v>1.8773</v>
      </c>
      <c r="E406" s="4">
        <v>37.239190000000001</v>
      </c>
      <c r="F406" s="1" t="s">
        <v>330</v>
      </c>
      <c r="G406" s="1" t="s">
        <v>331</v>
      </c>
      <c r="H406" s="1" t="s">
        <v>512</v>
      </c>
      <c r="I406" s="1" t="s">
        <v>513</v>
      </c>
      <c r="J406" s="1" t="s">
        <v>561</v>
      </c>
      <c r="K406" s="1" t="s">
        <v>347</v>
      </c>
      <c r="L406" s="1" t="s">
        <v>826</v>
      </c>
      <c r="M406" s="1">
        <v>2008</v>
      </c>
      <c r="N406" s="1">
        <v>11</v>
      </c>
      <c r="O406" s="1">
        <v>24</v>
      </c>
      <c r="P406" s="1" t="s">
        <v>337</v>
      </c>
      <c r="Q406" s="1" t="s">
        <v>3537</v>
      </c>
      <c r="S406" s="1">
        <v>23.747879999999999</v>
      </c>
      <c r="T406" s="1">
        <v>11.78168</v>
      </c>
      <c r="U406" s="1">
        <v>81.297370000000001</v>
      </c>
      <c r="V406" s="1">
        <v>79.690860000000001</v>
      </c>
      <c r="W406" s="1">
        <v>31.049410000000002</v>
      </c>
      <c r="X406" s="1">
        <v>16.560359999999999</v>
      </c>
      <c r="Y406" s="1">
        <v>14.489050000000001</v>
      </c>
      <c r="Z406" s="1">
        <v>24.634689999999999</v>
      </c>
      <c r="AA406" s="1">
        <v>22.81137</v>
      </c>
      <c r="AB406" s="1">
        <v>24.767099999999999</v>
      </c>
      <c r="AC406" s="1">
        <v>22.776219999999999</v>
      </c>
      <c r="AD406" s="1">
        <v>361.98869999999999</v>
      </c>
      <c r="AE406" s="1">
        <v>94.824749999999995</v>
      </c>
      <c r="AF406" s="1">
        <v>2.337799</v>
      </c>
      <c r="AG406" s="1">
        <v>94.536709999999999</v>
      </c>
      <c r="AH406" s="1">
        <v>178.68729999999999</v>
      </c>
      <c r="AI406" s="1">
        <v>12.9064</v>
      </c>
      <c r="AJ406" s="1">
        <v>154.85149999999999</v>
      </c>
      <c r="AK406" s="1">
        <v>14.9064</v>
      </c>
      <c r="AL406" s="1">
        <v>844.88670000000002</v>
      </c>
    </row>
    <row r="407" spans="1:38" x14ac:dyDescent="0.25">
      <c r="A407" s="1">
        <f t="shared" si="51"/>
        <v>406</v>
      </c>
      <c r="B407" s="1" t="s">
        <v>5</v>
      </c>
      <c r="C407" s="2" t="s">
        <v>234</v>
      </c>
      <c r="D407" s="4">
        <v>2.0851799999999998</v>
      </c>
      <c r="E407" s="4">
        <v>37.8262</v>
      </c>
      <c r="F407" s="1" t="s">
        <v>330</v>
      </c>
      <c r="G407" s="1" t="s">
        <v>331</v>
      </c>
      <c r="H407" s="1" t="s">
        <v>512</v>
      </c>
      <c r="I407" s="1" t="s">
        <v>513</v>
      </c>
      <c r="J407" s="1" t="s">
        <v>634</v>
      </c>
      <c r="K407" s="1" t="s">
        <v>347</v>
      </c>
      <c r="L407" s="1" t="s">
        <v>827</v>
      </c>
      <c r="M407" s="1">
        <v>2008</v>
      </c>
      <c r="N407" s="1">
        <v>11</v>
      </c>
      <c r="O407" s="1">
        <v>28</v>
      </c>
      <c r="P407" s="1" t="s">
        <v>337</v>
      </c>
      <c r="Q407" s="1" t="s">
        <v>3537</v>
      </c>
      <c r="S407" s="1">
        <v>24.040369999999999</v>
      </c>
      <c r="T407" s="1">
        <v>10.53715</v>
      </c>
      <c r="U407" s="1">
        <v>75.134590000000003</v>
      </c>
      <c r="V407" s="1">
        <v>91.518109999999993</v>
      </c>
      <c r="W407" s="1">
        <v>31.261620000000001</v>
      </c>
      <c r="X407" s="1">
        <v>17.236910000000002</v>
      </c>
      <c r="Y407" s="1">
        <v>14.024699999999999</v>
      </c>
      <c r="Z407" s="1">
        <v>24.83201</v>
      </c>
      <c r="AA407" s="1">
        <v>22.892659999999999</v>
      </c>
      <c r="AB407" s="1">
        <v>25.202390000000001</v>
      </c>
      <c r="AC407" s="1">
        <v>22.892659999999999</v>
      </c>
      <c r="AD407" s="1">
        <v>341.7441</v>
      </c>
      <c r="AE407" s="1">
        <v>96.992850000000004</v>
      </c>
      <c r="AF407" s="1">
        <v>1</v>
      </c>
      <c r="AG407" s="1">
        <v>108.3177</v>
      </c>
      <c r="AH407" s="1">
        <v>162.6414</v>
      </c>
      <c r="AI407" s="1">
        <v>3.5443199999999999</v>
      </c>
      <c r="AJ407" s="1">
        <v>153.1336</v>
      </c>
      <c r="AK407" s="1">
        <v>3.5443199999999999</v>
      </c>
      <c r="AL407" s="1">
        <v>757.18320000000006</v>
      </c>
    </row>
    <row r="408" spans="1:38" x14ac:dyDescent="0.25">
      <c r="A408" s="1">
        <f t="shared" si="51"/>
        <v>407</v>
      </c>
      <c r="B408" s="1" t="s">
        <v>5</v>
      </c>
      <c r="C408" s="2" t="s">
        <v>234</v>
      </c>
      <c r="D408" s="4">
        <v>0.36415999999999998</v>
      </c>
      <c r="E408" s="4">
        <v>36.790759999999999</v>
      </c>
      <c r="F408" s="1" t="s">
        <v>330</v>
      </c>
      <c r="G408" s="1" t="s">
        <v>331</v>
      </c>
      <c r="H408" s="1" t="s">
        <v>420</v>
      </c>
      <c r="I408" s="1" t="s">
        <v>421</v>
      </c>
      <c r="J408" s="1" t="s">
        <v>422</v>
      </c>
      <c r="K408" s="1" t="s">
        <v>347</v>
      </c>
      <c r="L408" s="1" t="s">
        <v>828</v>
      </c>
      <c r="M408" s="1">
        <v>2008</v>
      </c>
      <c r="N408" s="1">
        <v>11</v>
      </c>
      <c r="O408" s="1">
        <v>26</v>
      </c>
      <c r="P408" s="1" t="s">
        <v>337</v>
      </c>
      <c r="Q408" s="1" t="s">
        <v>3537</v>
      </c>
      <c r="S408" s="1">
        <v>17.70157</v>
      </c>
      <c r="T408" s="1">
        <v>15.07136</v>
      </c>
      <c r="U408" s="1">
        <v>81.085350000000005</v>
      </c>
      <c r="V408" s="1">
        <v>60.100380000000001</v>
      </c>
      <c r="W408" s="1">
        <v>27.056989999999999</v>
      </c>
      <c r="X408" s="1">
        <v>8.4694959999999995</v>
      </c>
      <c r="Y408" s="1">
        <v>18.587489999999999</v>
      </c>
      <c r="Z408" s="1">
        <v>18.50412</v>
      </c>
      <c r="AA408" s="1">
        <v>17.568470000000001</v>
      </c>
      <c r="AB408" s="1">
        <v>18.50412</v>
      </c>
      <c r="AC408" s="1">
        <v>17.075399999999998</v>
      </c>
      <c r="AD408" s="1">
        <v>717.77279999999996</v>
      </c>
      <c r="AE408" s="1">
        <v>132.68289999999999</v>
      </c>
      <c r="AF408" s="1">
        <v>17.15822</v>
      </c>
      <c r="AG408" s="1">
        <v>54.520180000000003</v>
      </c>
      <c r="AH408" s="1">
        <v>276.625</v>
      </c>
      <c r="AI408" s="1">
        <v>79.326880000000003</v>
      </c>
      <c r="AJ408" s="1">
        <v>276.625</v>
      </c>
      <c r="AK408" s="1">
        <v>171.41249999999999</v>
      </c>
      <c r="AL408" s="1">
        <v>1786.173</v>
      </c>
    </row>
    <row r="409" spans="1:38" x14ac:dyDescent="0.25">
      <c r="A409" s="1">
        <f t="shared" si="51"/>
        <v>408</v>
      </c>
      <c r="B409" s="1" t="s">
        <v>5</v>
      </c>
      <c r="C409" s="2" t="s">
        <v>234</v>
      </c>
      <c r="D409" s="4">
        <v>2.3595100000000002</v>
      </c>
      <c r="E409" s="4">
        <v>38.856140000000003</v>
      </c>
      <c r="F409" s="1" t="s">
        <v>330</v>
      </c>
      <c r="G409" s="1" t="s">
        <v>331</v>
      </c>
      <c r="H409" s="1" t="s">
        <v>512</v>
      </c>
      <c r="I409" s="1" t="s">
        <v>749</v>
      </c>
      <c r="J409" s="1" t="s">
        <v>750</v>
      </c>
      <c r="K409" s="1" t="s">
        <v>347</v>
      </c>
      <c r="L409" s="1" t="s">
        <v>829</v>
      </c>
      <c r="M409" s="1">
        <v>2008</v>
      </c>
      <c r="N409" s="1">
        <v>11</v>
      </c>
      <c r="O409" s="1">
        <v>28</v>
      </c>
      <c r="P409" s="1" t="s">
        <v>337</v>
      </c>
      <c r="Q409" s="1" t="s">
        <v>3537</v>
      </c>
      <c r="S409" s="1">
        <v>26.62753</v>
      </c>
      <c r="T409" s="1">
        <v>11.174569999999999</v>
      </c>
      <c r="U409" s="1">
        <v>72.928120000000007</v>
      </c>
      <c r="V409" s="1">
        <v>112.1169</v>
      </c>
      <c r="W409" s="1">
        <v>34.903759999999998</v>
      </c>
      <c r="X409" s="1">
        <v>19.580970000000001</v>
      </c>
      <c r="Y409" s="1">
        <v>15.322789999999999</v>
      </c>
      <c r="Z409" s="1">
        <v>27.395240000000001</v>
      </c>
      <c r="AA409" s="1">
        <v>25.243839999999999</v>
      </c>
      <c r="AB409" s="1">
        <v>28.103079999999999</v>
      </c>
      <c r="AC409" s="1">
        <v>25.243839999999999</v>
      </c>
      <c r="AD409" s="1">
        <v>316.76</v>
      </c>
      <c r="AE409" s="1">
        <v>102.0595</v>
      </c>
      <c r="AF409" s="1">
        <v>0</v>
      </c>
      <c r="AG409" s="1">
        <v>118.49630000000001</v>
      </c>
      <c r="AH409" s="1">
        <v>158.01820000000001</v>
      </c>
      <c r="AI409" s="1">
        <v>2</v>
      </c>
      <c r="AJ409" s="1">
        <v>51.74183</v>
      </c>
      <c r="AK409" s="1">
        <v>2</v>
      </c>
      <c r="AL409" s="1">
        <v>392.89769999999999</v>
      </c>
    </row>
    <row r="410" spans="1:38" x14ac:dyDescent="0.25">
      <c r="A410" s="1">
        <f t="shared" si="51"/>
        <v>409</v>
      </c>
      <c r="B410" s="1" t="s">
        <v>5</v>
      </c>
      <c r="C410" s="2" t="s">
        <v>234</v>
      </c>
      <c r="D410" s="4">
        <v>2.3747600000000002</v>
      </c>
      <c r="E410" s="4">
        <v>38.801659999999998</v>
      </c>
      <c r="F410" s="1" t="s">
        <v>330</v>
      </c>
      <c r="G410" s="1" t="s">
        <v>331</v>
      </c>
      <c r="H410" s="1" t="s">
        <v>512</v>
      </c>
      <c r="I410" s="1" t="s">
        <v>588</v>
      </c>
      <c r="J410" s="1" t="s">
        <v>589</v>
      </c>
      <c r="K410" s="1" t="s">
        <v>347</v>
      </c>
      <c r="L410" s="1" t="s">
        <v>830</v>
      </c>
      <c r="M410" s="1">
        <v>2008</v>
      </c>
      <c r="N410" s="1">
        <v>11</v>
      </c>
      <c r="O410" s="1">
        <v>28</v>
      </c>
      <c r="P410" s="1" t="s">
        <v>337</v>
      </c>
      <c r="Q410" s="1" t="s">
        <v>3537</v>
      </c>
      <c r="S410" s="1">
        <v>26.570029999999999</v>
      </c>
      <c r="T410" s="1">
        <v>10.990500000000001</v>
      </c>
      <c r="U410" s="1">
        <v>72.454700000000003</v>
      </c>
      <c r="V410" s="1">
        <v>113.4659</v>
      </c>
      <c r="W410" s="1">
        <v>34.74295</v>
      </c>
      <c r="X410" s="1">
        <v>19.574770000000001</v>
      </c>
      <c r="Y410" s="1">
        <v>15.16818</v>
      </c>
      <c r="Z410" s="1">
        <v>27.338819999999998</v>
      </c>
      <c r="AA410" s="1">
        <v>25.167719999999999</v>
      </c>
      <c r="AB410" s="1">
        <v>28.067080000000001</v>
      </c>
      <c r="AC410" s="1">
        <v>25.167719999999999</v>
      </c>
      <c r="AD410" s="1">
        <v>315.8338</v>
      </c>
      <c r="AE410" s="1">
        <v>103.10550000000001</v>
      </c>
      <c r="AF410" s="1">
        <v>0</v>
      </c>
      <c r="AG410" s="1">
        <v>119.11709999999999</v>
      </c>
      <c r="AH410" s="1">
        <v>158.33959999999999</v>
      </c>
      <c r="AI410" s="1">
        <v>2</v>
      </c>
      <c r="AJ410" s="1">
        <v>52</v>
      </c>
      <c r="AK410" s="1">
        <v>2</v>
      </c>
      <c r="AL410" s="1">
        <v>395.71690000000001</v>
      </c>
    </row>
    <row r="411" spans="1:38" x14ac:dyDescent="0.25">
      <c r="A411" s="1">
        <f t="shared" si="51"/>
        <v>410</v>
      </c>
      <c r="B411" s="1" t="s">
        <v>5</v>
      </c>
      <c r="C411" s="2" t="s">
        <v>234</v>
      </c>
      <c r="D411" s="4">
        <v>1.8636699999999999</v>
      </c>
      <c r="E411" s="4">
        <v>37.452669999999998</v>
      </c>
      <c r="F411" s="1" t="s">
        <v>330</v>
      </c>
      <c r="G411" s="1" t="s">
        <v>331</v>
      </c>
      <c r="H411" s="1" t="s">
        <v>512</v>
      </c>
      <c r="I411" s="1" t="s">
        <v>513</v>
      </c>
      <c r="J411" s="1" t="s">
        <v>561</v>
      </c>
      <c r="K411" s="1" t="s">
        <v>347</v>
      </c>
      <c r="L411" s="1" t="s">
        <v>831</v>
      </c>
      <c r="M411" s="1">
        <v>2008</v>
      </c>
      <c r="N411" s="1">
        <v>11</v>
      </c>
      <c r="O411" s="1">
        <v>24</v>
      </c>
      <c r="P411" s="1" t="s">
        <v>337</v>
      </c>
      <c r="Q411" s="1" t="s">
        <v>3537</v>
      </c>
      <c r="S411" s="1">
        <v>25.440200000000001</v>
      </c>
      <c r="T411" s="1">
        <v>12.41076</v>
      </c>
      <c r="U411" s="1">
        <v>82.086590000000001</v>
      </c>
      <c r="V411" s="1">
        <v>78.385300000000001</v>
      </c>
      <c r="W411" s="1">
        <v>32.992370000000001</v>
      </c>
      <c r="X411" s="1">
        <v>17.873270000000002</v>
      </c>
      <c r="Y411" s="1">
        <v>15.1191</v>
      </c>
      <c r="Z411" s="1">
        <v>26.28274</v>
      </c>
      <c r="AA411" s="1">
        <v>24.512820000000001</v>
      </c>
      <c r="AB411" s="1">
        <v>26.42708</v>
      </c>
      <c r="AC411" s="1">
        <v>24.457540000000002</v>
      </c>
      <c r="AD411" s="1">
        <v>345.8664</v>
      </c>
      <c r="AE411" s="1">
        <v>99.522959999999998</v>
      </c>
      <c r="AF411" s="1">
        <v>1.7719199999999999</v>
      </c>
      <c r="AG411" s="1">
        <v>103.0179</v>
      </c>
      <c r="AH411" s="1">
        <v>177.68180000000001</v>
      </c>
      <c r="AI411" s="1">
        <v>8.8248809999999995</v>
      </c>
      <c r="AJ411" s="1">
        <v>153.57589999999999</v>
      </c>
      <c r="AK411" s="1">
        <v>9.8248809999999995</v>
      </c>
      <c r="AL411" s="1">
        <v>577.73509999999999</v>
      </c>
    </row>
    <row r="412" spans="1:38" x14ac:dyDescent="0.25">
      <c r="A412" s="1">
        <f t="shared" si="51"/>
        <v>411</v>
      </c>
      <c r="B412" s="1" t="s">
        <v>5</v>
      </c>
      <c r="C412" s="2" t="s">
        <v>234</v>
      </c>
      <c r="D412" s="4">
        <v>2.5717300000000001</v>
      </c>
      <c r="E412" s="4">
        <v>38.856749999999998</v>
      </c>
      <c r="F412" s="1" t="s">
        <v>330</v>
      </c>
      <c r="G412" s="1" t="s">
        <v>331</v>
      </c>
      <c r="H412" s="1" t="s">
        <v>512</v>
      </c>
      <c r="I412" s="1" t="s">
        <v>749</v>
      </c>
      <c r="J412" s="1" t="s">
        <v>750</v>
      </c>
      <c r="K412" s="1" t="s">
        <v>347</v>
      </c>
      <c r="L412" s="1" t="s">
        <v>832</v>
      </c>
      <c r="M412" s="1">
        <v>2008</v>
      </c>
      <c r="N412" s="1">
        <v>11</v>
      </c>
      <c r="O412" s="1">
        <v>28</v>
      </c>
      <c r="P412" s="1" t="s">
        <v>337</v>
      </c>
      <c r="Q412" s="1" t="s">
        <v>3537</v>
      </c>
      <c r="S412" s="1">
        <v>26.35838</v>
      </c>
      <c r="T412" s="1">
        <v>9.7896540000000005</v>
      </c>
      <c r="U412" s="1">
        <v>69.444810000000004</v>
      </c>
      <c r="V412" s="1">
        <v>124.9646</v>
      </c>
      <c r="W412" s="1">
        <v>33.995539999999998</v>
      </c>
      <c r="X412" s="1">
        <v>19.89995</v>
      </c>
      <c r="Y412" s="1">
        <v>14.095599999999999</v>
      </c>
      <c r="Z412" s="1">
        <v>27.121490000000001</v>
      </c>
      <c r="AA412" s="1">
        <v>24.80368</v>
      </c>
      <c r="AB412" s="1">
        <v>28.025849999999998</v>
      </c>
      <c r="AC412" s="1">
        <v>24.80368</v>
      </c>
      <c r="AD412" s="1">
        <v>314.9461</v>
      </c>
      <c r="AE412" s="1">
        <v>100.6498</v>
      </c>
      <c r="AF412" s="1">
        <v>0</v>
      </c>
      <c r="AG412" s="1">
        <v>116.2522</v>
      </c>
      <c r="AH412" s="1">
        <v>158.76009999999999</v>
      </c>
      <c r="AI412" s="1">
        <v>2.0619999999999998</v>
      </c>
      <c r="AJ412" s="1">
        <v>51.938000000000002</v>
      </c>
      <c r="AK412" s="1">
        <v>2.0619999999999998</v>
      </c>
      <c r="AL412" s="1">
        <v>436.8442</v>
      </c>
    </row>
    <row r="413" spans="1:38" x14ac:dyDescent="0.25">
      <c r="A413" s="1">
        <f t="shared" si="51"/>
        <v>412</v>
      </c>
      <c r="B413" s="1" t="s">
        <v>5</v>
      </c>
      <c r="C413" s="2" t="s">
        <v>234</v>
      </c>
      <c r="D413" s="4">
        <v>2.7322099999999998</v>
      </c>
      <c r="E413" s="4">
        <v>38.667749999999998</v>
      </c>
      <c r="F413" s="1" t="s">
        <v>330</v>
      </c>
      <c r="G413" s="1" t="s">
        <v>331</v>
      </c>
      <c r="H413" s="1" t="s">
        <v>512</v>
      </c>
      <c r="I413" s="1" t="s">
        <v>749</v>
      </c>
      <c r="J413" s="1" t="s">
        <v>750</v>
      </c>
      <c r="K413" s="1" t="s">
        <v>347</v>
      </c>
      <c r="L413" s="1" t="s">
        <v>833</v>
      </c>
      <c r="M413" s="1">
        <v>2008</v>
      </c>
      <c r="N413" s="1">
        <v>11</v>
      </c>
      <c r="O413" s="1">
        <v>28</v>
      </c>
      <c r="P413" s="1" t="s">
        <v>337</v>
      </c>
      <c r="Q413" s="1" t="s">
        <v>3537</v>
      </c>
      <c r="S413" s="1">
        <v>25.720379999999999</v>
      </c>
      <c r="T413" s="1">
        <v>9.626144</v>
      </c>
      <c r="U413" s="1">
        <v>68.865409999999997</v>
      </c>
      <c r="V413" s="1">
        <v>127.9933</v>
      </c>
      <c r="W413" s="1">
        <v>33.274290000000001</v>
      </c>
      <c r="X413" s="1">
        <v>19.296220000000002</v>
      </c>
      <c r="Y413" s="1">
        <v>13.978070000000001</v>
      </c>
      <c r="Z413" s="1">
        <v>26.458659999999998</v>
      </c>
      <c r="AA413" s="1">
        <v>24.137350000000001</v>
      </c>
      <c r="AB413" s="1">
        <v>27.444559999999999</v>
      </c>
      <c r="AC413" s="1">
        <v>24.137350000000001</v>
      </c>
      <c r="AD413" s="1">
        <v>335.20530000000002</v>
      </c>
      <c r="AE413" s="1">
        <v>106.5643</v>
      </c>
      <c r="AF413" s="1">
        <v>1</v>
      </c>
      <c r="AG413" s="1">
        <v>113.86750000000001</v>
      </c>
      <c r="AH413" s="1">
        <v>170.6199</v>
      </c>
      <c r="AI413" s="1">
        <v>4</v>
      </c>
      <c r="AJ413" s="1">
        <v>57.055660000000003</v>
      </c>
      <c r="AK413" s="1">
        <v>4</v>
      </c>
      <c r="AL413" s="1">
        <v>544.40189999999996</v>
      </c>
    </row>
    <row r="414" spans="1:38" x14ac:dyDescent="0.25">
      <c r="A414" s="1">
        <f t="shared" si="51"/>
        <v>413</v>
      </c>
      <c r="B414" s="1" t="s">
        <v>5</v>
      </c>
      <c r="C414" s="2" t="s">
        <v>234</v>
      </c>
      <c r="D414" s="4">
        <v>2.2277800000000001</v>
      </c>
      <c r="E414" s="4">
        <v>38.847639999999998</v>
      </c>
      <c r="F414" s="1" t="s">
        <v>330</v>
      </c>
      <c r="G414" s="1" t="s">
        <v>331</v>
      </c>
      <c r="H414" s="1" t="s">
        <v>512</v>
      </c>
      <c r="I414" s="1" t="s">
        <v>588</v>
      </c>
      <c r="J414" s="1" t="s">
        <v>589</v>
      </c>
      <c r="K414" s="1" t="s">
        <v>347</v>
      </c>
      <c r="L414" s="1" t="s">
        <v>834</v>
      </c>
      <c r="M414" s="1">
        <v>2008</v>
      </c>
      <c r="N414" s="1">
        <v>11</v>
      </c>
      <c r="O414" s="1">
        <v>28</v>
      </c>
      <c r="P414" s="1" t="s">
        <v>337</v>
      </c>
      <c r="Q414" s="1" t="s">
        <v>3537</v>
      </c>
      <c r="S414" s="1">
        <v>26.919319999999999</v>
      </c>
      <c r="T414" s="1">
        <v>11.70879</v>
      </c>
      <c r="U414" s="1">
        <v>74.436549999999997</v>
      </c>
      <c r="V414" s="1">
        <v>108.4623</v>
      </c>
      <c r="W414" s="1">
        <v>35.400019999999998</v>
      </c>
      <c r="X414" s="1">
        <v>19.67014</v>
      </c>
      <c r="Y414" s="1">
        <v>15.729889999999999</v>
      </c>
      <c r="Z414" s="1">
        <v>27.670120000000001</v>
      </c>
      <c r="AA414" s="1">
        <v>25.579229999999999</v>
      </c>
      <c r="AB414" s="1">
        <v>28.33447</v>
      </c>
      <c r="AC414" s="1">
        <v>25.579229999999999</v>
      </c>
      <c r="AD414" s="1">
        <v>322.4366</v>
      </c>
      <c r="AE414" s="1">
        <v>106.46469999999999</v>
      </c>
      <c r="AF414" s="1">
        <v>0</v>
      </c>
      <c r="AG414" s="1">
        <v>119.8982</v>
      </c>
      <c r="AH414" s="1">
        <v>163.4314</v>
      </c>
      <c r="AI414" s="1">
        <v>2</v>
      </c>
      <c r="AJ414" s="1">
        <v>53</v>
      </c>
      <c r="AK414" s="1">
        <v>2</v>
      </c>
      <c r="AL414" s="1">
        <v>370.95699999999999</v>
      </c>
    </row>
    <row r="415" spans="1:38" x14ac:dyDescent="0.25">
      <c r="A415" s="1">
        <f t="shared" si="51"/>
        <v>414</v>
      </c>
      <c r="B415" s="1" t="s">
        <v>5</v>
      </c>
      <c r="C415" s="2" t="s">
        <v>234</v>
      </c>
      <c r="D415" s="4">
        <v>1.86833</v>
      </c>
      <c r="E415" s="4">
        <v>37.417870000000001</v>
      </c>
      <c r="F415" s="1" t="s">
        <v>330</v>
      </c>
      <c r="G415" s="1" t="s">
        <v>331</v>
      </c>
      <c r="H415" s="1" t="s">
        <v>512</v>
      </c>
      <c r="I415" s="1" t="s">
        <v>513</v>
      </c>
      <c r="J415" s="1" t="s">
        <v>561</v>
      </c>
      <c r="K415" s="1" t="s">
        <v>347</v>
      </c>
      <c r="L415" s="1" t="s">
        <v>835</v>
      </c>
      <c r="M415" s="1">
        <v>2008</v>
      </c>
      <c r="N415" s="1">
        <v>11</v>
      </c>
      <c r="O415" s="1">
        <v>24</v>
      </c>
      <c r="P415" s="1" t="s">
        <v>337</v>
      </c>
      <c r="Q415" s="1" t="s">
        <v>3537</v>
      </c>
      <c r="S415" s="1">
        <v>25.33766</v>
      </c>
      <c r="T415" s="1">
        <v>12.431469999999999</v>
      </c>
      <c r="U415" s="1">
        <v>82.143169999999998</v>
      </c>
      <c r="V415" s="1">
        <v>77.880420000000001</v>
      </c>
      <c r="W415" s="1">
        <v>32.9069</v>
      </c>
      <c r="X415" s="1">
        <v>17.773029999999999</v>
      </c>
      <c r="Y415" s="1">
        <v>15.13387</v>
      </c>
      <c r="Z415" s="1">
        <v>26.18139</v>
      </c>
      <c r="AA415" s="1">
        <v>24.42268</v>
      </c>
      <c r="AB415" s="1">
        <v>26.32272</v>
      </c>
      <c r="AC415" s="1">
        <v>24.365870000000001</v>
      </c>
      <c r="AD415" s="1">
        <v>347.39359999999999</v>
      </c>
      <c r="AE415" s="1">
        <v>99.713880000000003</v>
      </c>
      <c r="AF415" s="1">
        <v>1.8202229999999999</v>
      </c>
      <c r="AG415" s="1">
        <v>102.4956</v>
      </c>
      <c r="AH415" s="1">
        <v>178.58789999999999</v>
      </c>
      <c r="AI415" s="1">
        <v>9.1115670000000009</v>
      </c>
      <c r="AJ415" s="1">
        <v>154.31620000000001</v>
      </c>
      <c r="AK415" s="1">
        <v>10.11157</v>
      </c>
      <c r="AL415" s="1">
        <v>596.63070000000005</v>
      </c>
    </row>
    <row r="416" spans="1:38" x14ac:dyDescent="0.25">
      <c r="A416" s="1">
        <f t="shared" si="51"/>
        <v>415</v>
      </c>
      <c r="B416" s="1" t="s">
        <v>5</v>
      </c>
      <c r="C416" s="2" t="s">
        <v>234</v>
      </c>
      <c r="D416" s="4">
        <v>2.73753</v>
      </c>
      <c r="E416" s="4">
        <v>38.613370000000003</v>
      </c>
      <c r="F416" s="1" t="s">
        <v>330</v>
      </c>
      <c r="G416" s="1" t="s">
        <v>331</v>
      </c>
      <c r="H416" s="1" t="s">
        <v>512</v>
      </c>
      <c r="I416" s="1" t="s">
        <v>588</v>
      </c>
      <c r="J416" s="1" t="s">
        <v>589</v>
      </c>
      <c r="K416" s="1" t="s">
        <v>347</v>
      </c>
      <c r="L416" s="1" t="s">
        <v>836</v>
      </c>
      <c r="M416" s="1">
        <v>2008</v>
      </c>
      <c r="N416" s="1">
        <v>11</v>
      </c>
      <c r="O416" s="1">
        <v>28</v>
      </c>
      <c r="P416" s="1" t="s">
        <v>337</v>
      </c>
      <c r="Q416" s="1" t="s">
        <v>3537</v>
      </c>
      <c r="S416" s="1">
        <v>25.744810000000001</v>
      </c>
      <c r="T416" s="1">
        <v>9.9697779999999998</v>
      </c>
      <c r="U416" s="1">
        <v>69.650599999999997</v>
      </c>
      <c r="V416" s="1">
        <v>127.0376</v>
      </c>
      <c r="W416" s="1">
        <v>33.409109999999998</v>
      </c>
      <c r="X416" s="1">
        <v>19.09601</v>
      </c>
      <c r="Y416" s="1">
        <v>14.3131</v>
      </c>
      <c r="Z416" s="1">
        <v>26.499960000000002</v>
      </c>
      <c r="AA416" s="1">
        <v>24.16778</v>
      </c>
      <c r="AB416" s="1">
        <v>27.444099999999999</v>
      </c>
      <c r="AC416" s="1">
        <v>24.16778</v>
      </c>
      <c r="AD416" s="1">
        <v>335.72430000000003</v>
      </c>
      <c r="AE416" s="1">
        <v>106.5748</v>
      </c>
      <c r="AF416" s="1">
        <v>1</v>
      </c>
      <c r="AG416" s="1">
        <v>113.3344</v>
      </c>
      <c r="AH416" s="1">
        <v>170.8843</v>
      </c>
      <c r="AI416" s="1">
        <v>4</v>
      </c>
      <c r="AJ416" s="1">
        <v>58.245060000000002</v>
      </c>
      <c r="AK416" s="1">
        <v>4</v>
      </c>
      <c r="AL416" s="1">
        <v>558.71090000000004</v>
      </c>
    </row>
    <row r="417" spans="1:38" x14ac:dyDescent="0.25">
      <c r="A417" s="1">
        <f t="shared" si="51"/>
        <v>416</v>
      </c>
      <c r="B417" s="1" t="s">
        <v>5</v>
      </c>
      <c r="C417" s="2" t="s">
        <v>234</v>
      </c>
      <c r="D417" s="4">
        <v>0.52612999999999999</v>
      </c>
      <c r="E417" s="4">
        <v>36.86347</v>
      </c>
      <c r="F417" s="1" t="s">
        <v>330</v>
      </c>
      <c r="G417" s="1" t="s">
        <v>331</v>
      </c>
      <c r="H417" s="1" t="s">
        <v>420</v>
      </c>
      <c r="I417" s="1" t="s">
        <v>421</v>
      </c>
      <c r="J417" s="1" t="s">
        <v>422</v>
      </c>
      <c r="K417" s="1" t="s">
        <v>347</v>
      </c>
      <c r="L417" s="1" t="s">
        <v>837</v>
      </c>
      <c r="M417" s="1">
        <v>2008</v>
      </c>
      <c r="N417" s="1">
        <v>11</v>
      </c>
      <c r="O417" s="1">
        <v>26</v>
      </c>
      <c r="P417" s="1" t="s">
        <v>337</v>
      </c>
      <c r="Q417" s="1" t="s">
        <v>3537</v>
      </c>
      <c r="S417" s="1">
        <v>18.81465</v>
      </c>
      <c r="T417" s="1">
        <v>14.747059999999999</v>
      </c>
      <c r="U417" s="1">
        <v>83.131900000000002</v>
      </c>
      <c r="V417" s="1">
        <v>65.908690000000007</v>
      </c>
      <c r="W417" s="1">
        <v>27.910340000000001</v>
      </c>
      <c r="X417" s="1">
        <v>10.17083</v>
      </c>
      <c r="Y417" s="1">
        <v>17.739509999999999</v>
      </c>
      <c r="Z417" s="1">
        <v>19.690370000000001</v>
      </c>
      <c r="AA417" s="1">
        <v>18.700589999999998</v>
      </c>
      <c r="AB417" s="1">
        <v>19.690370000000001</v>
      </c>
      <c r="AC417" s="1">
        <v>18.14321</v>
      </c>
      <c r="AD417" s="1">
        <v>848.3</v>
      </c>
      <c r="AE417" s="1">
        <v>185.7834</v>
      </c>
      <c r="AF417" s="1">
        <v>20.903839999999999</v>
      </c>
      <c r="AG417" s="1">
        <v>69.140910000000005</v>
      </c>
      <c r="AH417" s="1">
        <v>380.09699999999998</v>
      </c>
      <c r="AI417" s="1">
        <v>95.059340000000006</v>
      </c>
      <c r="AJ417" s="1">
        <v>380.09699999999998</v>
      </c>
      <c r="AK417" s="1">
        <v>130.64850000000001</v>
      </c>
      <c r="AL417" s="1">
        <v>1615.7339999999999</v>
      </c>
    </row>
    <row r="418" spans="1:38" x14ac:dyDescent="0.25">
      <c r="A418" s="1">
        <f t="shared" si="51"/>
        <v>417</v>
      </c>
      <c r="B418" s="1" t="s">
        <v>5</v>
      </c>
      <c r="C418" s="2" t="s">
        <v>234</v>
      </c>
      <c r="D418" s="4">
        <v>1.8905400000000001</v>
      </c>
      <c r="E418" s="4">
        <v>37.417740000000002</v>
      </c>
      <c r="F418" s="1" t="s">
        <v>330</v>
      </c>
      <c r="G418" s="1" t="s">
        <v>331</v>
      </c>
      <c r="H418" s="1" t="s">
        <v>512</v>
      </c>
      <c r="I418" s="1" t="s">
        <v>513</v>
      </c>
      <c r="J418" s="1" t="s">
        <v>561</v>
      </c>
      <c r="K418" s="1" t="s">
        <v>347</v>
      </c>
      <c r="L418" s="1" t="s">
        <v>838</v>
      </c>
      <c r="M418" s="1">
        <v>2008</v>
      </c>
      <c r="N418" s="1">
        <v>11</v>
      </c>
      <c r="O418" s="1">
        <v>24</v>
      </c>
      <c r="P418" s="1" t="s">
        <v>337</v>
      </c>
      <c r="Q418" s="1" t="s">
        <v>3537</v>
      </c>
      <c r="S418" s="1">
        <v>25.40155</v>
      </c>
      <c r="T418" s="1">
        <v>12.4673</v>
      </c>
      <c r="U418" s="1">
        <v>82.254840000000002</v>
      </c>
      <c r="V418" s="1">
        <v>78.312259999999995</v>
      </c>
      <c r="W418" s="1">
        <v>32.981279999999998</v>
      </c>
      <c r="X418" s="1">
        <v>17.824390000000001</v>
      </c>
      <c r="Y418" s="1">
        <v>15.156890000000001</v>
      </c>
      <c r="Z418" s="1">
        <v>26.247119999999999</v>
      </c>
      <c r="AA418" s="1">
        <v>24.47841</v>
      </c>
      <c r="AB418" s="1">
        <v>26.391729999999999</v>
      </c>
      <c r="AC418" s="1">
        <v>24.420780000000001</v>
      </c>
      <c r="AD418" s="1">
        <v>342.24689999999998</v>
      </c>
      <c r="AE418" s="1">
        <v>98.631829999999994</v>
      </c>
      <c r="AF418" s="1">
        <v>1.5410330000000001</v>
      </c>
      <c r="AG418" s="1">
        <v>103.11190000000001</v>
      </c>
      <c r="AH418" s="1">
        <v>176.67760000000001</v>
      </c>
      <c r="AI418" s="1">
        <v>8.556305</v>
      </c>
      <c r="AJ418" s="1">
        <v>152.70740000000001</v>
      </c>
      <c r="AK418" s="1">
        <v>9.556305</v>
      </c>
      <c r="AL418" s="1">
        <v>589.4778</v>
      </c>
    </row>
    <row r="419" spans="1:38" x14ac:dyDescent="0.25">
      <c r="A419" s="1">
        <f t="shared" si="51"/>
        <v>418</v>
      </c>
      <c r="B419" s="1" t="s">
        <v>5</v>
      </c>
      <c r="C419" s="2" t="s">
        <v>234</v>
      </c>
      <c r="D419" s="4">
        <v>1.9036</v>
      </c>
      <c r="E419" s="4">
        <v>37.50808</v>
      </c>
      <c r="F419" s="1" t="s">
        <v>330</v>
      </c>
      <c r="G419" s="1" t="s">
        <v>331</v>
      </c>
      <c r="H419" s="1" t="s">
        <v>512</v>
      </c>
      <c r="I419" s="1" t="s">
        <v>513</v>
      </c>
      <c r="J419" s="1" t="s">
        <v>561</v>
      </c>
      <c r="K419" s="1" t="s">
        <v>347</v>
      </c>
      <c r="L419" s="1" t="s">
        <v>839</v>
      </c>
      <c r="M419" s="1">
        <v>2008</v>
      </c>
      <c r="N419" s="1">
        <v>11</v>
      </c>
      <c r="O419" s="1">
        <v>24</v>
      </c>
      <c r="P419" s="1" t="s">
        <v>337</v>
      </c>
      <c r="Q419" s="1" t="s">
        <v>3537</v>
      </c>
      <c r="S419" s="1">
        <v>25.710470000000001</v>
      </c>
      <c r="T419" s="1">
        <v>12.38184</v>
      </c>
      <c r="U419" s="1">
        <v>81.908670000000001</v>
      </c>
      <c r="V419" s="1">
        <v>80.135300000000001</v>
      </c>
      <c r="W419" s="1">
        <v>33.26314</v>
      </c>
      <c r="X419" s="1">
        <v>18.146509999999999</v>
      </c>
      <c r="Y419" s="1">
        <v>15.116630000000001</v>
      </c>
      <c r="Z419" s="1">
        <v>26.55611</v>
      </c>
      <c r="AA419" s="1">
        <v>24.752179999999999</v>
      </c>
      <c r="AB419" s="1">
        <v>26.713360000000002</v>
      </c>
      <c r="AC419" s="1">
        <v>24.698450000000001</v>
      </c>
      <c r="AD419" s="1">
        <v>338.5326</v>
      </c>
      <c r="AE419" s="1">
        <v>98.501949999999994</v>
      </c>
      <c r="AF419" s="1">
        <v>1.057053</v>
      </c>
      <c r="AG419" s="1">
        <v>104.4689</v>
      </c>
      <c r="AH419" s="1">
        <v>175.30439999999999</v>
      </c>
      <c r="AI419" s="1">
        <v>7.8650799999999998</v>
      </c>
      <c r="AJ419" s="1">
        <v>150.751</v>
      </c>
      <c r="AK419" s="1">
        <v>8.9944269999999999</v>
      </c>
      <c r="AL419" s="1">
        <v>537.37189999999998</v>
      </c>
    </row>
    <row r="420" spans="1:38" x14ac:dyDescent="0.25">
      <c r="A420" s="1">
        <f t="shared" si="51"/>
        <v>419</v>
      </c>
      <c r="B420" s="1" t="s">
        <v>5</v>
      </c>
      <c r="C420" s="2" t="s">
        <v>234</v>
      </c>
      <c r="D420" s="4">
        <v>1.8316600000000001</v>
      </c>
      <c r="E420" s="4">
        <v>37.4</v>
      </c>
      <c r="F420" s="1" t="s">
        <v>330</v>
      </c>
      <c r="G420" s="1" t="s">
        <v>331</v>
      </c>
      <c r="H420" s="1" t="s">
        <v>512</v>
      </c>
      <c r="I420" s="1" t="s">
        <v>513</v>
      </c>
      <c r="J420" s="1" t="s">
        <v>561</v>
      </c>
      <c r="K420" s="1" t="s">
        <v>347</v>
      </c>
      <c r="L420" s="1" t="s">
        <v>840</v>
      </c>
      <c r="M420" s="1">
        <v>2008</v>
      </c>
      <c r="N420" s="1">
        <v>11</v>
      </c>
      <c r="O420" s="1">
        <v>24</v>
      </c>
      <c r="P420" s="1" t="s">
        <v>337</v>
      </c>
      <c r="Q420" s="1" t="s">
        <v>3537</v>
      </c>
      <c r="S420" s="1">
        <v>25.135680000000001</v>
      </c>
      <c r="T420" s="1">
        <v>12.30711</v>
      </c>
      <c r="U420" s="1">
        <v>81.967510000000004</v>
      </c>
      <c r="V420" s="1">
        <v>77.373729999999995</v>
      </c>
      <c r="W420" s="1">
        <v>32.658439999999999</v>
      </c>
      <c r="X420" s="1">
        <v>17.643999999999998</v>
      </c>
      <c r="Y420" s="1">
        <v>15.01444</v>
      </c>
      <c r="Z420" s="1">
        <v>25.97906</v>
      </c>
      <c r="AA420" s="1">
        <v>24.236969999999999</v>
      </c>
      <c r="AB420" s="1">
        <v>26.120450000000002</v>
      </c>
      <c r="AC420" s="1">
        <v>24.177779999999998</v>
      </c>
      <c r="AD420" s="1">
        <v>357.05259999999998</v>
      </c>
      <c r="AE420" s="1">
        <v>101.9701</v>
      </c>
      <c r="AF420" s="1">
        <v>2</v>
      </c>
      <c r="AG420" s="1">
        <v>101.6686</v>
      </c>
      <c r="AH420" s="1">
        <v>183.4803</v>
      </c>
      <c r="AI420" s="1">
        <v>9.9540159999999993</v>
      </c>
      <c r="AJ420" s="1">
        <v>157.93209999999999</v>
      </c>
      <c r="AK420" s="1">
        <v>10.95402</v>
      </c>
      <c r="AL420" s="1">
        <v>622.39290000000005</v>
      </c>
    </row>
    <row r="421" spans="1:38" x14ac:dyDescent="0.25">
      <c r="A421" s="1">
        <f t="shared" si="51"/>
        <v>420</v>
      </c>
      <c r="B421" s="1" t="s">
        <v>5</v>
      </c>
      <c r="C421" s="2" t="s">
        <v>234</v>
      </c>
      <c r="D421" s="4">
        <v>0.85726000000000002</v>
      </c>
      <c r="E421" s="4">
        <v>37.208240000000004</v>
      </c>
      <c r="F421" s="1" t="s">
        <v>330</v>
      </c>
      <c r="G421" s="1" t="s">
        <v>331</v>
      </c>
      <c r="H421" s="1" t="s">
        <v>414</v>
      </c>
      <c r="I421" s="1" t="s">
        <v>415</v>
      </c>
      <c r="J421" s="1" t="s">
        <v>416</v>
      </c>
      <c r="K421" s="1" t="s">
        <v>347</v>
      </c>
      <c r="L421" s="1" t="s">
        <v>841</v>
      </c>
      <c r="M421" s="1">
        <v>2008</v>
      </c>
      <c r="N421" s="1">
        <v>11</v>
      </c>
      <c r="O421" s="1">
        <v>27</v>
      </c>
      <c r="P421" s="1" t="s">
        <v>337</v>
      </c>
      <c r="Q421" s="1" t="s">
        <v>3537</v>
      </c>
      <c r="S421" s="1">
        <v>21.85736</v>
      </c>
      <c r="T421" s="1">
        <v>14.072050000000001</v>
      </c>
      <c r="U421" s="1">
        <v>85.391139999999993</v>
      </c>
      <c r="V421" s="1">
        <v>68.160250000000005</v>
      </c>
      <c r="W421" s="1">
        <v>30.32732</v>
      </c>
      <c r="X421" s="1">
        <v>13.847799999999999</v>
      </c>
      <c r="Y421" s="1">
        <v>16.479520000000001</v>
      </c>
      <c r="Z421" s="1">
        <v>22.753889999999998</v>
      </c>
      <c r="AA421" s="1">
        <v>21.198640000000001</v>
      </c>
      <c r="AB421" s="1">
        <v>22.753889999999998</v>
      </c>
      <c r="AC421" s="1">
        <v>21.198640000000001</v>
      </c>
      <c r="AD421" s="1">
        <v>776.81650000000002</v>
      </c>
      <c r="AE421" s="1">
        <v>203.1754</v>
      </c>
      <c r="AF421" s="1">
        <v>9.5022400000000005</v>
      </c>
      <c r="AG421" s="1">
        <v>92.850669999999994</v>
      </c>
      <c r="AH421" s="1">
        <v>390.3922</v>
      </c>
      <c r="AI421" s="1">
        <v>30.506720000000001</v>
      </c>
      <c r="AJ421" s="1">
        <v>390.3922</v>
      </c>
      <c r="AK421" s="1">
        <v>30.506720000000001</v>
      </c>
      <c r="AL421" s="1">
        <v>1160.0909999999999</v>
      </c>
    </row>
    <row r="422" spans="1:38" x14ac:dyDescent="0.25">
      <c r="A422" s="1">
        <f t="shared" si="51"/>
        <v>421</v>
      </c>
      <c r="B422" s="1" t="s">
        <v>5</v>
      </c>
      <c r="C422" s="2" t="s">
        <v>234</v>
      </c>
      <c r="D422" s="4">
        <v>2.7815799999999999</v>
      </c>
      <c r="E422" s="4">
        <v>38.667020000000001</v>
      </c>
      <c r="F422" s="1" t="s">
        <v>330</v>
      </c>
      <c r="G422" s="1" t="s">
        <v>331</v>
      </c>
      <c r="H422" s="1" t="s">
        <v>512</v>
      </c>
      <c r="I422" s="1" t="s">
        <v>749</v>
      </c>
      <c r="J422" s="1" t="s">
        <v>750</v>
      </c>
      <c r="K422" s="1" t="s">
        <v>347</v>
      </c>
      <c r="L422" s="1" t="s">
        <v>842</v>
      </c>
      <c r="M422" s="1">
        <v>2008</v>
      </c>
      <c r="N422" s="1">
        <v>11</v>
      </c>
      <c r="O422" s="1">
        <v>28</v>
      </c>
      <c r="P422" s="1" t="s">
        <v>337</v>
      </c>
      <c r="Q422" s="1" t="s">
        <v>3537</v>
      </c>
      <c r="S422" s="1">
        <v>25.662230000000001</v>
      </c>
      <c r="T422" s="1">
        <v>9.9435420000000008</v>
      </c>
      <c r="U422" s="1">
        <v>69.284649999999999</v>
      </c>
      <c r="V422" s="1">
        <v>129.7895</v>
      </c>
      <c r="W422" s="1">
        <v>33.381079999999997</v>
      </c>
      <c r="X422" s="1">
        <v>19.030419999999999</v>
      </c>
      <c r="Y422" s="1">
        <v>14.35066</v>
      </c>
      <c r="Z422" s="1">
        <v>26.40577</v>
      </c>
      <c r="AA422" s="1">
        <v>24.05115</v>
      </c>
      <c r="AB422" s="1">
        <v>27.403600000000001</v>
      </c>
      <c r="AC422" s="1">
        <v>24.05115</v>
      </c>
      <c r="AD422" s="1">
        <v>339.84710000000001</v>
      </c>
      <c r="AE422" s="1">
        <v>107.8237</v>
      </c>
      <c r="AF422" s="1">
        <v>1</v>
      </c>
      <c r="AG422" s="1">
        <v>113.01260000000001</v>
      </c>
      <c r="AH422" s="1">
        <v>173.17150000000001</v>
      </c>
      <c r="AI422" s="1">
        <v>4</v>
      </c>
      <c r="AJ422" s="1">
        <v>58.347790000000003</v>
      </c>
      <c r="AK422" s="1">
        <v>4</v>
      </c>
      <c r="AL422" s="1">
        <v>568.90110000000004</v>
      </c>
    </row>
    <row r="423" spans="1:38" x14ac:dyDescent="0.25">
      <c r="A423" s="1">
        <f t="shared" si="51"/>
        <v>422</v>
      </c>
      <c r="B423" s="1" t="s">
        <v>5</v>
      </c>
      <c r="C423" s="2" t="s">
        <v>234</v>
      </c>
      <c r="D423" s="4">
        <v>2.4329100000000001</v>
      </c>
      <c r="E423" s="4">
        <v>38.819989999999997</v>
      </c>
      <c r="F423" s="1" t="s">
        <v>330</v>
      </c>
      <c r="G423" s="1" t="s">
        <v>331</v>
      </c>
      <c r="H423" s="1" t="s">
        <v>512</v>
      </c>
      <c r="I423" s="1" t="s">
        <v>749</v>
      </c>
      <c r="J423" s="1" t="s">
        <v>750</v>
      </c>
      <c r="K423" s="1" t="s">
        <v>347</v>
      </c>
      <c r="L423" s="1" t="s">
        <v>843</v>
      </c>
      <c r="M423" s="1">
        <v>2008</v>
      </c>
      <c r="N423" s="1">
        <v>11</v>
      </c>
      <c r="O423" s="1">
        <v>28</v>
      </c>
      <c r="P423" s="1" t="s">
        <v>337</v>
      </c>
      <c r="Q423" s="1" t="s">
        <v>3537</v>
      </c>
      <c r="S423" s="1">
        <v>26.535699999999999</v>
      </c>
      <c r="T423" s="1">
        <v>10.884499999999999</v>
      </c>
      <c r="U423" s="1">
        <v>72.002979999999994</v>
      </c>
      <c r="V423" s="1">
        <v>115.52800000000001</v>
      </c>
      <c r="W423" s="1">
        <v>34.683250000000001</v>
      </c>
      <c r="X423" s="1">
        <v>19.566790000000001</v>
      </c>
      <c r="Y423" s="1">
        <v>15.11646</v>
      </c>
      <c r="Z423" s="1">
        <v>27.300830000000001</v>
      </c>
      <c r="AA423" s="1">
        <v>25.111789999999999</v>
      </c>
      <c r="AB423" s="1">
        <v>28.06944</v>
      </c>
      <c r="AC423" s="1">
        <v>25.111789999999999</v>
      </c>
      <c r="AD423" s="1">
        <v>319.64999999999998</v>
      </c>
      <c r="AE423" s="1">
        <v>104.2803</v>
      </c>
      <c r="AF423" s="1">
        <v>0</v>
      </c>
      <c r="AG423" s="1">
        <v>118.6648</v>
      </c>
      <c r="AH423" s="1">
        <v>161.49010000000001</v>
      </c>
      <c r="AI423" s="1">
        <v>2</v>
      </c>
      <c r="AJ423" s="1">
        <v>52.140160000000002</v>
      </c>
      <c r="AK423" s="1">
        <v>2</v>
      </c>
      <c r="AL423" s="1">
        <v>406.11869999999999</v>
      </c>
    </row>
    <row r="424" spans="1:38" x14ac:dyDescent="0.25">
      <c r="A424" s="1">
        <f t="shared" si="51"/>
        <v>423</v>
      </c>
      <c r="B424" s="1" t="s">
        <v>5</v>
      </c>
      <c r="C424" s="2" t="s">
        <v>234</v>
      </c>
      <c r="D424" s="4">
        <v>1.8979299999999999</v>
      </c>
      <c r="E424" s="4">
        <v>37.471670000000003</v>
      </c>
      <c r="F424" s="1" t="s">
        <v>330</v>
      </c>
      <c r="G424" s="1" t="s">
        <v>331</v>
      </c>
      <c r="H424" s="1" t="s">
        <v>512</v>
      </c>
      <c r="I424" s="1" t="s">
        <v>513</v>
      </c>
      <c r="J424" s="1" t="s">
        <v>561</v>
      </c>
      <c r="K424" s="1" t="s">
        <v>347</v>
      </c>
      <c r="L424" s="1" t="s">
        <v>844</v>
      </c>
      <c r="M424" s="1">
        <v>2008</v>
      </c>
      <c r="N424" s="1">
        <v>11</v>
      </c>
      <c r="O424" s="1">
        <v>24</v>
      </c>
      <c r="P424" s="1" t="s">
        <v>337</v>
      </c>
      <c r="Q424" s="1" t="s">
        <v>3537</v>
      </c>
      <c r="S424" s="1">
        <v>25.585460000000001</v>
      </c>
      <c r="T424" s="1">
        <v>12.41741</v>
      </c>
      <c r="U424" s="1">
        <v>82.060810000000004</v>
      </c>
      <c r="V424" s="1">
        <v>79.387280000000004</v>
      </c>
      <c r="W424" s="1">
        <v>33.151510000000002</v>
      </c>
      <c r="X424" s="1">
        <v>18.019549999999999</v>
      </c>
      <c r="Y424" s="1">
        <v>15.131959999999999</v>
      </c>
      <c r="Z424" s="1">
        <v>26.42625</v>
      </c>
      <c r="AA424" s="1">
        <v>24.63955</v>
      </c>
      <c r="AB424" s="1">
        <v>26.582280000000001</v>
      </c>
      <c r="AC424" s="1">
        <v>24.582380000000001</v>
      </c>
      <c r="AD424" s="1">
        <v>334.98660000000001</v>
      </c>
      <c r="AE424" s="1">
        <v>96.911670000000001</v>
      </c>
      <c r="AF424" s="1">
        <v>1.0503199999999999</v>
      </c>
      <c r="AG424" s="1">
        <v>104.289</v>
      </c>
      <c r="AH424" s="1">
        <v>172.14519999999999</v>
      </c>
      <c r="AI424" s="1">
        <v>7.1509600000000004</v>
      </c>
      <c r="AJ424" s="1">
        <v>149.8613</v>
      </c>
      <c r="AK424" s="1">
        <v>8.1509599999999995</v>
      </c>
      <c r="AL424" s="1">
        <v>557.21389999999997</v>
      </c>
    </row>
    <row r="425" spans="1:38" x14ac:dyDescent="0.25">
      <c r="A425" s="1">
        <f t="shared" si="51"/>
        <v>424</v>
      </c>
      <c r="B425" s="1" t="s">
        <v>5</v>
      </c>
      <c r="C425" s="2" t="s">
        <v>234</v>
      </c>
      <c r="D425" s="4">
        <v>2.7553200000000002</v>
      </c>
      <c r="E425" s="4">
        <v>38.63935</v>
      </c>
      <c r="F425" s="1" t="s">
        <v>330</v>
      </c>
      <c r="G425" s="1" t="s">
        <v>331</v>
      </c>
      <c r="H425" s="1" t="s">
        <v>512</v>
      </c>
      <c r="I425" s="1" t="s">
        <v>588</v>
      </c>
      <c r="J425" s="1" t="s">
        <v>589</v>
      </c>
      <c r="K425" s="1" t="s">
        <v>347</v>
      </c>
      <c r="L425" s="1" t="s">
        <v>845</v>
      </c>
      <c r="M425" s="1">
        <v>2008</v>
      </c>
      <c r="N425" s="1">
        <v>11</v>
      </c>
      <c r="O425" s="1">
        <v>28</v>
      </c>
      <c r="P425" s="1" t="s">
        <v>337</v>
      </c>
      <c r="Q425" s="1" t="s">
        <v>3537</v>
      </c>
      <c r="S425" s="1">
        <v>25.55668</v>
      </c>
      <c r="T425" s="1">
        <v>9.8990819999999999</v>
      </c>
      <c r="U425" s="1">
        <v>69.302869999999999</v>
      </c>
      <c r="V425" s="1">
        <v>128.64410000000001</v>
      </c>
      <c r="W425" s="1">
        <v>33.226570000000002</v>
      </c>
      <c r="X425" s="1">
        <v>18.9437</v>
      </c>
      <c r="Y425" s="1">
        <v>14.28288</v>
      </c>
      <c r="Z425" s="1">
        <v>26.305569999999999</v>
      </c>
      <c r="AA425" s="1">
        <v>23.962009999999999</v>
      </c>
      <c r="AB425" s="1">
        <v>27.282730000000001</v>
      </c>
      <c r="AC425" s="1">
        <v>23.962009999999999</v>
      </c>
      <c r="AD425" s="1">
        <v>343.8365</v>
      </c>
      <c r="AE425" s="1">
        <v>109.2788</v>
      </c>
      <c r="AF425" s="1">
        <v>1</v>
      </c>
      <c r="AG425" s="1">
        <v>113.3749</v>
      </c>
      <c r="AH425" s="1">
        <v>175.1833</v>
      </c>
      <c r="AI425" s="1">
        <v>4</v>
      </c>
      <c r="AJ425" s="1">
        <v>59.157690000000002</v>
      </c>
      <c r="AK425" s="1">
        <v>4</v>
      </c>
      <c r="AL425" s="1">
        <v>587.49329999999998</v>
      </c>
    </row>
    <row r="426" spans="1:38" x14ac:dyDescent="0.25">
      <c r="A426" s="1">
        <f t="shared" si="51"/>
        <v>425</v>
      </c>
      <c r="B426" s="1" t="s">
        <v>5</v>
      </c>
      <c r="C426" s="2" t="s">
        <v>234</v>
      </c>
      <c r="D426" s="4">
        <v>0.21049000000000001</v>
      </c>
      <c r="E426" s="4">
        <v>36.915529999999997</v>
      </c>
      <c r="F426" s="1" t="s">
        <v>330</v>
      </c>
      <c r="G426" s="1" t="s">
        <v>331</v>
      </c>
      <c r="H426" s="1" t="s">
        <v>420</v>
      </c>
      <c r="I426" s="1" t="s">
        <v>421</v>
      </c>
      <c r="J426" s="1" t="s">
        <v>422</v>
      </c>
      <c r="K426" s="1" t="s">
        <v>347</v>
      </c>
      <c r="L426" s="1" t="s">
        <v>846</v>
      </c>
      <c r="M426" s="1">
        <v>2008</v>
      </c>
      <c r="N426" s="1">
        <v>11</v>
      </c>
      <c r="O426" s="1">
        <v>26</v>
      </c>
      <c r="P426" s="1" t="s">
        <v>337</v>
      </c>
      <c r="Q426" s="1" t="s">
        <v>3537</v>
      </c>
      <c r="S426" s="1">
        <v>17.453759999999999</v>
      </c>
      <c r="T426" s="1">
        <v>14.79759</v>
      </c>
      <c r="U426" s="1">
        <v>79.318569999999994</v>
      </c>
      <c r="V426" s="1">
        <v>58.773850000000003</v>
      </c>
      <c r="W426" s="1">
        <v>26.904170000000001</v>
      </c>
      <c r="X426" s="1">
        <v>8.2474720000000001</v>
      </c>
      <c r="Y426" s="1">
        <v>18.656690000000001</v>
      </c>
      <c r="Z426" s="1">
        <v>18.220040000000001</v>
      </c>
      <c r="AA426" s="1">
        <v>17.248360000000002</v>
      </c>
      <c r="AB426" s="1">
        <v>18.220040000000001</v>
      </c>
      <c r="AC426" s="1">
        <v>16.876200000000001</v>
      </c>
      <c r="AD426" s="1">
        <v>783.33299999999997</v>
      </c>
      <c r="AE426" s="1">
        <v>145.8134</v>
      </c>
      <c r="AF426" s="1">
        <v>18.975519999999999</v>
      </c>
      <c r="AG426" s="1">
        <v>55.789830000000002</v>
      </c>
      <c r="AH426" s="1">
        <v>304.08539999999999</v>
      </c>
      <c r="AI426" s="1">
        <v>88.26643</v>
      </c>
      <c r="AJ426" s="1">
        <v>304.08539999999999</v>
      </c>
      <c r="AK426" s="1">
        <v>163.4539</v>
      </c>
      <c r="AL426" s="1">
        <v>1731.489</v>
      </c>
    </row>
    <row r="427" spans="1:38" x14ac:dyDescent="0.25">
      <c r="A427" s="1">
        <f t="shared" si="51"/>
        <v>426</v>
      </c>
      <c r="B427" s="1" t="s">
        <v>5</v>
      </c>
      <c r="C427" s="2" t="s">
        <v>234</v>
      </c>
      <c r="D427" s="4">
        <v>1.9781200000000001</v>
      </c>
      <c r="E427" s="4">
        <v>37.188549999999999</v>
      </c>
      <c r="F427" s="1" t="s">
        <v>330</v>
      </c>
      <c r="G427" s="1" t="s">
        <v>331</v>
      </c>
      <c r="H427" s="1" t="s">
        <v>512</v>
      </c>
      <c r="I427" s="1" t="s">
        <v>513</v>
      </c>
      <c r="J427" s="1" t="s">
        <v>561</v>
      </c>
      <c r="K427" s="1" t="s">
        <v>347</v>
      </c>
      <c r="L427" s="1" t="s">
        <v>847</v>
      </c>
      <c r="M427" s="1">
        <v>2008</v>
      </c>
      <c r="N427" s="1">
        <v>11</v>
      </c>
      <c r="O427" s="1">
        <v>25</v>
      </c>
      <c r="P427" s="1" t="s">
        <v>337</v>
      </c>
      <c r="Q427" s="1" t="s">
        <v>3537</v>
      </c>
      <c r="S427" s="1">
        <v>24.06372</v>
      </c>
      <c r="T427" s="1">
        <v>12.261900000000001</v>
      </c>
      <c r="U427" s="1">
        <v>82.34863</v>
      </c>
      <c r="V427" s="1">
        <v>80.676400000000001</v>
      </c>
      <c r="W427" s="1">
        <v>31.523879999999998</v>
      </c>
      <c r="X427" s="1">
        <v>16.633649999999999</v>
      </c>
      <c r="Y427" s="1">
        <v>14.890230000000001</v>
      </c>
      <c r="Z427" s="1">
        <v>24.96744</v>
      </c>
      <c r="AA427" s="1">
        <v>23.09131</v>
      </c>
      <c r="AB427" s="1">
        <v>25.074739999999998</v>
      </c>
      <c r="AC427" s="1">
        <v>23.065860000000001</v>
      </c>
      <c r="AD427" s="1">
        <v>335.27280000000002</v>
      </c>
      <c r="AE427" s="1">
        <v>86.174809999999994</v>
      </c>
      <c r="AF427" s="1">
        <v>2</v>
      </c>
      <c r="AG427" s="1">
        <v>92.706879999999998</v>
      </c>
      <c r="AH427" s="1">
        <v>165.2004</v>
      </c>
      <c r="AI427" s="1">
        <v>12.99929</v>
      </c>
      <c r="AJ427" s="1">
        <v>142.19919999999999</v>
      </c>
      <c r="AK427" s="1">
        <v>14.99921</v>
      </c>
      <c r="AL427" s="1">
        <v>838.46280000000002</v>
      </c>
    </row>
    <row r="428" spans="1:38" x14ac:dyDescent="0.25">
      <c r="A428" s="1">
        <f t="shared" si="51"/>
        <v>427</v>
      </c>
      <c r="B428" s="1" t="s">
        <v>5</v>
      </c>
      <c r="C428" s="2" t="s">
        <v>234</v>
      </c>
      <c r="D428" s="4">
        <v>2.1610200000000002</v>
      </c>
      <c r="E428" s="4">
        <v>38.237169999999999</v>
      </c>
      <c r="F428" s="1" t="s">
        <v>330</v>
      </c>
      <c r="G428" s="1" t="s">
        <v>331</v>
      </c>
      <c r="H428" s="1" t="s">
        <v>512</v>
      </c>
      <c r="I428" s="1" t="s">
        <v>513</v>
      </c>
      <c r="J428" s="1" t="s">
        <v>634</v>
      </c>
      <c r="K428" s="1" t="s">
        <v>347</v>
      </c>
      <c r="L428" s="1" t="s">
        <v>848</v>
      </c>
      <c r="M428" s="1">
        <v>2008</v>
      </c>
      <c r="N428" s="1">
        <v>11</v>
      </c>
      <c r="O428" s="1">
        <v>28</v>
      </c>
      <c r="P428" s="1" t="s">
        <v>337</v>
      </c>
      <c r="Q428" s="1" t="s">
        <v>3537</v>
      </c>
      <c r="S428" s="1">
        <v>26.160820000000001</v>
      </c>
      <c r="T428" s="1">
        <v>11.07591</v>
      </c>
      <c r="U428" s="1">
        <v>74.799729999999997</v>
      </c>
      <c r="V428" s="1">
        <v>94.328729999999993</v>
      </c>
      <c r="W428" s="1">
        <v>33.888829999999999</v>
      </c>
      <c r="X428" s="1">
        <v>19.08259</v>
      </c>
      <c r="Y428" s="1">
        <v>14.806240000000001</v>
      </c>
      <c r="Z428" s="1">
        <v>26.891999999999999</v>
      </c>
      <c r="AA428" s="1">
        <v>24.9847</v>
      </c>
      <c r="AB428" s="1">
        <v>27.360510000000001</v>
      </c>
      <c r="AC428" s="1">
        <v>24.9847</v>
      </c>
      <c r="AD428" s="1">
        <v>323.60169999999999</v>
      </c>
      <c r="AE428" s="1">
        <v>103.0252</v>
      </c>
      <c r="AF428" s="1">
        <v>0</v>
      </c>
      <c r="AG428" s="1">
        <v>116.45010000000001</v>
      </c>
      <c r="AH428" s="1">
        <v>160.93549999999999</v>
      </c>
      <c r="AI428" s="1">
        <v>2</v>
      </c>
      <c r="AJ428" s="1">
        <v>59.910310000000003</v>
      </c>
      <c r="AK428" s="1">
        <v>2</v>
      </c>
      <c r="AL428" s="1">
        <v>432.0301</v>
      </c>
    </row>
    <row r="429" spans="1:38" x14ac:dyDescent="0.25">
      <c r="A429" s="1">
        <f t="shared" si="51"/>
        <v>428</v>
      </c>
      <c r="B429" s="1" t="s">
        <v>5</v>
      </c>
      <c r="C429" s="2" t="s">
        <v>234</v>
      </c>
      <c r="D429" s="4">
        <v>2.35772</v>
      </c>
      <c r="E429" s="4">
        <v>38.820920000000001</v>
      </c>
      <c r="F429" s="1" t="s">
        <v>330</v>
      </c>
      <c r="G429" s="1" t="s">
        <v>331</v>
      </c>
      <c r="H429" s="1" t="s">
        <v>512</v>
      </c>
      <c r="I429" s="1" t="s">
        <v>588</v>
      </c>
      <c r="J429" s="1" t="s">
        <v>589</v>
      </c>
      <c r="K429" s="1" t="s">
        <v>347</v>
      </c>
      <c r="L429" s="1" t="s">
        <v>849</v>
      </c>
      <c r="M429" s="1">
        <v>2008</v>
      </c>
      <c r="N429" s="1">
        <v>11</v>
      </c>
      <c r="O429" s="1">
        <v>28</v>
      </c>
      <c r="P429" s="1" t="s">
        <v>337</v>
      </c>
      <c r="Q429" s="1" t="s">
        <v>3537</v>
      </c>
      <c r="S429" s="1">
        <v>26.60042</v>
      </c>
      <c r="T429" s="1">
        <v>11.083320000000001</v>
      </c>
      <c r="U429" s="1">
        <v>72.760120000000001</v>
      </c>
      <c r="V429" s="1">
        <v>112.51390000000001</v>
      </c>
      <c r="W429" s="1">
        <v>34.813899999999997</v>
      </c>
      <c r="X429" s="1">
        <v>19.581240000000001</v>
      </c>
      <c r="Y429" s="1">
        <v>15.232670000000001</v>
      </c>
      <c r="Z429" s="1">
        <v>27.37256</v>
      </c>
      <c r="AA429" s="1">
        <v>25.210450000000002</v>
      </c>
      <c r="AB429" s="1">
        <v>28.080570000000002</v>
      </c>
      <c r="AC429" s="1">
        <v>25.210450000000002</v>
      </c>
      <c r="AD429" s="1">
        <v>315.59109999999998</v>
      </c>
      <c r="AE429" s="1">
        <v>102.866</v>
      </c>
      <c r="AF429" s="1">
        <v>0</v>
      </c>
      <c r="AG429" s="1">
        <v>119.11750000000001</v>
      </c>
      <c r="AH429" s="1">
        <v>158.1361</v>
      </c>
      <c r="AI429" s="1">
        <v>2</v>
      </c>
      <c r="AJ429" s="1">
        <v>51.982770000000002</v>
      </c>
      <c r="AK429" s="1">
        <v>2</v>
      </c>
      <c r="AL429" s="1">
        <v>392.59699999999998</v>
      </c>
    </row>
    <row r="430" spans="1:38" x14ac:dyDescent="0.25">
      <c r="A430" s="1">
        <f t="shared" si="51"/>
        <v>429</v>
      </c>
      <c r="B430" s="1" t="s">
        <v>5</v>
      </c>
      <c r="C430" s="2" t="s">
        <v>234</v>
      </c>
      <c r="D430" s="4">
        <v>1.7015199999999999</v>
      </c>
      <c r="E430" s="4">
        <v>37.795340000000003</v>
      </c>
      <c r="F430" s="1" t="s">
        <v>330</v>
      </c>
      <c r="G430" s="1" t="s">
        <v>331</v>
      </c>
      <c r="H430" s="1" t="s">
        <v>512</v>
      </c>
      <c r="I430" s="1" t="s">
        <v>513</v>
      </c>
      <c r="J430" s="1" t="s">
        <v>513</v>
      </c>
      <c r="K430" s="1" t="s">
        <v>347</v>
      </c>
      <c r="L430" s="1" t="s">
        <v>850</v>
      </c>
      <c r="M430" s="1">
        <v>2008</v>
      </c>
      <c r="N430" s="1">
        <v>11</v>
      </c>
      <c r="O430" s="1">
        <v>24</v>
      </c>
      <c r="P430" s="1" t="s">
        <v>337</v>
      </c>
      <c r="Q430" s="1" t="s">
        <v>3537</v>
      </c>
      <c r="S430" s="1">
        <v>25.701879999999999</v>
      </c>
      <c r="T430" s="1">
        <v>12.23072</v>
      </c>
      <c r="U430" s="1">
        <v>80.422619999999995</v>
      </c>
      <c r="V430" s="1">
        <v>79.553640000000001</v>
      </c>
      <c r="W430" s="1">
        <v>33.345790000000001</v>
      </c>
      <c r="X430" s="1">
        <v>18.138079999999999</v>
      </c>
      <c r="Y430" s="1">
        <v>15.207710000000001</v>
      </c>
      <c r="Z430" s="1">
        <v>26.517240000000001</v>
      </c>
      <c r="AA430" s="1">
        <v>24.710909999999998</v>
      </c>
      <c r="AB430" s="1">
        <v>26.700379999999999</v>
      </c>
      <c r="AC430" s="1">
        <v>24.710909999999998</v>
      </c>
      <c r="AD430" s="1">
        <v>356.74520000000001</v>
      </c>
      <c r="AE430" s="1">
        <v>107.7227</v>
      </c>
      <c r="AF430" s="1">
        <v>1</v>
      </c>
      <c r="AG430" s="1">
        <v>112.4177</v>
      </c>
      <c r="AH430" s="1">
        <v>179.65940000000001</v>
      </c>
      <c r="AI430" s="1">
        <v>3.82368</v>
      </c>
      <c r="AJ430" s="1">
        <v>163.2099</v>
      </c>
      <c r="AK430" s="1">
        <v>3.82368</v>
      </c>
      <c r="AL430" s="1">
        <v>530.65359999999998</v>
      </c>
    </row>
    <row r="431" spans="1:38" x14ac:dyDescent="0.25">
      <c r="A431" s="1">
        <f t="shared" si="51"/>
        <v>430</v>
      </c>
      <c r="B431" s="1" t="s">
        <v>5</v>
      </c>
      <c r="C431" s="2" t="s">
        <v>234</v>
      </c>
      <c r="D431" s="4">
        <v>1.9217299999999999</v>
      </c>
      <c r="E431" s="4">
        <v>37.471919999999997</v>
      </c>
      <c r="F431" s="1" t="s">
        <v>330</v>
      </c>
      <c r="G431" s="1" t="s">
        <v>331</v>
      </c>
      <c r="H431" s="1" t="s">
        <v>512</v>
      </c>
      <c r="I431" s="1" t="s">
        <v>513</v>
      </c>
      <c r="J431" s="1" t="s">
        <v>561</v>
      </c>
      <c r="K431" s="1" t="s">
        <v>347</v>
      </c>
      <c r="L431" s="1" t="s">
        <v>851</v>
      </c>
      <c r="M431" s="1">
        <v>2008</v>
      </c>
      <c r="N431" s="1">
        <v>11</v>
      </c>
      <c r="O431" s="1">
        <v>24</v>
      </c>
      <c r="P431" s="1" t="s">
        <v>337</v>
      </c>
      <c r="Q431" s="1" t="s">
        <v>3537</v>
      </c>
      <c r="S431" s="1">
        <v>25.627690000000001</v>
      </c>
      <c r="T431" s="1">
        <v>12.43042</v>
      </c>
      <c r="U431" s="1">
        <v>82.150090000000006</v>
      </c>
      <c r="V431" s="1">
        <v>79.974199999999996</v>
      </c>
      <c r="W431" s="1">
        <v>33.1937</v>
      </c>
      <c r="X431" s="1">
        <v>18.062349999999999</v>
      </c>
      <c r="Y431" s="1">
        <v>15.131349999999999</v>
      </c>
      <c r="Z431" s="1">
        <v>26.474589999999999</v>
      </c>
      <c r="AA431" s="1">
        <v>24.671469999999999</v>
      </c>
      <c r="AB431" s="1">
        <v>26.631720000000001</v>
      </c>
      <c r="AC431" s="1">
        <v>24.616759999999999</v>
      </c>
      <c r="AD431" s="1">
        <v>340.9907</v>
      </c>
      <c r="AE431" s="1">
        <v>97.961029999999994</v>
      </c>
      <c r="AF431" s="1">
        <v>1.6215200000000001</v>
      </c>
      <c r="AG431" s="1">
        <v>102.9131</v>
      </c>
      <c r="AH431" s="1">
        <v>175.85239999999999</v>
      </c>
      <c r="AI431" s="1">
        <v>8.8645600000000009</v>
      </c>
      <c r="AJ431" s="1">
        <v>150.33949999999999</v>
      </c>
      <c r="AK431" s="1">
        <v>9.8645600000000009</v>
      </c>
      <c r="AL431" s="1">
        <v>552.72239999999999</v>
      </c>
    </row>
    <row r="432" spans="1:38" x14ac:dyDescent="0.25">
      <c r="A432" s="1">
        <f t="shared" si="51"/>
        <v>431</v>
      </c>
      <c r="B432" s="1" t="s">
        <v>5</v>
      </c>
      <c r="C432" s="2" t="s">
        <v>234</v>
      </c>
      <c r="D432" s="4">
        <v>1.8069200000000001</v>
      </c>
      <c r="E432" s="4">
        <v>37.70429</v>
      </c>
      <c r="F432" s="1" t="s">
        <v>330</v>
      </c>
      <c r="G432" s="1" t="s">
        <v>331</v>
      </c>
      <c r="H432" s="1" t="s">
        <v>512</v>
      </c>
      <c r="I432" s="1" t="s">
        <v>513</v>
      </c>
      <c r="J432" s="1" t="s">
        <v>634</v>
      </c>
      <c r="K432" s="1" t="s">
        <v>347</v>
      </c>
      <c r="L432" s="1" t="s">
        <v>852</v>
      </c>
      <c r="M432" s="1">
        <v>2008</v>
      </c>
      <c r="N432" s="1">
        <v>11</v>
      </c>
      <c r="O432" s="1">
        <v>24</v>
      </c>
      <c r="P432" s="1" t="s">
        <v>337</v>
      </c>
      <c r="Q432" s="1" t="s">
        <v>3537</v>
      </c>
      <c r="S432" s="1">
        <v>25.79795</v>
      </c>
      <c r="T432" s="1">
        <v>12.338800000000001</v>
      </c>
      <c r="U432" s="1">
        <v>80.830349999999996</v>
      </c>
      <c r="V432" s="1">
        <v>79.886150000000001</v>
      </c>
      <c r="W432" s="1">
        <v>33.471089999999997</v>
      </c>
      <c r="X432" s="1">
        <v>18.20608</v>
      </c>
      <c r="Y432" s="1">
        <v>15.26502</v>
      </c>
      <c r="Z432" s="1">
        <v>26.61347</v>
      </c>
      <c r="AA432" s="1">
        <v>24.797229999999999</v>
      </c>
      <c r="AB432" s="1">
        <v>26.805150000000001</v>
      </c>
      <c r="AC432" s="1">
        <v>24.797229999999999</v>
      </c>
      <c r="AD432" s="1">
        <v>340.84469999999999</v>
      </c>
      <c r="AE432" s="1">
        <v>103.4499</v>
      </c>
      <c r="AF432" s="1">
        <v>1</v>
      </c>
      <c r="AG432" s="1">
        <v>110.9054</v>
      </c>
      <c r="AH432" s="1">
        <v>171.77099999999999</v>
      </c>
      <c r="AI432" s="1">
        <v>5</v>
      </c>
      <c r="AJ432" s="1">
        <v>156.5299</v>
      </c>
      <c r="AK432" s="1">
        <v>5</v>
      </c>
      <c r="AL432" s="1">
        <v>514.40520000000004</v>
      </c>
    </row>
    <row r="433" spans="1:38" x14ac:dyDescent="0.25">
      <c r="A433" s="1">
        <f t="shared" si="51"/>
        <v>432</v>
      </c>
      <c r="B433" s="1" t="s">
        <v>5</v>
      </c>
      <c r="C433" s="2" t="s">
        <v>234</v>
      </c>
      <c r="D433" s="4">
        <v>2.3152300000000001</v>
      </c>
      <c r="E433" s="4">
        <v>38.114539999999998</v>
      </c>
      <c r="F433" s="1" t="s">
        <v>330</v>
      </c>
      <c r="G433" s="1" t="s">
        <v>331</v>
      </c>
      <c r="H433" s="1" t="s">
        <v>512</v>
      </c>
      <c r="I433" s="1" t="s">
        <v>801</v>
      </c>
      <c r="J433" s="1" t="s">
        <v>802</v>
      </c>
      <c r="K433" s="1" t="s">
        <v>347</v>
      </c>
      <c r="L433" s="1" t="s">
        <v>853</v>
      </c>
      <c r="M433" s="1">
        <v>2008</v>
      </c>
      <c r="N433" s="1">
        <v>11</v>
      </c>
      <c r="O433" s="1">
        <v>28</v>
      </c>
      <c r="P433" s="1" t="s">
        <v>337</v>
      </c>
      <c r="Q433" s="1" t="s">
        <v>3537</v>
      </c>
      <c r="S433" s="1">
        <v>23.78248</v>
      </c>
      <c r="T433" s="1">
        <v>10.373670000000001</v>
      </c>
      <c r="U433" s="1">
        <v>71.653300000000002</v>
      </c>
      <c r="V433" s="1">
        <v>101.3395</v>
      </c>
      <c r="W433" s="1">
        <v>31.307980000000001</v>
      </c>
      <c r="X433" s="1">
        <v>16.83042</v>
      </c>
      <c r="Y433" s="1">
        <v>14.47756</v>
      </c>
      <c r="Z433" s="1">
        <v>24.480070000000001</v>
      </c>
      <c r="AA433" s="1">
        <v>22.543610000000001</v>
      </c>
      <c r="AB433" s="1">
        <v>25.129670000000001</v>
      </c>
      <c r="AC433" s="1">
        <v>22.543610000000001</v>
      </c>
      <c r="AD433" s="1">
        <v>419.4024</v>
      </c>
      <c r="AE433" s="1">
        <v>127.4941</v>
      </c>
      <c r="AF433" s="1">
        <v>1.7510399999999999</v>
      </c>
      <c r="AG433" s="1">
        <v>109.26739999999999</v>
      </c>
      <c r="AH433" s="1">
        <v>207.41739999999999</v>
      </c>
      <c r="AI433" s="1">
        <v>7.25312</v>
      </c>
      <c r="AJ433" s="1">
        <v>79.172259999999994</v>
      </c>
      <c r="AK433" s="1">
        <v>7.25312</v>
      </c>
      <c r="AL433" s="1">
        <v>804.99789999999996</v>
      </c>
    </row>
    <row r="434" spans="1:38" x14ac:dyDescent="0.25">
      <c r="A434" s="1">
        <f t="shared" si="51"/>
        <v>433</v>
      </c>
      <c r="B434" s="1" t="s">
        <v>5</v>
      </c>
      <c r="C434" s="2" t="s">
        <v>234</v>
      </c>
      <c r="D434" s="4">
        <v>1.84684</v>
      </c>
      <c r="E434" s="4">
        <v>37.454239999999999</v>
      </c>
      <c r="F434" s="1" t="s">
        <v>330</v>
      </c>
      <c r="G434" s="1" t="s">
        <v>331</v>
      </c>
      <c r="H434" s="1" t="s">
        <v>512</v>
      </c>
      <c r="I434" s="1" t="s">
        <v>513</v>
      </c>
      <c r="J434" s="1" t="s">
        <v>561</v>
      </c>
      <c r="K434" s="1" t="s">
        <v>347</v>
      </c>
      <c r="L434" s="1" t="s">
        <v>854</v>
      </c>
      <c r="M434" s="1">
        <v>2008</v>
      </c>
      <c r="N434" s="1">
        <v>11</v>
      </c>
      <c r="O434" s="1">
        <v>24</v>
      </c>
      <c r="P434" s="1" t="s">
        <v>337</v>
      </c>
      <c r="Q434" s="1" t="s">
        <v>3537</v>
      </c>
      <c r="S434" s="1">
        <v>25.392299999999999</v>
      </c>
      <c r="T434" s="1">
        <v>12.38921</v>
      </c>
      <c r="U434" s="1">
        <v>82.011690000000002</v>
      </c>
      <c r="V434" s="1">
        <v>78.18938</v>
      </c>
      <c r="W434" s="1">
        <v>32.936390000000003</v>
      </c>
      <c r="X434" s="1">
        <v>17.829789999999999</v>
      </c>
      <c r="Y434" s="1">
        <v>15.1066</v>
      </c>
      <c r="Z434" s="1">
        <v>26.23603</v>
      </c>
      <c r="AA434" s="1">
        <v>24.469940000000001</v>
      </c>
      <c r="AB434" s="1">
        <v>26.377759999999999</v>
      </c>
      <c r="AC434" s="1">
        <v>24.41574</v>
      </c>
      <c r="AD434" s="1">
        <v>353.18119999999999</v>
      </c>
      <c r="AE434" s="1">
        <v>101.5569</v>
      </c>
      <c r="AF434" s="1">
        <v>2</v>
      </c>
      <c r="AG434" s="1">
        <v>102.65</v>
      </c>
      <c r="AH434" s="1">
        <v>181.7466</v>
      </c>
      <c r="AI434" s="1">
        <v>9.5069540000000003</v>
      </c>
      <c r="AJ434" s="1">
        <v>156.41550000000001</v>
      </c>
      <c r="AK434" s="1">
        <v>10.50695</v>
      </c>
      <c r="AL434" s="1">
        <v>584.2056</v>
      </c>
    </row>
    <row r="435" spans="1:38" x14ac:dyDescent="0.25">
      <c r="A435" s="1">
        <f t="shared" si="51"/>
        <v>434</v>
      </c>
      <c r="B435" s="1" t="s">
        <v>5</v>
      </c>
      <c r="C435" s="2" t="s">
        <v>234</v>
      </c>
      <c r="D435" s="4">
        <v>2.41439</v>
      </c>
      <c r="E435" s="4">
        <v>38.819240000000001</v>
      </c>
      <c r="F435" s="1" t="s">
        <v>330</v>
      </c>
      <c r="G435" s="1" t="s">
        <v>331</v>
      </c>
      <c r="H435" s="1" t="s">
        <v>512</v>
      </c>
      <c r="I435" s="1" t="s">
        <v>749</v>
      </c>
      <c r="J435" s="1" t="s">
        <v>750</v>
      </c>
      <c r="K435" s="1" t="s">
        <v>347</v>
      </c>
      <c r="L435" s="1" t="s">
        <v>855</v>
      </c>
      <c r="M435" s="1">
        <v>2008</v>
      </c>
      <c r="N435" s="1">
        <v>11</v>
      </c>
      <c r="O435" s="1">
        <v>28</v>
      </c>
      <c r="P435" s="1" t="s">
        <v>337</v>
      </c>
      <c r="Q435" s="1" t="s">
        <v>3537</v>
      </c>
      <c r="S435" s="1">
        <v>26.553380000000001</v>
      </c>
      <c r="T435" s="1">
        <v>11.005570000000001</v>
      </c>
      <c r="U435" s="1">
        <v>72.263249999999999</v>
      </c>
      <c r="V435" s="1">
        <v>114.74720000000001</v>
      </c>
      <c r="W435" s="1">
        <v>34.763280000000002</v>
      </c>
      <c r="X435" s="1">
        <v>19.534009999999999</v>
      </c>
      <c r="Y435" s="1">
        <v>15.22927</v>
      </c>
      <c r="Z435" s="1">
        <v>27.31793</v>
      </c>
      <c r="AA435" s="1">
        <v>25.138539999999999</v>
      </c>
      <c r="AB435" s="1">
        <v>28.075430000000001</v>
      </c>
      <c r="AC435" s="1">
        <v>25.138539999999999</v>
      </c>
      <c r="AD435" s="1">
        <v>318.62610000000001</v>
      </c>
      <c r="AE435" s="1">
        <v>103.9646</v>
      </c>
      <c r="AF435" s="1">
        <v>0</v>
      </c>
      <c r="AG435" s="1">
        <v>118.8407</v>
      </c>
      <c r="AH435" s="1">
        <v>160.55410000000001</v>
      </c>
      <c r="AI435" s="1">
        <v>2</v>
      </c>
      <c r="AJ435" s="1">
        <v>51.982320000000001</v>
      </c>
      <c r="AK435" s="1">
        <v>2</v>
      </c>
      <c r="AL435" s="1">
        <v>402.56290000000001</v>
      </c>
    </row>
    <row r="436" spans="1:38" x14ac:dyDescent="0.25">
      <c r="A436" s="1">
        <f t="shared" si="51"/>
        <v>435</v>
      </c>
      <c r="B436" s="1" t="s">
        <v>5</v>
      </c>
      <c r="C436" s="2" t="s">
        <v>234</v>
      </c>
      <c r="D436" s="4">
        <v>1.8244199999999999</v>
      </c>
      <c r="E436" s="4">
        <v>37.399810000000002</v>
      </c>
      <c r="F436" s="1" t="s">
        <v>330</v>
      </c>
      <c r="G436" s="1" t="s">
        <v>331</v>
      </c>
      <c r="H436" s="1" t="s">
        <v>512</v>
      </c>
      <c r="I436" s="1" t="s">
        <v>513</v>
      </c>
      <c r="J436" s="1" t="s">
        <v>561</v>
      </c>
      <c r="K436" s="1" t="s">
        <v>347</v>
      </c>
      <c r="L436" s="1" t="s">
        <v>856</v>
      </c>
      <c r="M436" s="1">
        <v>2008</v>
      </c>
      <c r="N436" s="1">
        <v>11</v>
      </c>
      <c r="O436" s="1">
        <v>24</v>
      </c>
      <c r="P436" s="1" t="s">
        <v>337</v>
      </c>
      <c r="Q436" s="1" t="s">
        <v>3537</v>
      </c>
      <c r="S436" s="1">
        <v>25.10135</v>
      </c>
      <c r="T436" s="1">
        <v>12.269550000000001</v>
      </c>
      <c r="U436" s="1">
        <v>81.922420000000002</v>
      </c>
      <c r="V436" s="1">
        <v>77.326189999999997</v>
      </c>
      <c r="W436" s="1">
        <v>32.608359999999998</v>
      </c>
      <c r="X436" s="1">
        <v>17.63147</v>
      </c>
      <c r="Y436" s="1">
        <v>14.976889999999999</v>
      </c>
      <c r="Z436" s="1">
        <v>25.943809999999999</v>
      </c>
      <c r="AA436" s="1">
        <v>24.204920000000001</v>
      </c>
      <c r="AB436" s="1">
        <v>26.086939999999998</v>
      </c>
      <c r="AC436" s="1">
        <v>24.145050000000001</v>
      </c>
      <c r="AD436" s="1">
        <v>357.69990000000001</v>
      </c>
      <c r="AE436" s="1">
        <v>102.0544</v>
      </c>
      <c r="AF436" s="1">
        <v>2</v>
      </c>
      <c r="AG436" s="1">
        <v>101.6486</v>
      </c>
      <c r="AH436" s="1">
        <v>183.82259999999999</v>
      </c>
      <c r="AI436" s="1">
        <v>9.9726959999999991</v>
      </c>
      <c r="AJ436" s="1">
        <v>158.06790000000001</v>
      </c>
      <c r="AK436" s="1">
        <v>10.9727</v>
      </c>
      <c r="AL436" s="1">
        <v>625.70979999999997</v>
      </c>
    </row>
    <row r="437" spans="1:38" x14ac:dyDescent="0.25">
      <c r="A437" s="1">
        <f t="shared" si="51"/>
        <v>436</v>
      </c>
      <c r="B437" s="1" t="s">
        <v>5</v>
      </c>
      <c r="C437" s="2" t="s">
        <v>234</v>
      </c>
      <c r="D437" s="4">
        <v>1.8249899999999999</v>
      </c>
      <c r="E437" s="4">
        <v>37.363970000000002</v>
      </c>
      <c r="F437" s="1" t="s">
        <v>330</v>
      </c>
      <c r="G437" s="1" t="s">
        <v>331</v>
      </c>
      <c r="H437" s="1" t="s">
        <v>512</v>
      </c>
      <c r="I437" s="1" t="s">
        <v>513</v>
      </c>
      <c r="J437" s="1" t="s">
        <v>561</v>
      </c>
      <c r="K437" s="1" t="s">
        <v>347</v>
      </c>
      <c r="L437" s="1" t="s">
        <v>857</v>
      </c>
      <c r="M437" s="1">
        <v>2008</v>
      </c>
      <c r="N437" s="1">
        <v>11</v>
      </c>
      <c r="O437" s="1">
        <v>24</v>
      </c>
      <c r="P437" s="1" t="s">
        <v>337</v>
      </c>
      <c r="Q437" s="1" t="s">
        <v>3537</v>
      </c>
      <c r="S437" s="1">
        <v>24.835550000000001</v>
      </c>
      <c r="T437" s="1">
        <v>12.046580000000001</v>
      </c>
      <c r="U437" s="1">
        <v>81.580839999999995</v>
      </c>
      <c r="V437" s="1">
        <v>78.011080000000007</v>
      </c>
      <c r="W437" s="1">
        <v>32.243969999999997</v>
      </c>
      <c r="X437" s="1">
        <v>17.478490000000001</v>
      </c>
      <c r="Y437" s="1">
        <v>14.76548</v>
      </c>
      <c r="Z437" s="1">
        <v>25.69181</v>
      </c>
      <c r="AA437" s="1">
        <v>23.931660000000001</v>
      </c>
      <c r="AB437" s="1">
        <v>25.832840000000001</v>
      </c>
      <c r="AC437" s="1">
        <v>23.874590000000001</v>
      </c>
      <c r="AD437" s="1">
        <v>357.40050000000002</v>
      </c>
      <c r="AE437" s="1">
        <v>102</v>
      </c>
      <c r="AF437" s="1">
        <v>2</v>
      </c>
      <c r="AG437" s="1">
        <v>101.4551</v>
      </c>
      <c r="AH437" s="1">
        <v>183.16470000000001</v>
      </c>
      <c r="AI437" s="1">
        <v>10</v>
      </c>
      <c r="AJ437" s="1">
        <v>158.53550000000001</v>
      </c>
      <c r="AK437" s="1">
        <v>11.229229999999999</v>
      </c>
      <c r="AL437" s="1">
        <v>663.39760000000001</v>
      </c>
    </row>
    <row r="438" spans="1:38" x14ac:dyDescent="0.25">
      <c r="A438" s="1">
        <f t="shared" si="51"/>
        <v>437</v>
      </c>
      <c r="B438" s="1" t="s">
        <v>5</v>
      </c>
      <c r="C438" s="2" t="s">
        <v>234</v>
      </c>
      <c r="D438" s="4">
        <v>1.0035499999999999</v>
      </c>
      <c r="E438" s="4">
        <v>37.162300000000002</v>
      </c>
      <c r="F438" s="1" t="s">
        <v>330</v>
      </c>
      <c r="G438" s="1" t="s">
        <v>331</v>
      </c>
      <c r="H438" s="1" t="s">
        <v>414</v>
      </c>
      <c r="I438" s="1" t="s">
        <v>415</v>
      </c>
      <c r="J438" s="1" t="s">
        <v>416</v>
      </c>
      <c r="K438" s="1" t="s">
        <v>347</v>
      </c>
      <c r="L438" s="1" t="s">
        <v>858</v>
      </c>
      <c r="M438" s="1">
        <v>2008</v>
      </c>
      <c r="N438" s="1">
        <v>11</v>
      </c>
      <c r="O438" s="1">
        <v>27</v>
      </c>
      <c r="P438" s="1" t="s">
        <v>337</v>
      </c>
      <c r="Q438" s="1" t="s">
        <v>3537</v>
      </c>
      <c r="S438" s="1">
        <v>21.168769999999999</v>
      </c>
      <c r="T438" s="1">
        <v>14.14054</v>
      </c>
      <c r="U438" s="1">
        <v>84.753249999999994</v>
      </c>
      <c r="V438" s="1">
        <v>71.194400000000002</v>
      </c>
      <c r="W438" s="1">
        <v>29.602029999999999</v>
      </c>
      <c r="X438" s="1">
        <v>12.917770000000001</v>
      </c>
      <c r="Y438" s="1">
        <v>16.684259999999998</v>
      </c>
      <c r="Z438" s="1">
        <v>22.1434</v>
      </c>
      <c r="AA438" s="1">
        <v>20.42108</v>
      </c>
      <c r="AB438" s="1">
        <v>22.1434</v>
      </c>
      <c r="AC438" s="1">
        <v>20.42108</v>
      </c>
      <c r="AD438" s="1">
        <v>775.08280000000002</v>
      </c>
      <c r="AE438" s="1">
        <v>207.35759999999999</v>
      </c>
      <c r="AF438" s="1">
        <v>10.019600000000001</v>
      </c>
      <c r="AG438" s="1">
        <v>93.446539999999999</v>
      </c>
      <c r="AH438" s="1">
        <v>398.7</v>
      </c>
      <c r="AI438" s="1">
        <v>32.058799999999998</v>
      </c>
      <c r="AJ438" s="1">
        <v>398.7</v>
      </c>
      <c r="AK438" s="1">
        <v>32.058799999999998</v>
      </c>
      <c r="AL438" s="1">
        <v>1250.3699999999999</v>
      </c>
    </row>
    <row r="439" spans="1:38" x14ac:dyDescent="0.25">
      <c r="A439" s="1">
        <f t="shared" si="51"/>
        <v>438</v>
      </c>
      <c r="B439" s="1" t="s">
        <v>5</v>
      </c>
      <c r="C439" s="2" t="s">
        <v>234</v>
      </c>
      <c r="D439" s="4">
        <v>2.00935</v>
      </c>
      <c r="E439" s="4">
        <v>37.556420000000003</v>
      </c>
      <c r="F439" s="1" t="s">
        <v>330</v>
      </c>
      <c r="G439" s="1" t="s">
        <v>331</v>
      </c>
      <c r="H439" s="1" t="s">
        <v>512</v>
      </c>
      <c r="I439" s="1" t="s">
        <v>513</v>
      </c>
      <c r="J439" s="1" t="s">
        <v>561</v>
      </c>
      <c r="K439" s="1" t="s">
        <v>347</v>
      </c>
      <c r="L439" s="1" t="s">
        <v>859</v>
      </c>
      <c r="M439" s="1">
        <v>2008</v>
      </c>
      <c r="N439" s="1">
        <v>11</v>
      </c>
      <c r="O439" s="1">
        <v>24</v>
      </c>
      <c r="P439" s="1" t="s">
        <v>337</v>
      </c>
      <c r="Q439" s="1" t="s">
        <v>3537</v>
      </c>
      <c r="S439" s="1">
        <v>25.8978</v>
      </c>
      <c r="T439" s="1">
        <v>11.76646</v>
      </c>
      <c r="U439" s="1">
        <v>80.769720000000007</v>
      </c>
      <c r="V439" s="1">
        <v>85.317179999999993</v>
      </c>
      <c r="W439" s="1">
        <v>33.166910000000001</v>
      </c>
      <c r="X439" s="1">
        <v>18.59995</v>
      </c>
      <c r="Y439" s="1">
        <v>14.56697</v>
      </c>
      <c r="Z439" s="1">
        <v>26.759709999999998</v>
      </c>
      <c r="AA439" s="1">
        <v>24.854569999999999</v>
      </c>
      <c r="AB439" s="1">
        <v>26.953980000000001</v>
      </c>
      <c r="AC439" s="1">
        <v>24.799569999999999</v>
      </c>
      <c r="AD439" s="1">
        <v>288.90089999999998</v>
      </c>
      <c r="AE439" s="1">
        <v>83.594080000000005</v>
      </c>
      <c r="AF439" s="1">
        <v>0.14591999999999999</v>
      </c>
      <c r="AG439" s="1">
        <v>106.34990000000001</v>
      </c>
      <c r="AH439" s="1">
        <v>145.37430000000001</v>
      </c>
      <c r="AI439" s="1">
        <v>4.4377599999999999</v>
      </c>
      <c r="AJ439" s="1">
        <v>129.72900000000001</v>
      </c>
      <c r="AK439" s="1">
        <v>5.4377599999999999</v>
      </c>
      <c r="AL439" s="1">
        <v>508.85860000000002</v>
      </c>
    </row>
    <row r="440" spans="1:38" x14ac:dyDescent="0.25">
      <c r="A440" s="1">
        <f t="shared" si="51"/>
        <v>439</v>
      </c>
      <c r="B440" s="1" t="s">
        <v>5</v>
      </c>
      <c r="C440" s="2" t="s">
        <v>234</v>
      </c>
      <c r="D440" s="4">
        <v>2.70783</v>
      </c>
      <c r="E440" s="4">
        <v>38.85577</v>
      </c>
      <c r="F440" s="1" t="s">
        <v>330</v>
      </c>
      <c r="G440" s="1" t="s">
        <v>331</v>
      </c>
      <c r="H440" s="1" t="s">
        <v>512</v>
      </c>
      <c r="I440" s="1" t="s">
        <v>749</v>
      </c>
      <c r="J440" s="1" t="s">
        <v>821</v>
      </c>
      <c r="K440" s="1" t="s">
        <v>347</v>
      </c>
      <c r="L440" s="1" t="s">
        <v>860</v>
      </c>
      <c r="M440" s="1">
        <v>2008</v>
      </c>
      <c r="N440" s="1">
        <v>11</v>
      </c>
      <c r="O440" s="1">
        <v>28</v>
      </c>
      <c r="P440" s="1" t="s">
        <v>337</v>
      </c>
      <c r="Q440" s="1" t="s">
        <v>3537</v>
      </c>
      <c r="S440" s="1">
        <v>26.06718</v>
      </c>
      <c r="T440" s="1">
        <v>9.7097130000000007</v>
      </c>
      <c r="U440" s="1">
        <v>68.528949999999995</v>
      </c>
      <c r="V440" s="1">
        <v>130.6189</v>
      </c>
      <c r="W440" s="1">
        <v>33.81297</v>
      </c>
      <c r="X440" s="1">
        <v>19.645669999999999</v>
      </c>
      <c r="Y440" s="1">
        <v>14.167299999999999</v>
      </c>
      <c r="Z440" s="1">
        <v>26.823540000000001</v>
      </c>
      <c r="AA440" s="1">
        <v>24.445730000000001</v>
      </c>
      <c r="AB440" s="1">
        <v>27.814609999999998</v>
      </c>
      <c r="AC440" s="1">
        <v>24.445730000000001</v>
      </c>
      <c r="AD440" s="1">
        <v>326.07600000000002</v>
      </c>
      <c r="AE440" s="1">
        <v>103.5022</v>
      </c>
      <c r="AF440" s="1">
        <v>0.48792000000000002</v>
      </c>
      <c r="AG440" s="1">
        <v>115.1461</v>
      </c>
      <c r="AH440" s="1">
        <v>165.0617</v>
      </c>
      <c r="AI440" s="1">
        <v>2.9955449999999999</v>
      </c>
      <c r="AJ440" s="1">
        <v>52.01878</v>
      </c>
      <c r="AK440" s="1">
        <v>2.9955449999999999</v>
      </c>
      <c r="AL440" s="1">
        <v>479.7466</v>
      </c>
    </row>
    <row r="441" spans="1:38" x14ac:dyDescent="0.25">
      <c r="A441" s="1">
        <f t="shared" si="51"/>
        <v>440</v>
      </c>
      <c r="B441" s="1" t="s">
        <v>5</v>
      </c>
      <c r="C441" s="2" t="s">
        <v>234</v>
      </c>
      <c r="D441" s="4">
        <v>0.97450999999999999</v>
      </c>
      <c r="E441" s="4">
        <v>37.205399999999997</v>
      </c>
      <c r="F441" s="1" t="s">
        <v>330</v>
      </c>
      <c r="G441" s="1" t="s">
        <v>331</v>
      </c>
      <c r="H441" s="1" t="s">
        <v>414</v>
      </c>
      <c r="I441" s="1" t="s">
        <v>415</v>
      </c>
      <c r="J441" s="1" t="s">
        <v>416</v>
      </c>
      <c r="K441" s="1" t="s">
        <v>347</v>
      </c>
      <c r="L441" s="1" t="s">
        <v>861</v>
      </c>
      <c r="M441" s="1">
        <v>2008</v>
      </c>
      <c r="N441" s="1">
        <v>11</v>
      </c>
      <c r="O441" s="1">
        <v>27</v>
      </c>
      <c r="P441" s="1" t="s">
        <v>337</v>
      </c>
      <c r="Q441" s="1" t="s">
        <v>3537</v>
      </c>
      <c r="S441" s="1">
        <v>21.404540000000001</v>
      </c>
      <c r="T441" s="1">
        <v>14.190569999999999</v>
      </c>
      <c r="U441" s="1">
        <v>85.033680000000004</v>
      </c>
      <c r="V441" s="1">
        <v>69.80659</v>
      </c>
      <c r="W441" s="1">
        <v>29.881910000000001</v>
      </c>
      <c r="X441" s="1">
        <v>13.19383</v>
      </c>
      <c r="Y441" s="1">
        <v>16.688079999999999</v>
      </c>
      <c r="Z441" s="1">
        <v>22.341950000000001</v>
      </c>
      <c r="AA441" s="1">
        <v>20.672550000000001</v>
      </c>
      <c r="AB441" s="1">
        <v>22.341950000000001</v>
      </c>
      <c r="AC441" s="1">
        <v>20.672550000000001</v>
      </c>
      <c r="AD441" s="1">
        <v>783.12369999999999</v>
      </c>
      <c r="AE441" s="1">
        <v>211.39490000000001</v>
      </c>
      <c r="AF441" s="1">
        <v>9.1888120000000004</v>
      </c>
      <c r="AG441" s="1">
        <v>94.680120000000002</v>
      </c>
      <c r="AH441" s="1">
        <v>402.86770000000001</v>
      </c>
      <c r="AI441" s="1">
        <v>30.329609999999999</v>
      </c>
      <c r="AJ441" s="1">
        <v>402.86770000000001</v>
      </c>
      <c r="AK441" s="1">
        <v>30.329609999999999</v>
      </c>
      <c r="AL441" s="1">
        <v>1213.2190000000001</v>
      </c>
    </row>
    <row r="442" spans="1:38" x14ac:dyDescent="0.25">
      <c r="A442" s="1">
        <f t="shared" si="51"/>
        <v>441</v>
      </c>
      <c r="B442" s="1" t="s">
        <v>5</v>
      </c>
      <c r="C442" s="2" t="s">
        <v>234</v>
      </c>
      <c r="D442" s="4">
        <v>2.0436899999999998</v>
      </c>
      <c r="E442" s="4">
        <v>37.882510000000003</v>
      </c>
      <c r="F442" s="1" t="s">
        <v>330</v>
      </c>
      <c r="G442" s="1" t="s">
        <v>331</v>
      </c>
      <c r="H442" s="1" t="s">
        <v>512</v>
      </c>
      <c r="I442" s="1" t="s">
        <v>513</v>
      </c>
      <c r="J442" s="1" t="s">
        <v>634</v>
      </c>
      <c r="K442" s="1" t="s">
        <v>347</v>
      </c>
      <c r="L442" s="1" t="s">
        <v>862</v>
      </c>
      <c r="M442" s="1">
        <v>2008</v>
      </c>
      <c r="N442" s="1">
        <v>11</v>
      </c>
      <c r="O442" s="1">
        <v>28</v>
      </c>
      <c r="P442" s="1" t="s">
        <v>337</v>
      </c>
      <c r="Q442" s="1" t="s">
        <v>3537</v>
      </c>
      <c r="S442" s="1">
        <v>24.88533</v>
      </c>
      <c r="T442" s="1">
        <v>10.91559</v>
      </c>
      <c r="U442" s="1">
        <v>76.168270000000007</v>
      </c>
      <c r="V442" s="1">
        <v>88.667619999999999</v>
      </c>
      <c r="W442" s="1">
        <v>32.240119999999997</v>
      </c>
      <c r="X442" s="1">
        <v>17.912430000000001</v>
      </c>
      <c r="Y442" s="1">
        <v>14.3277</v>
      </c>
      <c r="Z442" s="1">
        <v>25.665289999999999</v>
      </c>
      <c r="AA442" s="1">
        <v>23.812439999999999</v>
      </c>
      <c r="AB442" s="1">
        <v>26.007860000000001</v>
      </c>
      <c r="AC442" s="1">
        <v>23.776</v>
      </c>
      <c r="AD442" s="1">
        <v>335.89</v>
      </c>
      <c r="AE442" s="1">
        <v>98.758619999999993</v>
      </c>
      <c r="AF442" s="1">
        <v>0.54856000000000005</v>
      </c>
      <c r="AG442" s="1">
        <v>111.42659999999999</v>
      </c>
      <c r="AH442" s="1">
        <v>161.05000000000001</v>
      </c>
      <c r="AI442" s="1">
        <v>2.9217119999999999</v>
      </c>
      <c r="AJ442" s="1">
        <v>152.32599999999999</v>
      </c>
      <c r="AK442" s="1">
        <v>3.2288000000000001</v>
      </c>
      <c r="AL442" s="1">
        <v>625.20920000000001</v>
      </c>
    </row>
    <row r="443" spans="1:38" x14ac:dyDescent="0.25">
      <c r="A443" s="1">
        <f t="shared" si="51"/>
        <v>442</v>
      </c>
      <c r="B443" s="1" t="s">
        <v>5</v>
      </c>
      <c r="C443" s="2" t="s">
        <v>234</v>
      </c>
      <c r="D443" s="4">
        <v>2.6637</v>
      </c>
      <c r="E443" s="4">
        <v>38.612900000000003</v>
      </c>
      <c r="F443" s="1" t="s">
        <v>330</v>
      </c>
      <c r="G443" s="1" t="s">
        <v>331</v>
      </c>
      <c r="H443" s="1" t="s">
        <v>512</v>
      </c>
      <c r="I443" s="1" t="s">
        <v>588</v>
      </c>
      <c r="J443" s="1" t="s">
        <v>589</v>
      </c>
      <c r="K443" s="1" t="s">
        <v>347</v>
      </c>
      <c r="L443" s="1" t="s">
        <v>863</v>
      </c>
      <c r="M443" s="1">
        <v>2008</v>
      </c>
      <c r="N443" s="1">
        <v>11</v>
      </c>
      <c r="O443" s="1">
        <v>28</v>
      </c>
      <c r="P443" s="1" t="s">
        <v>337</v>
      </c>
      <c r="Q443" s="1" t="s">
        <v>3537</v>
      </c>
      <c r="S443" s="1">
        <v>26.05087</v>
      </c>
      <c r="T443" s="1">
        <v>9.8161780000000007</v>
      </c>
      <c r="U443" s="1">
        <v>69.906019999999998</v>
      </c>
      <c r="V443" s="1">
        <v>122.8051</v>
      </c>
      <c r="W443" s="1">
        <v>33.591529999999999</v>
      </c>
      <c r="X443" s="1">
        <v>19.55029</v>
      </c>
      <c r="Y443" s="1">
        <v>14.04124</v>
      </c>
      <c r="Z443" s="1">
        <v>26.796119999999998</v>
      </c>
      <c r="AA443" s="1">
        <v>24.529199999999999</v>
      </c>
      <c r="AB443" s="1">
        <v>27.697559999999999</v>
      </c>
      <c r="AC443" s="1">
        <v>24.529199999999999</v>
      </c>
      <c r="AD443" s="1">
        <v>321.7131</v>
      </c>
      <c r="AE443" s="1">
        <v>102.85760000000001</v>
      </c>
      <c r="AF443" s="1">
        <v>8.9875999999999998E-2</v>
      </c>
      <c r="AG443" s="1">
        <v>115.17910000000001</v>
      </c>
      <c r="AH443" s="1">
        <v>163.80510000000001</v>
      </c>
      <c r="AI443" s="1">
        <v>2.0898759999999998</v>
      </c>
      <c r="AJ443" s="1">
        <v>55.309080000000002</v>
      </c>
      <c r="AK443" s="1">
        <v>2.0898759999999998</v>
      </c>
      <c r="AL443" s="1">
        <v>490.0104</v>
      </c>
    </row>
    <row r="444" spans="1:38" x14ac:dyDescent="0.25">
      <c r="A444" s="1">
        <f t="shared" si="51"/>
        <v>443</v>
      </c>
      <c r="B444" s="1" t="s">
        <v>5</v>
      </c>
      <c r="C444" s="2" t="s">
        <v>234</v>
      </c>
      <c r="D444" s="4">
        <v>2.20722</v>
      </c>
      <c r="E444" s="4">
        <v>38.25414</v>
      </c>
      <c r="F444" s="1" t="s">
        <v>330</v>
      </c>
      <c r="G444" s="1" t="s">
        <v>331</v>
      </c>
      <c r="H444" s="1" t="s">
        <v>512</v>
      </c>
      <c r="I444" s="1" t="s">
        <v>513</v>
      </c>
      <c r="J444" s="1" t="s">
        <v>634</v>
      </c>
      <c r="K444" s="1" t="s">
        <v>347</v>
      </c>
      <c r="L444" s="1" t="s">
        <v>864</v>
      </c>
      <c r="M444" s="1">
        <v>2008</v>
      </c>
      <c r="N444" s="1">
        <v>11</v>
      </c>
      <c r="O444" s="1">
        <v>28</v>
      </c>
      <c r="P444" s="1" t="s">
        <v>337</v>
      </c>
      <c r="Q444" s="1" t="s">
        <v>3537</v>
      </c>
      <c r="S444" s="1">
        <v>25.917629999999999</v>
      </c>
      <c r="T444" s="1">
        <v>10.68755</v>
      </c>
      <c r="U444" s="1">
        <v>73.902699999999996</v>
      </c>
      <c r="V444" s="1">
        <v>96.467190000000002</v>
      </c>
      <c r="W444" s="1">
        <v>33.499339999999997</v>
      </c>
      <c r="X444" s="1">
        <v>19.038740000000001</v>
      </c>
      <c r="Y444" s="1">
        <v>14.460599999999999</v>
      </c>
      <c r="Z444" s="1">
        <v>26.642890000000001</v>
      </c>
      <c r="AA444" s="1">
        <v>24.712569999999999</v>
      </c>
      <c r="AB444" s="1">
        <v>27.1509</v>
      </c>
      <c r="AC444" s="1">
        <v>24.712569999999999</v>
      </c>
      <c r="AD444" s="1">
        <v>326.11739999999998</v>
      </c>
      <c r="AE444" s="1">
        <v>104.0635</v>
      </c>
      <c r="AF444" s="1">
        <v>0</v>
      </c>
      <c r="AG444" s="1">
        <v>116.6598</v>
      </c>
      <c r="AH444" s="1">
        <v>162.0224</v>
      </c>
      <c r="AI444" s="1">
        <v>2</v>
      </c>
      <c r="AJ444" s="1">
        <v>59.958869999999997</v>
      </c>
      <c r="AK444" s="1">
        <v>2</v>
      </c>
      <c r="AL444" s="1">
        <v>463.21199999999999</v>
      </c>
    </row>
    <row r="445" spans="1:38" x14ac:dyDescent="0.25">
      <c r="A445" s="1">
        <f t="shared" si="51"/>
        <v>444</v>
      </c>
      <c r="B445" s="1" t="s">
        <v>5</v>
      </c>
      <c r="C445" s="2" t="s">
        <v>234</v>
      </c>
      <c r="D445" s="4">
        <v>1.8584000000000001</v>
      </c>
      <c r="E445" s="4">
        <v>37.436070000000001</v>
      </c>
      <c r="F445" s="1" t="s">
        <v>330</v>
      </c>
      <c r="G445" s="1" t="s">
        <v>331</v>
      </c>
      <c r="H445" s="1" t="s">
        <v>512</v>
      </c>
      <c r="I445" s="1" t="s">
        <v>513</v>
      </c>
      <c r="J445" s="1" t="s">
        <v>561</v>
      </c>
      <c r="K445" s="1" t="s">
        <v>347</v>
      </c>
      <c r="L445" s="1" t="s">
        <v>865</v>
      </c>
      <c r="M445" s="1">
        <v>2008</v>
      </c>
      <c r="N445" s="1">
        <v>11</v>
      </c>
      <c r="O445" s="1">
        <v>24</v>
      </c>
      <c r="P445" s="1" t="s">
        <v>337</v>
      </c>
      <c r="Q445" s="1" t="s">
        <v>3537</v>
      </c>
      <c r="S445" s="1">
        <v>25.366949999999999</v>
      </c>
      <c r="T445" s="1">
        <v>12.40006</v>
      </c>
      <c r="U445" s="1">
        <v>82.057609999999997</v>
      </c>
      <c r="V445" s="1">
        <v>77.769289999999998</v>
      </c>
      <c r="W445" s="1">
        <v>32.922759999999997</v>
      </c>
      <c r="X445" s="1">
        <v>17.811360000000001</v>
      </c>
      <c r="Y445" s="1">
        <v>15.1114</v>
      </c>
      <c r="Z445" s="1">
        <v>26.205760000000001</v>
      </c>
      <c r="AA445" s="1">
        <v>24.45166</v>
      </c>
      <c r="AB445" s="1">
        <v>26.349160000000001</v>
      </c>
      <c r="AC445" s="1">
        <v>24.39575</v>
      </c>
      <c r="AD445" s="1">
        <v>344.9522</v>
      </c>
      <c r="AE445" s="1">
        <v>98.805139999999994</v>
      </c>
      <c r="AF445" s="1">
        <v>1.9018870000000001</v>
      </c>
      <c r="AG445" s="1">
        <v>102.6536</v>
      </c>
      <c r="AH445" s="1">
        <v>176.6138</v>
      </c>
      <c r="AI445" s="1">
        <v>8.8380939999999999</v>
      </c>
      <c r="AJ445" s="1">
        <v>152.7722</v>
      </c>
      <c r="AK445" s="1">
        <v>9.8380939999999999</v>
      </c>
      <c r="AL445" s="1">
        <v>588.37879999999996</v>
      </c>
    </row>
    <row r="446" spans="1:38" x14ac:dyDescent="0.25">
      <c r="A446" s="1">
        <f t="shared" si="51"/>
        <v>445</v>
      </c>
      <c r="B446" s="1" t="s">
        <v>5</v>
      </c>
      <c r="C446" s="2" t="s">
        <v>234</v>
      </c>
      <c r="D446" s="4">
        <v>1.9856</v>
      </c>
      <c r="E446" s="4">
        <v>37.203310000000002</v>
      </c>
      <c r="F446" s="1" t="s">
        <v>330</v>
      </c>
      <c r="G446" s="1" t="s">
        <v>331</v>
      </c>
      <c r="H446" s="1" t="s">
        <v>512</v>
      </c>
      <c r="I446" s="1" t="s">
        <v>513</v>
      </c>
      <c r="J446" s="1" t="s">
        <v>561</v>
      </c>
      <c r="K446" s="1" t="s">
        <v>347</v>
      </c>
      <c r="L446" s="1" t="s">
        <v>866</v>
      </c>
      <c r="M446" s="1">
        <v>2008</v>
      </c>
      <c r="N446" s="1">
        <v>11</v>
      </c>
      <c r="O446" s="1">
        <v>25</v>
      </c>
      <c r="P446" s="1" t="s">
        <v>337</v>
      </c>
      <c r="Q446" s="1" t="s">
        <v>3537</v>
      </c>
      <c r="S446" s="1">
        <v>24.280429999999999</v>
      </c>
      <c r="T446" s="1">
        <v>12.30063</v>
      </c>
      <c r="U446" s="1">
        <v>82.378619999999998</v>
      </c>
      <c r="V446" s="1">
        <v>80.781440000000003</v>
      </c>
      <c r="W446" s="1">
        <v>31.750409999999999</v>
      </c>
      <c r="X446" s="1">
        <v>16.818629999999999</v>
      </c>
      <c r="Y446" s="1">
        <v>14.93178</v>
      </c>
      <c r="Z446" s="1">
        <v>25.18159</v>
      </c>
      <c r="AA446" s="1">
        <v>23.304960000000001</v>
      </c>
      <c r="AB446" s="1">
        <v>25.29045</v>
      </c>
      <c r="AC446" s="1">
        <v>23.277080000000002</v>
      </c>
      <c r="AD446" s="1">
        <v>332.20429999999999</v>
      </c>
      <c r="AE446" s="1">
        <v>87.037019999999998</v>
      </c>
      <c r="AF446" s="1">
        <v>2</v>
      </c>
      <c r="AG446" s="1">
        <v>93.964839999999995</v>
      </c>
      <c r="AH446" s="1">
        <v>165.00659999999999</v>
      </c>
      <c r="AI446" s="1">
        <v>12.524749999999999</v>
      </c>
      <c r="AJ446" s="1">
        <v>142.34880000000001</v>
      </c>
      <c r="AK446" s="1">
        <v>14.14531</v>
      </c>
      <c r="AL446" s="1">
        <v>802.5326</v>
      </c>
    </row>
    <row r="447" spans="1:38" x14ac:dyDescent="0.25">
      <c r="A447" s="1">
        <f t="shared" si="51"/>
        <v>446</v>
      </c>
      <c r="B447" s="1" t="s">
        <v>5</v>
      </c>
      <c r="C447" s="2" t="s">
        <v>234</v>
      </c>
      <c r="D447" s="4">
        <v>2.2951999999999999</v>
      </c>
      <c r="E447" s="4">
        <v>38.113880000000002</v>
      </c>
      <c r="F447" s="1" t="s">
        <v>330</v>
      </c>
      <c r="G447" s="1" t="s">
        <v>331</v>
      </c>
      <c r="H447" s="1" t="s">
        <v>512</v>
      </c>
      <c r="I447" s="1" t="s">
        <v>801</v>
      </c>
      <c r="J447" s="1" t="s">
        <v>802</v>
      </c>
      <c r="K447" s="1" t="s">
        <v>347</v>
      </c>
      <c r="L447" s="1" t="s">
        <v>867</v>
      </c>
      <c r="M447" s="1">
        <v>2008</v>
      </c>
      <c r="N447" s="1">
        <v>11</v>
      </c>
      <c r="O447" s="1">
        <v>28</v>
      </c>
      <c r="P447" s="1" t="s">
        <v>337</v>
      </c>
      <c r="Q447" s="1" t="s">
        <v>3537</v>
      </c>
      <c r="S447" s="1">
        <v>23.921720000000001</v>
      </c>
      <c r="T447" s="1">
        <v>10.44857</v>
      </c>
      <c r="U447" s="1">
        <v>71.857460000000003</v>
      </c>
      <c r="V447" s="1">
        <v>100.0711</v>
      </c>
      <c r="W447" s="1">
        <v>31.48563</v>
      </c>
      <c r="X447" s="1">
        <v>16.945119999999999</v>
      </c>
      <c r="Y447" s="1">
        <v>14.5405</v>
      </c>
      <c r="Z447" s="1">
        <v>24.615500000000001</v>
      </c>
      <c r="AA447" s="1">
        <v>22.6999</v>
      </c>
      <c r="AB447" s="1">
        <v>25.247979999999998</v>
      </c>
      <c r="AC447" s="1">
        <v>22.6999</v>
      </c>
      <c r="AD447" s="1">
        <v>416.32560000000001</v>
      </c>
      <c r="AE447" s="1">
        <v>126.2016</v>
      </c>
      <c r="AF447" s="1">
        <v>1.76688</v>
      </c>
      <c r="AG447" s="1">
        <v>109.0398</v>
      </c>
      <c r="AH447" s="1">
        <v>205.90989999999999</v>
      </c>
      <c r="AI447" s="1">
        <v>7.3006399999999996</v>
      </c>
      <c r="AJ447" s="1">
        <v>78.401430000000005</v>
      </c>
      <c r="AK447" s="1">
        <v>7.3006399999999996</v>
      </c>
      <c r="AL447" s="1">
        <v>780.98810000000003</v>
      </c>
    </row>
    <row r="448" spans="1:38" x14ac:dyDescent="0.25">
      <c r="A448" s="1">
        <f t="shared" si="51"/>
        <v>447</v>
      </c>
      <c r="B448" s="1" t="s">
        <v>5</v>
      </c>
      <c r="C448" s="2" t="s">
        <v>234</v>
      </c>
      <c r="D448" s="4">
        <v>1.9548700000000001</v>
      </c>
      <c r="E448" s="4">
        <v>37.918779999999998</v>
      </c>
      <c r="F448" s="1" t="s">
        <v>330</v>
      </c>
      <c r="G448" s="1" t="s">
        <v>331</v>
      </c>
      <c r="H448" s="1" t="s">
        <v>512</v>
      </c>
      <c r="I448" s="1" t="s">
        <v>513</v>
      </c>
      <c r="J448" s="1" t="s">
        <v>634</v>
      </c>
      <c r="K448" s="1" t="s">
        <v>347</v>
      </c>
      <c r="L448" s="1" t="s">
        <v>868</v>
      </c>
      <c r="M448" s="1">
        <v>2008</v>
      </c>
      <c r="N448" s="1">
        <v>11</v>
      </c>
      <c r="O448" s="1">
        <v>28</v>
      </c>
      <c r="P448" s="1" t="s">
        <v>337</v>
      </c>
      <c r="Q448" s="1" t="s">
        <v>3537</v>
      </c>
      <c r="S448" s="1">
        <v>26.221609999999998</v>
      </c>
      <c r="T448" s="1">
        <v>12.367050000000001</v>
      </c>
      <c r="U448" s="1">
        <v>79.386110000000002</v>
      </c>
      <c r="V448" s="1">
        <v>83.890180000000001</v>
      </c>
      <c r="W448" s="1">
        <v>34.15943</v>
      </c>
      <c r="X448" s="1">
        <v>18.58118</v>
      </c>
      <c r="Y448" s="1">
        <v>15.578239999999999</v>
      </c>
      <c r="Z448" s="1">
        <v>27.00806</v>
      </c>
      <c r="AA448" s="1">
        <v>25.206109999999999</v>
      </c>
      <c r="AB448" s="1">
        <v>27.266860000000001</v>
      </c>
      <c r="AC448" s="1">
        <v>25.170100000000001</v>
      </c>
      <c r="AD448" s="1">
        <v>320.90859999999998</v>
      </c>
      <c r="AE448" s="1">
        <v>98.988829999999993</v>
      </c>
      <c r="AF448" s="1">
        <v>0.58311999999999997</v>
      </c>
      <c r="AG448" s="1">
        <v>113.5641</v>
      </c>
      <c r="AH448" s="1">
        <v>159.02119999999999</v>
      </c>
      <c r="AI448" s="1">
        <v>2.5831200000000001</v>
      </c>
      <c r="AJ448" s="1">
        <v>148.9888</v>
      </c>
      <c r="AK448" s="1">
        <v>3</v>
      </c>
      <c r="AL448" s="1">
        <v>455.17290000000003</v>
      </c>
    </row>
    <row r="449" spans="1:38" x14ac:dyDescent="0.25">
      <c r="A449" s="1">
        <f t="shared" si="51"/>
        <v>448</v>
      </c>
      <c r="B449" s="1" t="s">
        <v>5</v>
      </c>
      <c r="C449" s="2" t="s">
        <v>234</v>
      </c>
      <c r="D449" s="4">
        <v>2.19259</v>
      </c>
      <c r="E449" s="4">
        <v>38.255090000000003</v>
      </c>
      <c r="F449" s="1" t="s">
        <v>330</v>
      </c>
      <c r="G449" s="1" t="s">
        <v>331</v>
      </c>
      <c r="H449" s="1" t="s">
        <v>512</v>
      </c>
      <c r="I449" s="1" t="s">
        <v>513</v>
      </c>
      <c r="J449" s="1" t="s">
        <v>634</v>
      </c>
      <c r="K449" s="1" t="s">
        <v>347</v>
      </c>
      <c r="L449" s="1" t="s">
        <v>869</v>
      </c>
      <c r="M449" s="1">
        <v>2008</v>
      </c>
      <c r="N449" s="1">
        <v>11</v>
      </c>
      <c r="O449" s="1">
        <v>28</v>
      </c>
      <c r="P449" s="1" t="s">
        <v>337</v>
      </c>
      <c r="Q449" s="1" t="s">
        <v>3537</v>
      </c>
      <c r="S449" s="1">
        <v>26.014019999999999</v>
      </c>
      <c r="T449" s="1">
        <v>10.80462</v>
      </c>
      <c r="U449" s="1">
        <v>74.2547</v>
      </c>
      <c r="V449" s="1">
        <v>95.657709999999994</v>
      </c>
      <c r="W449" s="1">
        <v>33.634619999999998</v>
      </c>
      <c r="X449" s="1">
        <v>19.084320000000002</v>
      </c>
      <c r="Y449" s="1">
        <v>14.55029</v>
      </c>
      <c r="Z449" s="1">
        <v>26.741389999999999</v>
      </c>
      <c r="AA449" s="1">
        <v>24.818049999999999</v>
      </c>
      <c r="AB449" s="1">
        <v>27.233270000000001</v>
      </c>
      <c r="AC449" s="1">
        <v>24.818049999999999</v>
      </c>
      <c r="AD449" s="1">
        <v>323.5</v>
      </c>
      <c r="AE449" s="1">
        <v>103.5462</v>
      </c>
      <c r="AF449" s="1">
        <v>0</v>
      </c>
      <c r="AG449" s="1">
        <v>116.8424</v>
      </c>
      <c r="AH449" s="1">
        <v>160.87780000000001</v>
      </c>
      <c r="AI449" s="1">
        <v>2</v>
      </c>
      <c r="AJ449" s="1">
        <v>59.331679999999999</v>
      </c>
      <c r="AK449" s="1">
        <v>2</v>
      </c>
      <c r="AL449" s="1">
        <v>450.89760000000001</v>
      </c>
    </row>
    <row r="450" spans="1:38" x14ac:dyDescent="0.25">
      <c r="A450" s="1">
        <f t="shared" si="51"/>
        <v>449</v>
      </c>
      <c r="B450" s="1" t="s">
        <v>5</v>
      </c>
      <c r="C450" s="2" t="s">
        <v>234</v>
      </c>
      <c r="D450" s="4">
        <v>2.20065</v>
      </c>
      <c r="E450" s="4">
        <v>38.273049999999998</v>
      </c>
      <c r="F450" s="1" t="s">
        <v>330</v>
      </c>
      <c r="G450" s="1" t="s">
        <v>331</v>
      </c>
      <c r="H450" s="1" t="s">
        <v>512</v>
      </c>
      <c r="I450" s="1" t="s">
        <v>513</v>
      </c>
      <c r="J450" s="1" t="s">
        <v>634</v>
      </c>
      <c r="K450" s="1" t="s">
        <v>347</v>
      </c>
      <c r="L450" s="1" t="s">
        <v>870</v>
      </c>
      <c r="M450" s="1">
        <v>2008</v>
      </c>
      <c r="N450" s="1">
        <v>11</v>
      </c>
      <c r="O450" s="1">
        <v>28</v>
      </c>
      <c r="P450" s="1" t="s">
        <v>337</v>
      </c>
      <c r="Q450" s="1" t="s">
        <v>3537</v>
      </c>
      <c r="S450" s="1">
        <v>26.037929999999999</v>
      </c>
      <c r="T450" s="1">
        <v>10.81371</v>
      </c>
      <c r="U450" s="1">
        <v>74.259860000000003</v>
      </c>
      <c r="V450" s="1">
        <v>96.026520000000005</v>
      </c>
      <c r="W450" s="1">
        <v>33.676850000000002</v>
      </c>
      <c r="X450" s="1">
        <v>19.115390000000001</v>
      </c>
      <c r="Y450" s="1">
        <v>14.56146</v>
      </c>
      <c r="Z450" s="1">
        <v>26.766439999999999</v>
      </c>
      <c r="AA450" s="1">
        <v>24.83643</v>
      </c>
      <c r="AB450" s="1">
        <v>27.262589999999999</v>
      </c>
      <c r="AC450" s="1">
        <v>24.83643</v>
      </c>
      <c r="AD450" s="1">
        <v>322.10559999999998</v>
      </c>
      <c r="AE450" s="1">
        <v>103.3156</v>
      </c>
      <c r="AF450" s="1">
        <v>0</v>
      </c>
      <c r="AG450" s="1">
        <v>117.1253</v>
      </c>
      <c r="AH450" s="1">
        <v>159.9468</v>
      </c>
      <c r="AI450" s="1">
        <v>2</v>
      </c>
      <c r="AJ450" s="1">
        <v>58.597619999999999</v>
      </c>
      <c r="AK450" s="1">
        <v>2</v>
      </c>
      <c r="AL450" s="1">
        <v>448.13889999999998</v>
      </c>
    </row>
    <row r="451" spans="1:38" x14ac:dyDescent="0.25">
      <c r="A451" s="1">
        <f t="shared" si="51"/>
        <v>450</v>
      </c>
      <c r="B451" s="1" t="s">
        <v>5</v>
      </c>
      <c r="C451" s="2" t="s">
        <v>234</v>
      </c>
      <c r="D451" s="4">
        <v>1.93251</v>
      </c>
      <c r="E451" s="4">
        <v>37.417879999999997</v>
      </c>
      <c r="F451" s="1" t="s">
        <v>330</v>
      </c>
      <c r="G451" s="1" t="s">
        <v>331</v>
      </c>
      <c r="H451" s="1" t="s">
        <v>512</v>
      </c>
      <c r="I451" s="1" t="s">
        <v>513</v>
      </c>
      <c r="J451" s="1" t="s">
        <v>561</v>
      </c>
      <c r="K451" s="1" t="s">
        <v>347</v>
      </c>
      <c r="L451" s="1" t="s">
        <v>871</v>
      </c>
      <c r="M451" s="1">
        <v>2008</v>
      </c>
      <c r="N451" s="1">
        <v>11</v>
      </c>
      <c r="O451" s="1">
        <v>24</v>
      </c>
      <c r="P451" s="1" t="s">
        <v>337</v>
      </c>
      <c r="Q451" s="1" t="s">
        <v>3537</v>
      </c>
      <c r="S451" s="1">
        <v>25.482019999999999</v>
      </c>
      <c r="T451" s="1">
        <v>12.51432</v>
      </c>
      <c r="U451" s="1">
        <v>82.419399999999996</v>
      </c>
      <c r="V451" s="1">
        <v>79.715479999999999</v>
      </c>
      <c r="W451" s="1">
        <v>33.058100000000003</v>
      </c>
      <c r="X451" s="1">
        <v>17.87443</v>
      </c>
      <c r="Y451" s="1">
        <v>15.183669999999999</v>
      </c>
      <c r="Z451" s="1">
        <v>26.344280000000001</v>
      </c>
      <c r="AA451" s="1">
        <v>24.528479999999998</v>
      </c>
      <c r="AB451" s="1">
        <v>26.48631</v>
      </c>
      <c r="AC451" s="1">
        <v>24.479649999999999</v>
      </c>
      <c r="AD451" s="1">
        <v>347.57420000000002</v>
      </c>
      <c r="AE451" s="1">
        <v>99.649119999999996</v>
      </c>
      <c r="AF451" s="1">
        <v>1.936633</v>
      </c>
      <c r="AG451" s="1">
        <v>101.4541</v>
      </c>
      <c r="AH451" s="1">
        <v>180.52959999999999</v>
      </c>
      <c r="AI451" s="1">
        <v>10.638870000000001</v>
      </c>
      <c r="AJ451" s="1">
        <v>153.1251</v>
      </c>
      <c r="AK451" s="1">
        <v>11.638870000000001</v>
      </c>
      <c r="AL451" s="1">
        <v>582.3741</v>
      </c>
    </row>
    <row r="452" spans="1:38" x14ac:dyDescent="0.25">
      <c r="A452" s="1">
        <f t="shared" ref="A452:A515" si="52">A451+1</f>
        <v>451</v>
      </c>
      <c r="B452" s="1" t="s">
        <v>5</v>
      </c>
      <c r="C452" s="2" t="s">
        <v>234</v>
      </c>
      <c r="D452" s="4">
        <v>0.57923000000000002</v>
      </c>
      <c r="E452" s="4">
        <v>38.123629999999999</v>
      </c>
      <c r="F452" s="1" t="s">
        <v>330</v>
      </c>
      <c r="G452" s="1" t="s">
        <v>331</v>
      </c>
      <c r="H452" s="1" t="s">
        <v>446</v>
      </c>
      <c r="I452" s="1" t="s">
        <v>872</v>
      </c>
      <c r="J452" s="1" t="s">
        <v>873</v>
      </c>
      <c r="K452" s="1" t="s">
        <v>347</v>
      </c>
      <c r="L452" s="1" t="s">
        <v>874</v>
      </c>
      <c r="M452" s="1">
        <v>2008</v>
      </c>
      <c r="N452" s="1">
        <v>11</v>
      </c>
      <c r="O452" s="1">
        <v>24</v>
      </c>
      <c r="P452" s="1" t="s">
        <v>337</v>
      </c>
      <c r="Q452" s="1" t="s">
        <v>3537</v>
      </c>
      <c r="S452" s="1">
        <v>23.499289999999998</v>
      </c>
      <c r="T452" s="1">
        <v>11.916679999999999</v>
      </c>
      <c r="U452" s="1">
        <v>81.033330000000007</v>
      </c>
      <c r="V452" s="1">
        <v>85.844849999999994</v>
      </c>
      <c r="W452" s="1">
        <v>31.242560000000001</v>
      </c>
      <c r="X452" s="1">
        <v>16.53668</v>
      </c>
      <c r="Y452" s="1">
        <v>14.705880000000001</v>
      </c>
      <c r="Z452" s="1">
        <v>23.517240000000001</v>
      </c>
      <c r="AA452" s="1">
        <v>22.424800000000001</v>
      </c>
      <c r="AB452" s="1">
        <v>24.483239999999999</v>
      </c>
      <c r="AC452" s="1">
        <v>22.424800000000001</v>
      </c>
      <c r="AD452" s="1">
        <v>576.32449999999994</v>
      </c>
      <c r="AE452" s="1">
        <v>181.33770000000001</v>
      </c>
      <c r="AF452" s="1">
        <v>0.31891799999999998</v>
      </c>
      <c r="AG452" s="1">
        <v>119.369</v>
      </c>
      <c r="AH452" s="1">
        <v>307.48790000000002</v>
      </c>
      <c r="AI452" s="1">
        <v>2.6378360000000001</v>
      </c>
      <c r="AJ452" s="1">
        <v>216.20060000000001</v>
      </c>
      <c r="AK452" s="1">
        <v>2.6378360000000001</v>
      </c>
      <c r="AL452" s="1">
        <v>854.67359999999996</v>
      </c>
    </row>
    <row r="453" spans="1:38" x14ac:dyDescent="0.25">
      <c r="A453" s="1">
        <f t="shared" si="52"/>
        <v>452</v>
      </c>
      <c r="B453" s="1" t="s">
        <v>5</v>
      </c>
      <c r="C453" s="2" t="s">
        <v>234</v>
      </c>
      <c r="D453" s="4">
        <v>1.9855100000000001</v>
      </c>
      <c r="E453" s="4">
        <v>37.704270000000001</v>
      </c>
      <c r="F453" s="1" t="s">
        <v>330</v>
      </c>
      <c r="G453" s="1" t="s">
        <v>331</v>
      </c>
      <c r="H453" s="1" t="s">
        <v>512</v>
      </c>
      <c r="I453" s="1" t="s">
        <v>513</v>
      </c>
      <c r="J453" s="1" t="s">
        <v>634</v>
      </c>
      <c r="K453" s="1" t="s">
        <v>347</v>
      </c>
      <c r="L453" s="1" t="s">
        <v>875</v>
      </c>
      <c r="M453" s="1">
        <v>2008</v>
      </c>
      <c r="N453" s="1">
        <v>11</v>
      </c>
      <c r="O453" s="1">
        <v>24</v>
      </c>
      <c r="P453" s="1" t="s">
        <v>337</v>
      </c>
      <c r="Q453" s="1" t="s">
        <v>3537</v>
      </c>
      <c r="S453" s="1">
        <v>25.578109999999999</v>
      </c>
      <c r="T453" s="1">
        <v>11.342790000000001</v>
      </c>
      <c r="U453" s="1">
        <v>78.876069999999999</v>
      </c>
      <c r="V453" s="1">
        <v>87.978759999999994</v>
      </c>
      <c r="W453" s="1">
        <v>32.839860000000002</v>
      </c>
      <c r="X453" s="1">
        <v>18.459440000000001</v>
      </c>
      <c r="Y453" s="1">
        <v>14.380409999999999</v>
      </c>
      <c r="Z453" s="1">
        <v>26.430350000000001</v>
      </c>
      <c r="AA453" s="1">
        <v>24.52542</v>
      </c>
      <c r="AB453" s="1">
        <v>26.66751</v>
      </c>
      <c r="AC453" s="1">
        <v>24.448989999999998</v>
      </c>
      <c r="AD453" s="1">
        <v>293.5795</v>
      </c>
      <c r="AE453" s="1">
        <v>86.487369999999999</v>
      </c>
      <c r="AF453" s="1">
        <v>0</v>
      </c>
      <c r="AG453" s="1">
        <v>110.5056</v>
      </c>
      <c r="AH453" s="1">
        <v>144.0421</v>
      </c>
      <c r="AI453" s="1">
        <v>2</v>
      </c>
      <c r="AJ453" s="1">
        <v>134.44460000000001</v>
      </c>
      <c r="AK453" s="1">
        <v>3</v>
      </c>
      <c r="AL453" s="1">
        <v>550.32730000000004</v>
      </c>
    </row>
    <row r="454" spans="1:38" x14ac:dyDescent="0.25">
      <c r="A454" s="1">
        <f t="shared" si="52"/>
        <v>453</v>
      </c>
      <c r="B454" s="1" t="s">
        <v>5</v>
      </c>
      <c r="C454" s="2" t="s">
        <v>234</v>
      </c>
      <c r="D454" s="4">
        <v>0.76127999999999996</v>
      </c>
      <c r="E454" s="4">
        <v>36.825870000000002</v>
      </c>
      <c r="F454" s="1" t="s">
        <v>330</v>
      </c>
      <c r="G454" s="1" t="s">
        <v>331</v>
      </c>
      <c r="H454" s="1" t="s">
        <v>420</v>
      </c>
      <c r="I454" s="1" t="s">
        <v>421</v>
      </c>
      <c r="J454" s="1" t="s">
        <v>691</v>
      </c>
      <c r="K454" s="1" t="s">
        <v>347</v>
      </c>
      <c r="L454" s="1" t="s">
        <v>876</v>
      </c>
      <c r="M454" s="1">
        <v>2008</v>
      </c>
      <c r="N454" s="1">
        <v>11</v>
      </c>
      <c r="O454" s="1">
        <v>26</v>
      </c>
      <c r="P454" s="1" t="s">
        <v>337</v>
      </c>
      <c r="Q454" s="1" t="s">
        <v>3537</v>
      </c>
      <c r="S454" s="1">
        <v>17.832059999999998</v>
      </c>
      <c r="T454" s="1">
        <v>14.895810000000001</v>
      </c>
      <c r="U454" s="1">
        <v>84.284930000000003</v>
      </c>
      <c r="V454" s="1">
        <v>66.928719999999998</v>
      </c>
      <c r="W454" s="1">
        <v>26.827400000000001</v>
      </c>
      <c r="X454" s="1">
        <v>9.1543320000000001</v>
      </c>
      <c r="Y454" s="1">
        <v>17.673069999999999</v>
      </c>
      <c r="Z454" s="1">
        <v>18.783449999999998</v>
      </c>
      <c r="AA454" s="1">
        <v>17.661290000000001</v>
      </c>
      <c r="AB454" s="1">
        <v>18.783449999999998</v>
      </c>
      <c r="AC454" s="1">
        <v>17.18637</v>
      </c>
      <c r="AD454" s="1">
        <v>694.41899999999998</v>
      </c>
      <c r="AE454" s="1">
        <v>136.38910000000001</v>
      </c>
      <c r="AF454" s="1">
        <v>18.247309999999999</v>
      </c>
      <c r="AG454" s="1">
        <v>59.749630000000003</v>
      </c>
      <c r="AH454" s="1">
        <v>284.22800000000001</v>
      </c>
      <c r="AI454" s="1">
        <v>80.704570000000004</v>
      </c>
      <c r="AJ454" s="1">
        <v>284.22800000000001</v>
      </c>
      <c r="AK454" s="1">
        <v>132.3159</v>
      </c>
      <c r="AL454" s="1">
        <v>1785.193</v>
      </c>
    </row>
    <row r="455" spans="1:38" x14ac:dyDescent="0.25">
      <c r="A455" s="1">
        <f t="shared" si="52"/>
        <v>454</v>
      </c>
      <c r="B455" s="1" t="s">
        <v>5</v>
      </c>
      <c r="C455" s="2" t="s">
        <v>234</v>
      </c>
      <c r="D455" s="4">
        <v>0.38400000000000001</v>
      </c>
      <c r="E455" s="4">
        <v>36.646819999999998</v>
      </c>
      <c r="F455" s="1" t="s">
        <v>330</v>
      </c>
      <c r="G455" s="1" t="s">
        <v>331</v>
      </c>
      <c r="H455" s="1" t="s">
        <v>420</v>
      </c>
      <c r="I455" s="1" t="s">
        <v>421</v>
      </c>
      <c r="J455" s="1" t="s">
        <v>691</v>
      </c>
      <c r="K455" s="1" t="s">
        <v>347</v>
      </c>
      <c r="L455" s="1" t="s">
        <v>877</v>
      </c>
      <c r="M455" s="1">
        <v>2008</v>
      </c>
      <c r="N455" s="1">
        <v>11</v>
      </c>
      <c r="O455" s="1">
        <v>26</v>
      </c>
      <c r="P455" s="1" t="s">
        <v>337</v>
      </c>
      <c r="Q455" s="1" t="s">
        <v>3537</v>
      </c>
      <c r="S455" s="1">
        <v>17.914449999999999</v>
      </c>
      <c r="T455" s="1">
        <v>15.505319999999999</v>
      </c>
      <c r="U455" s="1">
        <v>80.904949999999999</v>
      </c>
      <c r="V455" s="1">
        <v>59.4024</v>
      </c>
      <c r="W455" s="1">
        <v>27.51426</v>
      </c>
      <c r="X455" s="1">
        <v>8.3489109999999993</v>
      </c>
      <c r="Y455" s="1">
        <v>19.16535</v>
      </c>
      <c r="Z455" s="1">
        <v>18.462050000000001</v>
      </c>
      <c r="AA455" s="1">
        <v>17.849550000000001</v>
      </c>
      <c r="AB455" s="1">
        <v>18.707650000000001</v>
      </c>
      <c r="AC455" s="1">
        <v>17.246729999999999</v>
      </c>
      <c r="AD455" s="1">
        <v>697.93830000000003</v>
      </c>
      <c r="AE455" s="1">
        <v>120.2184</v>
      </c>
      <c r="AF455" s="1">
        <v>19.283999999999999</v>
      </c>
      <c r="AG455" s="1">
        <v>49.413510000000002</v>
      </c>
      <c r="AH455" s="1">
        <v>256.07319999999999</v>
      </c>
      <c r="AI455" s="1">
        <v>80.447180000000003</v>
      </c>
      <c r="AJ455" s="1">
        <v>254.67509999999999</v>
      </c>
      <c r="AK455" s="1">
        <v>180.4666</v>
      </c>
      <c r="AL455" s="1">
        <v>1806.134</v>
      </c>
    </row>
    <row r="456" spans="1:38" x14ac:dyDescent="0.25">
      <c r="A456" s="1">
        <f t="shared" si="52"/>
        <v>455</v>
      </c>
      <c r="B456" s="1" t="s">
        <v>5</v>
      </c>
      <c r="C456" s="2" t="s">
        <v>234</v>
      </c>
      <c r="D456" s="4">
        <v>0.62953999999999999</v>
      </c>
      <c r="E456" s="4">
        <v>37.318519999999999</v>
      </c>
      <c r="F456" s="1" t="s">
        <v>330</v>
      </c>
      <c r="G456" s="1" t="s">
        <v>331</v>
      </c>
      <c r="H456" s="1" t="s">
        <v>446</v>
      </c>
      <c r="I456" s="1" t="s">
        <v>447</v>
      </c>
      <c r="J456" s="1" t="s">
        <v>460</v>
      </c>
      <c r="K456" s="1" t="s">
        <v>347</v>
      </c>
      <c r="L456" s="1" t="s">
        <v>878</v>
      </c>
      <c r="M456" s="1">
        <v>2008</v>
      </c>
      <c r="N456" s="1">
        <v>11</v>
      </c>
      <c r="O456" s="1">
        <v>26</v>
      </c>
      <c r="P456" s="1" t="s">
        <v>337</v>
      </c>
      <c r="Q456" s="1" t="s">
        <v>3537</v>
      </c>
      <c r="S456" s="1">
        <v>23.284179999999999</v>
      </c>
      <c r="T456" s="1">
        <v>13.80213</v>
      </c>
      <c r="U456" s="1">
        <v>85.87285</v>
      </c>
      <c r="V456" s="1">
        <v>69.142700000000005</v>
      </c>
      <c r="W456" s="1">
        <v>31.680489999999999</v>
      </c>
      <c r="X456" s="1">
        <v>15.60791</v>
      </c>
      <c r="Y456" s="1">
        <v>16.072579999999999</v>
      </c>
      <c r="Z456" s="1">
        <v>24.095949999999998</v>
      </c>
      <c r="AA456" s="1">
        <v>22.71443</v>
      </c>
      <c r="AB456" s="1">
        <v>24.097560000000001</v>
      </c>
      <c r="AC456" s="1">
        <v>22.623280000000001</v>
      </c>
      <c r="AD456" s="1">
        <v>622.05899999999997</v>
      </c>
      <c r="AE456" s="1">
        <v>145.85740000000001</v>
      </c>
      <c r="AF456" s="1">
        <v>8.1900630000000003</v>
      </c>
      <c r="AG456" s="1">
        <v>89.742440000000002</v>
      </c>
      <c r="AH456" s="1">
        <v>288.87029999999999</v>
      </c>
      <c r="AI456" s="1">
        <v>27.62668</v>
      </c>
      <c r="AJ456" s="1">
        <v>282.9151</v>
      </c>
      <c r="AK456" s="1">
        <v>29.147659999999998</v>
      </c>
      <c r="AL456" s="1">
        <v>975.5992</v>
      </c>
    </row>
    <row r="457" spans="1:38" x14ac:dyDescent="0.25">
      <c r="A457" s="1">
        <f t="shared" si="52"/>
        <v>456</v>
      </c>
      <c r="B457" s="1" t="s">
        <v>5</v>
      </c>
      <c r="C457" s="2" t="s">
        <v>234</v>
      </c>
      <c r="D457" s="4">
        <v>2.0444499999999999</v>
      </c>
      <c r="E457" s="4">
        <v>37.892150000000001</v>
      </c>
      <c r="F457" s="1" t="s">
        <v>330</v>
      </c>
      <c r="G457" s="1" t="s">
        <v>331</v>
      </c>
      <c r="H457" s="1" t="s">
        <v>512</v>
      </c>
      <c r="I457" s="1" t="s">
        <v>513</v>
      </c>
      <c r="J457" s="1" t="s">
        <v>634</v>
      </c>
      <c r="K457" s="1" t="s">
        <v>347</v>
      </c>
      <c r="L457" s="1" t="s">
        <v>879</v>
      </c>
      <c r="M457" s="1">
        <v>2008</v>
      </c>
      <c r="N457" s="1">
        <v>11</v>
      </c>
      <c r="O457" s="1">
        <v>28</v>
      </c>
      <c r="P457" s="1" t="s">
        <v>337</v>
      </c>
      <c r="Q457" s="1" t="s">
        <v>3537</v>
      </c>
      <c r="S457" s="1">
        <v>24.906479999999998</v>
      </c>
      <c r="T457" s="1">
        <v>10.95171</v>
      </c>
      <c r="U457" s="1">
        <v>76.157929999999993</v>
      </c>
      <c r="V457" s="1">
        <v>88.576030000000003</v>
      </c>
      <c r="W457" s="1">
        <v>32.287840000000003</v>
      </c>
      <c r="X457" s="1">
        <v>17.910979999999999</v>
      </c>
      <c r="Y457" s="1">
        <v>14.376849999999999</v>
      </c>
      <c r="Z457" s="1">
        <v>25.681439999999998</v>
      </c>
      <c r="AA457" s="1">
        <v>23.846579999999999</v>
      </c>
      <c r="AB457" s="1">
        <v>26.027920000000002</v>
      </c>
      <c r="AC457" s="1">
        <v>23.799720000000001</v>
      </c>
      <c r="AD457" s="1">
        <v>338.70150000000001</v>
      </c>
      <c r="AE457" s="1">
        <v>100.0806</v>
      </c>
      <c r="AF457" s="1">
        <v>0.56679999999999997</v>
      </c>
      <c r="AG457" s="1">
        <v>111.63</v>
      </c>
      <c r="AH457" s="1">
        <v>162.48140000000001</v>
      </c>
      <c r="AI457" s="1">
        <v>3.0834950000000001</v>
      </c>
      <c r="AJ457" s="1">
        <v>153.86449999999999</v>
      </c>
      <c r="AK457" s="1">
        <v>3.4784000000000002</v>
      </c>
      <c r="AL457" s="1">
        <v>621.86159999999995</v>
      </c>
    </row>
    <row r="458" spans="1:38" x14ac:dyDescent="0.25">
      <c r="A458" s="1">
        <f t="shared" si="52"/>
        <v>457</v>
      </c>
      <c r="B458" s="1" t="s">
        <v>5</v>
      </c>
      <c r="C458" s="2" t="s">
        <v>234</v>
      </c>
      <c r="D458" s="4">
        <v>0.94247000000000003</v>
      </c>
      <c r="E458" s="4">
        <v>37.183639999999997</v>
      </c>
      <c r="F458" s="1" t="s">
        <v>330</v>
      </c>
      <c r="G458" s="1" t="s">
        <v>331</v>
      </c>
      <c r="H458" s="1" t="s">
        <v>414</v>
      </c>
      <c r="I458" s="1" t="s">
        <v>415</v>
      </c>
      <c r="J458" s="1" t="s">
        <v>416</v>
      </c>
      <c r="K458" s="1" t="s">
        <v>347</v>
      </c>
      <c r="L458" s="1" t="s">
        <v>880</v>
      </c>
      <c r="M458" s="1">
        <v>2008</v>
      </c>
      <c r="N458" s="1">
        <v>11</v>
      </c>
      <c r="O458" s="1">
        <v>27</v>
      </c>
      <c r="P458" s="1" t="s">
        <v>337</v>
      </c>
      <c r="Q458" s="1" t="s">
        <v>3537</v>
      </c>
      <c r="S458" s="1">
        <v>21.462669999999999</v>
      </c>
      <c r="T458" s="1">
        <v>14.288209999999999</v>
      </c>
      <c r="U458" s="1">
        <v>85.004099999999994</v>
      </c>
      <c r="V458" s="1">
        <v>69.120930000000001</v>
      </c>
      <c r="W458" s="1">
        <v>30.006810000000002</v>
      </c>
      <c r="X458" s="1">
        <v>13.198090000000001</v>
      </c>
      <c r="Y458" s="1">
        <v>16.808720000000001</v>
      </c>
      <c r="Z458" s="1">
        <v>22.39631</v>
      </c>
      <c r="AA458" s="1">
        <v>20.762889999999999</v>
      </c>
      <c r="AB458" s="1">
        <v>22.39631</v>
      </c>
      <c r="AC458" s="1">
        <v>20.762889999999999</v>
      </c>
      <c r="AD458" s="1">
        <v>795.20699999999999</v>
      </c>
      <c r="AE458" s="1">
        <v>210.75020000000001</v>
      </c>
      <c r="AF458" s="1">
        <v>10.092639999999999</v>
      </c>
      <c r="AG458" s="1">
        <v>93.073719999999994</v>
      </c>
      <c r="AH458" s="1">
        <v>407.01870000000002</v>
      </c>
      <c r="AI458" s="1">
        <v>32.277920000000002</v>
      </c>
      <c r="AJ458" s="1">
        <v>407.01870000000002</v>
      </c>
      <c r="AK458" s="1">
        <v>32.277920000000002</v>
      </c>
      <c r="AL458" s="1">
        <v>1209.0899999999999</v>
      </c>
    </row>
    <row r="459" spans="1:38" x14ac:dyDescent="0.25">
      <c r="A459" s="1">
        <f t="shared" si="52"/>
        <v>458</v>
      </c>
      <c r="B459" s="1" t="s">
        <v>5</v>
      </c>
      <c r="C459" s="2" t="s">
        <v>234</v>
      </c>
      <c r="D459" s="4">
        <v>1.8101700000000001</v>
      </c>
      <c r="E459" s="4">
        <v>37.687060000000002</v>
      </c>
      <c r="F459" s="1" t="s">
        <v>330</v>
      </c>
      <c r="G459" s="1" t="s">
        <v>331</v>
      </c>
      <c r="H459" s="1" t="s">
        <v>512</v>
      </c>
      <c r="I459" s="1" t="s">
        <v>513</v>
      </c>
      <c r="J459" s="1" t="s">
        <v>634</v>
      </c>
      <c r="K459" s="1" t="s">
        <v>347</v>
      </c>
      <c r="L459" s="1" t="s">
        <v>881</v>
      </c>
      <c r="M459" s="1">
        <v>2008</v>
      </c>
      <c r="N459" s="1">
        <v>11</v>
      </c>
      <c r="O459" s="1">
        <v>24</v>
      </c>
      <c r="P459" s="1" t="s">
        <v>337</v>
      </c>
      <c r="Q459" s="1" t="s">
        <v>3537</v>
      </c>
      <c r="S459" s="1">
        <v>25.763439999999999</v>
      </c>
      <c r="T459" s="1">
        <v>12.32333</v>
      </c>
      <c r="U459" s="1">
        <v>80.813999999999993</v>
      </c>
      <c r="V459" s="1">
        <v>80.099320000000006</v>
      </c>
      <c r="W459" s="1">
        <v>33.425109999999997</v>
      </c>
      <c r="X459" s="1">
        <v>18.17614</v>
      </c>
      <c r="Y459" s="1">
        <v>15.24897</v>
      </c>
      <c r="Z459" s="1">
        <v>26.58146</v>
      </c>
      <c r="AA459" s="1">
        <v>24.757249999999999</v>
      </c>
      <c r="AB459" s="1">
        <v>26.770890000000001</v>
      </c>
      <c r="AC459" s="1">
        <v>24.757249999999999</v>
      </c>
      <c r="AD459" s="1">
        <v>338.12259999999998</v>
      </c>
      <c r="AE459" s="1">
        <v>101.9572</v>
      </c>
      <c r="AF459" s="1">
        <v>1</v>
      </c>
      <c r="AG459" s="1">
        <v>110.4509</v>
      </c>
      <c r="AH459" s="1">
        <v>170.0025</v>
      </c>
      <c r="AI459" s="1">
        <v>5</v>
      </c>
      <c r="AJ459" s="1">
        <v>155.0231</v>
      </c>
      <c r="AK459" s="1">
        <v>5</v>
      </c>
      <c r="AL459" s="1">
        <v>519.79960000000005</v>
      </c>
    </row>
    <row r="460" spans="1:38" x14ac:dyDescent="0.25">
      <c r="A460" s="1">
        <f t="shared" si="52"/>
        <v>459</v>
      </c>
      <c r="B460" s="1" t="s">
        <v>5</v>
      </c>
      <c r="C460" s="2" t="s">
        <v>234</v>
      </c>
      <c r="D460" s="4">
        <v>0.32665</v>
      </c>
      <c r="E460" s="4">
        <v>37.491669999999999</v>
      </c>
      <c r="F460" s="1" t="s">
        <v>330</v>
      </c>
      <c r="G460" s="1" t="s">
        <v>331</v>
      </c>
      <c r="H460" s="1" t="s">
        <v>446</v>
      </c>
      <c r="I460" s="1" t="s">
        <v>447</v>
      </c>
      <c r="J460" s="1" t="s">
        <v>448</v>
      </c>
      <c r="K460" s="1" t="s">
        <v>347</v>
      </c>
      <c r="L460" s="1" t="s">
        <v>882</v>
      </c>
      <c r="M460" s="1">
        <v>2008</v>
      </c>
      <c r="N460" s="1">
        <v>11</v>
      </c>
      <c r="O460" s="1">
        <v>26</v>
      </c>
      <c r="P460" s="1" t="s">
        <v>337</v>
      </c>
      <c r="Q460" s="1" t="s">
        <v>3537</v>
      </c>
      <c r="S460" s="1">
        <v>21.78942</v>
      </c>
      <c r="T460" s="1">
        <v>13.45966</v>
      </c>
      <c r="U460" s="1">
        <v>82.723820000000003</v>
      </c>
      <c r="V460" s="1">
        <v>71.569890000000001</v>
      </c>
      <c r="W460" s="1">
        <v>30.505289999999999</v>
      </c>
      <c r="X460" s="1">
        <v>14.235200000000001</v>
      </c>
      <c r="Y460" s="1">
        <v>16.27009</v>
      </c>
      <c r="Z460" s="1">
        <v>21.476839999999999</v>
      </c>
      <c r="AA460" s="1">
        <v>21.148489999999999</v>
      </c>
      <c r="AB460" s="1">
        <v>22.570409999999999</v>
      </c>
      <c r="AC460" s="1">
        <v>21.13392</v>
      </c>
      <c r="AD460" s="1">
        <v>924.17</v>
      </c>
      <c r="AE460" s="1">
        <v>225.16720000000001</v>
      </c>
      <c r="AF460" s="1">
        <v>8.0602400000000003</v>
      </c>
      <c r="AG460" s="1">
        <v>94.810360000000003</v>
      </c>
      <c r="AH460" s="1">
        <v>453.35629999999998</v>
      </c>
      <c r="AI460" s="1">
        <v>28.180720000000001</v>
      </c>
      <c r="AJ460" s="1">
        <v>314.09649999999999</v>
      </c>
      <c r="AK460" s="1">
        <v>191.6078</v>
      </c>
      <c r="AL460" s="1">
        <v>1309.9290000000001</v>
      </c>
    </row>
    <row r="461" spans="1:38" x14ac:dyDescent="0.25">
      <c r="A461" s="1">
        <f t="shared" si="52"/>
        <v>460</v>
      </c>
      <c r="B461" s="1" t="s">
        <v>5</v>
      </c>
      <c r="C461" s="2" t="s">
        <v>234</v>
      </c>
      <c r="D461" s="4">
        <v>2.1288999999999998</v>
      </c>
      <c r="E461" s="4">
        <v>38.272869999999998</v>
      </c>
      <c r="F461" s="1" t="s">
        <v>330</v>
      </c>
      <c r="G461" s="1" t="s">
        <v>331</v>
      </c>
      <c r="H461" s="1" t="s">
        <v>512</v>
      </c>
      <c r="I461" s="1" t="s">
        <v>513</v>
      </c>
      <c r="J461" s="1" t="s">
        <v>634</v>
      </c>
      <c r="K461" s="1" t="s">
        <v>347</v>
      </c>
      <c r="L461" s="1" t="s">
        <v>883</v>
      </c>
      <c r="M461" s="1">
        <v>2008</v>
      </c>
      <c r="N461" s="1">
        <v>11</v>
      </c>
      <c r="O461" s="1">
        <v>28</v>
      </c>
      <c r="P461" s="1" t="s">
        <v>337</v>
      </c>
      <c r="Q461" s="1" t="s">
        <v>3537</v>
      </c>
      <c r="S461" s="1">
        <v>26.464700000000001</v>
      </c>
      <c r="T461" s="1">
        <v>11.5428</v>
      </c>
      <c r="U461" s="1">
        <v>75.778369999999995</v>
      </c>
      <c r="V461" s="1">
        <v>93.237579999999994</v>
      </c>
      <c r="W461" s="1">
        <v>34.416780000000003</v>
      </c>
      <c r="X461" s="1">
        <v>19.186520000000002</v>
      </c>
      <c r="Y461" s="1">
        <v>15.230259999999999</v>
      </c>
      <c r="Z461" s="1">
        <v>27.203790000000001</v>
      </c>
      <c r="AA461" s="1">
        <v>25.300470000000001</v>
      </c>
      <c r="AB461" s="1">
        <v>27.64686</v>
      </c>
      <c r="AC461" s="1">
        <v>25.300470000000001</v>
      </c>
      <c r="AD461" s="1">
        <v>324.39089999999999</v>
      </c>
      <c r="AE461" s="1">
        <v>105.8128</v>
      </c>
      <c r="AF461" s="1">
        <v>0</v>
      </c>
      <c r="AG461" s="1">
        <v>117.77209999999999</v>
      </c>
      <c r="AH461" s="1">
        <v>163.41849999999999</v>
      </c>
      <c r="AI461" s="1">
        <v>2</v>
      </c>
      <c r="AJ461" s="1">
        <v>59.179470000000002</v>
      </c>
      <c r="AK461" s="1">
        <v>2</v>
      </c>
      <c r="AL461" s="1">
        <v>400.67500000000001</v>
      </c>
    </row>
    <row r="462" spans="1:38" x14ac:dyDescent="0.25">
      <c r="A462" s="1">
        <f t="shared" si="52"/>
        <v>461</v>
      </c>
      <c r="B462" s="1" t="s">
        <v>5</v>
      </c>
      <c r="C462" s="2" t="s">
        <v>234</v>
      </c>
      <c r="D462" s="4">
        <v>0.95045000000000002</v>
      </c>
      <c r="E462" s="4">
        <v>37.200949999999999</v>
      </c>
      <c r="F462" s="1" t="s">
        <v>330</v>
      </c>
      <c r="G462" s="1" t="s">
        <v>331</v>
      </c>
      <c r="H462" s="1" t="s">
        <v>414</v>
      </c>
      <c r="I462" s="1" t="s">
        <v>415</v>
      </c>
      <c r="J462" s="1" t="s">
        <v>416</v>
      </c>
      <c r="K462" s="1" t="s">
        <v>347</v>
      </c>
      <c r="L462" s="1" t="s">
        <v>884</v>
      </c>
      <c r="M462" s="1">
        <v>2008</v>
      </c>
      <c r="N462" s="1">
        <v>11</v>
      </c>
      <c r="O462" s="1">
        <v>27</v>
      </c>
      <c r="P462" s="1" t="s">
        <v>337</v>
      </c>
      <c r="Q462" s="1" t="s">
        <v>3537</v>
      </c>
      <c r="S462" s="1">
        <v>21.488980000000002</v>
      </c>
      <c r="T462" s="1">
        <v>14.24081</v>
      </c>
      <c r="U462" s="1">
        <v>85.033699999999996</v>
      </c>
      <c r="V462" s="1">
        <v>69.133009999999999</v>
      </c>
      <c r="W462" s="1">
        <v>30.006969999999999</v>
      </c>
      <c r="X462" s="1">
        <v>13.25977</v>
      </c>
      <c r="Y462" s="1">
        <v>16.747199999999999</v>
      </c>
      <c r="Z462" s="1">
        <v>22.416609999999999</v>
      </c>
      <c r="AA462" s="1">
        <v>20.779990000000002</v>
      </c>
      <c r="AB462" s="1">
        <v>22.416609999999999</v>
      </c>
      <c r="AC462" s="1">
        <v>20.779990000000002</v>
      </c>
      <c r="AD462" s="1">
        <v>789.05330000000004</v>
      </c>
      <c r="AE462" s="1">
        <v>210.5213</v>
      </c>
      <c r="AF462" s="1">
        <v>9.5768740000000001</v>
      </c>
      <c r="AG462" s="1">
        <v>93.793199999999999</v>
      </c>
      <c r="AH462" s="1">
        <v>403.6302</v>
      </c>
      <c r="AI462" s="1">
        <v>30.931270000000001</v>
      </c>
      <c r="AJ462" s="1">
        <v>403.6302</v>
      </c>
      <c r="AK462" s="1">
        <v>30.931270000000001</v>
      </c>
      <c r="AL462" s="1">
        <v>1202.768</v>
      </c>
    </row>
    <row r="463" spans="1:38" x14ac:dyDescent="0.25">
      <c r="A463" s="1">
        <f t="shared" si="52"/>
        <v>462</v>
      </c>
      <c r="B463" s="1" t="s">
        <v>5</v>
      </c>
      <c r="C463" s="2" t="s">
        <v>234</v>
      </c>
      <c r="D463" s="4">
        <v>1.8801300000000001</v>
      </c>
      <c r="E463" s="4">
        <v>37.49071</v>
      </c>
      <c r="F463" s="1" t="s">
        <v>330</v>
      </c>
      <c r="G463" s="1" t="s">
        <v>331</v>
      </c>
      <c r="H463" s="1" t="s">
        <v>512</v>
      </c>
      <c r="I463" s="1" t="s">
        <v>513</v>
      </c>
      <c r="J463" s="1" t="s">
        <v>561</v>
      </c>
      <c r="K463" s="1" t="s">
        <v>347</v>
      </c>
      <c r="L463" s="1" t="s">
        <v>885</v>
      </c>
      <c r="M463" s="1">
        <v>2008</v>
      </c>
      <c r="N463" s="1">
        <v>11</v>
      </c>
      <c r="O463" s="1">
        <v>24</v>
      </c>
      <c r="P463" s="1" t="s">
        <v>337</v>
      </c>
      <c r="Q463" s="1" t="s">
        <v>3537</v>
      </c>
      <c r="S463" s="1">
        <v>25.611820000000002</v>
      </c>
      <c r="T463" s="1">
        <v>12.40808</v>
      </c>
      <c r="U463" s="1">
        <v>82.014470000000003</v>
      </c>
      <c r="V463" s="1">
        <v>79.501239999999996</v>
      </c>
      <c r="W463" s="1">
        <v>33.163539999999998</v>
      </c>
      <c r="X463" s="1">
        <v>18.034410000000001</v>
      </c>
      <c r="Y463" s="1">
        <v>15.12913</v>
      </c>
      <c r="Z463" s="1">
        <v>26.456900000000001</v>
      </c>
      <c r="AA463" s="1">
        <v>24.663399999999999</v>
      </c>
      <c r="AB463" s="1">
        <v>26.60773</v>
      </c>
      <c r="AC463" s="1">
        <v>24.608930000000001</v>
      </c>
      <c r="AD463" s="1">
        <v>343.18729999999999</v>
      </c>
      <c r="AE463" s="1">
        <v>99.502129999999994</v>
      </c>
      <c r="AF463" s="1">
        <v>1.3768800000000001</v>
      </c>
      <c r="AG463" s="1">
        <v>103.94410000000001</v>
      </c>
      <c r="AH463" s="1">
        <v>176.8998</v>
      </c>
      <c r="AI463" s="1">
        <v>8.1988579999999995</v>
      </c>
      <c r="AJ463" s="1">
        <v>152.97890000000001</v>
      </c>
      <c r="AK463" s="1">
        <v>9.1988579999999995</v>
      </c>
      <c r="AL463" s="1">
        <v>552.28250000000003</v>
      </c>
    </row>
    <row r="464" spans="1:38" x14ac:dyDescent="0.25">
      <c r="A464" s="1">
        <f t="shared" si="52"/>
        <v>463</v>
      </c>
      <c r="B464" s="1" t="s">
        <v>5</v>
      </c>
      <c r="C464" s="2" t="s">
        <v>234</v>
      </c>
      <c r="D464" s="4">
        <v>1.94373</v>
      </c>
      <c r="E464" s="4">
        <v>37.561869999999999</v>
      </c>
      <c r="F464" s="1" t="s">
        <v>330</v>
      </c>
      <c r="G464" s="1" t="s">
        <v>331</v>
      </c>
      <c r="H464" s="1" t="s">
        <v>512</v>
      </c>
      <c r="I464" s="1" t="s">
        <v>513</v>
      </c>
      <c r="J464" s="1" t="s">
        <v>561</v>
      </c>
      <c r="K464" s="1" t="s">
        <v>347</v>
      </c>
      <c r="L464" s="1" t="s">
        <v>886</v>
      </c>
      <c r="M464" s="1">
        <v>2008</v>
      </c>
      <c r="N464" s="1">
        <v>11</v>
      </c>
      <c r="O464" s="1">
        <v>24</v>
      </c>
      <c r="P464" s="1" t="s">
        <v>337</v>
      </c>
      <c r="Q464" s="1" t="s">
        <v>3537</v>
      </c>
      <c r="S464" s="1">
        <v>25.879259999999999</v>
      </c>
      <c r="T464" s="1">
        <v>12.220829999999999</v>
      </c>
      <c r="U464" s="1">
        <v>81.485110000000006</v>
      </c>
      <c r="V464" s="1">
        <v>81.502780000000001</v>
      </c>
      <c r="W464" s="1">
        <v>33.382330000000003</v>
      </c>
      <c r="X464" s="1">
        <v>18.38485</v>
      </c>
      <c r="Y464" s="1">
        <v>14.997479999999999</v>
      </c>
      <c r="Z464" s="1">
        <v>26.726040000000001</v>
      </c>
      <c r="AA464" s="1">
        <v>24.900639999999999</v>
      </c>
      <c r="AB464" s="1">
        <v>26.896280000000001</v>
      </c>
      <c r="AC464" s="1">
        <v>24.843820000000001</v>
      </c>
      <c r="AD464" s="1">
        <v>314.04629999999997</v>
      </c>
      <c r="AE464" s="1">
        <v>90.775989999999993</v>
      </c>
      <c r="AF464" s="1">
        <v>0.85274099999999997</v>
      </c>
      <c r="AG464" s="1">
        <v>104.8117</v>
      </c>
      <c r="AH464" s="1">
        <v>158.73169999999999</v>
      </c>
      <c r="AI464" s="1">
        <v>6.5710819999999996</v>
      </c>
      <c r="AJ464" s="1">
        <v>140.3622</v>
      </c>
      <c r="AK464" s="1">
        <v>7.5839410000000003</v>
      </c>
      <c r="AL464" s="1">
        <v>507.71839999999997</v>
      </c>
    </row>
    <row r="465" spans="1:38" x14ac:dyDescent="0.25">
      <c r="A465" s="1">
        <f t="shared" si="52"/>
        <v>464</v>
      </c>
      <c r="B465" s="1" t="s">
        <v>5</v>
      </c>
      <c r="C465" s="2" t="s">
        <v>234</v>
      </c>
      <c r="D465" s="4">
        <v>2.02061</v>
      </c>
      <c r="E465" s="4">
        <v>37.213929999999998</v>
      </c>
      <c r="F465" s="1" t="s">
        <v>330</v>
      </c>
      <c r="G465" s="1" t="s">
        <v>331</v>
      </c>
      <c r="H465" s="1" t="s">
        <v>512</v>
      </c>
      <c r="I465" s="1" t="s">
        <v>513</v>
      </c>
      <c r="J465" s="1" t="s">
        <v>561</v>
      </c>
      <c r="K465" s="1" t="s">
        <v>347</v>
      </c>
      <c r="L465" s="1" t="s">
        <v>887</v>
      </c>
      <c r="M465" s="1">
        <v>2008</v>
      </c>
      <c r="N465" s="1">
        <v>11</v>
      </c>
      <c r="O465" s="1">
        <v>25</v>
      </c>
      <c r="P465" s="1" t="s">
        <v>337</v>
      </c>
      <c r="Q465" s="1" t="s">
        <v>3537</v>
      </c>
      <c r="S465" s="1">
        <v>24.538119999999999</v>
      </c>
      <c r="T465" s="1">
        <v>12.28345</v>
      </c>
      <c r="U465" s="1">
        <v>82.311809999999994</v>
      </c>
      <c r="V465" s="1">
        <v>81.311430000000001</v>
      </c>
      <c r="W465" s="1">
        <v>31.98169</v>
      </c>
      <c r="X465" s="1">
        <v>17.058710000000001</v>
      </c>
      <c r="Y465" s="1">
        <v>14.922969999999999</v>
      </c>
      <c r="Z465" s="1">
        <v>25.438739999999999</v>
      </c>
      <c r="AA465" s="1">
        <v>23.54945</v>
      </c>
      <c r="AB465" s="1">
        <v>25.548660000000002</v>
      </c>
      <c r="AC465" s="1">
        <v>23.521989999999999</v>
      </c>
      <c r="AD465" s="1">
        <v>322.70940000000002</v>
      </c>
      <c r="AE465" s="1">
        <v>85.475800000000007</v>
      </c>
      <c r="AF465" s="1">
        <v>2</v>
      </c>
      <c r="AG465" s="1">
        <v>94.857219999999998</v>
      </c>
      <c r="AH465" s="1">
        <v>160.95070000000001</v>
      </c>
      <c r="AI465" s="1">
        <v>12.00196</v>
      </c>
      <c r="AJ465" s="1">
        <v>138.85220000000001</v>
      </c>
      <c r="AK465" s="1">
        <v>13.36764</v>
      </c>
      <c r="AL465" s="1">
        <v>765.88850000000002</v>
      </c>
    </row>
    <row r="466" spans="1:38" x14ac:dyDescent="0.25">
      <c r="A466" s="1">
        <f t="shared" si="52"/>
        <v>465</v>
      </c>
      <c r="B466" s="1" t="s">
        <v>5</v>
      </c>
      <c r="C466" s="2" t="s">
        <v>234</v>
      </c>
      <c r="D466" s="4">
        <v>0.30890000000000001</v>
      </c>
      <c r="E466" s="4">
        <v>36.896529999999998</v>
      </c>
      <c r="F466" s="1" t="s">
        <v>330</v>
      </c>
      <c r="G466" s="1" t="s">
        <v>331</v>
      </c>
      <c r="H466" s="1" t="s">
        <v>420</v>
      </c>
      <c r="I466" s="1" t="s">
        <v>421</v>
      </c>
      <c r="J466" s="1" t="s">
        <v>422</v>
      </c>
      <c r="K466" s="1" t="s">
        <v>347</v>
      </c>
      <c r="L466" s="1" t="s">
        <v>888</v>
      </c>
      <c r="M466" s="1">
        <v>2008</v>
      </c>
      <c r="N466" s="1">
        <v>11</v>
      </c>
      <c r="O466" s="1">
        <v>26</v>
      </c>
      <c r="P466" s="1" t="s">
        <v>337</v>
      </c>
      <c r="Q466" s="1" t="s">
        <v>3537</v>
      </c>
      <c r="S466" s="1">
        <v>17.909780000000001</v>
      </c>
      <c r="T466" s="1">
        <v>14.67332</v>
      </c>
      <c r="U466" s="1">
        <v>80.809290000000004</v>
      </c>
      <c r="V466" s="1">
        <v>61.689990000000002</v>
      </c>
      <c r="W466" s="1">
        <v>27.156559999999999</v>
      </c>
      <c r="X466" s="1">
        <v>8.9985119999999998</v>
      </c>
      <c r="Y466" s="1">
        <v>18.158049999999999</v>
      </c>
      <c r="Z466" s="1">
        <v>18.70881</v>
      </c>
      <c r="AA466" s="1">
        <v>17.77975</v>
      </c>
      <c r="AB466" s="1">
        <v>18.70881</v>
      </c>
      <c r="AC466" s="1">
        <v>17.26191</v>
      </c>
      <c r="AD466" s="1">
        <v>783.20719999999994</v>
      </c>
      <c r="AE466" s="1">
        <v>153.71420000000001</v>
      </c>
      <c r="AF466" s="1">
        <v>18.032</v>
      </c>
      <c r="AG466" s="1">
        <v>58.751240000000003</v>
      </c>
      <c r="AH466" s="1">
        <v>311.54969999999997</v>
      </c>
      <c r="AI466" s="1">
        <v>86.011030000000005</v>
      </c>
      <c r="AJ466" s="1">
        <v>311.54969999999997</v>
      </c>
      <c r="AK466" s="1">
        <v>161.82329999999999</v>
      </c>
      <c r="AL466" s="1">
        <v>1717.009</v>
      </c>
    </row>
    <row r="467" spans="1:38" x14ac:dyDescent="0.25">
      <c r="A467" s="1">
        <f t="shared" si="52"/>
        <v>466</v>
      </c>
      <c r="B467" s="1" t="s">
        <v>5</v>
      </c>
      <c r="C467" s="2" t="s">
        <v>234</v>
      </c>
      <c r="D467" s="4">
        <v>0.45612000000000003</v>
      </c>
      <c r="E467" s="4">
        <v>36.906750000000002</v>
      </c>
      <c r="F467" s="1" t="s">
        <v>330</v>
      </c>
      <c r="G467" s="1" t="s">
        <v>331</v>
      </c>
      <c r="H467" s="1" t="s">
        <v>420</v>
      </c>
      <c r="I467" s="1" t="s">
        <v>421</v>
      </c>
      <c r="J467" s="1" t="s">
        <v>573</v>
      </c>
      <c r="K467" s="1" t="s">
        <v>347</v>
      </c>
      <c r="L467" s="1" t="s">
        <v>889</v>
      </c>
      <c r="M467" s="1">
        <v>2008</v>
      </c>
      <c r="N467" s="1">
        <v>11</v>
      </c>
      <c r="O467" s="1">
        <v>26</v>
      </c>
      <c r="P467" s="1" t="s">
        <v>337</v>
      </c>
      <c r="Q467" s="1" t="s">
        <v>3537</v>
      </c>
      <c r="S467" s="1">
        <v>18.750990000000002</v>
      </c>
      <c r="T467" s="1">
        <v>14.86077</v>
      </c>
      <c r="U467" s="1">
        <v>82.584400000000002</v>
      </c>
      <c r="V467" s="1">
        <v>65.546760000000006</v>
      </c>
      <c r="W467" s="1">
        <v>27.9894</v>
      </c>
      <c r="X467" s="1">
        <v>9.9945419999999991</v>
      </c>
      <c r="Y467" s="1">
        <v>17.994859999999999</v>
      </c>
      <c r="Z467" s="1">
        <v>19.602460000000001</v>
      </c>
      <c r="AA467" s="1">
        <v>18.648599999999998</v>
      </c>
      <c r="AB467" s="1">
        <v>19.602460000000001</v>
      </c>
      <c r="AC467" s="1">
        <v>18.068239999999999</v>
      </c>
      <c r="AD467" s="1">
        <v>850.71029999999996</v>
      </c>
      <c r="AE467" s="1">
        <v>186.89340000000001</v>
      </c>
      <c r="AF467" s="1">
        <v>20.738</v>
      </c>
      <c r="AG467" s="1">
        <v>69.168620000000004</v>
      </c>
      <c r="AH467" s="1">
        <v>376.20580000000001</v>
      </c>
      <c r="AI467" s="1">
        <v>95.505120000000005</v>
      </c>
      <c r="AJ467" s="1">
        <v>376.20580000000001</v>
      </c>
      <c r="AK467" s="1">
        <v>140.02080000000001</v>
      </c>
      <c r="AL467" s="1">
        <v>1629.951</v>
      </c>
    </row>
    <row r="468" spans="1:38" x14ac:dyDescent="0.25">
      <c r="A468" s="1">
        <f t="shared" si="52"/>
        <v>467</v>
      </c>
      <c r="B468" s="1" t="s">
        <v>5</v>
      </c>
      <c r="C468" s="2" t="s">
        <v>234</v>
      </c>
      <c r="D468" s="4">
        <v>0.59360999999999997</v>
      </c>
      <c r="E468" s="4">
        <v>38.064619999999998</v>
      </c>
      <c r="F468" s="1" t="s">
        <v>330</v>
      </c>
      <c r="G468" s="1" t="s">
        <v>331</v>
      </c>
      <c r="H468" s="1" t="s">
        <v>890</v>
      </c>
      <c r="I468" s="1" t="s">
        <v>891</v>
      </c>
      <c r="J468" s="1" t="s">
        <v>892</v>
      </c>
      <c r="K468" s="1" t="s">
        <v>347</v>
      </c>
      <c r="L468" s="1" t="s">
        <v>893</v>
      </c>
      <c r="M468" s="1">
        <v>2008</v>
      </c>
      <c r="N468" s="1">
        <v>11</v>
      </c>
      <c r="O468" s="1">
        <v>25</v>
      </c>
      <c r="P468" s="1" t="s">
        <v>337</v>
      </c>
      <c r="Q468" s="1" t="s">
        <v>3537</v>
      </c>
      <c r="S468" s="1">
        <v>23.50507</v>
      </c>
      <c r="T468" s="1">
        <v>12.32203</v>
      </c>
      <c r="U468" s="1">
        <v>81.466949999999997</v>
      </c>
      <c r="V468" s="1">
        <v>84.717920000000007</v>
      </c>
      <c r="W468" s="1">
        <v>31.481529999999999</v>
      </c>
      <c r="X468" s="1">
        <v>16.356300000000001</v>
      </c>
      <c r="Y468" s="1">
        <v>15.12523</v>
      </c>
      <c r="Z468" s="1">
        <v>23.490469999999998</v>
      </c>
      <c r="AA468" s="1">
        <v>22.445270000000001</v>
      </c>
      <c r="AB468" s="1">
        <v>24.484580000000001</v>
      </c>
      <c r="AC468" s="1">
        <v>22.445270000000001</v>
      </c>
      <c r="AD468" s="1">
        <v>584.24590000000001</v>
      </c>
      <c r="AE468" s="1">
        <v>181.1823</v>
      </c>
      <c r="AF468" s="1">
        <v>0.96201099999999995</v>
      </c>
      <c r="AG468" s="1">
        <v>118.02030000000001</v>
      </c>
      <c r="AH468" s="1">
        <v>309.50319999999999</v>
      </c>
      <c r="AI468" s="1">
        <v>3.4558399999999998</v>
      </c>
      <c r="AJ468" s="1">
        <v>218.80420000000001</v>
      </c>
      <c r="AK468" s="1">
        <v>3.4558399999999998</v>
      </c>
      <c r="AL468" s="1">
        <v>890.10230000000001</v>
      </c>
    </row>
    <row r="469" spans="1:38" x14ac:dyDescent="0.25">
      <c r="A469" s="1">
        <f t="shared" si="52"/>
        <v>468</v>
      </c>
      <c r="B469" s="1" t="s">
        <v>5</v>
      </c>
      <c r="C469" s="2" t="s">
        <v>234</v>
      </c>
      <c r="D469" s="4">
        <v>1.95397</v>
      </c>
      <c r="E469" s="4">
        <v>37.850670000000001</v>
      </c>
      <c r="F469" s="1" t="s">
        <v>330</v>
      </c>
      <c r="G469" s="1" t="s">
        <v>331</v>
      </c>
      <c r="H469" s="1" t="s">
        <v>512</v>
      </c>
      <c r="I469" s="1" t="s">
        <v>513</v>
      </c>
      <c r="J469" s="1" t="s">
        <v>634</v>
      </c>
      <c r="K469" s="1" t="s">
        <v>347</v>
      </c>
      <c r="L469" s="1" t="s">
        <v>894</v>
      </c>
      <c r="M469" s="1">
        <v>2008</v>
      </c>
      <c r="N469" s="1">
        <v>11</v>
      </c>
      <c r="O469" s="1">
        <v>28</v>
      </c>
      <c r="P469" s="1" t="s">
        <v>337</v>
      </c>
      <c r="Q469" s="1" t="s">
        <v>3537</v>
      </c>
      <c r="S469" s="1">
        <v>26.07931</v>
      </c>
      <c r="T469" s="1">
        <v>12.215769999999999</v>
      </c>
      <c r="U469" s="1">
        <v>79.615809999999996</v>
      </c>
      <c r="V469" s="1">
        <v>84.509249999999994</v>
      </c>
      <c r="W469" s="1">
        <v>33.85519</v>
      </c>
      <c r="X469" s="1">
        <v>18.512840000000001</v>
      </c>
      <c r="Y469" s="1">
        <v>15.34235</v>
      </c>
      <c r="Z469" s="1">
        <v>26.899719999999999</v>
      </c>
      <c r="AA469" s="1">
        <v>25.05097</v>
      </c>
      <c r="AB469" s="1">
        <v>27.132180000000002</v>
      </c>
      <c r="AC469" s="1">
        <v>25.016760000000001</v>
      </c>
      <c r="AD469" s="1">
        <v>316.33319999999998</v>
      </c>
      <c r="AE469" s="1">
        <v>96.155569999999997</v>
      </c>
      <c r="AF469" s="1">
        <v>0.55397200000000002</v>
      </c>
      <c r="AG469" s="1">
        <v>112.47199999999999</v>
      </c>
      <c r="AH469" s="1">
        <v>156.63159999999999</v>
      </c>
      <c r="AI469" s="1">
        <v>3.1079439999999998</v>
      </c>
      <c r="AJ469" s="1">
        <v>145.3982</v>
      </c>
      <c r="AK469" s="1">
        <v>3.5539719999999999</v>
      </c>
      <c r="AL469" s="1">
        <v>476.01369999999997</v>
      </c>
    </row>
    <row r="470" spans="1:38" x14ac:dyDescent="0.25">
      <c r="A470" s="1">
        <f t="shared" si="52"/>
        <v>469</v>
      </c>
      <c r="B470" s="1" t="s">
        <v>5</v>
      </c>
      <c r="C470" s="2" t="s">
        <v>234</v>
      </c>
      <c r="D470" s="4">
        <v>0.51588000000000001</v>
      </c>
      <c r="E470" s="4">
        <v>37.589770000000001</v>
      </c>
      <c r="F470" s="1" t="s">
        <v>330</v>
      </c>
      <c r="G470" s="1" t="s">
        <v>331</v>
      </c>
      <c r="H470" s="1" t="s">
        <v>446</v>
      </c>
      <c r="I470" s="1" t="s">
        <v>447</v>
      </c>
      <c r="J470" s="1" t="s">
        <v>448</v>
      </c>
      <c r="K470" s="1" t="s">
        <v>347</v>
      </c>
      <c r="L470" s="1" t="s">
        <v>895</v>
      </c>
      <c r="M470" s="1">
        <v>2008</v>
      </c>
      <c r="N470" s="1">
        <v>11</v>
      </c>
      <c r="O470" s="1">
        <v>26</v>
      </c>
      <c r="P470" s="1" t="s">
        <v>337</v>
      </c>
      <c r="Q470" s="1" t="s">
        <v>3537</v>
      </c>
      <c r="S470" s="1">
        <v>23.659780000000001</v>
      </c>
      <c r="T470" s="1">
        <v>13.53294</v>
      </c>
      <c r="U470" s="1">
        <v>82.160089999999997</v>
      </c>
      <c r="V470" s="1">
        <v>72.858919999999998</v>
      </c>
      <c r="W470" s="1">
        <v>32.424619999999997</v>
      </c>
      <c r="X470" s="1">
        <v>15.952970000000001</v>
      </c>
      <c r="Y470" s="1">
        <v>16.47165</v>
      </c>
      <c r="Z470" s="1">
        <v>23.39668</v>
      </c>
      <c r="AA470" s="1">
        <v>22.97268</v>
      </c>
      <c r="AB470" s="1">
        <v>24.46152</v>
      </c>
      <c r="AC470" s="1">
        <v>22.97268</v>
      </c>
      <c r="AD470" s="1">
        <v>513.37940000000003</v>
      </c>
      <c r="AE470" s="1">
        <v>139.14769999999999</v>
      </c>
      <c r="AF470" s="1">
        <v>3.4233250000000002</v>
      </c>
      <c r="AG470" s="1">
        <v>100.7589</v>
      </c>
      <c r="AH470" s="1">
        <v>246.4187</v>
      </c>
      <c r="AI470" s="1">
        <v>13.50548</v>
      </c>
      <c r="AJ470" s="1">
        <v>190.24760000000001</v>
      </c>
      <c r="AK470" s="1">
        <v>13.50548</v>
      </c>
      <c r="AL470" s="1">
        <v>934.85580000000004</v>
      </c>
    </row>
    <row r="471" spans="1:38" x14ac:dyDescent="0.25">
      <c r="A471" s="1">
        <f t="shared" si="52"/>
        <v>470</v>
      </c>
      <c r="B471" s="1" t="s">
        <v>5</v>
      </c>
      <c r="C471" s="2" t="s">
        <v>234</v>
      </c>
      <c r="D471" s="4">
        <v>0.56955</v>
      </c>
      <c r="E471" s="4">
        <v>38.122579999999999</v>
      </c>
      <c r="F471" s="1" t="s">
        <v>330</v>
      </c>
      <c r="G471" s="1" t="s">
        <v>331</v>
      </c>
      <c r="H471" s="1" t="s">
        <v>446</v>
      </c>
      <c r="I471" s="1" t="s">
        <v>872</v>
      </c>
      <c r="J471" s="1" t="s">
        <v>873</v>
      </c>
      <c r="K471" s="1" t="s">
        <v>347</v>
      </c>
      <c r="L471" s="1" t="s">
        <v>896</v>
      </c>
      <c r="M471" s="1">
        <v>2008</v>
      </c>
      <c r="N471" s="1">
        <v>11</v>
      </c>
      <c r="O471" s="1">
        <v>24</v>
      </c>
      <c r="P471" s="1" t="s">
        <v>337</v>
      </c>
      <c r="Q471" s="1" t="s">
        <v>3537</v>
      </c>
      <c r="S471" s="1">
        <v>23.400459999999999</v>
      </c>
      <c r="T471" s="1">
        <v>11.89911</v>
      </c>
      <c r="U471" s="1">
        <v>80.999700000000004</v>
      </c>
      <c r="V471" s="1">
        <v>85.935779999999994</v>
      </c>
      <c r="W471" s="1">
        <v>31.142430000000001</v>
      </c>
      <c r="X471" s="1">
        <v>16.452110000000001</v>
      </c>
      <c r="Y471" s="1">
        <v>14.69032</v>
      </c>
      <c r="Z471" s="1">
        <v>23.41827</v>
      </c>
      <c r="AA471" s="1">
        <v>22.32657</v>
      </c>
      <c r="AB471" s="1">
        <v>24.38495</v>
      </c>
      <c r="AC471" s="1">
        <v>22.32657</v>
      </c>
      <c r="AD471" s="1">
        <v>594.81100000000004</v>
      </c>
      <c r="AE471" s="1">
        <v>185.95769999999999</v>
      </c>
      <c r="AF471" s="1">
        <v>0.46365299999999998</v>
      </c>
      <c r="AG471" s="1">
        <v>118.9111</v>
      </c>
      <c r="AH471" s="1">
        <v>316.84059999999999</v>
      </c>
      <c r="AI471" s="1">
        <v>2.9273060000000002</v>
      </c>
      <c r="AJ471" s="1">
        <v>223.12799999999999</v>
      </c>
      <c r="AK471" s="1">
        <v>2.9273060000000002</v>
      </c>
      <c r="AL471" s="1">
        <v>873.49210000000005</v>
      </c>
    </row>
    <row r="472" spans="1:38" x14ac:dyDescent="0.25">
      <c r="A472" s="1">
        <f t="shared" si="52"/>
        <v>471</v>
      </c>
      <c r="B472" s="1" t="s">
        <v>5</v>
      </c>
      <c r="C472" s="2" t="s">
        <v>234</v>
      </c>
      <c r="D472" s="4">
        <v>1.9731799999999999</v>
      </c>
      <c r="E472" s="4">
        <v>37.900120000000001</v>
      </c>
      <c r="F472" s="1" t="s">
        <v>330</v>
      </c>
      <c r="G472" s="1" t="s">
        <v>331</v>
      </c>
      <c r="H472" s="1" t="s">
        <v>512</v>
      </c>
      <c r="I472" s="1" t="s">
        <v>513</v>
      </c>
      <c r="J472" s="1" t="s">
        <v>634</v>
      </c>
      <c r="K472" s="1" t="s">
        <v>347</v>
      </c>
      <c r="L472" s="1" t="s">
        <v>897</v>
      </c>
      <c r="M472" s="1">
        <v>2008</v>
      </c>
      <c r="N472" s="1">
        <v>11</v>
      </c>
      <c r="O472" s="1">
        <v>28</v>
      </c>
      <c r="P472" s="1" t="s">
        <v>337</v>
      </c>
      <c r="Q472" s="1" t="s">
        <v>3537</v>
      </c>
      <c r="S472" s="1">
        <v>26.176600000000001</v>
      </c>
      <c r="T472" s="1">
        <v>12.281230000000001</v>
      </c>
      <c r="U472" s="1">
        <v>79.192760000000007</v>
      </c>
      <c r="V472" s="1">
        <v>84.472530000000006</v>
      </c>
      <c r="W472" s="1">
        <v>34.085650000000001</v>
      </c>
      <c r="X472" s="1">
        <v>18.577719999999999</v>
      </c>
      <c r="Y472" s="1">
        <v>15.50793</v>
      </c>
      <c r="Z472" s="1">
        <v>26.968900000000001</v>
      </c>
      <c r="AA472" s="1">
        <v>25.19191</v>
      </c>
      <c r="AB472" s="1">
        <v>27.22681</v>
      </c>
      <c r="AC472" s="1">
        <v>25.118200000000002</v>
      </c>
      <c r="AD472" s="1">
        <v>317.43150000000003</v>
      </c>
      <c r="AE472" s="1">
        <v>96.798220000000001</v>
      </c>
      <c r="AF472" s="1">
        <v>0.14368</v>
      </c>
      <c r="AG472" s="1">
        <v>112.7107</v>
      </c>
      <c r="AH472" s="1">
        <v>156.839</v>
      </c>
      <c r="AI472" s="1">
        <v>2.1436799999999998</v>
      </c>
      <c r="AJ472" s="1">
        <v>146.79820000000001</v>
      </c>
      <c r="AK472" s="1">
        <v>3</v>
      </c>
      <c r="AL472" s="1">
        <v>462.30950000000001</v>
      </c>
    </row>
    <row r="473" spans="1:38" x14ac:dyDescent="0.25">
      <c r="A473" s="1">
        <f t="shared" si="52"/>
        <v>472</v>
      </c>
      <c r="B473" s="1" t="s">
        <v>5</v>
      </c>
      <c r="C473" s="2" t="s">
        <v>234</v>
      </c>
      <c r="D473" s="4">
        <v>0.60943000000000003</v>
      </c>
      <c r="E473" s="4">
        <v>37.3474</v>
      </c>
      <c r="F473" s="1" t="s">
        <v>330</v>
      </c>
      <c r="G473" s="1" t="s">
        <v>331</v>
      </c>
      <c r="H473" s="1" t="s">
        <v>446</v>
      </c>
      <c r="I473" s="1" t="s">
        <v>447</v>
      </c>
      <c r="J473" s="1" t="s">
        <v>460</v>
      </c>
      <c r="K473" s="1" t="s">
        <v>347</v>
      </c>
      <c r="L473" s="1" t="s">
        <v>898</v>
      </c>
      <c r="M473" s="1">
        <v>2008</v>
      </c>
      <c r="N473" s="1">
        <v>11</v>
      </c>
      <c r="O473" s="1">
        <v>26</v>
      </c>
      <c r="P473" s="1" t="s">
        <v>337</v>
      </c>
      <c r="Q473" s="1" t="s">
        <v>3537</v>
      </c>
      <c r="S473" s="1">
        <v>23.400390000000002</v>
      </c>
      <c r="T473" s="1">
        <v>13.64358</v>
      </c>
      <c r="U473" s="1">
        <v>85.334389999999999</v>
      </c>
      <c r="V473" s="1">
        <v>69.809229999999999</v>
      </c>
      <c r="W473" s="1">
        <v>31.77488</v>
      </c>
      <c r="X473" s="1">
        <v>15.78669</v>
      </c>
      <c r="Y473" s="1">
        <v>15.988189999999999</v>
      </c>
      <c r="Z473" s="1">
        <v>24.19763</v>
      </c>
      <c r="AA473" s="1">
        <v>22.826350000000001</v>
      </c>
      <c r="AB473" s="1">
        <v>24.210180000000001</v>
      </c>
      <c r="AC473" s="1">
        <v>22.72353</v>
      </c>
      <c r="AD473" s="1">
        <v>590.13480000000004</v>
      </c>
      <c r="AE473" s="1">
        <v>134.5686</v>
      </c>
      <c r="AF473" s="1">
        <v>7.3042860000000003</v>
      </c>
      <c r="AG473" s="1">
        <v>90.009929999999997</v>
      </c>
      <c r="AH473" s="1">
        <v>269.24</v>
      </c>
      <c r="AI473" s="1">
        <v>25.644649999999999</v>
      </c>
      <c r="AJ473" s="1">
        <v>235.52440000000001</v>
      </c>
      <c r="AK473" s="1">
        <v>26.66516</v>
      </c>
      <c r="AL473" s="1">
        <v>953.82899999999995</v>
      </c>
    </row>
    <row r="474" spans="1:38" x14ac:dyDescent="0.25">
      <c r="A474" s="1">
        <f t="shared" si="52"/>
        <v>473</v>
      </c>
      <c r="B474" s="1" t="s">
        <v>5</v>
      </c>
      <c r="C474" s="2" t="s">
        <v>234</v>
      </c>
      <c r="D474" s="4">
        <v>1.95377</v>
      </c>
      <c r="E474" s="4">
        <v>37.890940000000001</v>
      </c>
      <c r="F474" s="1" t="s">
        <v>330</v>
      </c>
      <c r="G474" s="1" t="s">
        <v>331</v>
      </c>
      <c r="H474" s="1" t="s">
        <v>512</v>
      </c>
      <c r="I474" s="1" t="s">
        <v>513</v>
      </c>
      <c r="J474" s="1" t="s">
        <v>634</v>
      </c>
      <c r="K474" s="1" t="s">
        <v>347</v>
      </c>
      <c r="L474" s="1" t="s">
        <v>899</v>
      </c>
      <c r="M474" s="1">
        <v>2008</v>
      </c>
      <c r="N474" s="1">
        <v>11</v>
      </c>
      <c r="O474" s="1">
        <v>28</v>
      </c>
      <c r="P474" s="1" t="s">
        <v>337</v>
      </c>
      <c r="Q474" s="1" t="s">
        <v>3537</v>
      </c>
      <c r="S474" s="1">
        <v>26.19529</v>
      </c>
      <c r="T474" s="1">
        <v>12.35876</v>
      </c>
      <c r="U474" s="1">
        <v>79.596630000000005</v>
      </c>
      <c r="V474" s="1">
        <v>83.654449999999997</v>
      </c>
      <c r="W474" s="1">
        <v>34.088099999999997</v>
      </c>
      <c r="X474" s="1">
        <v>18.561679999999999</v>
      </c>
      <c r="Y474" s="1">
        <v>15.52642</v>
      </c>
      <c r="Z474" s="1">
        <v>26.99269</v>
      </c>
      <c r="AA474" s="1">
        <v>25.181249999999999</v>
      </c>
      <c r="AB474" s="1">
        <v>27.237169999999999</v>
      </c>
      <c r="AC474" s="1">
        <v>25.148</v>
      </c>
      <c r="AD474" s="1">
        <v>319.90539999999999</v>
      </c>
      <c r="AE474" s="1">
        <v>97.670850000000002</v>
      </c>
      <c r="AF474" s="1">
        <v>0.60951999999999995</v>
      </c>
      <c r="AG474" s="1">
        <v>112.804</v>
      </c>
      <c r="AH474" s="1">
        <v>158.286</v>
      </c>
      <c r="AI474" s="1">
        <v>2.6811020000000001</v>
      </c>
      <c r="AJ474" s="1">
        <v>147.57910000000001</v>
      </c>
      <c r="AK474" s="1">
        <v>3.0715819999999998</v>
      </c>
      <c r="AL474" s="1">
        <v>460.33069999999998</v>
      </c>
    </row>
    <row r="475" spans="1:38" x14ac:dyDescent="0.25">
      <c r="A475" s="1">
        <f t="shared" si="52"/>
        <v>474</v>
      </c>
      <c r="B475" s="1" t="s">
        <v>5</v>
      </c>
      <c r="C475" s="2" t="s">
        <v>234</v>
      </c>
      <c r="D475" s="4">
        <v>0.4546</v>
      </c>
      <c r="E475" s="4">
        <v>36.961579999999998</v>
      </c>
      <c r="F475" s="1" t="s">
        <v>330</v>
      </c>
      <c r="G475" s="1" t="s">
        <v>331</v>
      </c>
      <c r="H475" s="1" t="s">
        <v>420</v>
      </c>
      <c r="I475" s="1" t="s">
        <v>421</v>
      </c>
      <c r="J475" s="1" t="s">
        <v>422</v>
      </c>
      <c r="K475" s="1" t="s">
        <v>347</v>
      </c>
      <c r="L475" s="1" t="s">
        <v>900</v>
      </c>
      <c r="M475" s="1">
        <v>2008</v>
      </c>
      <c r="N475" s="1">
        <v>11</v>
      </c>
      <c r="O475" s="1">
        <v>26</v>
      </c>
      <c r="P475" s="1" t="s">
        <v>337</v>
      </c>
      <c r="Q475" s="1" t="s">
        <v>3537</v>
      </c>
      <c r="S475" s="1">
        <v>18.511140000000001</v>
      </c>
      <c r="T475" s="1">
        <v>14.83206</v>
      </c>
      <c r="U475" s="1">
        <v>83.104190000000003</v>
      </c>
      <c r="V475" s="1">
        <v>65.411240000000006</v>
      </c>
      <c r="W475" s="1">
        <v>27.692530000000001</v>
      </c>
      <c r="X475" s="1">
        <v>9.8447060000000004</v>
      </c>
      <c r="Y475" s="1">
        <v>17.847829999999998</v>
      </c>
      <c r="Z475" s="1">
        <v>19.352250000000002</v>
      </c>
      <c r="AA475" s="1">
        <v>18.41405</v>
      </c>
      <c r="AB475" s="1">
        <v>19.352250000000002</v>
      </c>
      <c r="AC475" s="1">
        <v>17.819019999999998</v>
      </c>
      <c r="AD475" s="1">
        <v>802.77120000000002</v>
      </c>
      <c r="AE475" s="1">
        <v>171.2577</v>
      </c>
      <c r="AF475" s="1">
        <v>18.844159999999999</v>
      </c>
      <c r="AG475" s="1">
        <v>68.257260000000002</v>
      </c>
      <c r="AH475" s="1">
        <v>345.6352</v>
      </c>
      <c r="AI475" s="1">
        <v>89.018519999999995</v>
      </c>
      <c r="AJ475" s="1">
        <v>345.6352</v>
      </c>
      <c r="AK475" s="1">
        <v>133.54900000000001</v>
      </c>
      <c r="AL475" s="1">
        <v>1687.511</v>
      </c>
    </row>
    <row r="476" spans="1:38" x14ac:dyDescent="0.25">
      <c r="A476" s="1">
        <f t="shared" si="52"/>
        <v>475</v>
      </c>
      <c r="B476" s="1" t="s">
        <v>5</v>
      </c>
      <c r="C476" s="2" t="s">
        <v>234</v>
      </c>
      <c r="D476" s="4">
        <v>0.78015999999999996</v>
      </c>
      <c r="E476" s="4">
        <v>37.191949999999999</v>
      </c>
      <c r="F476" s="1" t="s">
        <v>330</v>
      </c>
      <c r="G476" s="1" t="s">
        <v>331</v>
      </c>
      <c r="H476" s="1" t="s">
        <v>414</v>
      </c>
      <c r="I476" s="1" t="s">
        <v>415</v>
      </c>
      <c r="J476" s="1" t="s">
        <v>416</v>
      </c>
      <c r="K476" s="1" t="s">
        <v>347</v>
      </c>
      <c r="L476" s="1" t="s">
        <v>901</v>
      </c>
      <c r="M476" s="1">
        <v>2008</v>
      </c>
      <c r="N476" s="1">
        <v>11</v>
      </c>
      <c r="O476" s="1">
        <v>27</v>
      </c>
      <c r="P476" s="1" t="s">
        <v>337</v>
      </c>
      <c r="Q476" s="1" t="s">
        <v>3537</v>
      </c>
      <c r="S476" s="1">
        <v>22.49269</v>
      </c>
      <c r="T476" s="1">
        <v>14.12046</v>
      </c>
      <c r="U476" s="1">
        <v>86.155600000000007</v>
      </c>
      <c r="V476" s="1">
        <v>67.896150000000006</v>
      </c>
      <c r="W476" s="1">
        <v>30.986820000000002</v>
      </c>
      <c r="X476" s="1">
        <v>14.597289999999999</v>
      </c>
      <c r="Y476" s="1">
        <v>16.389530000000001</v>
      </c>
      <c r="Z476" s="1">
        <v>23.36431</v>
      </c>
      <c r="AA476" s="1">
        <v>21.848739999999999</v>
      </c>
      <c r="AB476" s="1">
        <v>23.36431</v>
      </c>
      <c r="AC476" s="1">
        <v>21.834160000000001</v>
      </c>
      <c r="AD476" s="1">
        <v>729.19579999999996</v>
      </c>
      <c r="AE476" s="1">
        <v>183.9314</v>
      </c>
      <c r="AF476" s="1">
        <v>10.810309999999999</v>
      </c>
      <c r="AG476" s="1">
        <v>90.182469999999995</v>
      </c>
      <c r="AH476" s="1">
        <v>363.61279999999999</v>
      </c>
      <c r="AI476" s="1">
        <v>34.289969999999997</v>
      </c>
      <c r="AJ476" s="1">
        <v>363.61279999999999</v>
      </c>
      <c r="AK476" s="1">
        <v>36.690170000000002</v>
      </c>
      <c r="AL476" s="1">
        <v>1069.221</v>
      </c>
    </row>
    <row r="477" spans="1:38" x14ac:dyDescent="0.25">
      <c r="A477" s="1">
        <f t="shared" si="52"/>
        <v>476</v>
      </c>
      <c r="B477" s="1" t="s">
        <v>5</v>
      </c>
      <c r="C477" s="2" t="s">
        <v>234</v>
      </c>
      <c r="D477" s="4">
        <v>2.1894399999999998</v>
      </c>
      <c r="E477" s="4">
        <v>37.881349999999998</v>
      </c>
      <c r="F477" s="1" t="s">
        <v>330</v>
      </c>
      <c r="G477" s="1" t="s">
        <v>331</v>
      </c>
      <c r="H477" s="1" t="s">
        <v>512</v>
      </c>
      <c r="I477" s="1" t="s">
        <v>801</v>
      </c>
      <c r="J477" s="1" t="s">
        <v>902</v>
      </c>
      <c r="K477" s="1" t="s">
        <v>347</v>
      </c>
      <c r="L477" s="1" t="s">
        <v>903</v>
      </c>
      <c r="M477" s="1">
        <v>2008</v>
      </c>
      <c r="N477" s="1">
        <v>11</v>
      </c>
      <c r="O477" s="1">
        <v>28</v>
      </c>
      <c r="P477" s="1" t="s">
        <v>337</v>
      </c>
      <c r="Q477" s="1" t="s">
        <v>3537</v>
      </c>
      <c r="S477" s="1">
        <v>22.425699999999999</v>
      </c>
      <c r="T477" s="1">
        <v>10.265919999999999</v>
      </c>
      <c r="U477" s="1">
        <v>72.55368</v>
      </c>
      <c r="V477" s="1">
        <v>96.128069999999994</v>
      </c>
      <c r="W477" s="1">
        <v>29.694739999999999</v>
      </c>
      <c r="X477" s="1">
        <v>15.546049999999999</v>
      </c>
      <c r="Y477" s="1">
        <v>14.14869</v>
      </c>
      <c r="Z477" s="1">
        <v>23.20309</v>
      </c>
      <c r="AA477" s="1">
        <v>21.241119999999999</v>
      </c>
      <c r="AB477" s="1">
        <v>23.6677</v>
      </c>
      <c r="AC477" s="1">
        <v>21.241119999999999</v>
      </c>
      <c r="AD477" s="1">
        <v>420.76979999999998</v>
      </c>
      <c r="AE477" s="1">
        <v>119.782</v>
      </c>
      <c r="AF477" s="1">
        <v>1.6524000000000001</v>
      </c>
      <c r="AG477" s="1">
        <v>105.4263</v>
      </c>
      <c r="AH477" s="1">
        <v>201.45410000000001</v>
      </c>
      <c r="AI477" s="1">
        <v>6.9572000000000003</v>
      </c>
      <c r="AJ477" s="1">
        <v>187.51310000000001</v>
      </c>
      <c r="AK477" s="1">
        <v>6.9572000000000003</v>
      </c>
      <c r="AL477" s="1">
        <v>1018.5</v>
      </c>
    </row>
    <row r="478" spans="1:38" x14ac:dyDescent="0.25">
      <c r="A478" s="1">
        <f t="shared" si="52"/>
        <v>477</v>
      </c>
      <c r="B478" s="1" t="s">
        <v>5</v>
      </c>
      <c r="C478" s="2" t="s">
        <v>234</v>
      </c>
      <c r="D478" s="4">
        <v>0.83872000000000002</v>
      </c>
      <c r="E478" s="4">
        <v>36.738399999999999</v>
      </c>
      <c r="F478" s="1" t="s">
        <v>330</v>
      </c>
      <c r="G478" s="1" t="s">
        <v>331</v>
      </c>
      <c r="H478" s="1" t="s">
        <v>414</v>
      </c>
      <c r="I478" s="1" t="s">
        <v>904</v>
      </c>
      <c r="J478" s="1" t="s">
        <v>905</v>
      </c>
      <c r="K478" s="1" t="s">
        <v>347</v>
      </c>
      <c r="L478" s="1" t="s">
        <v>906</v>
      </c>
      <c r="M478" s="1">
        <v>2008</v>
      </c>
      <c r="N478" s="1">
        <v>11</v>
      </c>
      <c r="O478" s="1">
        <v>26</v>
      </c>
      <c r="P478" s="1" t="s">
        <v>337</v>
      </c>
      <c r="Q478" s="1" t="s">
        <v>3537</v>
      </c>
      <c r="S478" s="1">
        <v>17.725899999999999</v>
      </c>
      <c r="T478" s="1">
        <v>15.004910000000001</v>
      </c>
      <c r="U478" s="1">
        <v>83.720330000000004</v>
      </c>
      <c r="V478" s="1">
        <v>72.39237</v>
      </c>
      <c r="W478" s="1">
        <v>26.877369999999999</v>
      </c>
      <c r="X478" s="1">
        <v>8.9551800000000004</v>
      </c>
      <c r="Y478" s="1">
        <v>17.922190000000001</v>
      </c>
      <c r="Z478" s="1">
        <v>18.766220000000001</v>
      </c>
      <c r="AA478" s="1">
        <v>17.608429999999998</v>
      </c>
      <c r="AB478" s="1">
        <v>18.766220000000001</v>
      </c>
      <c r="AC478" s="1">
        <v>16.961110000000001</v>
      </c>
      <c r="AD478" s="1">
        <v>674.58150000000001</v>
      </c>
      <c r="AE478" s="1">
        <v>122.0513</v>
      </c>
      <c r="AF478" s="1">
        <v>18.629280000000001</v>
      </c>
      <c r="AG478" s="1">
        <v>53.974020000000003</v>
      </c>
      <c r="AH478" s="1">
        <v>262.9384</v>
      </c>
      <c r="AI478" s="1">
        <v>78.129779999999997</v>
      </c>
      <c r="AJ478" s="1">
        <v>262.9384</v>
      </c>
      <c r="AK478" s="1">
        <v>149.31800000000001</v>
      </c>
      <c r="AL478" s="1">
        <v>1801.088</v>
      </c>
    </row>
    <row r="479" spans="1:38" x14ac:dyDescent="0.25">
      <c r="A479" s="1">
        <f t="shared" si="52"/>
        <v>478</v>
      </c>
      <c r="B479" s="1" t="s">
        <v>5</v>
      </c>
      <c r="C479" s="2" t="s">
        <v>234</v>
      </c>
      <c r="D479" s="4">
        <v>1.8922300000000001</v>
      </c>
      <c r="E479" s="4">
        <v>37.327809999999999</v>
      </c>
      <c r="F479" s="1" t="s">
        <v>330</v>
      </c>
      <c r="G479" s="1" t="s">
        <v>331</v>
      </c>
      <c r="H479" s="1" t="s">
        <v>512</v>
      </c>
      <c r="I479" s="1" t="s">
        <v>513</v>
      </c>
      <c r="J479" s="1" t="s">
        <v>561</v>
      </c>
      <c r="K479" s="1" t="s">
        <v>347</v>
      </c>
      <c r="L479" s="1" t="s">
        <v>907</v>
      </c>
      <c r="M479" s="1">
        <v>2008</v>
      </c>
      <c r="N479" s="1">
        <v>11</v>
      </c>
      <c r="O479" s="1">
        <v>24</v>
      </c>
      <c r="P479" s="1" t="s">
        <v>337</v>
      </c>
      <c r="Q479" s="1" t="s">
        <v>3537</v>
      </c>
      <c r="S479" s="1">
        <v>25.031659999999999</v>
      </c>
      <c r="T479" s="1">
        <v>12.418340000000001</v>
      </c>
      <c r="U479" s="1">
        <v>82.346180000000004</v>
      </c>
      <c r="V479" s="1">
        <v>79.221119999999999</v>
      </c>
      <c r="W479" s="1">
        <v>32.55742</v>
      </c>
      <c r="X479" s="1">
        <v>17.476890000000001</v>
      </c>
      <c r="Y479" s="1">
        <v>15.08053</v>
      </c>
      <c r="Z479" s="1">
        <v>25.916070000000001</v>
      </c>
      <c r="AA479" s="1">
        <v>24.098140000000001</v>
      </c>
      <c r="AB479" s="1">
        <v>26.030919999999998</v>
      </c>
      <c r="AC479" s="1">
        <v>24.046500000000002</v>
      </c>
      <c r="AD479" s="1">
        <v>364.33909999999997</v>
      </c>
      <c r="AE479" s="1">
        <v>104.42829999999999</v>
      </c>
      <c r="AF479" s="1">
        <v>2</v>
      </c>
      <c r="AG479" s="1">
        <v>100.33759999999999</v>
      </c>
      <c r="AH479" s="1">
        <v>190.535</v>
      </c>
      <c r="AI479" s="1">
        <v>11.82704</v>
      </c>
      <c r="AJ479" s="1">
        <v>161.0061</v>
      </c>
      <c r="AK479" s="1">
        <v>13.82704</v>
      </c>
      <c r="AL479" s="1">
        <v>653.56899999999996</v>
      </c>
    </row>
    <row r="480" spans="1:38" x14ac:dyDescent="0.25">
      <c r="A480" s="1">
        <f t="shared" si="52"/>
        <v>479</v>
      </c>
      <c r="B480" s="1" t="s">
        <v>5</v>
      </c>
      <c r="C480" s="2" t="s">
        <v>234</v>
      </c>
      <c r="D480" s="4">
        <v>0.38734000000000002</v>
      </c>
      <c r="E480" s="4">
        <v>36.720359999999999</v>
      </c>
      <c r="F480" s="1" t="s">
        <v>330</v>
      </c>
      <c r="G480" s="1" t="s">
        <v>331</v>
      </c>
      <c r="H480" s="1" t="s">
        <v>420</v>
      </c>
      <c r="I480" s="1" t="s">
        <v>428</v>
      </c>
      <c r="J480" s="1" t="s">
        <v>429</v>
      </c>
      <c r="K480" s="1" t="s">
        <v>347</v>
      </c>
      <c r="L480" s="1" t="s">
        <v>908</v>
      </c>
      <c r="M480" s="1">
        <v>2008</v>
      </c>
      <c r="N480" s="1">
        <v>11</v>
      </c>
      <c r="O480" s="1">
        <v>26</v>
      </c>
      <c r="P480" s="1" t="s">
        <v>337</v>
      </c>
      <c r="Q480" s="1" t="s">
        <v>3537</v>
      </c>
      <c r="S480" s="1">
        <v>17.941520000000001</v>
      </c>
      <c r="T480" s="1">
        <v>15.287610000000001</v>
      </c>
      <c r="U480" s="1">
        <v>81.062839999999994</v>
      </c>
      <c r="V480" s="1">
        <v>59.818390000000001</v>
      </c>
      <c r="W480" s="1">
        <v>27.43411</v>
      </c>
      <c r="X480" s="1">
        <v>8.5748309999999996</v>
      </c>
      <c r="Y480" s="1">
        <v>18.859279999999998</v>
      </c>
      <c r="Z480" s="1">
        <v>18.737220000000001</v>
      </c>
      <c r="AA480" s="1">
        <v>17.85623</v>
      </c>
      <c r="AB480" s="1">
        <v>18.737220000000001</v>
      </c>
      <c r="AC480" s="1">
        <v>17.297779999999999</v>
      </c>
      <c r="AD480" s="1">
        <v>722.46950000000004</v>
      </c>
      <c r="AE480" s="1">
        <v>131.84059999999999</v>
      </c>
      <c r="AF480" s="1">
        <v>18.88233</v>
      </c>
      <c r="AG480" s="1">
        <v>52.87932</v>
      </c>
      <c r="AH480" s="1">
        <v>276.3329</v>
      </c>
      <c r="AI480" s="1">
        <v>81.392539999999997</v>
      </c>
      <c r="AJ480" s="1">
        <v>276.3329</v>
      </c>
      <c r="AK480" s="1">
        <v>170.68340000000001</v>
      </c>
      <c r="AL480" s="1">
        <v>1772.7449999999999</v>
      </c>
    </row>
    <row r="481" spans="1:38" x14ac:dyDescent="0.25">
      <c r="A481" s="1">
        <f t="shared" si="52"/>
        <v>480</v>
      </c>
      <c r="B481" s="1" t="s">
        <v>5</v>
      </c>
      <c r="C481" s="2" t="s">
        <v>234</v>
      </c>
      <c r="D481" s="4">
        <v>0.56335000000000002</v>
      </c>
      <c r="E481" s="4">
        <v>37.311810000000001</v>
      </c>
      <c r="F481" s="1" t="s">
        <v>330</v>
      </c>
      <c r="G481" s="1" t="s">
        <v>331</v>
      </c>
      <c r="H481" s="1" t="s">
        <v>446</v>
      </c>
      <c r="I481" s="1" t="s">
        <v>447</v>
      </c>
      <c r="J481" s="1" t="s">
        <v>460</v>
      </c>
      <c r="K481" s="1" t="s">
        <v>347</v>
      </c>
      <c r="L481" s="1" t="s">
        <v>909</v>
      </c>
      <c r="M481" s="1">
        <v>2008</v>
      </c>
      <c r="N481" s="1">
        <v>11</v>
      </c>
      <c r="O481" s="1">
        <v>26</v>
      </c>
      <c r="P481" s="1" t="s">
        <v>337</v>
      </c>
      <c r="Q481" s="1" t="s">
        <v>3537</v>
      </c>
      <c r="S481" s="1">
        <v>23.010719999999999</v>
      </c>
      <c r="T481" s="1">
        <v>13.815569999999999</v>
      </c>
      <c r="U481" s="1">
        <v>85.454650000000001</v>
      </c>
      <c r="V481" s="1">
        <v>68.676329999999993</v>
      </c>
      <c r="W481" s="1">
        <v>31.475850000000001</v>
      </c>
      <c r="X481" s="1">
        <v>15.30875</v>
      </c>
      <c r="Y481" s="1">
        <v>16.167100000000001</v>
      </c>
      <c r="Z481" s="1">
        <v>23.797090000000001</v>
      </c>
      <c r="AA481" s="1">
        <v>22.468679999999999</v>
      </c>
      <c r="AB481" s="1">
        <v>23.809989999999999</v>
      </c>
      <c r="AC481" s="1">
        <v>22.3569</v>
      </c>
      <c r="AD481" s="1">
        <v>678.36410000000001</v>
      </c>
      <c r="AE481" s="1">
        <v>158.36449999999999</v>
      </c>
      <c r="AF481" s="1">
        <v>10.02894</v>
      </c>
      <c r="AG481" s="1">
        <v>88.831779999999995</v>
      </c>
      <c r="AH481" s="1">
        <v>311.73379999999997</v>
      </c>
      <c r="AI481" s="1">
        <v>32.090330000000002</v>
      </c>
      <c r="AJ481" s="1">
        <v>262.49430000000001</v>
      </c>
      <c r="AK481" s="1">
        <v>33.074109999999997</v>
      </c>
      <c r="AL481" s="1">
        <v>1036.0060000000001</v>
      </c>
    </row>
    <row r="482" spans="1:38" x14ac:dyDescent="0.25">
      <c r="A482" s="1">
        <f t="shared" si="52"/>
        <v>481</v>
      </c>
      <c r="B482" s="1" t="s">
        <v>5</v>
      </c>
      <c r="C482" s="2" t="s">
        <v>234</v>
      </c>
      <c r="D482" s="4">
        <v>2.2246600000000001</v>
      </c>
      <c r="E482" s="4">
        <v>37.185479999999998</v>
      </c>
      <c r="F482" s="1" t="s">
        <v>330</v>
      </c>
      <c r="G482" s="1" t="s">
        <v>331</v>
      </c>
      <c r="H482" s="1" t="s">
        <v>512</v>
      </c>
      <c r="I482" s="1" t="s">
        <v>513</v>
      </c>
      <c r="J482" s="1" t="s">
        <v>608</v>
      </c>
      <c r="K482" s="1" t="s">
        <v>347</v>
      </c>
      <c r="L482" s="1" t="s">
        <v>910</v>
      </c>
      <c r="M482" s="1">
        <v>2008</v>
      </c>
      <c r="N482" s="1">
        <v>11</v>
      </c>
      <c r="O482" s="1">
        <v>25</v>
      </c>
      <c r="P482" s="1" t="s">
        <v>337</v>
      </c>
      <c r="Q482" s="1" t="s">
        <v>3537</v>
      </c>
      <c r="S482" s="1">
        <v>25.44868</v>
      </c>
      <c r="T482" s="1">
        <v>12.435309999999999</v>
      </c>
      <c r="U482" s="1">
        <v>82.98227</v>
      </c>
      <c r="V482" s="1">
        <v>79.519840000000002</v>
      </c>
      <c r="W482" s="1">
        <v>32.864280000000001</v>
      </c>
      <c r="X482" s="1">
        <v>17.87886</v>
      </c>
      <c r="Y482" s="1">
        <v>14.98541</v>
      </c>
      <c r="Z482" s="1">
        <v>26.292390000000001</v>
      </c>
      <c r="AA482" s="1">
        <v>24.48359</v>
      </c>
      <c r="AB482" s="1">
        <v>26.431979999999999</v>
      </c>
      <c r="AC482" s="1">
        <v>24.433859999999999</v>
      </c>
      <c r="AD482" s="1">
        <v>294.29840000000002</v>
      </c>
      <c r="AE482" s="1">
        <v>80.000240000000005</v>
      </c>
      <c r="AF482" s="1">
        <v>1.10816</v>
      </c>
      <c r="AG482" s="1">
        <v>95.191810000000004</v>
      </c>
      <c r="AH482" s="1">
        <v>147.10339999999999</v>
      </c>
      <c r="AI482" s="1">
        <v>11.22156</v>
      </c>
      <c r="AJ482" s="1">
        <v>128.36799999999999</v>
      </c>
      <c r="AK482" s="1">
        <v>13.22156</v>
      </c>
      <c r="AL482" s="1">
        <v>649.35220000000004</v>
      </c>
    </row>
    <row r="483" spans="1:38" x14ac:dyDescent="0.25">
      <c r="A483" s="1">
        <f t="shared" si="52"/>
        <v>482</v>
      </c>
      <c r="B483" s="1" t="s">
        <v>5</v>
      </c>
      <c r="C483" s="2" t="s">
        <v>234</v>
      </c>
      <c r="D483" s="4">
        <v>0.32346999999999998</v>
      </c>
      <c r="E483" s="4">
        <v>37.456479999999999</v>
      </c>
      <c r="F483" s="1" t="s">
        <v>330</v>
      </c>
      <c r="G483" s="1" t="s">
        <v>331</v>
      </c>
      <c r="H483" s="1" t="s">
        <v>446</v>
      </c>
      <c r="I483" s="1" t="s">
        <v>447</v>
      </c>
      <c r="J483" s="1" t="s">
        <v>448</v>
      </c>
      <c r="K483" s="1" t="s">
        <v>347</v>
      </c>
      <c r="L483" s="1" t="s">
        <v>911</v>
      </c>
      <c r="M483" s="1">
        <v>2008</v>
      </c>
      <c r="N483" s="1">
        <v>11</v>
      </c>
      <c r="O483" s="1">
        <v>26</v>
      </c>
      <c r="P483" s="1" t="s">
        <v>337</v>
      </c>
      <c r="Q483" s="1" t="s">
        <v>3537</v>
      </c>
      <c r="S483" s="1">
        <v>21.59629</v>
      </c>
      <c r="T483" s="1">
        <v>13.59159</v>
      </c>
      <c r="U483" s="1">
        <v>83.413420000000002</v>
      </c>
      <c r="V483" s="1">
        <v>70.616330000000005</v>
      </c>
      <c r="W483" s="1">
        <v>30.299689999999998</v>
      </c>
      <c r="X483" s="1">
        <v>14.005549999999999</v>
      </c>
      <c r="Y483" s="1">
        <v>16.294149999999998</v>
      </c>
      <c r="Z483" s="1">
        <v>21.295750000000002</v>
      </c>
      <c r="AA483" s="1">
        <v>20.950009999999999</v>
      </c>
      <c r="AB483" s="1">
        <v>22.37566</v>
      </c>
      <c r="AC483" s="1">
        <v>20.935960000000001</v>
      </c>
      <c r="AD483" s="1">
        <v>943.95370000000003</v>
      </c>
      <c r="AE483" s="1">
        <v>224.43680000000001</v>
      </c>
      <c r="AF483" s="1">
        <v>8.8800709999999992</v>
      </c>
      <c r="AG483" s="1">
        <v>94.133889999999994</v>
      </c>
      <c r="AH483" s="1">
        <v>456.66649999999998</v>
      </c>
      <c r="AI483" s="1">
        <v>30.496860000000002</v>
      </c>
      <c r="AJ483" s="1">
        <v>322.61279999999999</v>
      </c>
      <c r="AK483" s="1">
        <v>106.51730000000001</v>
      </c>
      <c r="AL483" s="1">
        <v>1336.0450000000001</v>
      </c>
    </row>
    <row r="484" spans="1:38" x14ac:dyDescent="0.25">
      <c r="A484" s="1">
        <f t="shared" si="52"/>
        <v>483</v>
      </c>
      <c r="B484" s="1" t="s">
        <v>5</v>
      </c>
      <c r="C484" s="2" t="s">
        <v>234</v>
      </c>
      <c r="D484" s="4">
        <v>0.64746000000000004</v>
      </c>
      <c r="E484" s="4">
        <v>38.229509999999998</v>
      </c>
      <c r="F484" s="1" t="s">
        <v>330</v>
      </c>
      <c r="G484" s="1" t="s">
        <v>331</v>
      </c>
      <c r="H484" s="1" t="s">
        <v>446</v>
      </c>
      <c r="I484" s="1" t="s">
        <v>872</v>
      </c>
      <c r="J484" s="1" t="s">
        <v>873</v>
      </c>
      <c r="K484" s="1" t="s">
        <v>347</v>
      </c>
      <c r="L484" s="1" t="s">
        <v>912</v>
      </c>
      <c r="M484" s="1">
        <v>2008</v>
      </c>
      <c r="N484" s="1">
        <v>11</v>
      </c>
      <c r="O484" s="1">
        <v>24</v>
      </c>
      <c r="P484" s="1" t="s">
        <v>337</v>
      </c>
      <c r="Q484" s="1" t="s">
        <v>3537</v>
      </c>
      <c r="S484" s="1">
        <v>24.471329999999998</v>
      </c>
      <c r="T484" s="1">
        <v>11.890180000000001</v>
      </c>
      <c r="U484" s="1">
        <v>80.976510000000005</v>
      </c>
      <c r="V484" s="1">
        <v>85.314179999999993</v>
      </c>
      <c r="W484" s="1">
        <v>32.170870000000001</v>
      </c>
      <c r="X484" s="1">
        <v>17.487380000000002</v>
      </c>
      <c r="Y484" s="1">
        <v>14.683490000000001</v>
      </c>
      <c r="Z484" s="1">
        <v>24.512419999999999</v>
      </c>
      <c r="AA484" s="1">
        <v>23.387129999999999</v>
      </c>
      <c r="AB484" s="1">
        <v>25.45448</v>
      </c>
      <c r="AC484" s="1">
        <v>23.387129999999999</v>
      </c>
      <c r="AD484" s="1">
        <v>452.28480000000002</v>
      </c>
      <c r="AE484" s="1">
        <v>146.6865</v>
      </c>
      <c r="AF484" s="1">
        <v>0</v>
      </c>
      <c r="AG484" s="1">
        <v>125.489</v>
      </c>
      <c r="AH484" s="1">
        <v>239.49799999999999</v>
      </c>
      <c r="AI484" s="1">
        <v>0</v>
      </c>
      <c r="AJ484" s="1">
        <v>178.84270000000001</v>
      </c>
      <c r="AK484" s="1">
        <v>0</v>
      </c>
      <c r="AL484" s="1">
        <v>657.71569999999997</v>
      </c>
    </row>
    <row r="485" spans="1:38" x14ac:dyDescent="0.25">
      <c r="A485" s="1">
        <f t="shared" si="52"/>
        <v>484</v>
      </c>
      <c r="B485" s="1" t="s">
        <v>5</v>
      </c>
      <c r="C485" s="2" t="s">
        <v>234</v>
      </c>
      <c r="D485" s="4">
        <v>2.2819500000000001</v>
      </c>
      <c r="E485" s="4">
        <v>38.11591</v>
      </c>
      <c r="F485" s="1" t="s">
        <v>330</v>
      </c>
      <c r="G485" s="1" t="s">
        <v>331</v>
      </c>
      <c r="H485" s="1" t="s">
        <v>512</v>
      </c>
      <c r="I485" s="1" t="s">
        <v>801</v>
      </c>
      <c r="J485" s="1" t="s">
        <v>802</v>
      </c>
      <c r="K485" s="1" t="s">
        <v>347</v>
      </c>
      <c r="L485" s="1" t="s">
        <v>913</v>
      </c>
      <c r="M485" s="1">
        <v>2008</v>
      </c>
      <c r="N485" s="1">
        <v>11</v>
      </c>
      <c r="O485" s="1">
        <v>28</v>
      </c>
      <c r="P485" s="1" t="s">
        <v>337</v>
      </c>
      <c r="Q485" s="1" t="s">
        <v>3537</v>
      </c>
      <c r="S485" s="1">
        <v>24.05461</v>
      </c>
      <c r="T485" s="1">
        <v>10.498279999999999</v>
      </c>
      <c r="U485" s="1">
        <v>72.005210000000005</v>
      </c>
      <c r="V485" s="1">
        <v>99.250630000000001</v>
      </c>
      <c r="W485" s="1">
        <v>31.644749999999998</v>
      </c>
      <c r="X485" s="1">
        <v>17.064990000000002</v>
      </c>
      <c r="Y485" s="1">
        <v>14.579750000000001</v>
      </c>
      <c r="Z485" s="1">
        <v>24.746110000000002</v>
      </c>
      <c r="AA485" s="1">
        <v>22.84384</v>
      </c>
      <c r="AB485" s="1">
        <v>25.367450000000002</v>
      </c>
      <c r="AC485" s="1">
        <v>22.84384</v>
      </c>
      <c r="AD485" s="1">
        <v>411.95420000000001</v>
      </c>
      <c r="AE485" s="1">
        <v>124.6621</v>
      </c>
      <c r="AF485" s="1">
        <v>1.7181599999999999</v>
      </c>
      <c r="AG485" s="1">
        <v>109.0162</v>
      </c>
      <c r="AH485" s="1">
        <v>203.7122</v>
      </c>
      <c r="AI485" s="1">
        <v>7.1544800000000004</v>
      </c>
      <c r="AJ485" s="1">
        <v>77.485529999999997</v>
      </c>
      <c r="AK485" s="1">
        <v>7.1544800000000004</v>
      </c>
      <c r="AL485" s="1">
        <v>759.05259999999998</v>
      </c>
    </row>
    <row r="486" spans="1:38" x14ac:dyDescent="0.25">
      <c r="A486" s="1">
        <f t="shared" si="52"/>
        <v>485</v>
      </c>
      <c r="B486" s="1" t="s">
        <v>5</v>
      </c>
      <c r="C486" s="2" t="s">
        <v>234</v>
      </c>
      <c r="D486" s="4">
        <v>1.9549700000000001</v>
      </c>
      <c r="E486" s="4">
        <v>37.911169999999998</v>
      </c>
      <c r="F486" s="1" t="s">
        <v>330</v>
      </c>
      <c r="G486" s="1" t="s">
        <v>331</v>
      </c>
      <c r="H486" s="1" t="s">
        <v>512</v>
      </c>
      <c r="I486" s="1" t="s">
        <v>513</v>
      </c>
      <c r="J486" s="1" t="s">
        <v>634</v>
      </c>
      <c r="K486" s="1" t="s">
        <v>347</v>
      </c>
      <c r="L486" s="1" t="s">
        <v>914</v>
      </c>
      <c r="M486" s="1">
        <v>2008</v>
      </c>
      <c r="N486" s="1">
        <v>11</v>
      </c>
      <c r="O486" s="1">
        <v>28</v>
      </c>
      <c r="P486" s="1" t="s">
        <v>337</v>
      </c>
      <c r="Q486" s="1" t="s">
        <v>3537</v>
      </c>
      <c r="S486" s="1">
        <v>26.216460000000001</v>
      </c>
      <c r="T486" s="1">
        <v>12.3673</v>
      </c>
      <c r="U486" s="1">
        <v>79.445400000000006</v>
      </c>
      <c r="V486" s="1">
        <v>83.798540000000003</v>
      </c>
      <c r="W486" s="1">
        <v>34.143839999999997</v>
      </c>
      <c r="X486" s="1">
        <v>18.576930000000001</v>
      </c>
      <c r="Y486" s="1">
        <v>15.56691</v>
      </c>
      <c r="Z486" s="1">
        <v>27.005569999999999</v>
      </c>
      <c r="AA486" s="1">
        <v>25.202860000000001</v>
      </c>
      <c r="AB486" s="1">
        <v>27.260380000000001</v>
      </c>
      <c r="AC486" s="1">
        <v>25.166699999999999</v>
      </c>
      <c r="AD486" s="1">
        <v>320.62290000000002</v>
      </c>
      <c r="AE486" s="1">
        <v>98.573229999999995</v>
      </c>
      <c r="AF486" s="1">
        <v>0.58072000000000001</v>
      </c>
      <c r="AG486" s="1">
        <v>113.3215</v>
      </c>
      <c r="AH486" s="1">
        <v>158.7859</v>
      </c>
      <c r="AI486" s="1">
        <v>2.5807199999999999</v>
      </c>
      <c r="AJ486" s="1">
        <v>148.57320000000001</v>
      </c>
      <c r="AK486" s="1">
        <v>3</v>
      </c>
      <c r="AL486" s="1">
        <v>456.38679999999999</v>
      </c>
    </row>
    <row r="487" spans="1:38" x14ac:dyDescent="0.25">
      <c r="A487" s="1">
        <f t="shared" si="52"/>
        <v>486</v>
      </c>
      <c r="B487" s="1" t="s">
        <v>5</v>
      </c>
      <c r="C487" s="2" t="s">
        <v>234</v>
      </c>
      <c r="D487" s="4">
        <v>2.1835100000000001</v>
      </c>
      <c r="E487" s="4">
        <v>38.254539999999999</v>
      </c>
      <c r="F487" s="1" t="s">
        <v>330</v>
      </c>
      <c r="G487" s="1" t="s">
        <v>331</v>
      </c>
      <c r="H487" s="1" t="s">
        <v>512</v>
      </c>
      <c r="I487" s="1" t="s">
        <v>513</v>
      </c>
      <c r="J487" s="1" t="s">
        <v>634</v>
      </c>
      <c r="K487" s="1" t="s">
        <v>347</v>
      </c>
      <c r="L487" s="1" t="s">
        <v>915</v>
      </c>
      <c r="M487" s="1">
        <v>2008</v>
      </c>
      <c r="N487" s="1">
        <v>11</v>
      </c>
      <c r="O487" s="1">
        <v>28</v>
      </c>
      <c r="P487" s="1" t="s">
        <v>337</v>
      </c>
      <c r="Q487" s="1" t="s">
        <v>3537</v>
      </c>
      <c r="S487" s="1">
        <v>26.07047</v>
      </c>
      <c r="T487" s="1">
        <v>10.8826</v>
      </c>
      <c r="U487" s="1">
        <v>74.454660000000004</v>
      </c>
      <c r="V487" s="1">
        <v>95.210560000000001</v>
      </c>
      <c r="W487" s="1">
        <v>33.719949999999997</v>
      </c>
      <c r="X487" s="1">
        <v>19.103999999999999</v>
      </c>
      <c r="Y487" s="1">
        <v>14.61595</v>
      </c>
      <c r="Z487" s="1">
        <v>26.799140000000001</v>
      </c>
      <c r="AA487" s="1">
        <v>24.880040000000001</v>
      </c>
      <c r="AB487" s="1">
        <v>27.282450000000001</v>
      </c>
      <c r="AC487" s="1">
        <v>24.880040000000001</v>
      </c>
      <c r="AD487" s="1">
        <v>322.58749999999998</v>
      </c>
      <c r="AE487" s="1">
        <v>103.4328</v>
      </c>
      <c r="AF487" s="1">
        <v>0</v>
      </c>
      <c r="AG487" s="1">
        <v>116.9417</v>
      </c>
      <c r="AH487" s="1">
        <v>160.5685</v>
      </c>
      <c r="AI487" s="1">
        <v>2</v>
      </c>
      <c r="AJ487" s="1">
        <v>59.135669999999998</v>
      </c>
      <c r="AK487" s="1">
        <v>2</v>
      </c>
      <c r="AL487" s="1">
        <v>443.7663</v>
      </c>
    </row>
    <row r="488" spans="1:38" x14ac:dyDescent="0.25">
      <c r="A488" s="1">
        <f t="shared" si="52"/>
        <v>487</v>
      </c>
      <c r="B488" s="1" t="s">
        <v>5</v>
      </c>
      <c r="C488" s="2" t="s">
        <v>234</v>
      </c>
      <c r="D488" s="4">
        <v>2.0103900000000001</v>
      </c>
      <c r="E488" s="4">
        <v>37.186869999999999</v>
      </c>
      <c r="F488" s="1" t="s">
        <v>330</v>
      </c>
      <c r="G488" s="1" t="s">
        <v>331</v>
      </c>
      <c r="H488" s="1" t="s">
        <v>512</v>
      </c>
      <c r="I488" s="1" t="s">
        <v>513</v>
      </c>
      <c r="J488" s="1" t="s">
        <v>561</v>
      </c>
      <c r="K488" s="1" t="s">
        <v>347</v>
      </c>
      <c r="L488" s="1" t="s">
        <v>916</v>
      </c>
      <c r="M488" s="1">
        <v>2008</v>
      </c>
      <c r="N488" s="1">
        <v>11</v>
      </c>
      <c r="O488" s="1">
        <v>25</v>
      </c>
      <c r="P488" s="1" t="s">
        <v>337</v>
      </c>
      <c r="Q488" s="1" t="s">
        <v>3537</v>
      </c>
      <c r="S488" s="1">
        <v>24.362010000000001</v>
      </c>
      <c r="T488" s="1">
        <v>12.34896</v>
      </c>
      <c r="U488" s="1">
        <v>82.451229999999995</v>
      </c>
      <c r="V488" s="1">
        <v>80.695660000000004</v>
      </c>
      <c r="W488" s="1">
        <v>31.844760000000001</v>
      </c>
      <c r="X488" s="1">
        <v>16.867519999999999</v>
      </c>
      <c r="Y488" s="1">
        <v>14.97724</v>
      </c>
      <c r="Z488" s="1">
        <v>25.263380000000002</v>
      </c>
      <c r="AA488" s="1">
        <v>23.383990000000001</v>
      </c>
      <c r="AB488" s="1">
        <v>25.36824</v>
      </c>
      <c r="AC488" s="1">
        <v>23.358540000000001</v>
      </c>
      <c r="AD488" s="1">
        <v>330.56810000000002</v>
      </c>
      <c r="AE488" s="1">
        <v>87.513840000000002</v>
      </c>
      <c r="AF488" s="1">
        <v>2</v>
      </c>
      <c r="AG488" s="1">
        <v>94.360249999999994</v>
      </c>
      <c r="AH488" s="1">
        <v>165.79470000000001</v>
      </c>
      <c r="AI488" s="1">
        <v>12.277089999999999</v>
      </c>
      <c r="AJ488" s="1">
        <v>142.01509999999999</v>
      </c>
      <c r="AK488" s="1">
        <v>14.292210000000001</v>
      </c>
      <c r="AL488" s="1">
        <v>795.64779999999996</v>
      </c>
    </row>
    <row r="489" spans="1:38" x14ac:dyDescent="0.25">
      <c r="A489" s="1">
        <f t="shared" si="52"/>
        <v>488</v>
      </c>
      <c r="B489" s="1" t="s">
        <v>5</v>
      </c>
      <c r="C489" s="2" t="s">
        <v>234</v>
      </c>
      <c r="D489" s="4">
        <v>2.2023600000000001</v>
      </c>
      <c r="E489" s="4">
        <v>37.309719999999999</v>
      </c>
      <c r="F489" s="1" t="s">
        <v>330</v>
      </c>
      <c r="G489" s="1" t="s">
        <v>331</v>
      </c>
      <c r="H489" s="1" t="s">
        <v>512</v>
      </c>
      <c r="I489" s="1" t="s">
        <v>513</v>
      </c>
      <c r="J489" s="1" t="s">
        <v>561</v>
      </c>
      <c r="K489" s="1" t="s">
        <v>347</v>
      </c>
      <c r="L489" s="1" t="s">
        <v>917</v>
      </c>
      <c r="M489" s="1">
        <v>2008</v>
      </c>
      <c r="N489" s="1">
        <v>11</v>
      </c>
      <c r="O489" s="1">
        <v>25</v>
      </c>
      <c r="P489" s="1" t="s">
        <v>337</v>
      </c>
      <c r="Q489" s="1" t="s">
        <v>3537</v>
      </c>
      <c r="S489" s="1">
        <v>25.76782</v>
      </c>
      <c r="T489" s="1">
        <v>12.40658</v>
      </c>
      <c r="U489" s="1">
        <v>82.625820000000004</v>
      </c>
      <c r="V489" s="1">
        <v>82.413550000000001</v>
      </c>
      <c r="W489" s="1">
        <v>33.205719999999999</v>
      </c>
      <c r="X489" s="1">
        <v>18.190329999999999</v>
      </c>
      <c r="Y489" s="1">
        <v>15.0154</v>
      </c>
      <c r="Z489" s="1">
        <v>26.622319999999998</v>
      </c>
      <c r="AA489" s="1">
        <v>24.756160000000001</v>
      </c>
      <c r="AB489" s="1">
        <v>26.78417</v>
      </c>
      <c r="AC489" s="1">
        <v>24.706389999999999</v>
      </c>
      <c r="AD489" s="1">
        <v>301.40410000000003</v>
      </c>
      <c r="AE489" s="1">
        <v>83.130949999999999</v>
      </c>
      <c r="AF489" s="1">
        <v>1</v>
      </c>
      <c r="AG489" s="1">
        <v>98.012270000000001</v>
      </c>
      <c r="AH489" s="1">
        <v>153.32400000000001</v>
      </c>
      <c r="AI489" s="1">
        <v>9.6433599999999995</v>
      </c>
      <c r="AJ489" s="1">
        <v>131.06100000000001</v>
      </c>
      <c r="AK489" s="1">
        <v>11.286720000000001</v>
      </c>
      <c r="AL489" s="1">
        <v>583.28989999999999</v>
      </c>
    </row>
    <row r="490" spans="1:38" x14ac:dyDescent="0.25">
      <c r="A490" s="1">
        <f t="shared" si="52"/>
        <v>489</v>
      </c>
      <c r="B490" s="1" t="s">
        <v>5</v>
      </c>
      <c r="C490" s="2" t="s">
        <v>234</v>
      </c>
      <c r="D490" s="4">
        <v>1.9745900000000001</v>
      </c>
      <c r="E490" s="4">
        <v>37.879150000000003</v>
      </c>
      <c r="F490" s="1" t="s">
        <v>330</v>
      </c>
      <c r="G490" s="1" t="s">
        <v>331</v>
      </c>
      <c r="H490" s="1" t="s">
        <v>512</v>
      </c>
      <c r="I490" s="1" t="s">
        <v>513</v>
      </c>
      <c r="J490" s="1" t="s">
        <v>634</v>
      </c>
      <c r="K490" s="1" t="s">
        <v>347</v>
      </c>
      <c r="L490" s="1" t="s">
        <v>918</v>
      </c>
      <c r="M490" s="1">
        <v>2008</v>
      </c>
      <c r="N490" s="1">
        <v>11</v>
      </c>
      <c r="O490" s="1">
        <v>28</v>
      </c>
      <c r="P490" s="1" t="s">
        <v>337</v>
      </c>
      <c r="Q490" s="1" t="s">
        <v>3537</v>
      </c>
      <c r="S490" s="1">
        <v>26.10642</v>
      </c>
      <c r="T490" s="1">
        <v>12.17587</v>
      </c>
      <c r="U490" s="1">
        <v>79.178380000000004</v>
      </c>
      <c r="V490" s="1">
        <v>84.787779999999998</v>
      </c>
      <c r="W490" s="1">
        <v>33.938400000000001</v>
      </c>
      <c r="X490" s="1">
        <v>18.56091</v>
      </c>
      <c r="Y490" s="1">
        <v>15.3775</v>
      </c>
      <c r="Z490" s="1">
        <v>26.910499999999999</v>
      </c>
      <c r="AA490" s="1">
        <v>25.11712</v>
      </c>
      <c r="AB490" s="1">
        <v>27.16132</v>
      </c>
      <c r="AC490" s="1">
        <v>25.04318</v>
      </c>
      <c r="AD490" s="1">
        <v>312.93619999999999</v>
      </c>
      <c r="AE490" s="1">
        <v>94.591399999999993</v>
      </c>
      <c r="AF490" s="1">
        <v>0.10983999999999999</v>
      </c>
      <c r="AG490" s="1">
        <v>112.596</v>
      </c>
      <c r="AH490" s="1">
        <v>153.7199</v>
      </c>
      <c r="AI490" s="1">
        <v>2.1538200000000001</v>
      </c>
      <c r="AJ490" s="1">
        <v>143.87860000000001</v>
      </c>
      <c r="AK490" s="1">
        <v>3.0439799999999999</v>
      </c>
      <c r="AL490" s="1">
        <v>472.00529999999998</v>
      </c>
    </row>
    <row r="491" spans="1:38" x14ac:dyDescent="0.25">
      <c r="A491" s="1">
        <f t="shared" si="52"/>
        <v>490</v>
      </c>
      <c r="B491" s="1" t="s">
        <v>5</v>
      </c>
      <c r="C491" s="2" t="s">
        <v>234</v>
      </c>
      <c r="D491" s="4">
        <v>2.0092300000000001</v>
      </c>
      <c r="E491" s="4">
        <v>37.310040000000001</v>
      </c>
      <c r="F491" s="1" t="s">
        <v>330</v>
      </c>
      <c r="G491" s="1" t="s">
        <v>331</v>
      </c>
      <c r="H491" s="1" t="s">
        <v>512</v>
      </c>
      <c r="I491" s="1" t="s">
        <v>513</v>
      </c>
      <c r="J491" s="1" t="s">
        <v>561</v>
      </c>
      <c r="K491" s="1" t="s">
        <v>347</v>
      </c>
      <c r="L491" s="1" t="s">
        <v>919</v>
      </c>
      <c r="M491" s="1">
        <v>2008</v>
      </c>
      <c r="N491" s="1">
        <v>11</v>
      </c>
      <c r="O491" s="1">
        <v>25</v>
      </c>
      <c r="P491" s="1" t="s">
        <v>337</v>
      </c>
      <c r="Q491" s="1" t="s">
        <v>3537</v>
      </c>
      <c r="S491" s="1">
        <v>25.154800000000002</v>
      </c>
      <c r="T491" s="1">
        <v>12.45809</v>
      </c>
      <c r="U491" s="1">
        <v>82.695409999999995</v>
      </c>
      <c r="V491" s="1">
        <v>80.570130000000006</v>
      </c>
      <c r="W491" s="1">
        <v>32.647289999999998</v>
      </c>
      <c r="X491" s="1">
        <v>17.582360000000001</v>
      </c>
      <c r="Y491" s="1">
        <v>15.06493</v>
      </c>
      <c r="Z491" s="1">
        <v>26.043959999999998</v>
      </c>
      <c r="AA491" s="1">
        <v>24.179870000000001</v>
      </c>
      <c r="AB491" s="1">
        <v>26.156739999999999</v>
      </c>
      <c r="AC491" s="1">
        <v>24.13964</v>
      </c>
      <c r="AD491" s="1">
        <v>342.11700000000002</v>
      </c>
      <c r="AE491" s="1">
        <v>96.418000000000006</v>
      </c>
      <c r="AF491" s="1">
        <v>1.9574020000000001</v>
      </c>
      <c r="AG491" s="1">
        <v>98.825779999999995</v>
      </c>
      <c r="AH491" s="1">
        <v>176.489</v>
      </c>
      <c r="AI491" s="1">
        <v>12.13424</v>
      </c>
      <c r="AJ491" s="1">
        <v>150.65389999999999</v>
      </c>
      <c r="AK491" s="1">
        <v>13.45532</v>
      </c>
      <c r="AL491" s="1">
        <v>653.15750000000003</v>
      </c>
    </row>
    <row r="492" spans="1:38" x14ac:dyDescent="0.25">
      <c r="A492" s="1">
        <f t="shared" si="52"/>
        <v>491</v>
      </c>
      <c r="B492" s="1" t="s">
        <v>5</v>
      </c>
      <c r="C492" s="2" t="s">
        <v>234</v>
      </c>
      <c r="D492" s="4">
        <v>2.2978499999999999</v>
      </c>
      <c r="E492" s="4">
        <v>38.124000000000002</v>
      </c>
      <c r="F492" s="1" t="s">
        <v>330</v>
      </c>
      <c r="G492" s="1" t="s">
        <v>331</v>
      </c>
      <c r="H492" s="1" t="s">
        <v>512</v>
      </c>
      <c r="I492" s="1" t="s">
        <v>801</v>
      </c>
      <c r="J492" s="1" t="s">
        <v>802</v>
      </c>
      <c r="K492" s="1" t="s">
        <v>347</v>
      </c>
      <c r="L492" s="1" t="s">
        <v>920</v>
      </c>
      <c r="M492" s="1">
        <v>2008</v>
      </c>
      <c r="N492" s="1">
        <v>11</v>
      </c>
      <c r="O492" s="1">
        <v>28</v>
      </c>
      <c r="P492" s="1" t="s">
        <v>337</v>
      </c>
      <c r="Q492" s="1" t="s">
        <v>3537</v>
      </c>
      <c r="S492" s="1">
        <v>24.07818</v>
      </c>
      <c r="T492" s="1">
        <v>10.436199999999999</v>
      </c>
      <c r="U492" s="1">
        <v>71.846890000000002</v>
      </c>
      <c r="V492" s="1">
        <v>100.2796</v>
      </c>
      <c r="W492" s="1">
        <v>31.644100000000002</v>
      </c>
      <c r="X492" s="1">
        <v>17.118649999999999</v>
      </c>
      <c r="Y492" s="1">
        <v>14.525449999999999</v>
      </c>
      <c r="Z492" s="1">
        <v>24.77084</v>
      </c>
      <c r="AA492" s="1">
        <v>22.853570000000001</v>
      </c>
      <c r="AB492" s="1">
        <v>25.409330000000001</v>
      </c>
      <c r="AC492" s="1">
        <v>22.853570000000001</v>
      </c>
      <c r="AD492" s="1">
        <v>407.46510000000001</v>
      </c>
      <c r="AE492" s="1">
        <v>124.1683</v>
      </c>
      <c r="AF492" s="1">
        <v>1.524</v>
      </c>
      <c r="AG492" s="1">
        <v>109.8826</v>
      </c>
      <c r="AH492" s="1">
        <v>201.5496</v>
      </c>
      <c r="AI492" s="1">
        <v>6.5720000000000001</v>
      </c>
      <c r="AJ492" s="1">
        <v>76.65616</v>
      </c>
      <c r="AK492" s="1">
        <v>6.5720000000000001</v>
      </c>
      <c r="AL492" s="1">
        <v>756.73350000000005</v>
      </c>
    </row>
    <row r="493" spans="1:38" x14ac:dyDescent="0.25">
      <c r="A493" s="1">
        <f t="shared" si="52"/>
        <v>492</v>
      </c>
      <c r="B493" s="1" t="s">
        <v>5</v>
      </c>
      <c r="C493" s="2" t="s">
        <v>234</v>
      </c>
      <c r="D493" s="4">
        <v>0.50895999999999997</v>
      </c>
      <c r="E493" s="4">
        <v>37.633870000000002</v>
      </c>
      <c r="F493" s="1" t="s">
        <v>330</v>
      </c>
      <c r="G493" s="1" t="s">
        <v>331</v>
      </c>
      <c r="H493" s="1" t="s">
        <v>446</v>
      </c>
      <c r="I493" s="1" t="s">
        <v>447</v>
      </c>
      <c r="J493" s="1" t="s">
        <v>921</v>
      </c>
      <c r="K493" s="1" t="s">
        <v>347</v>
      </c>
      <c r="L493" s="1" t="s">
        <v>922</v>
      </c>
      <c r="M493" s="1">
        <v>2008</v>
      </c>
      <c r="N493" s="1">
        <v>11</v>
      </c>
      <c r="O493" s="1">
        <v>26</v>
      </c>
      <c r="P493" s="1" t="s">
        <v>337</v>
      </c>
      <c r="Q493" s="1" t="s">
        <v>3537</v>
      </c>
      <c r="S493" s="1">
        <v>23.650690000000001</v>
      </c>
      <c r="T493" s="1">
        <v>13.59516</v>
      </c>
      <c r="U493" s="1">
        <v>81.66413</v>
      </c>
      <c r="V493" s="1">
        <v>73.622969999999995</v>
      </c>
      <c r="W493" s="1">
        <v>32.554160000000003</v>
      </c>
      <c r="X493" s="1">
        <v>15.906319999999999</v>
      </c>
      <c r="Y493" s="1">
        <v>16.647839999999999</v>
      </c>
      <c r="Z493" s="1">
        <v>23.38739</v>
      </c>
      <c r="AA493" s="1">
        <v>22.94594</v>
      </c>
      <c r="AB493" s="1">
        <v>24.46874</v>
      </c>
      <c r="AC493" s="1">
        <v>22.94594</v>
      </c>
      <c r="AD493" s="1">
        <v>530.49950000000001</v>
      </c>
      <c r="AE493" s="1">
        <v>145.12690000000001</v>
      </c>
      <c r="AF493" s="1">
        <v>3.0818180000000002</v>
      </c>
      <c r="AG493" s="1">
        <v>102.49420000000001</v>
      </c>
      <c r="AH493" s="1">
        <v>256.31830000000002</v>
      </c>
      <c r="AI493" s="1">
        <v>12.878679999999999</v>
      </c>
      <c r="AJ493" s="1">
        <v>198.1627</v>
      </c>
      <c r="AK493" s="1">
        <v>12.878679999999999</v>
      </c>
      <c r="AL493" s="1">
        <v>941.80600000000004</v>
      </c>
    </row>
    <row r="494" spans="1:38" x14ac:dyDescent="0.25">
      <c r="A494" s="1">
        <f t="shared" si="52"/>
        <v>493</v>
      </c>
      <c r="B494" s="1" t="s">
        <v>5</v>
      </c>
      <c r="C494" s="2" t="s">
        <v>234</v>
      </c>
      <c r="D494" s="4">
        <v>0.64049999999999996</v>
      </c>
      <c r="E494" s="4">
        <v>37.707279999999997</v>
      </c>
      <c r="F494" s="1" t="s">
        <v>330</v>
      </c>
      <c r="G494" s="1" t="s">
        <v>331</v>
      </c>
      <c r="H494" s="1" t="s">
        <v>446</v>
      </c>
      <c r="I494" s="1" t="s">
        <v>447</v>
      </c>
      <c r="J494" s="1" t="s">
        <v>921</v>
      </c>
      <c r="K494" s="1" t="s">
        <v>347</v>
      </c>
      <c r="L494" s="1" t="s">
        <v>923</v>
      </c>
      <c r="M494" s="1">
        <v>2008</v>
      </c>
      <c r="N494" s="1">
        <v>11</v>
      </c>
      <c r="O494" s="1">
        <v>25</v>
      </c>
      <c r="P494" s="1" t="s">
        <v>337</v>
      </c>
      <c r="Q494" s="1" t="s">
        <v>3537</v>
      </c>
      <c r="S494" s="1">
        <v>23.857880000000002</v>
      </c>
      <c r="T494" s="1">
        <v>13.104010000000001</v>
      </c>
      <c r="U494" s="1">
        <v>84.075509999999994</v>
      </c>
      <c r="V494" s="1">
        <v>74.765749999999997</v>
      </c>
      <c r="W494" s="1">
        <v>32.057540000000003</v>
      </c>
      <c r="X494" s="1">
        <v>16.471430000000002</v>
      </c>
      <c r="Y494" s="1">
        <v>15.586119999999999</v>
      </c>
      <c r="Z494" s="1">
        <v>23.7089</v>
      </c>
      <c r="AA494" s="1">
        <v>23.031459999999999</v>
      </c>
      <c r="AB494" s="1">
        <v>24.718170000000001</v>
      </c>
      <c r="AC494" s="1">
        <v>23.031459999999999</v>
      </c>
      <c r="AD494" s="1">
        <v>441.39640000000003</v>
      </c>
      <c r="AE494" s="1">
        <v>128.06110000000001</v>
      </c>
      <c r="AF494" s="1">
        <v>2.1280000000000001</v>
      </c>
      <c r="AG494" s="1">
        <v>109.23139999999999</v>
      </c>
      <c r="AH494" s="1">
        <v>214.6474</v>
      </c>
      <c r="AI494" s="1">
        <v>9.7140450000000005</v>
      </c>
      <c r="AJ494" s="1">
        <v>166.46209999999999</v>
      </c>
      <c r="AK494" s="1">
        <v>9.7140450000000005</v>
      </c>
      <c r="AL494" s="1">
        <v>842.49530000000004</v>
      </c>
    </row>
    <row r="495" spans="1:38" x14ac:dyDescent="0.25">
      <c r="A495" s="1">
        <f t="shared" si="52"/>
        <v>494</v>
      </c>
      <c r="B495" s="1" t="s">
        <v>5</v>
      </c>
      <c r="C495" s="2" t="s">
        <v>234</v>
      </c>
      <c r="D495" s="4">
        <v>0.61514999999999997</v>
      </c>
      <c r="E495" s="4">
        <v>38.229469999999999</v>
      </c>
      <c r="F495" s="1" t="s">
        <v>330</v>
      </c>
      <c r="G495" s="1" t="s">
        <v>331</v>
      </c>
      <c r="H495" s="1" t="s">
        <v>446</v>
      </c>
      <c r="I495" s="1" t="s">
        <v>872</v>
      </c>
      <c r="J495" s="1" t="s">
        <v>873</v>
      </c>
      <c r="K495" s="1" t="s">
        <v>347</v>
      </c>
      <c r="L495" s="1" t="s">
        <v>924</v>
      </c>
      <c r="M495" s="1">
        <v>2008</v>
      </c>
      <c r="N495" s="1">
        <v>11</v>
      </c>
      <c r="O495" s="1">
        <v>24</v>
      </c>
      <c r="P495" s="1" t="s">
        <v>337</v>
      </c>
      <c r="Q495" s="1" t="s">
        <v>3537</v>
      </c>
      <c r="S495" s="1">
        <v>24.38166</v>
      </c>
      <c r="T495" s="1">
        <v>11.882860000000001</v>
      </c>
      <c r="U495" s="1">
        <v>80.811099999999996</v>
      </c>
      <c r="V495" s="1">
        <v>86.112089999999995</v>
      </c>
      <c r="W495" s="1">
        <v>32.097560000000001</v>
      </c>
      <c r="X495" s="1">
        <v>17.393049999999999</v>
      </c>
      <c r="Y495" s="1">
        <v>14.704510000000001</v>
      </c>
      <c r="Z495" s="1">
        <v>24.421410000000002</v>
      </c>
      <c r="AA495" s="1">
        <v>23.291129999999999</v>
      </c>
      <c r="AB495" s="1">
        <v>25.371929999999999</v>
      </c>
      <c r="AC495" s="1">
        <v>23.291129999999999</v>
      </c>
      <c r="AD495" s="1">
        <v>463.94560000000001</v>
      </c>
      <c r="AE495" s="1">
        <v>150.6456</v>
      </c>
      <c r="AF495" s="1">
        <v>0</v>
      </c>
      <c r="AG495" s="1">
        <v>125.09569999999999</v>
      </c>
      <c r="AH495" s="1">
        <v>247.3038</v>
      </c>
      <c r="AI495" s="1">
        <v>0</v>
      </c>
      <c r="AJ495" s="1">
        <v>181.18350000000001</v>
      </c>
      <c r="AK495" s="1">
        <v>0</v>
      </c>
      <c r="AL495" s="1">
        <v>671.25819999999999</v>
      </c>
    </row>
    <row r="496" spans="1:38" x14ac:dyDescent="0.25">
      <c r="A496" s="1">
        <f t="shared" si="52"/>
        <v>495</v>
      </c>
      <c r="B496" s="1" t="s">
        <v>5</v>
      </c>
      <c r="C496" s="2" t="s">
        <v>234</v>
      </c>
      <c r="D496" s="4">
        <v>0.38224999999999998</v>
      </c>
      <c r="E496" s="4">
        <v>37.703290000000003</v>
      </c>
      <c r="F496" s="1" t="s">
        <v>330</v>
      </c>
      <c r="G496" s="1" t="s">
        <v>331</v>
      </c>
      <c r="H496" s="1" t="s">
        <v>890</v>
      </c>
      <c r="I496" s="1" t="s">
        <v>925</v>
      </c>
      <c r="J496" s="1" t="s">
        <v>926</v>
      </c>
      <c r="K496" s="1" t="s">
        <v>347</v>
      </c>
      <c r="L496" s="1" t="s">
        <v>927</v>
      </c>
      <c r="M496" s="1">
        <v>2008</v>
      </c>
      <c r="N496" s="1">
        <v>11</v>
      </c>
      <c r="O496" s="1">
        <v>25</v>
      </c>
      <c r="P496" s="1" t="s">
        <v>337</v>
      </c>
      <c r="Q496" s="1" t="s">
        <v>3537</v>
      </c>
      <c r="S496" s="1">
        <v>23.111429999999999</v>
      </c>
      <c r="T496" s="1">
        <v>12.95016</v>
      </c>
      <c r="U496" s="1">
        <v>80.337950000000006</v>
      </c>
      <c r="V496" s="1">
        <v>76.237009999999998</v>
      </c>
      <c r="W496" s="1">
        <v>31.808900000000001</v>
      </c>
      <c r="X496" s="1">
        <v>15.68929</v>
      </c>
      <c r="Y496" s="1">
        <v>16.119610000000002</v>
      </c>
      <c r="Z496" s="1">
        <v>22.805959999999999</v>
      </c>
      <c r="AA496" s="1">
        <v>22.431699999999999</v>
      </c>
      <c r="AB496" s="1">
        <v>23.947790000000001</v>
      </c>
      <c r="AC496" s="1">
        <v>22.431699999999999</v>
      </c>
      <c r="AD496" s="1">
        <v>743.15959999999995</v>
      </c>
      <c r="AE496" s="1">
        <v>204.00729999999999</v>
      </c>
      <c r="AF496" s="1">
        <v>3</v>
      </c>
      <c r="AG496" s="1">
        <v>103.5519</v>
      </c>
      <c r="AH496" s="1">
        <v>377.142</v>
      </c>
      <c r="AI496" s="1">
        <v>11.41858</v>
      </c>
      <c r="AJ496" s="1">
        <v>271.48349999999999</v>
      </c>
      <c r="AK496" s="1">
        <v>11.41858</v>
      </c>
      <c r="AL496" s="1">
        <v>1073.6379999999999</v>
      </c>
    </row>
    <row r="497" spans="1:38" x14ac:dyDescent="0.25">
      <c r="A497" s="1">
        <f t="shared" si="52"/>
        <v>496</v>
      </c>
      <c r="B497" s="1" t="s">
        <v>5</v>
      </c>
      <c r="C497" s="2" t="s">
        <v>234</v>
      </c>
      <c r="D497" s="4">
        <v>0.32007000000000002</v>
      </c>
      <c r="E497" s="4">
        <v>36.664270000000002</v>
      </c>
      <c r="F497" s="1" t="s">
        <v>330</v>
      </c>
      <c r="G497" s="1" t="s">
        <v>331</v>
      </c>
      <c r="H497" s="1" t="s">
        <v>420</v>
      </c>
      <c r="I497" s="1" t="s">
        <v>428</v>
      </c>
      <c r="J497" s="1" t="s">
        <v>429</v>
      </c>
      <c r="K497" s="1" t="s">
        <v>347</v>
      </c>
      <c r="L497" s="1" t="s">
        <v>928</v>
      </c>
      <c r="M497" s="1">
        <v>2008</v>
      </c>
      <c r="N497" s="1">
        <v>11</v>
      </c>
      <c r="O497" s="1">
        <v>26</v>
      </c>
      <c r="P497" s="1" t="s">
        <v>337</v>
      </c>
      <c r="Q497" s="1" t="s">
        <v>3537</v>
      </c>
      <c r="S497" s="1">
        <v>17.799309999999998</v>
      </c>
      <c r="T497" s="1">
        <v>15.80584</v>
      </c>
      <c r="U497" s="1">
        <v>80.565969999999993</v>
      </c>
      <c r="V497" s="1">
        <v>58.104880000000001</v>
      </c>
      <c r="W497" s="1">
        <v>27.618870000000001</v>
      </c>
      <c r="X497" s="1">
        <v>8.0003440000000001</v>
      </c>
      <c r="Y497" s="1">
        <v>19.61852</v>
      </c>
      <c r="Z497" s="1">
        <v>18.587029999999999</v>
      </c>
      <c r="AA497" s="1">
        <v>17.692519999999998</v>
      </c>
      <c r="AB497" s="1">
        <v>18.587029999999999</v>
      </c>
      <c r="AC497" s="1">
        <v>17.177340000000001</v>
      </c>
      <c r="AD497" s="1">
        <v>701.24900000000002</v>
      </c>
      <c r="AE497" s="1">
        <v>122.14239999999999</v>
      </c>
      <c r="AF497" s="1">
        <v>20.456230000000001</v>
      </c>
      <c r="AG497" s="1">
        <v>48.553910000000002</v>
      </c>
      <c r="AH497" s="1">
        <v>253.9365</v>
      </c>
      <c r="AI497" s="1">
        <v>84.469980000000007</v>
      </c>
      <c r="AJ497" s="1">
        <v>253.9365</v>
      </c>
      <c r="AK497" s="1">
        <v>180.24379999999999</v>
      </c>
      <c r="AL497" s="1">
        <v>1815.741</v>
      </c>
    </row>
    <row r="498" spans="1:38" x14ac:dyDescent="0.25">
      <c r="A498" s="1">
        <f t="shared" si="52"/>
        <v>497</v>
      </c>
      <c r="B498" s="1" t="s">
        <v>5</v>
      </c>
      <c r="C498" s="2" t="s">
        <v>234</v>
      </c>
      <c r="D498" s="4">
        <v>0.248</v>
      </c>
      <c r="E498" s="4">
        <v>36.894849999999998</v>
      </c>
      <c r="F498" s="1" t="s">
        <v>330</v>
      </c>
      <c r="G498" s="1" t="s">
        <v>331</v>
      </c>
      <c r="H498" s="1" t="s">
        <v>420</v>
      </c>
      <c r="I498" s="1" t="s">
        <v>421</v>
      </c>
      <c r="J498" s="1" t="s">
        <v>422</v>
      </c>
      <c r="K498" s="1" t="s">
        <v>347</v>
      </c>
      <c r="L498" s="1" t="s">
        <v>929</v>
      </c>
      <c r="M498" s="1">
        <v>2008</v>
      </c>
      <c r="N498" s="1">
        <v>11</v>
      </c>
      <c r="O498" s="1">
        <v>26</v>
      </c>
      <c r="P498" s="1" t="s">
        <v>337</v>
      </c>
      <c r="Q498" s="1" t="s">
        <v>3537</v>
      </c>
      <c r="S498" s="1">
        <v>17.586349999999999</v>
      </c>
      <c r="T498" s="1">
        <v>14.73597</v>
      </c>
      <c r="U498" s="1">
        <v>79.894130000000004</v>
      </c>
      <c r="V498" s="1">
        <v>59.438630000000003</v>
      </c>
      <c r="W498" s="1">
        <v>26.916399999999999</v>
      </c>
      <c r="X498" s="1">
        <v>8.4714659999999995</v>
      </c>
      <c r="Y498" s="1">
        <v>18.444929999999999</v>
      </c>
      <c r="Z498" s="1">
        <v>18.361180000000001</v>
      </c>
      <c r="AA498" s="1">
        <v>17.401209999999999</v>
      </c>
      <c r="AB498" s="1">
        <v>18.361180000000001</v>
      </c>
      <c r="AC498" s="1">
        <v>16.985859999999999</v>
      </c>
      <c r="AD498" s="1">
        <v>778.88570000000004</v>
      </c>
      <c r="AE498" s="1">
        <v>148.1901</v>
      </c>
      <c r="AF498" s="1">
        <v>18.513729999999999</v>
      </c>
      <c r="AG498" s="1">
        <v>56.698680000000003</v>
      </c>
      <c r="AH498" s="1">
        <v>305.17590000000001</v>
      </c>
      <c r="AI498" s="1">
        <v>87.054929999999999</v>
      </c>
      <c r="AJ498" s="1">
        <v>305.17590000000001</v>
      </c>
      <c r="AK498" s="1">
        <v>163.2011</v>
      </c>
      <c r="AL498" s="1">
        <v>1728.682</v>
      </c>
    </row>
    <row r="499" spans="1:38" x14ac:dyDescent="0.25">
      <c r="A499" s="1">
        <f t="shared" si="52"/>
        <v>498</v>
      </c>
      <c r="B499" s="1" t="s">
        <v>5</v>
      </c>
      <c r="C499" s="2" t="s">
        <v>234</v>
      </c>
      <c r="D499" s="4">
        <v>0.33309</v>
      </c>
      <c r="E499" s="4">
        <v>37.429110000000001</v>
      </c>
      <c r="F499" s="1" t="s">
        <v>330</v>
      </c>
      <c r="G499" s="1" t="s">
        <v>331</v>
      </c>
      <c r="H499" s="1" t="s">
        <v>446</v>
      </c>
      <c r="I499" s="1" t="s">
        <v>447</v>
      </c>
      <c r="J499" s="1" t="s">
        <v>448</v>
      </c>
      <c r="K499" s="1" t="s">
        <v>347</v>
      </c>
      <c r="L499" s="1" t="s">
        <v>930</v>
      </c>
      <c r="M499" s="1">
        <v>2008</v>
      </c>
      <c r="N499" s="1">
        <v>11</v>
      </c>
      <c r="O499" s="1">
        <v>26</v>
      </c>
      <c r="P499" s="1" t="s">
        <v>337</v>
      </c>
      <c r="Q499" s="1" t="s">
        <v>3537</v>
      </c>
      <c r="S499" s="1">
        <v>21.978429999999999</v>
      </c>
      <c r="T499" s="1">
        <v>13.72602</v>
      </c>
      <c r="U499" s="1">
        <v>83.929950000000005</v>
      </c>
      <c r="V499" s="1">
        <v>70.105260000000001</v>
      </c>
      <c r="W499" s="1">
        <v>30.65767</v>
      </c>
      <c r="X499" s="1">
        <v>14.304080000000001</v>
      </c>
      <c r="Y499" s="1">
        <v>16.353590000000001</v>
      </c>
      <c r="Z499" s="1">
        <v>21.66376</v>
      </c>
      <c r="AA499" s="1">
        <v>21.364260000000002</v>
      </c>
      <c r="AB499" s="1">
        <v>22.747060000000001</v>
      </c>
      <c r="AC499" s="1">
        <v>21.323399999999999</v>
      </c>
      <c r="AD499" s="1">
        <v>888.10400000000004</v>
      </c>
      <c r="AE499" s="1">
        <v>206.935</v>
      </c>
      <c r="AF499" s="1">
        <v>9.2013599999999993</v>
      </c>
      <c r="AG499" s="1">
        <v>92.324089999999998</v>
      </c>
      <c r="AH499" s="1">
        <v>418.24450000000002</v>
      </c>
      <c r="AI499" s="1">
        <v>30.7072</v>
      </c>
      <c r="AJ499" s="1">
        <v>310.6687</v>
      </c>
      <c r="AK499" s="1">
        <v>166.68049999999999</v>
      </c>
      <c r="AL499" s="1">
        <v>1275.26</v>
      </c>
    </row>
    <row r="500" spans="1:38" x14ac:dyDescent="0.25">
      <c r="A500" s="1">
        <f t="shared" si="52"/>
        <v>499</v>
      </c>
      <c r="B500" s="1" t="s">
        <v>5</v>
      </c>
      <c r="C500" s="2" t="s">
        <v>234</v>
      </c>
      <c r="D500" s="4">
        <v>0.56393000000000004</v>
      </c>
      <c r="E500" s="4">
        <v>38.153239999999997</v>
      </c>
      <c r="F500" s="1" t="s">
        <v>330</v>
      </c>
      <c r="G500" s="1" t="s">
        <v>331</v>
      </c>
      <c r="H500" s="1" t="s">
        <v>446</v>
      </c>
      <c r="I500" s="1" t="s">
        <v>872</v>
      </c>
      <c r="J500" s="1" t="s">
        <v>873</v>
      </c>
      <c r="K500" s="1" t="s">
        <v>347</v>
      </c>
      <c r="L500" s="1" t="s">
        <v>931</v>
      </c>
      <c r="M500" s="1">
        <v>2008</v>
      </c>
      <c r="N500" s="1">
        <v>11</v>
      </c>
      <c r="O500" s="1">
        <v>24</v>
      </c>
      <c r="P500" s="1" t="s">
        <v>337</v>
      </c>
      <c r="Q500" s="1" t="s">
        <v>3537</v>
      </c>
      <c r="S500" s="1">
        <v>23.68778</v>
      </c>
      <c r="T500" s="1">
        <v>11.8269</v>
      </c>
      <c r="U500" s="1">
        <v>80.954769999999996</v>
      </c>
      <c r="V500" s="1">
        <v>86.582570000000004</v>
      </c>
      <c r="W500" s="1">
        <v>31.36327</v>
      </c>
      <c r="X500" s="1">
        <v>16.75393</v>
      </c>
      <c r="Y500" s="1">
        <v>14.609349999999999</v>
      </c>
      <c r="Z500" s="1">
        <v>23.722480000000001</v>
      </c>
      <c r="AA500" s="1">
        <v>22.603590000000001</v>
      </c>
      <c r="AB500" s="1">
        <v>24.6783</v>
      </c>
      <c r="AC500" s="1">
        <v>22.603590000000001</v>
      </c>
      <c r="AD500" s="1">
        <v>543.00199999999995</v>
      </c>
      <c r="AE500" s="1">
        <v>172.68539999999999</v>
      </c>
      <c r="AF500" s="1">
        <v>0</v>
      </c>
      <c r="AG500" s="1">
        <v>120.4443</v>
      </c>
      <c r="AH500" s="1">
        <v>290.34870000000001</v>
      </c>
      <c r="AI500" s="1">
        <v>1.9877990000000001</v>
      </c>
      <c r="AJ500" s="1">
        <v>204.37039999999999</v>
      </c>
      <c r="AK500" s="1">
        <v>1.9877990000000001</v>
      </c>
      <c r="AL500" s="1">
        <v>801.83540000000005</v>
      </c>
    </row>
    <row r="501" spans="1:38" x14ac:dyDescent="0.25">
      <c r="A501" s="1">
        <f t="shared" si="52"/>
        <v>500</v>
      </c>
      <c r="B501" s="1" t="s">
        <v>5</v>
      </c>
      <c r="C501" s="2" t="s">
        <v>234</v>
      </c>
      <c r="D501" s="4">
        <v>0.58535000000000004</v>
      </c>
      <c r="E501" s="4">
        <v>37.724760000000003</v>
      </c>
      <c r="F501" s="1" t="s">
        <v>330</v>
      </c>
      <c r="G501" s="1" t="s">
        <v>331</v>
      </c>
      <c r="H501" s="1" t="s">
        <v>446</v>
      </c>
      <c r="I501" s="1" t="s">
        <v>447</v>
      </c>
      <c r="J501" s="1" t="s">
        <v>921</v>
      </c>
      <c r="K501" s="1" t="s">
        <v>347</v>
      </c>
      <c r="L501" s="1" t="s">
        <v>932</v>
      </c>
      <c r="M501" s="1">
        <v>2008</v>
      </c>
      <c r="N501" s="1">
        <v>11</v>
      </c>
      <c r="O501" s="1">
        <v>25</v>
      </c>
      <c r="P501" s="1" t="s">
        <v>337</v>
      </c>
      <c r="Q501" s="1" t="s">
        <v>3537</v>
      </c>
      <c r="S501" s="1">
        <v>23.60595</v>
      </c>
      <c r="T501" s="1">
        <v>13.02732</v>
      </c>
      <c r="U501" s="1">
        <v>83.213080000000005</v>
      </c>
      <c r="V501" s="1">
        <v>74.392769999999999</v>
      </c>
      <c r="W501" s="1">
        <v>31.94116</v>
      </c>
      <c r="X501" s="1">
        <v>16.28547</v>
      </c>
      <c r="Y501" s="1">
        <v>15.65569</v>
      </c>
      <c r="Z501" s="1">
        <v>23.418389999999999</v>
      </c>
      <c r="AA501" s="1">
        <v>22.808820000000001</v>
      </c>
      <c r="AB501" s="1">
        <v>24.46425</v>
      </c>
      <c r="AC501" s="1">
        <v>22.808820000000001</v>
      </c>
      <c r="AD501" s="1">
        <v>494.73899999999998</v>
      </c>
      <c r="AE501" s="1">
        <v>142.8725</v>
      </c>
      <c r="AF501" s="1">
        <v>3</v>
      </c>
      <c r="AG501" s="1">
        <v>107.7859</v>
      </c>
      <c r="AH501" s="1">
        <v>244.75389999999999</v>
      </c>
      <c r="AI501" s="1">
        <v>11</v>
      </c>
      <c r="AJ501" s="1">
        <v>183.1876</v>
      </c>
      <c r="AK501" s="1">
        <v>11</v>
      </c>
      <c r="AL501" s="1">
        <v>906</v>
      </c>
    </row>
    <row r="502" spans="1:38" x14ac:dyDescent="0.25">
      <c r="A502" s="1">
        <f t="shared" si="52"/>
        <v>501</v>
      </c>
      <c r="B502" s="1" t="s">
        <v>5</v>
      </c>
      <c r="C502" s="2" t="s">
        <v>234</v>
      </c>
      <c r="D502" s="4">
        <v>0.53517999999999999</v>
      </c>
      <c r="E502" s="4">
        <v>38.23545</v>
      </c>
      <c r="F502" s="1" t="s">
        <v>330</v>
      </c>
      <c r="G502" s="1" t="s">
        <v>331</v>
      </c>
      <c r="H502" s="1" t="s">
        <v>446</v>
      </c>
      <c r="I502" s="1" t="s">
        <v>872</v>
      </c>
      <c r="J502" s="1" t="s">
        <v>873</v>
      </c>
      <c r="K502" s="1" t="s">
        <v>347</v>
      </c>
      <c r="L502" s="1" t="s">
        <v>933</v>
      </c>
      <c r="M502" s="1">
        <v>2008</v>
      </c>
      <c r="N502" s="1">
        <v>11</v>
      </c>
      <c r="O502" s="1">
        <v>24</v>
      </c>
      <c r="P502" s="1" t="s">
        <v>337</v>
      </c>
      <c r="Q502" s="1" t="s">
        <v>3537</v>
      </c>
      <c r="S502" s="1">
        <v>24.150790000000001</v>
      </c>
      <c r="T502" s="1">
        <v>11.90006</v>
      </c>
      <c r="U502" s="1">
        <v>80.277690000000007</v>
      </c>
      <c r="V502" s="1">
        <v>87.34863</v>
      </c>
      <c r="W502" s="1">
        <v>31.968299999999999</v>
      </c>
      <c r="X502" s="1">
        <v>17.144670000000001</v>
      </c>
      <c r="Y502" s="1">
        <v>14.82363</v>
      </c>
      <c r="Z502" s="1">
        <v>24.211079999999999</v>
      </c>
      <c r="AA502" s="1">
        <v>23.039750000000002</v>
      </c>
      <c r="AB502" s="1">
        <v>25.14969</v>
      </c>
      <c r="AC502" s="1">
        <v>23.039750000000002</v>
      </c>
      <c r="AD502" s="1">
        <v>501.13979999999998</v>
      </c>
      <c r="AE502" s="1">
        <v>161.232</v>
      </c>
      <c r="AF502" s="1">
        <v>0</v>
      </c>
      <c r="AG502" s="1">
        <v>124.2229</v>
      </c>
      <c r="AH502" s="1">
        <v>268.35039999999998</v>
      </c>
      <c r="AI502" s="1">
        <v>0.55680399999999997</v>
      </c>
      <c r="AJ502" s="1">
        <v>192.32169999999999</v>
      </c>
      <c r="AK502" s="1">
        <v>0.55680399999999997</v>
      </c>
      <c r="AL502" s="1">
        <v>702.95839999999998</v>
      </c>
    </row>
    <row r="503" spans="1:38" x14ac:dyDescent="0.25">
      <c r="A503" s="1">
        <f t="shared" si="52"/>
        <v>502</v>
      </c>
      <c r="B503" s="1" t="s">
        <v>5</v>
      </c>
      <c r="C503" s="2" t="s">
        <v>234</v>
      </c>
      <c r="D503" s="4">
        <v>0.33045000000000002</v>
      </c>
      <c r="E503" s="4">
        <v>37.497010000000003</v>
      </c>
      <c r="F503" s="1" t="s">
        <v>330</v>
      </c>
      <c r="G503" s="1" t="s">
        <v>331</v>
      </c>
      <c r="H503" s="1" t="s">
        <v>446</v>
      </c>
      <c r="I503" s="1" t="s">
        <v>447</v>
      </c>
      <c r="J503" s="1" t="s">
        <v>448</v>
      </c>
      <c r="K503" s="1" t="s">
        <v>347</v>
      </c>
      <c r="L503" s="1" t="s">
        <v>934</v>
      </c>
      <c r="M503" s="1">
        <v>2008</v>
      </c>
      <c r="N503" s="1">
        <v>11</v>
      </c>
      <c r="O503" s="1">
        <v>26</v>
      </c>
      <c r="P503" s="1" t="s">
        <v>337</v>
      </c>
      <c r="Q503" s="1" t="s">
        <v>3537</v>
      </c>
      <c r="S503" s="1">
        <v>21.93572</v>
      </c>
      <c r="T503" s="1">
        <v>13.41028</v>
      </c>
      <c r="U503" s="1">
        <v>82.579599999999999</v>
      </c>
      <c r="V503" s="1">
        <v>71.703959999999995</v>
      </c>
      <c r="W503" s="1">
        <v>30.63045</v>
      </c>
      <c r="X503" s="1">
        <v>14.39198</v>
      </c>
      <c r="Y503" s="1">
        <v>16.238479999999999</v>
      </c>
      <c r="Z503" s="1">
        <v>21.616520000000001</v>
      </c>
      <c r="AA503" s="1">
        <v>21.303750000000001</v>
      </c>
      <c r="AB503" s="1">
        <v>22.714929999999999</v>
      </c>
      <c r="AC503" s="1">
        <v>21.285</v>
      </c>
      <c r="AD503" s="1">
        <v>902.37900000000002</v>
      </c>
      <c r="AE503" s="1">
        <v>220.87010000000001</v>
      </c>
      <c r="AF503" s="1">
        <v>7.71272</v>
      </c>
      <c r="AG503" s="1">
        <v>94.686989999999994</v>
      </c>
      <c r="AH503" s="1">
        <v>442.08679999999998</v>
      </c>
      <c r="AI503" s="1">
        <v>27.138159999999999</v>
      </c>
      <c r="AJ503" s="1">
        <v>308.36380000000003</v>
      </c>
      <c r="AK503" s="1">
        <v>232.05539999999999</v>
      </c>
      <c r="AL503" s="1">
        <v>1287.577</v>
      </c>
    </row>
    <row r="504" spans="1:38" x14ac:dyDescent="0.25">
      <c r="A504" s="1">
        <f t="shared" si="52"/>
        <v>503</v>
      </c>
      <c r="B504" s="1" t="s">
        <v>5</v>
      </c>
      <c r="C504" s="2" t="s">
        <v>234</v>
      </c>
      <c r="D504" s="4">
        <v>0.66056000000000004</v>
      </c>
      <c r="E504" s="4">
        <v>36.880569999999999</v>
      </c>
      <c r="F504" s="1" t="s">
        <v>330</v>
      </c>
      <c r="G504" s="1" t="s">
        <v>331</v>
      </c>
      <c r="H504" s="1" t="s">
        <v>420</v>
      </c>
      <c r="I504" s="1" t="s">
        <v>421</v>
      </c>
      <c r="J504" s="1" t="s">
        <v>691</v>
      </c>
      <c r="K504" s="1" t="s">
        <v>347</v>
      </c>
      <c r="L504" s="1" t="s">
        <v>935</v>
      </c>
      <c r="M504" s="1">
        <v>2008</v>
      </c>
      <c r="N504" s="1">
        <v>11</v>
      </c>
      <c r="O504" s="1">
        <v>26</v>
      </c>
      <c r="P504" s="1" t="s">
        <v>337</v>
      </c>
      <c r="Q504" s="1" t="s">
        <v>3537</v>
      </c>
      <c r="S504" s="1">
        <v>18.67146</v>
      </c>
      <c r="T504" s="1">
        <v>14.111520000000001</v>
      </c>
      <c r="U504" s="1">
        <v>83.769369999999995</v>
      </c>
      <c r="V504" s="1">
        <v>65.741029999999995</v>
      </c>
      <c r="W504" s="1">
        <v>27.346119999999999</v>
      </c>
      <c r="X504" s="1">
        <v>10.500679999999999</v>
      </c>
      <c r="Y504" s="1">
        <v>16.84544</v>
      </c>
      <c r="Z504" s="1">
        <v>19.562930000000001</v>
      </c>
      <c r="AA504" s="1">
        <v>18.54691</v>
      </c>
      <c r="AB504" s="1">
        <v>19.562930000000001</v>
      </c>
      <c r="AC504" s="1">
        <v>18.023689999999998</v>
      </c>
      <c r="AD504" s="1">
        <v>834.10410000000002</v>
      </c>
      <c r="AE504" s="1">
        <v>186.2321</v>
      </c>
      <c r="AF504" s="1">
        <v>21.827839999999998</v>
      </c>
      <c r="AG504" s="1">
        <v>72.015129999999999</v>
      </c>
      <c r="AH504" s="1">
        <v>383.666</v>
      </c>
      <c r="AI504" s="1">
        <v>97.427959999999999</v>
      </c>
      <c r="AJ504" s="1">
        <v>383.666</v>
      </c>
      <c r="AK504" s="1">
        <v>114.0896</v>
      </c>
      <c r="AL504" s="1">
        <v>1625.8489999999999</v>
      </c>
    </row>
    <row r="505" spans="1:38" x14ac:dyDescent="0.25">
      <c r="A505" s="1">
        <f t="shared" si="52"/>
        <v>504</v>
      </c>
      <c r="B505" s="1" t="s">
        <v>5</v>
      </c>
      <c r="C505" s="2" t="s">
        <v>234</v>
      </c>
      <c r="D505" s="4">
        <v>0.56979999999999997</v>
      </c>
      <c r="E505" s="4">
        <v>37.326659999999997</v>
      </c>
      <c r="F505" s="1" t="s">
        <v>330</v>
      </c>
      <c r="G505" s="1" t="s">
        <v>331</v>
      </c>
      <c r="H505" s="1" t="s">
        <v>446</v>
      </c>
      <c r="I505" s="1" t="s">
        <v>447</v>
      </c>
      <c r="J505" s="1" t="s">
        <v>460</v>
      </c>
      <c r="K505" s="1" t="s">
        <v>347</v>
      </c>
      <c r="L505" s="1" t="s">
        <v>936</v>
      </c>
      <c r="M505" s="1">
        <v>2008</v>
      </c>
      <c r="N505" s="1">
        <v>11</v>
      </c>
      <c r="O505" s="1">
        <v>26</v>
      </c>
      <c r="P505" s="1" t="s">
        <v>337</v>
      </c>
      <c r="Q505" s="1" t="s">
        <v>3537</v>
      </c>
      <c r="S505" s="1">
        <v>23.171579999999999</v>
      </c>
      <c r="T505" s="1">
        <v>13.80606</v>
      </c>
      <c r="U505" s="1">
        <v>85.382930000000002</v>
      </c>
      <c r="V505" s="1">
        <v>68.936520000000002</v>
      </c>
      <c r="W505" s="1">
        <v>31.638860000000001</v>
      </c>
      <c r="X505" s="1">
        <v>15.469340000000001</v>
      </c>
      <c r="Y505" s="1">
        <v>16.169530000000002</v>
      </c>
      <c r="Z505" s="1">
        <v>23.957350000000002</v>
      </c>
      <c r="AA505" s="1">
        <v>22.626629999999999</v>
      </c>
      <c r="AB505" s="1">
        <v>23.971170000000001</v>
      </c>
      <c r="AC505" s="1">
        <v>22.514289999999999</v>
      </c>
      <c r="AD505" s="1">
        <v>649.73839999999996</v>
      </c>
      <c r="AE505" s="1">
        <v>150.8177</v>
      </c>
      <c r="AF505" s="1">
        <v>9.1451200000000004</v>
      </c>
      <c r="AG505" s="1">
        <v>89.370480000000001</v>
      </c>
      <c r="AH505" s="1">
        <v>297.66890000000001</v>
      </c>
      <c r="AI505" s="1">
        <v>29.670100000000001</v>
      </c>
      <c r="AJ505" s="1">
        <v>256.28969999999998</v>
      </c>
      <c r="AK505" s="1">
        <v>30.670100000000001</v>
      </c>
      <c r="AL505" s="1">
        <v>1009.439</v>
      </c>
    </row>
    <row r="506" spans="1:38" x14ac:dyDescent="0.25">
      <c r="A506" s="1">
        <f t="shared" si="52"/>
        <v>505</v>
      </c>
      <c r="B506" s="1" t="s">
        <v>5</v>
      </c>
      <c r="C506" s="2" t="s">
        <v>234</v>
      </c>
      <c r="D506" s="4">
        <v>0.70479999999999998</v>
      </c>
      <c r="E506" s="4">
        <v>38.226860000000002</v>
      </c>
      <c r="F506" s="1" t="s">
        <v>330</v>
      </c>
      <c r="G506" s="1" t="s">
        <v>331</v>
      </c>
      <c r="H506" s="1" t="s">
        <v>446</v>
      </c>
      <c r="I506" s="1" t="s">
        <v>872</v>
      </c>
      <c r="J506" s="1" t="s">
        <v>873</v>
      </c>
      <c r="K506" s="1" t="s">
        <v>347</v>
      </c>
      <c r="L506" s="1" t="s">
        <v>937</v>
      </c>
      <c r="M506" s="1">
        <v>2008</v>
      </c>
      <c r="N506" s="1">
        <v>11</v>
      </c>
      <c r="O506" s="1">
        <v>24</v>
      </c>
      <c r="P506" s="1" t="s">
        <v>337</v>
      </c>
      <c r="Q506" s="1" t="s">
        <v>3537</v>
      </c>
      <c r="S506" s="1">
        <v>24.659389999999998</v>
      </c>
      <c r="T506" s="1">
        <v>11.77501</v>
      </c>
      <c r="U506" s="1">
        <v>80.802379999999999</v>
      </c>
      <c r="V506" s="1">
        <v>83.85324</v>
      </c>
      <c r="W506" s="1">
        <v>32.269689999999997</v>
      </c>
      <c r="X506" s="1">
        <v>17.697199999999999</v>
      </c>
      <c r="Y506" s="1">
        <v>14.57249</v>
      </c>
      <c r="Z506" s="1">
        <v>24.675809999999998</v>
      </c>
      <c r="AA506" s="1">
        <v>23.600429999999999</v>
      </c>
      <c r="AB506" s="1">
        <v>25.639040000000001</v>
      </c>
      <c r="AC506" s="1">
        <v>23.600429999999999</v>
      </c>
      <c r="AD506" s="1">
        <v>431.2747</v>
      </c>
      <c r="AE506" s="1">
        <v>138.05350000000001</v>
      </c>
      <c r="AF506" s="1">
        <v>0</v>
      </c>
      <c r="AG506" s="1">
        <v>125.6579</v>
      </c>
      <c r="AH506" s="1">
        <v>225.04230000000001</v>
      </c>
      <c r="AI506" s="1">
        <v>0</v>
      </c>
      <c r="AJ506" s="1">
        <v>173.9752</v>
      </c>
      <c r="AK506" s="1">
        <v>0</v>
      </c>
      <c r="AL506" s="1">
        <v>626.24170000000004</v>
      </c>
    </row>
    <row r="507" spans="1:38" x14ac:dyDescent="0.25">
      <c r="A507" s="1">
        <f t="shared" si="52"/>
        <v>506</v>
      </c>
      <c r="B507" s="1" t="s">
        <v>5</v>
      </c>
      <c r="C507" s="2" t="s">
        <v>234</v>
      </c>
      <c r="D507" s="4">
        <v>0.33848</v>
      </c>
      <c r="E507" s="4">
        <v>37.48413</v>
      </c>
      <c r="F507" s="1" t="s">
        <v>330</v>
      </c>
      <c r="G507" s="1" t="s">
        <v>331</v>
      </c>
      <c r="H507" s="1" t="s">
        <v>446</v>
      </c>
      <c r="I507" s="1" t="s">
        <v>447</v>
      </c>
      <c r="J507" s="1" t="s">
        <v>448</v>
      </c>
      <c r="K507" s="1" t="s">
        <v>347</v>
      </c>
      <c r="L507" s="1" t="s">
        <v>938</v>
      </c>
      <c r="M507" s="1">
        <v>2008</v>
      </c>
      <c r="N507" s="1">
        <v>11</v>
      </c>
      <c r="O507" s="1">
        <v>26</v>
      </c>
      <c r="P507" s="1" t="s">
        <v>337</v>
      </c>
      <c r="Q507" s="1" t="s">
        <v>3537</v>
      </c>
      <c r="S507" s="1">
        <v>21.88419</v>
      </c>
      <c r="T507" s="1">
        <v>13.50911</v>
      </c>
      <c r="U507" s="1">
        <v>82.836299999999994</v>
      </c>
      <c r="V507" s="1">
        <v>71.168180000000007</v>
      </c>
      <c r="W507" s="1">
        <v>30.608360000000001</v>
      </c>
      <c r="X507" s="1">
        <v>14.30054</v>
      </c>
      <c r="Y507" s="1">
        <v>16.30782</v>
      </c>
      <c r="Z507" s="1">
        <v>21.568429999999999</v>
      </c>
      <c r="AA507" s="1">
        <v>21.254560000000001</v>
      </c>
      <c r="AB507" s="1">
        <v>22.65906</v>
      </c>
      <c r="AC507" s="1">
        <v>21.23948</v>
      </c>
      <c r="AD507" s="1">
        <v>906.90089999999998</v>
      </c>
      <c r="AE507" s="1">
        <v>219.71879999999999</v>
      </c>
      <c r="AF507" s="1">
        <v>8.1382399999999997</v>
      </c>
      <c r="AG507" s="1">
        <v>94.029269999999997</v>
      </c>
      <c r="AH507" s="1">
        <v>440.84739999999999</v>
      </c>
      <c r="AI507" s="1">
        <v>28.414719999999999</v>
      </c>
      <c r="AJ507" s="1">
        <v>310.2946</v>
      </c>
      <c r="AK507" s="1">
        <v>228.30539999999999</v>
      </c>
      <c r="AL507" s="1">
        <v>1296.3</v>
      </c>
    </row>
    <row r="508" spans="1:38" x14ac:dyDescent="0.25">
      <c r="A508" s="1">
        <f t="shared" si="52"/>
        <v>507</v>
      </c>
      <c r="B508" s="1" t="s">
        <v>5</v>
      </c>
      <c r="C508" s="2" t="s">
        <v>234</v>
      </c>
      <c r="D508" s="4">
        <v>2.0500099999999999</v>
      </c>
      <c r="E508" s="4">
        <v>37.238140000000001</v>
      </c>
      <c r="F508" s="1" t="s">
        <v>330</v>
      </c>
      <c r="G508" s="1" t="s">
        <v>331</v>
      </c>
      <c r="H508" s="1" t="s">
        <v>512</v>
      </c>
      <c r="I508" s="1" t="s">
        <v>513</v>
      </c>
      <c r="J508" s="1" t="s">
        <v>561</v>
      </c>
      <c r="K508" s="1" t="s">
        <v>347</v>
      </c>
      <c r="L508" s="1" t="s">
        <v>939</v>
      </c>
      <c r="M508" s="1">
        <v>2008</v>
      </c>
      <c r="N508" s="1">
        <v>11</v>
      </c>
      <c r="O508" s="1">
        <v>25</v>
      </c>
      <c r="P508" s="1" t="s">
        <v>337</v>
      </c>
      <c r="Q508" s="1" t="s">
        <v>3537</v>
      </c>
      <c r="S508" s="1">
        <v>24.765750000000001</v>
      </c>
      <c r="T508" s="1">
        <v>12.238519999999999</v>
      </c>
      <c r="U508" s="1">
        <v>82.269940000000005</v>
      </c>
      <c r="V508" s="1">
        <v>81.667529999999999</v>
      </c>
      <c r="W508" s="1">
        <v>32.160150000000002</v>
      </c>
      <c r="X508" s="1">
        <v>17.28415</v>
      </c>
      <c r="Y508" s="1">
        <v>14.875999999999999</v>
      </c>
      <c r="Z508" s="1">
        <v>25.660740000000001</v>
      </c>
      <c r="AA508" s="1">
        <v>23.765250000000002</v>
      </c>
      <c r="AB508" s="1">
        <v>25.77383</v>
      </c>
      <c r="AC508" s="1">
        <v>23.73752</v>
      </c>
      <c r="AD508" s="1">
        <v>311.81470000000002</v>
      </c>
      <c r="AE508" s="1">
        <v>83.27807</v>
      </c>
      <c r="AF508" s="1">
        <v>1.235204</v>
      </c>
      <c r="AG508" s="1">
        <v>95.87621</v>
      </c>
      <c r="AH508" s="1">
        <v>154.81120000000001</v>
      </c>
      <c r="AI508" s="1">
        <v>10.80448</v>
      </c>
      <c r="AJ508" s="1">
        <v>134.8776</v>
      </c>
      <c r="AK508" s="1">
        <v>12.569279999999999</v>
      </c>
      <c r="AL508" s="1">
        <v>731.7953</v>
      </c>
    </row>
    <row r="509" spans="1:38" x14ac:dyDescent="0.25">
      <c r="A509" s="1">
        <f t="shared" si="52"/>
        <v>508</v>
      </c>
      <c r="B509" s="1" t="s">
        <v>5</v>
      </c>
      <c r="C509" s="2" t="s">
        <v>234</v>
      </c>
      <c r="D509" s="4">
        <v>0.66239999999999999</v>
      </c>
      <c r="E509" s="4">
        <v>38.230060000000002</v>
      </c>
      <c r="F509" s="1" t="s">
        <v>330</v>
      </c>
      <c r="G509" s="1" t="s">
        <v>331</v>
      </c>
      <c r="H509" s="1" t="s">
        <v>446</v>
      </c>
      <c r="I509" s="1" t="s">
        <v>872</v>
      </c>
      <c r="J509" s="1" t="s">
        <v>873</v>
      </c>
      <c r="K509" s="1" t="s">
        <v>347</v>
      </c>
      <c r="L509" s="1" t="s">
        <v>940</v>
      </c>
      <c r="M509" s="1">
        <v>2008</v>
      </c>
      <c r="N509" s="1">
        <v>11</v>
      </c>
      <c r="O509" s="1">
        <v>24</v>
      </c>
      <c r="P509" s="1" t="s">
        <v>337</v>
      </c>
      <c r="Q509" s="1" t="s">
        <v>3537</v>
      </c>
      <c r="S509" s="1">
        <v>24.530360000000002</v>
      </c>
      <c r="T509" s="1">
        <v>11.880459999999999</v>
      </c>
      <c r="U509" s="1">
        <v>80.928030000000007</v>
      </c>
      <c r="V509" s="1">
        <v>84.96687</v>
      </c>
      <c r="W509" s="1">
        <v>32.221609999999998</v>
      </c>
      <c r="X509" s="1">
        <v>17.541340000000002</v>
      </c>
      <c r="Y509" s="1">
        <v>14.68027</v>
      </c>
      <c r="Z509" s="1">
        <v>24.564080000000001</v>
      </c>
      <c r="AA509" s="1">
        <v>23.451889999999999</v>
      </c>
      <c r="AB509" s="1">
        <v>25.513629999999999</v>
      </c>
      <c r="AC509" s="1">
        <v>23.451889999999999</v>
      </c>
      <c r="AD509" s="1">
        <v>446.75259999999997</v>
      </c>
      <c r="AE509" s="1">
        <v>144.1352</v>
      </c>
      <c r="AF509" s="1">
        <v>0</v>
      </c>
      <c r="AG509" s="1">
        <v>125.45180000000001</v>
      </c>
      <c r="AH509" s="1">
        <v>235.4761</v>
      </c>
      <c r="AI509" s="1">
        <v>0</v>
      </c>
      <c r="AJ509" s="1">
        <v>177.72559999999999</v>
      </c>
      <c r="AK509" s="1">
        <v>0</v>
      </c>
      <c r="AL509" s="1">
        <v>648.3732</v>
      </c>
    </row>
    <row r="510" spans="1:38" x14ac:dyDescent="0.25">
      <c r="A510" s="1">
        <f t="shared" si="52"/>
        <v>509</v>
      </c>
      <c r="B510" s="1" t="s">
        <v>5</v>
      </c>
      <c r="C510" s="2" t="s">
        <v>234</v>
      </c>
      <c r="D510" s="4">
        <v>0.61097000000000001</v>
      </c>
      <c r="E510" s="4">
        <v>37.329520000000002</v>
      </c>
      <c r="F510" s="1" t="s">
        <v>330</v>
      </c>
      <c r="G510" s="1" t="s">
        <v>331</v>
      </c>
      <c r="H510" s="1" t="s">
        <v>446</v>
      </c>
      <c r="I510" s="1" t="s">
        <v>447</v>
      </c>
      <c r="J510" s="1" t="s">
        <v>460</v>
      </c>
      <c r="K510" s="1" t="s">
        <v>347</v>
      </c>
      <c r="L510" s="1" t="s">
        <v>941</v>
      </c>
      <c r="M510" s="1">
        <v>2008</v>
      </c>
      <c r="N510" s="1">
        <v>11</v>
      </c>
      <c r="O510" s="1">
        <v>26</v>
      </c>
      <c r="P510" s="1" t="s">
        <v>337</v>
      </c>
      <c r="Q510" s="1" t="s">
        <v>3537</v>
      </c>
      <c r="S510" s="1">
        <v>23.32281</v>
      </c>
      <c r="T510" s="1">
        <v>13.77631</v>
      </c>
      <c r="U510" s="1">
        <v>85.613240000000005</v>
      </c>
      <c r="V510" s="1">
        <v>69.484610000000004</v>
      </c>
      <c r="W510" s="1">
        <v>31.73882</v>
      </c>
      <c r="X510" s="1">
        <v>15.647880000000001</v>
      </c>
      <c r="Y510" s="1">
        <v>16.09094</v>
      </c>
      <c r="Z510" s="1">
        <v>24.12818</v>
      </c>
      <c r="AA510" s="1">
        <v>22.752680000000002</v>
      </c>
      <c r="AB510" s="1">
        <v>24.13419</v>
      </c>
      <c r="AC510" s="1">
        <v>22.654389999999999</v>
      </c>
      <c r="AD510" s="1">
        <v>614.91139999999996</v>
      </c>
      <c r="AE510" s="1">
        <v>142.61429999999999</v>
      </c>
      <c r="AF510" s="1">
        <v>8.0864560000000001</v>
      </c>
      <c r="AG510" s="1">
        <v>89.696820000000002</v>
      </c>
      <c r="AH510" s="1">
        <v>283.30079999999998</v>
      </c>
      <c r="AI510" s="1">
        <v>27.601150000000001</v>
      </c>
      <c r="AJ510" s="1">
        <v>266.82819999999998</v>
      </c>
      <c r="AK510" s="1">
        <v>28.69774</v>
      </c>
      <c r="AL510" s="1">
        <v>972.56209999999999</v>
      </c>
    </row>
    <row r="511" spans="1:38" x14ac:dyDescent="0.25">
      <c r="A511" s="1">
        <f t="shared" si="52"/>
        <v>510</v>
      </c>
      <c r="B511" s="1" t="s">
        <v>5</v>
      </c>
      <c r="C511" s="2" t="s">
        <v>234</v>
      </c>
      <c r="D511" s="4">
        <v>0.58243999999999996</v>
      </c>
      <c r="E511" s="4">
        <v>37.32743</v>
      </c>
      <c r="F511" s="1" t="s">
        <v>330</v>
      </c>
      <c r="G511" s="1" t="s">
        <v>331</v>
      </c>
      <c r="H511" s="1" t="s">
        <v>446</v>
      </c>
      <c r="I511" s="1" t="s">
        <v>447</v>
      </c>
      <c r="J511" s="1" t="s">
        <v>460</v>
      </c>
      <c r="K511" s="1" t="s">
        <v>347</v>
      </c>
      <c r="L511" s="1" t="s">
        <v>942</v>
      </c>
      <c r="M511" s="1">
        <v>2008</v>
      </c>
      <c r="N511" s="1">
        <v>11</v>
      </c>
      <c r="O511" s="1">
        <v>26</v>
      </c>
      <c r="P511" s="1" t="s">
        <v>337</v>
      </c>
      <c r="Q511" s="1" t="s">
        <v>3537</v>
      </c>
      <c r="S511" s="1">
        <v>23.230519999999999</v>
      </c>
      <c r="T511" s="1">
        <v>13.80946</v>
      </c>
      <c r="U511" s="1">
        <v>85.461860000000001</v>
      </c>
      <c r="V511" s="1">
        <v>69.154039999999995</v>
      </c>
      <c r="W511" s="1">
        <v>31.68806</v>
      </c>
      <c r="X511" s="1">
        <v>15.52961</v>
      </c>
      <c r="Y511" s="1">
        <v>16.158449999999998</v>
      </c>
      <c r="Z511" s="1">
        <v>24.02355</v>
      </c>
      <c r="AA511" s="1">
        <v>22.676629999999999</v>
      </c>
      <c r="AB511" s="1">
        <v>24.034490000000002</v>
      </c>
      <c r="AC511" s="1">
        <v>22.569019999999998</v>
      </c>
      <c r="AD511" s="1">
        <v>637.86310000000003</v>
      </c>
      <c r="AE511" s="1">
        <v>148.04419999999999</v>
      </c>
      <c r="AF511" s="1">
        <v>8.8048000000000002</v>
      </c>
      <c r="AG511" s="1">
        <v>89.457179999999994</v>
      </c>
      <c r="AH511" s="1">
        <v>292.798</v>
      </c>
      <c r="AI511" s="1">
        <v>29.064440000000001</v>
      </c>
      <c r="AJ511" s="1">
        <v>261.36169999999998</v>
      </c>
      <c r="AK511" s="1">
        <v>30.064440000000001</v>
      </c>
      <c r="AL511" s="1">
        <v>996.56790000000001</v>
      </c>
    </row>
    <row r="512" spans="1:38" x14ac:dyDescent="0.25">
      <c r="A512" s="1">
        <f t="shared" si="52"/>
        <v>511</v>
      </c>
      <c r="B512" s="1" t="s">
        <v>5</v>
      </c>
      <c r="C512" s="2" t="s">
        <v>234</v>
      </c>
      <c r="D512" s="4">
        <v>0.52663000000000004</v>
      </c>
      <c r="E512" s="4">
        <v>37.589390000000002</v>
      </c>
      <c r="F512" s="1" t="s">
        <v>330</v>
      </c>
      <c r="G512" s="1" t="s">
        <v>331</v>
      </c>
      <c r="H512" s="1" t="s">
        <v>446</v>
      </c>
      <c r="I512" s="1" t="s">
        <v>447</v>
      </c>
      <c r="J512" s="1" t="s">
        <v>448</v>
      </c>
      <c r="K512" s="1" t="s">
        <v>347</v>
      </c>
      <c r="L512" s="1" t="s">
        <v>943</v>
      </c>
      <c r="M512" s="1">
        <v>2008</v>
      </c>
      <c r="N512" s="1">
        <v>11</v>
      </c>
      <c r="O512" s="1">
        <v>26</v>
      </c>
      <c r="P512" s="1" t="s">
        <v>337</v>
      </c>
      <c r="Q512" s="1" t="s">
        <v>3537</v>
      </c>
      <c r="S512" s="1">
        <v>23.683800000000002</v>
      </c>
      <c r="T512" s="1">
        <v>13.53664</v>
      </c>
      <c r="U512" s="1">
        <v>82.278880000000001</v>
      </c>
      <c r="V512" s="1">
        <v>72.788520000000005</v>
      </c>
      <c r="W512" s="1">
        <v>32.43365</v>
      </c>
      <c r="X512" s="1">
        <v>15.981109999999999</v>
      </c>
      <c r="Y512" s="1">
        <v>16.452539999999999</v>
      </c>
      <c r="Z512" s="1">
        <v>23.429459999999999</v>
      </c>
      <c r="AA512" s="1">
        <v>22.987359999999999</v>
      </c>
      <c r="AB512" s="1">
        <v>24.488140000000001</v>
      </c>
      <c r="AC512" s="1">
        <v>22.987359999999999</v>
      </c>
      <c r="AD512" s="1">
        <v>502.41860000000003</v>
      </c>
      <c r="AE512" s="1">
        <v>136.51009999999999</v>
      </c>
      <c r="AF512" s="1">
        <v>3.3546399999999998</v>
      </c>
      <c r="AG512" s="1">
        <v>101.096</v>
      </c>
      <c r="AH512" s="1">
        <v>240.65219999999999</v>
      </c>
      <c r="AI512" s="1">
        <v>13.35464</v>
      </c>
      <c r="AJ512" s="1">
        <v>186.25890000000001</v>
      </c>
      <c r="AK512" s="1">
        <v>13.35464</v>
      </c>
      <c r="AL512" s="1">
        <v>924.3931</v>
      </c>
    </row>
    <row r="513" spans="1:38" x14ac:dyDescent="0.25">
      <c r="A513" s="1">
        <f t="shared" si="52"/>
        <v>512</v>
      </c>
      <c r="B513" s="1" t="s">
        <v>5</v>
      </c>
      <c r="C513" s="2" t="s">
        <v>234</v>
      </c>
      <c r="D513" s="4">
        <v>2.2647400000000002</v>
      </c>
      <c r="E513" s="4">
        <v>38.092939999999999</v>
      </c>
      <c r="F513" s="1" t="s">
        <v>330</v>
      </c>
      <c r="G513" s="1" t="s">
        <v>331</v>
      </c>
      <c r="H513" s="1" t="s">
        <v>512</v>
      </c>
      <c r="I513" s="1" t="s">
        <v>801</v>
      </c>
      <c r="J513" s="1" t="s">
        <v>802</v>
      </c>
      <c r="K513" s="1" t="s">
        <v>347</v>
      </c>
      <c r="L513" s="1" t="s">
        <v>944</v>
      </c>
      <c r="M513" s="1">
        <v>2008</v>
      </c>
      <c r="N513" s="1">
        <v>11</v>
      </c>
      <c r="O513" s="1">
        <v>28</v>
      </c>
      <c r="P513" s="1" t="s">
        <v>337</v>
      </c>
      <c r="Q513" s="1" t="s">
        <v>3537</v>
      </c>
      <c r="S513" s="1">
        <v>23.745989999999999</v>
      </c>
      <c r="T513" s="1">
        <v>10.430630000000001</v>
      </c>
      <c r="U513" s="1">
        <v>72.061610000000002</v>
      </c>
      <c r="V513" s="1">
        <v>98.121030000000005</v>
      </c>
      <c r="W513" s="1">
        <v>31.258959999999998</v>
      </c>
      <c r="X513" s="1">
        <v>16.784749999999999</v>
      </c>
      <c r="Y513" s="1">
        <v>14.4742</v>
      </c>
      <c r="Z513" s="1">
        <v>24.445930000000001</v>
      </c>
      <c r="AA513" s="1">
        <v>22.54393</v>
      </c>
      <c r="AB513" s="1">
        <v>25.028700000000001</v>
      </c>
      <c r="AC513" s="1">
        <v>22.54393</v>
      </c>
      <c r="AD513" s="1">
        <v>429.23160000000001</v>
      </c>
      <c r="AE513" s="1">
        <v>128.68129999999999</v>
      </c>
      <c r="AF513" s="1">
        <v>2.1232000000000002</v>
      </c>
      <c r="AG513" s="1">
        <v>107.49809999999999</v>
      </c>
      <c r="AH513" s="1">
        <v>213.0258</v>
      </c>
      <c r="AI513" s="1">
        <v>8.4764379999999999</v>
      </c>
      <c r="AJ513" s="1">
        <v>80.761189999999999</v>
      </c>
      <c r="AK513" s="1">
        <v>8.4764379999999999</v>
      </c>
      <c r="AL513" s="1">
        <v>800.44240000000002</v>
      </c>
    </row>
    <row r="514" spans="1:38" x14ac:dyDescent="0.25">
      <c r="A514" s="1">
        <f t="shared" si="52"/>
        <v>513</v>
      </c>
      <c r="B514" s="1" t="s">
        <v>5</v>
      </c>
      <c r="C514" s="2" t="s">
        <v>234</v>
      </c>
      <c r="D514" s="4">
        <v>0.56652000000000002</v>
      </c>
      <c r="E514" s="4">
        <v>37.287179999999999</v>
      </c>
      <c r="F514" s="1" t="s">
        <v>330</v>
      </c>
      <c r="G514" s="1" t="s">
        <v>331</v>
      </c>
      <c r="H514" s="1" t="s">
        <v>446</v>
      </c>
      <c r="I514" s="1" t="s">
        <v>447</v>
      </c>
      <c r="J514" s="1" t="s">
        <v>460</v>
      </c>
      <c r="K514" s="1" t="s">
        <v>347</v>
      </c>
      <c r="L514" s="1" t="s">
        <v>945</v>
      </c>
      <c r="M514" s="1">
        <v>2008</v>
      </c>
      <c r="N514" s="1">
        <v>11</v>
      </c>
      <c r="O514" s="1">
        <v>26</v>
      </c>
      <c r="P514" s="1" t="s">
        <v>337</v>
      </c>
      <c r="Q514" s="1" t="s">
        <v>3537</v>
      </c>
      <c r="S514" s="1">
        <v>22.4161</v>
      </c>
      <c r="T514" s="1">
        <v>13.627789999999999</v>
      </c>
      <c r="U514" s="1">
        <v>85.320239999999998</v>
      </c>
      <c r="V514" s="1">
        <v>68.141689999999997</v>
      </c>
      <c r="W514" s="1">
        <v>30.791899999999998</v>
      </c>
      <c r="X514" s="1">
        <v>14.81991</v>
      </c>
      <c r="Y514" s="1">
        <v>15.97198</v>
      </c>
      <c r="Z514" s="1">
        <v>23.21003</v>
      </c>
      <c r="AA514" s="1">
        <v>21.811350000000001</v>
      </c>
      <c r="AB514" s="1">
        <v>23.21659</v>
      </c>
      <c r="AC514" s="1">
        <v>21.762499999999999</v>
      </c>
      <c r="AD514" s="1">
        <v>746.46</v>
      </c>
      <c r="AE514" s="1">
        <v>175.10740000000001</v>
      </c>
      <c r="AF514" s="1">
        <v>11.66793</v>
      </c>
      <c r="AG514" s="1">
        <v>88.455309999999997</v>
      </c>
      <c r="AH514" s="1">
        <v>344.87950000000001</v>
      </c>
      <c r="AI514" s="1">
        <v>36.433959999999999</v>
      </c>
      <c r="AJ514" s="1">
        <v>290.9187</v>
      </c>
      <c r="AK514" s="1">
        <v>36.884909999999998</v>
      </c>
      <c r="AL514" s="1">
        <v>1127.8240000000001</v>
      </c>
    </row>
    <row r="515" spans="1:38" x14ac:dyDescent="0.25">
      <c r="A515" s="1">
        <f t="shared" si="52"/>
        <v>514</v>
      </c>
      <c r="B515" s="1" t="s">
        <v>5</v>
      </c>
      <c r="C515" s="2" t="s">
        <v>234</v>
      </c>
      <c r="D515" s="4">
        <v>2.1978499999999999</v>
      </c>
      <c r="E515" s="4">
        <v>37.327829999999999</v>
      </c>
      <c r="F515" s="1" t="s">
        <v>330</v>
      </c>
      <c r="G515" s="1" t="s">
        <v>331</v>
      </c>
      <c r="H515" s="1" t="s">
        <v>512</v>
      </c>
      <c r="I515" s="1" t="s">
        <v>513</v>
      </c>
      <c r="J515" s="1" t="s">
        <v>561</v>
      </c>
      <c r="K515" s="1" t="s">
        <v>347</v>
      </c>
      <c r="L515" s="1" t="s">
        <v>946</v>
      </c>
      <c r="M515" s="1">
        <v>2008</v>
      </c>
      <c r="N515" s="1">
        <v>11</v>
      </c>
      <c r="O515" s="1">
        <v>25</v>
      </c>
      <c r="P515" s="1" t="s">
        <v>337</v>
      </c>
      <c r="Q515" s="1" t="s">
        <v>3537</v>
      </c>
      <c r="S515" s="1">
        <v>25.80988</v>
      </c>
      <c r="T515" s="1">
        <v>12.389329999999999</v>
      </c>
      <c r="U515" s="1">
        <v>82.570809999999994</v>
      </c>
      <c r="V515" s="1">
        <v>82.785160000000005</v>
      </c>
      <c r="W515" s="1">
        <v>33.242530000000002</v>
      </c>
      <c r="X515" s="1">
        <v>18.238060000000001</v>
      </c>
      <c r="Y515" s="1">
        <v>15.004479999999999</v>
      </c>
      <c r="Z515" s="1">
        <v>26.663900000000002</v>
      </c>
      <c r="AA515" s="1">
        <v>24.79223</v>
      </c>
      <c r="AB515" s="1">
        <v>26.828900000000001</v>
      </c>
      <c r="AC515" s="1">
        <v>24.74269</v>
      </c>
      <c r="AD515" s="1">
        <v>301.22280000000001</v>
      </c>
      <c r="AE515" s="1">
        <v>83.572860000000006</v>
      </c>
      <c r="AF515" s="1">
        <v>1</v>
      </c>
      <c r="AG515" s="1">
        <v>98.553730000000002</v>
      </c>
      <c r="AH515" s="1">
        <v>153.59270000000001</v>
      </c>
      <c r="AI515" s="1">
        <v>9.4750709999999998</v>
      </c>
      <c r="AJ515" s="1">
        <v>131.27459999999999</v>
      </c>
      <c r="AK515" s="1">
        <v>10.950139999999999</v>
      </c>
      <c r="AL515" s="1">
        <v>574.35019999999997</v>
      </c>
    </row>
    <row r="516" spans="1:38" x14ac:dyDescent="0.25">
      <c r="A516" s="1">
        <f t="shared" ref="A516:A579" si="53">A515+1</f>
        <v>515</v>
      </c>
      <c r="B516" s="1" t="s">
        <v>5</v>
      </c>
      <c r="C516" s="2" t="s">
        <v>234</v>
      </c>
      <c r="D516" s="4">
        <v>2.0466299999999999</v>
      </c>
      <c r="E516" s="4">
        <v>37.255139999999997</v>
      </c>
      <c r="F516" s="1" t="s">
        <v>330</v>
      </c>
      <c r="G516" s="1" t="s">
        <v>331</v>
      </c>
      <c r="H516" s="1" t="s">
        <v>512</v>
      </c>
      <c r="I516" s="1" t="s">
        <v>513</v>
      </c>
      <c r="J516" s="1" t="s">
        <v>561</v>
      </c>
      <c r="K516" s="1" t="s">
        <v>347</v>
      </c>
      <c r="L516" s="1" t="s">
        <v>947</v>
      </c>
      <c r="M516" s="1">
        <v>2008</v>
      </c>
      <c r="N516" s="1">
        <v>11</v>
      </c>
      <c r="O516" s="1">
        <v>25</v>
      </c>
      <c r="P516" s="1" t="s">
        <v>337</v>
      </c>
      <c r="Q516" s="1" t="s">
        <v>3537</v>
      </c>
      <c r="S516" s="1">
        <v>24.823820000000001</v>
      </c>
      <c r="T516" s="1">
        <v>12.20086</v>
      </c>
      <c r="U516" s="1">
        <v>82.209689999999995</v>
      </c>
      <c r="V516" s="1">
        <v>81.841049999999996</v>
      </c>
      <c r="W516" s="1">
        <v>32.198160000000001</v>
      </c>
      <c r="X516" s="1">
        <v>17.357089999999999</v>
      </c>
      <c r="Y516" s="1">
        <v>14.84107</v>
      </c>
      <c r="Z516" s="1">
        <v>25.716339999999999</v>
      </c>
      <c r="AA516" s="1">
        <v>23.820460000000001</v>
      </c>
      <c r="AB516" s="1">
        <v>25.833780000000001</v>
      </c>
      <c r="AC516" s="1">
        <v>23.79157</v>
      </c>
      <c r="AD516" s="1">
        <v>311.02339999999998</v>
      </c>
      <c r="AE516" s="1">
        <v>83.469800000000006</v>
      </c>
      <c r="AF516" s="1">
        <v>1.1434550000000001</v>
      </c>
      <c r="AG516" s="1">
        <v>96.702839999999995</v>
      </c>
      <c r="AH516" s="1">
        <v>154.60310000000001</v>
      </c>
      <c r="AI516" s="1">
        <v>9.8967340000000004</v>
      </c>
      <c r="AJ516" s="1">
        <v>135.23159999999999</v>
      </c>
      <c r="AK516" s="1">
        <v>11.75328</v>
      </c>
      <c r="AL516" s="1">
        <v>719.88739999999996</v>
      </c>
    </row>
    <row r="517" spans="1:38" x14ac:dyDescent="0.25">
      <c r="A517" s="1">
        <f t="shared" si="53"/>
        <v>516</v>
      </c>
      <c r="B517" s="1" t="s">
        <v>5</v>
      </c>
      <c r="C517" s="2" t="s">
        <v>234</v>
      </c>
      <c r="D517" s="4">
        <v>0.69503000000000004</v>
      </c>
      <c r="E517" s="4">
        <v>38.282919999999997</v>
      </c>
      <c r="F517" s="1" t="s">
        <v>330</v>
      </c>
      <c r="G517" s="1" t="s">
        <v>331</v>
      </c>
      <c r="H517" s="1" t="s">
        <v>446</v>
      </c>
      <c r="I517" s="1" t="s">
        <v>872</v>
      </c>
      <c r="J517" s="1" t="s">
        <v>873</v>
      </c>
      <c r="K517" s="1" t="s">
        <v>347</v>
      </c>
      <c r="L517" s="1" t="s">
        <v>948</v>
      </c>
      <c r="M517" s="1">
        <v>2008</v>
      </c>
      <c r="N517" s="1">
        <v>11</v>
      </c>
      <c r="O517" s="1">
        <v>24</v>
      </c>
      <c r="P517" s="1" t="s">
        <v>337</v>
      </c>
      <c r="Q517" s="1" t="s">
        <v>3537</v>
      </c>
      <c r="S517" s="1">
        <v>24.83248</v>
      </c>
      <c r="T517" s="1">
        <v>11.76268</v>
      </c>
      <c r="U517" s="1">
        <v>80.587329999999994</v>
      </c>
      <c r="V517" s="1">
        <v>84.080699999999993</v>
      </c>
      <c r="W517" s="1">
        <v>32.474580000000003</v>
      </c>
      <c r="X517" s="1">
        <v>17.878579999999999</v>
      </c>
      <c r="Y517" s="1">
        <v>14.596</v>
      </c>
      <c r="Z517" s="1">
        <v>24.862819999999999</v>
      </c>
      <c r="AA517" s="1">
        <v>23.763780000000001</v>
      </c>
      <c r="AB517" s="1">
        <v>25.81579</v>
      </c>
      <c r="AC517" s="1">
        <v>23.763780000000001</v>
      </c>
      <c r="AD517" s="1">
        <v>421.4538</v>
      </c>
      <c r="AE517" s="1">
        <v>136.09790000000001</v>
      </c>
      <c r="AF517" s="1">
        <v>0</v>
      </c>
      <c r="AG517" s="1">
        <v>127.0604</v>
      </c>
      <c r="AH517" s="1">
        <v>221.1388</v>
      </c>
      <c r="AI517" s="1">
        <v>0</v>
      </c>
      <c r="AJ517" s="1">
        <v>171.15170000000001</v>
      </c>
      <c r="AK517" s="1">
        <v>0</v>
      </c>
      <c r="AL517" s="1">
        <v>595.22239999999999</v>
      </c>
    </row>
    <row r="518" spans="1:38" x14ac:dyDescent="0.25">
      <c r="A518" s="1">
        <f t="shared" si="53"/>
        <v>517</v>
      </c>
      <c r="B518" s="1" t="s">
        <v>5</v>
      </c>
      <c r="C518" s="2" t="s">
        <v>234</v>
      </c>
      <c r="D518" s="4">
        <v>0.56713999999999998</v>
      </c>
      <c r="E518" s="4">
        <v>38.063540000000003</v>
      </c>
      <c r="F518" s="1" t="s">
        <v>330</v>
      </c>
      <c r="G518" s="1" t="s">
        <v>331</v>
      </c>
      <c r="H518" s="1" t="s">
        <v>890</v>
      </c>
      <c r="I518" s="1" t="s">
        <v>891</v>
      </c>
      <c r="J518" s="1" t="s">
        <v>892</v>
      </c>
      <c r="K518" s="1" t="s">
        <v>347</v>
      </c>
      <c r="L518" s="1" t="s">
        <v>949</v>
      </c>
      <c r="M518" s="1">
        <v>2008</v>
      </c>
      <c r="N518" s="1">
        <v>11</v>
      </c>
      <c r="O518" s="1">
        <v>25</v>
      </c>
      <c r="P518" s="1" t="s">
        <v>337</v>
      </c>
      <c r="Q518" s="1" t="s">
        <v>3537</v>
      </c>
      <c r="S518" s="1">
        <v>23.19087</v>
      </c>
      <c r="T518" s="1">
        <v>12.38509</v>
      </c>
      <c r="U518" s="1">
        <v>81.264250000000004</v>
      </c>
      <c r="V518" s="1">
        <v>84.833389999999994</v>
      </c>
      <c r="W518" s="1">
        <v>31.2636</v>
      </c>
      <c r="X518" s="1">
        <v>16.023060000000001</v>
      </c>
      <c r="Y518" s="1">
        <v>15.240550000000001</v>
      </c>
      <c r="Z518" s="1">
        <v>23.170439999999999</v>
      </c>
      <c r="AA518" s="1">
        <v>22.129149999999999</v>
      </c>
      <c r="AB518" s="1">
        <v>24.174710000000001</v>
      </c>
      <c r="AC518" s="1">
        <v>22.129149999999999</v>
      </c>
      <c r="AD518" s="1">
        <v>657.64700000000005</v>
      </c>
      <c r="AE518" s="1">
        <v>198.8459</v>
      </c>
      <c r="AF518" s="1">
        <v>0.99722</v>
      </c>
      <c r="AG518" s="1">
        <v>116.0889</v>
      </c>
      <c r="AH518" s="1">
        <v>345.50830000000002</v>
      </c>
      <c r="AI518" s="1">
        <v>4.7523200000000001</v>
      </c>
      <c r="AJ518" s="1">
        <v>246.05629999999999</v>
      </c>
      <c r="AK518" s="1">
        <v>4.7523200000000001</v>
      </c>
      <c r="AL518" s="1">
        <v>959.99339999999995</v>
      </c>
    </row>
    <row r="519" spans="1:38" x14ac:dyDescent="0.25">
      <c r="A519" s="1">
        <f t="shared" si="53"/>
        <v>518</v>
      </c>
      <c r="B519" s="1" t="s">
        <v>5</v>
      </c>
      <c r="C519" s="2" t="s">
        <v>234</v>
      </c>
      <c r="D519" s="4">
        <v>0.53659999999999997</v>
      </c>
      <c r="E519" s="4">
        <v>37.677219999999998</v>
      </c>
      <c r="F519" s="1" t="s">
        <v>330</v>
      </c>
      <c r="G519" s="1" t="s">
        <v>331</v>
      </c>
      <c r="H519" s="1" t="s">
        <v>446</v>
      </c>
      <c r="I519" s="1" t="s">
        <v>447</v>
      </c>
      <c r="J519" s="1" t="s">
        <v>921</v>
      </c>
      <c r="K519" s="1" t="s">
        <v>347</v>
      </c>
      <c r="L519" s="1" t="s">
        <v>950</v>
      </c>
      <c r="M519" s="1">
        <v>2008</v>
      </c>
      <c r="N519" s="1">
        <v>11</v>
      </c>
      <c r="O519" s="1">
        <v>26</v>
      </c>
      <c r="P519" s="1" t="s">
        <v>337</v>
      </c>
      <c r="Q519" s="1" t="s">
        <v>3537</v>
      </c>
      <c r="S519" s="1">
        <v>23.6311</v>
      </c>
      <c r="T519" s="1">
        <v>13.449439999999999</v>
      </c>
      <c r="U519" s="1">
        <v>81.959469999999996</v>
      </c>
      <c r="V519" s="1">
        <v>73.751199999999997</v>
      </c>
      <c r="W519" s="1">
        <v>32.412909999999997</v>
      </c>
      <c r="X519" s="1">
        <v>16.002040000000001</v>
      </c>
      <c r="Y519" s="1">
        <v>16.410869999999999</v>
      </c>
      <c r="Z519" s="1">
        <v>23.39648</v>
      </c>
      <c r="AA519" s="1">
        <v>22.883040000000001</v>
      </c>
      <c r="AB519" s="1">
        <v>24.468879999999999</v>
      </c>
      <c r="AC519" s="1">
        <v>22.883040000000001</v>
      </c>
      <c r="AD519" s="1">
        <v>516.73829999999998</v>
      </c>
      <c r="AE519" s="1">
        <v>145.11410000000001</v>
      </c>
      <c r="AF519" s="1">
        <v>3</v>
      </c>
      <c r="AG519" s="1">
        <v>105.5305</v>
      </c>
      <c r="AH519" s="1">
        <v>252.87139999999999</v>
      </c>
      <c r="AI519" s="1">
        <v>11.49344</v>
      </c>
      <c r="AJ519" s="1">
        <v>193.39359999999999</v>
      </c>
      <c r="AK519" s="1">
        <v>11.49344</v>
      </c>
      <c r="AL519" s="1">
        <v>929.46969999999999</v>
      </c>
    </row>
    <row r="520" spans="1:38" x14ac:dyDescent="0.25">
      <c r="A520" s="1">
        <f t="shared" si="53"/>
        <v>519</v>
      </c>
      <c r="B520" s="1" t="s">
        <v>5</v>
      </c>
      <c r="C520" s="2" t="s">
        <v>234</v>
      </c>
      <c r="D520" s="4">
        <v>0.60616000000000003</v>
      </c>
      <c r="E520" s="4">
        <v>38.029559999999996</v>
      </c>
      <c r="F520" s="1" t="s">
        <v>330</v>
      </c>
      <c r="G520" s="1" t="s">
        <v>331</v>
      </c>
      <c r="H520" s="1" t="s">
        <v>890</v>
      </c>
      <c r="I520" s="1" t="s">
        <v>891</v>
      </c>
      <c r="J520" s="1" t="s">
        <v>892</v>
      </c>
      <c r="K520" s="1" t="s">
        <v>347</v>
      </c>
      <c r="L520" s="1" t="s">
        <v>951</v>
      </c>
      <c r="M520" s="1">
        <v>2008</v>
      </c>
      <c r="N520" s="1">
        <v>11</v>
      </c>
      <c r="O520" s="1">
        <v>25</v>
      </c>
      <c r="P520" s="1" t="s">
        <v>337</v>
      </c>
      <c r="Q520" s="1" t="s">
        <v>3537</v>
      </c>
      <c r="S520" s="1">
        <v>23.706379999999999</v>
      </c>
      <c r="T520" s="1">
        <v>12.61702</v>
      </c>
      <c r="U520" s="1">
        <v>82.227000000000004</v>
      </c>
      <c r="V520" s="1">
        <v>83.173199999999994</v>
      </c>
      <c r="W520" s="1">
        <v>31.776720000000001</v>
      </c>
      <c r="X520" s="1">
        <v>16.433070000000001</v>
      </c>
      <c r="Y520" s="1">
        <v>15.34365</v>
      </c>
      <c r="Z520" s="1">
        <v>23.67437</v>
      </c>
      <c r="AA520" s="1">
        <v>22.673639999999999</v>
      </c>
      <c r="AB520" s="1">
        <v>24.669049999999999</v>
      </c>
      <c r="AC520" s="1">
        <v>22.673639999999999</v>
      </c>
      <c r="AD520" s="1">
        <v>558.06179999999995</v>
      </c>
      <c r="AE520" s="1">
        <v>171.7191</v>
      </c>
      <c r="AF520" s="1">
        <v>0.98997999999999997</v>
      </c>
      <c r="AG520" s="1">
        <v>117.1507</v>
      </c>
      <c r="AH520" s="1">
        <v>292.01929999999999</v>
      </c>
      <c r="AI520" s="1">
        <v>4.4954599999999996</v>
      </c>
      <c r="AJ520" s="1">
        <v>209.624</v>
      </c>
      <c r="AK520" s="1">
        <v>4.4954599999999996</v>
      </c>
      <c r="AL520" s="1">
        <v>869.45830000000001</v>
      </c>
    </row>
    <row r="521" spans="1:38" x14ac:dyDescent="0.25">
      <c r="A521" s="1">
        <f t="shared" si="53"/>
        <v>520</v>
      </c>
      <c r="B521" s="1" t="s">
        <v>5</v>
      </c>
      <c r="C521" s="2" t="s">
        <v>234</v>
      </c>
      <c r="D521" s="4">
        <v>2.0001500000000001</v>
      </c>
      <c r="E521" s="4">
        <v>37.274540000000002</v>
      </c>
      <c r="F521" s="1" t="s">
        <v>330</v>
      </c>
      <c r="G521" s="1" t="s">
        <v>331</v>
      </c>
      <c r="H521" s="1" t="s">
        <v>512</v>
      </c>
      <c r="I521" s="1" t="s">
        <v>513</v>
      </c>
      <c r="J521" s="1" t="s">
        <v>561</v>
      </c>
      <c r="K521" s="1" t="s">
        <v>347</v>
      </c>
      <c r="L521" s="1" t="s">
        <v>952</v>
      </c>
      <c r="M521" s="1">
        <v>2008</v>
      </c>
      <c r="N521" s="1">
        <v>11</v>
      </c>
      <c r="O521" s="1">
        <v>25</v>
      </c>
      <c r="P521" s="1" t="s">
        <v>337</v>
      </c>
      <c r="Q521" s="1" t="s">
        <v>3537</v>
      </c>
      <c r="S521" s="1">
        <v>24.849989999999998</v>
      </c>
      <c r="T521" s="1">
        <v>12.37992</v>
      </c>
      <c r="U521" s="1">
        <v>82.45044</v>
      </c>
      <c r="V521" s="1">
        <v>80.899569999999997</v>
      </c>
      <c r="W521" s="1">
        <v>32.33184</v>
      </c>
      <c r="X521" s="1">
        <v>17.31709</v>
      </c>
      <c r="Y521" s="1">
        <v>15.014749999999999</v>
      </c>
      <c r="Z521" s="1">
        <v>25.74738</v>
      </c>
      <c r="AA521" s="1">
        <v>23.872800000000002</v>
      </c>
      <c r="AB521" s="1">
        <v>25.85744</v>
      </c>
      <c r="AC521" s="1">
        <v>23.83548</v>
      </c>
      <c r="AD521" s="1">
        <v>330.1087</v>
      </c>
      <c r="AE521" s="1">
        <v>90.275440000000003</v>
      </c>
      <c r="AF521" s="1">
        <v>1.5411999999999999</v>
      </c>
      <c r="AG521" s="1">
        <v>97.266940000000005</v>
      </c>
      <c r="AH521" s="1">
        <v>167.19569999999999</v>
      </c>
      <c r="AI521" s="1">
        <v>10.667759999999999</v>
      </c>
      <c r="AJ521" s="1">
        <v>144.31299999999999</v>
      </c>
      <c r="AK521" s="1">
        <v>12.622960000000001</v>
      </c>
      <c r="AL521" s="1">
        <v>706.99270000000001</v>
      </c>
    </row>
    <row r="522" spans="1:38" x14ac:dyDescent="0.25">
      <c r="A522" s="1">
        <f t="shared" si="53"/>
        <v>521</v>
      </c>
      <c r="B522" s="1" t="s">
        <v>5</v>
      </c>
      <c r="C522" s="2" t="s">
        <v>234</v>
      </c>
      <c r="D522" s="4">
        <v>0.63385999999999998</v>
      </c>
      <c r="E522" s="4">
        <v>38.176600000000001</v>
      </c>
      <c r="F522" s="1" t="s">
        <v>330</v>
      </c>
      <c r="G522" s="1" t="s">
        <v>331</v>
      </c>
      <c r="H522" s="1" t="s">
        <v>446</v>
      </c>
      <c r="I522" s="1" t="s">
        <v>872</v>
      </c>
      <c r="J522" s="1" t="s">
        <v>873</v>
      </c>
      <c r="K522" s="1" t="s">
        <v>347</v>
      </c>
      <c r="L522" s="1" t="s">
        <v>953</v>
      </c>
      <c r="M522" s="1">
        <v>2008</v>
      </c>
      <c r="N522" s="1">
        <v>11</v>
      </c>
      <c r="O522" s="1">
        <v>24</v>
      </c>
      <c r="P522" s="1" t="s">
        <v>337</v>
      </c>
      <c r="Q522" s="1" t="s">
        <v>3537</v>
      </c>
      <c r="S522" s="1">
        <v>24.161570000000001</v>
      </c>
      <c r="T522" s="1">
        <v>11.99386</v>
      </c>
      <c r="U522" s="1">
        <v>81.208519999999993</v>
      </c>
      <c r="V522" s="1">
        <v>85.493700000000004</v>
      </c>
      <c r="W522" s="1">
        <v>31.91207</v>
      </c>
      <c r="X522" s="1">
        <v>17.14284</v>
      </c>
      <c r="Y522" s="1">
        <v>14.769220000000001</v>
      </c>
      <c r="Z522" s="1">
        <v>24.186109999999999</v>
      </c>
      <c r="AA522" s="1">
        <v>23.082460000000001</v>
      </c>
      <c r="AB522" s="1">
        <v>25.146920000000001</v>
      </c>
      <c r="AC522" s="1">
        <v>23.082460000000001</v>
      </c>
      <c r="AD522" s="1">
        <v>480.99829999999997</v>
      </c>
      <c r="AE522" s="1">
        <v>155.20920000000001</v>
      </c>
      <c r="AF522" s="1">
        <v>0</v>
      </c>
      <c r="AG522" s="1">
        <v>122.9033</v>
      </c>
      <c r="AH522" s="1">
        <v>256.79419999999999</v>
      </c>
      <c r="AI522" s="1">
        <v>0.5232</v>
      </c>
      <c r="AJ522" s="1">
        <v>184.6087</v>
      </c>
      <c r="AK522" s="1">
        <v>0.5232</v>
      </c>
      <c r="AL522" s="1">
        <v>723.37850000000003</v>
      </c>
    </row>
    <row r="523" spans="1:38" x14ac:dyDescent="0.25">
      <c r="A523" s="1">
        <f t="shared" si="53"/>
        <v>522</v>
      </c>
      <c r="B523" s="1" t="s">
        <v>5</v>
      </c>
      <c r="C523" s="2" t="s">
        <v>234</v>
      </c>
      <c r="D523" s="4">
        <v>0.62578999999999996</v>
      </c>
      <c r="E523" s="4">
        <v>38.192970000000003</v>
      </c>
      <c r="F523" s="1" t="s">
        <v>330</v>
      </c>
      <c r="G523" s="1" t="s">
        <v>331</v>
      </c>
      <c r="H523" s="1" t="s">
        <v>446</v>
      </c>
      <c r="I523" s="1" t="s">
        <v>872</v>
      </c>
      <c r="J523" s="1" t="s">
        <v>873</v>
      </c>
      <c r="K523" s="1" t="s">
        <v>347</v>
      </c>
      <c r="L523" s="1" t="s">
        <v>954</v>
      </c>
      <c r="M523" s="1">
        <v>2008</v>
      </c>
      <c r="N523" s="1">
        <v>11</v>
      </c>
      <c r="O523" s="1">
        <v>24</v>
      </c>
      <c r="P523" s="1" t="s">
        <v>337</v>
      </c>
      <c r="Q523" s="1" t="s">
        <v>3537</v>
      </c>
      <c r="S523" s="1">
        <v>24.231089999999998</v>
      </c>
      <c r="T523" s="1">
        <v>11.97453</v>
      </c>
      <c r="U523" s="1">
        <v>81.077799999999996</v>
      </c>
      <c r="V523" s="1">
        <v>85.797219999999996</v>
      </c>
      <c r="W523" s="1">
        <v>31.985109999999999</v>
      </c>
      <c r="X523" s="1">
        <v>17.21594</v>
      </c>
      <c r="Y523" s="1">
        <v>14.769170000000001</v>
      </c>
      <c r="Z523" s="1">
        <v>24.257539999999999</v>
      </c>
      <c r="AA523" s="1">
        <v>23.148779999999999</v>
      </c>
      <c r="AB523" s="1">
        <v>25.220559999999999</v>
      </c>
      <c r="AC523" s="1">
        <v>23.148779999999999</v>
      </c>
      <c r="AD523" s="1">
        <v>474.6977</v>
      </c>
      <c r="AE523" s="1">
        <v>153.7817</v>
      </c>
      <c r="AF523" s="1">
        <v>0</v>
      </c>
      <c r="AG523" s="1">
        <v>123.74939999999999</v>
      </c>
      <c r="AH523" s="1">
        <v>254.01429999999999</v>
      </c>
      <c r="AI523" s="1">
        <v>0</v>
      </c>
      <c r="AJ523" s="1">
        <v>182.6643</v>
      </c>
      <c r="AK523" s="1">
        <v>0</v>
      </c>
      <c r="AL523" s="1">
        <v>706.50070000000005</v>
      </c>
    </row>
    <row r="524" spans="1:38" x14ac:dyDescent="0.25">
      <c r="A524" s="1">
        <f t="shared" si="53"/>
        <v>523</v>
      </c>
      <c r="B524" s="1" t="s">
        <v>5</v>
      </c>
      <c r="C524" s="2" t="s">
        <v>234</v>
      </c>
      <c r="D524" s="4">
        <v>0.63144999999999996</v>
      </c>
      <c r="E524" s="4">
        <v>37.327869999999997</v>
      </c>
      <c r="F524" s="1" t="s">
        <v>330</v>
      </c>
      <c r="G524" s="1" t="s">
        <v>331</v>
      </c>
      <c r="H524" s="1" t="s">
        <v>446</v>
      </c>
      <c r="I524" s="1" t="s">
        <v>447</v>
      </c>
      <c r="J524" s="1" t="s">
        <v>460</v>
      </c>
      <c r="K524" s="1" t="s">
        <v>347</v>
      </c>
      <c r="L524" s="1" t="s">
        <v>955</v>
      </c>
      <c r="M524" s="1">
        <v>2008</v>
      </c>
      <c r="N524" s="1">
        <v>11</v>
      </c>
      <c r="O524" s="1">
        <v>26</v>
      </c>
      <c r="P524" s="1" t="s">
        <v>337</v>
      </c>
      <c r="Q524" s="1" t="s">
        <v>3537</v>
      </c>
      <c r="S524" s="1">
        <v>23.293050000000001</v>
      </c>
      <c r="T524" s="1">
        <v>13.711539999999999</v>
      </c>
      <c r="U524" s="1">
        <v>85.742360000000005</v>
      </c>
      <c r="V524" s="1">
        <v>69.261219999999994</v>
      </c>
      <c r="W524" s="1">
        <v>31.654430000000001</v>
      </c>
      <c r="X524" s="1">
        <v>15.66328</v>
      </c>
      <c r="Y524" s="1">
        <v>15.99114</v>
      </c>
      <c r="Z524" s="1">
        <v>24.100339999999999</v>
      </c>
      <c r="AA524" s="1">
        <v>22.721920000000001</v>
      </c>
      <c r="AB524" s="1">
        <v>24.104310000000002</v>
      </c>
      <c r="AC524" s="1">
        <v>22.62865</v>
      </c>
      <c r="AD524" s="1">
        <v>612.39570000000003</v>
      </c>
      <c r="AE524" s="1">
        <v>142.5223</v>
      </c>
      <c r="AF524" s="1">
        <v>7.8489829999999996</v>
      </c>
      <c r="AG524" s="1">
        <v>89.949669999999998</v>
      </c>
      <c r="AH524" s="1">
        <v>283.0607</v>
      </c>
      <c r="AI524" s="1">
        <v>26.674289999999999</v>
      </c>
      <c r="AJ524" s="1">
        <v>267.82240000000002</v>
      </c>
      <c r="AK524" s="1">
        <v>28.087540000000001</v>
      </c>
      <c r="AL524" s="1">
        <v>970.29690000000005</v>
      </c>
    </row>
    <row r="525" spans="1:38" x14ac:dyDescent="0.25">
      <c r="A525" s="1">
        <f t="shared" si="53"/>
        <v>524</v>
      </c>
      <c r="B525" s="1" t="s">
        <v>5</v>
      </c>
      <c r="C525" s="2" t="s">
        <v>234</v>
      </c>
      <c r="D525" s="4">
        <v>0.31846999999999998</v>
      </c>
      <c r="E525" s="4">
        <v>37.385750000000002</v>
      </c>
      <c r="F525" s="1" t="s">
        <v>330</v>
      </c>
      <c r="G525" s="1" t="s">
        <v>331</v>
      </c>
      <c r="H525" s="1" t="s">
        <v>420</v>
      </c>
      <c r="I525" s="1" t="s">
        <v>421</v>
      </c>
      <c r="J525" s="1" t="s">
        <v>673</v>
      </c>
      <c r="K525" s="1" t="s">
        <v>347</v>
      </c>
      <c r="L525" s="1" t="s">
        <v>956</v>
      </c>
      <c r="M525" s="1">
        <v>2008</v>
      </c>
      <c r="N525" s="1">
        <v>11</v>
      </c>
      <c r="O525" s="1">
        <v>26</v>
      </c>
      <c r="P525" s="1" t="s">
        <v>337</v>
      </c>
      <c r="Q525" s="1" t="s">
        <v>3537</v>
      </c>
      <c r="S525" s="1">
        <v>21.48376</v>
      </c>
      <c r="T525" s="1">
        <v>13.36276</v>
      </c>
      <c r="U525" s="1">
        <v>83.932329999999993</v>
      </c>
      <c r="V525" s="1">
        <v>70.264399999999995</v>
      </c>
      <c r="W525" s="1">
        <v>29.902450000000002</v>
      </c>
      <c r="X525" s="1">
        <v>13.982900000000001</v>
      </c>
      <c r="Y525" s="1">
        <v>15.919549999999999</v>
      </c>
      <c r="Z525" s="1">
        <v>21.217870000000001</v>
      </c>
      <c r="AA525" s="1">
        <v>20.824629999999999</v>
      </c>
      <c r="AB525" s="1">
        <v>22.263940000000002</v>
      </c>
      <c r="AC525" s="1">
        <v>20.814789999999999</v>
      </c>
      <c r="AD525" s="1">
        <v>898.16369999999995</v>
      </c>
      <c r="AE525" s="1">
        <v>202.20079999999999</v>
      </c>
      <c r="AF525" s="1">
        <v>11.07131</v>
      </c>
      <c r="AG525" s="1">
        <v>90.814880000000002</v>
      </c>
      <c r="AH525" s="1">
        <v>414.8897</v>
      </c>
      <c r="AI525" s="1">
        <v>35.554630000000003</v>
      </c>
      <c r="AJ525" s="1">
        <v>313.87569999999999</v>
      </c>
      <c r="AK525" s="1">
        <v>62.923409999999997</v>
      </c>
      <c r="AL525" s="1">
        <v>1314.154</v>
      </c>
    </row>
    <row r="526" spans="1:38" x14ac:dyDescent="0.25">
      <c r="A526" s="1">
        <f t="shared" si="53"/>
        <v>525</v>
      </c>
      <c r="B526" s="1" t="s">
        <v>5</v>
      </c>
      <c r="C526" s="2" t="s">
        <v>234</v>
      </c>
      <c r="D526" s="4">
        <v>0.33039000000000002</v>
      </c>
      <c r="E526" s="4">
        <v>37.471049999999998</v>
      </c>
      <c r="F526" s="1" t="s">
        <v>330</v>
      </c>
      <c r="G526" s="1" t="s">
        <v>331</v>
      </c>
      <c r="H526" s="1" t="s">
        <v>446</v>
      </c>
      <c r="I526" s="1" t="s">
        <v>447</v>
      </c>
      <c r="J526" s="1" t="s">
        <v>448</v>
      </c>
      <c r="K526" s="1" t="s">
        <v>347</v>
      </c>
      <c r="L526" s="1" t="s">
        <v>957</v>
      </c>
      <c r="M526" s="1">
        <v>2008</v>
      </c>
      <c r="N526" s="1">
        <v>11</v>
      </c>
      <c r="O526" s="1">
        <v>26</v>
      </c>
      <c r="P526" s="1" t="s">
        <v>337</v>
      </c>
      <c r="Q526" s="1" t="s">
        <v>3537</v>
      </c>
      <c r="S526" s="1">
        <v>21.686610000000002</v>
      </c>
      <c r="T526" s="1">
        <v>13.58029</v>
      </c>
      <c r="U526" s="1">
        <v>83.148449999999997</v>
      </c>
      <c r="V526" s="1">
        <v>70.914929999999998</v>
      </c>
      <c r="W526" s="1">
        <v>30.422170000000001</v>
      </c>
      <c r="X526" s="1">
        <v>14.08968</v>
      </c>
      <c r="Y526" s="1">
        <v>16.33249</v>
      </c>
      <c r="Z526" s="1">
        <v>21.379899999999999</v>
      </c>
      <c r="AA526" s="1">
        <v>21.045349999999999</v>
      </c>
      <c r="AB526" s="1">
        <v>22.46453</v>
      </c>
      <c r="AC526" s="1">
        <v>21.031459999999999</v>
      </c>
      <c r="AD526" s="1">
        <v>935.24649999999997</v>
      </c>
      <c r="AE526" s="1">
        <v>224.47819999999999</v>
      </c>
      <c r="AF526" s="1">
        <v>8.65428</v>
      </c>
      <c r="AG526" s="1">
        <v>94.188429999999997</v>
      </c>
      <c r="AH526" s="1">
        <v>454.48860000000002</v>
      </c>
      <c r="AI526" s="1">
        <v>29.879200000000001</v>
      </c>
      <c r="AJ526" s="1">
        <v>318.59500000000003</v>
      </c>
      <c r="AK526" s="1">
        <v>156.4066</v>
      </c>
      <c r="AL526" s="1">
        <v>1325.606</v>
      </c>
    </row>
    <row r="527" spans="1:38" x14ac:dyDescent="0.25">
      <c r="A527" s="1">
        <f t="shared" si="53"/>
        <v>526</v>
      </c>
      <c r="B527" s="1" t="s">
        <v>5</v>
      </c>
      <c r="C527" s="2" t="s">
        <v>234</v>
      </c>
      <c r="D527" s="4">
        <v>0.55540999999999996</v>
      </c>
      <c r="E527" s="4">
        <v>38.208300000000001</v>
      </c>
      <c r="F527" s="1" t="s">
        <v>330</v>
      </c>
      <c r="G527" s="1" t="s">
        <v>331</v>
      </c>
      <c r="H527" s="1" t="s">
        <v>446</v>
      </c>
      <c r="I527" s="1" t="s">
        <v>872</v>
      </c>
      <c r="J527" s="1" t="s">
        <v>873</v>
      </c>
      <c r="K527" s="1" t="s">
        <v>347</v>
      </c>
      <c r="L527" s="1" t="s">
        <v>958</v>
      </c>
      <c r="M527" s="1">
        <v>2008</v>
      </c>
      <c r="N527" s="1">
        <v>11</v>
      </c>
      <c r="O527" s="1">
        <v>24</v>
      </c>
      <c r="P527" s="1" t="s">
        <v>337</v>
      </c>
      <c r="Q527" s="1" t="s">
        <v>3537</v>
      </c>
      <c r="S527" s="1">
        <v>24.066680000000002</v>
      </c>
      <c r="T527" s="1">
        <v>11.89151</v>
      </c>
      <c r="U527" s="1">
        <v>80.487219999999994</v>
      </c>
      <c r="V527" s="1">
        <v>87.148809999999997</v>
      </c>
      <c r="W527" s="1">
        <v>31.84121</v>
      </c>
      <c r="X527" s="1">
        <v>17.06672</v>
      </c>
      <c r="Y527" s="1">
        <v>14.774480000000001</v>
      </c>
      <c r="Z527" s="1">
        <v>24.10624</v>
      </c>
      <c r="AA527" s="1">
        <v>22.968830000000001</v>
      </c>
      <c r="AB527" s="1">
        <v>25.069400000000002</v>
      </c>
      <c r="AC527" s="1">
        <v>22.968830000000001</v>
      </c>
      <c r="AD527" s="1">
        <v>507.10309999999998</v>
      </c>
      <c r="AE527" s="1">
        <v>162.1962</v>
      </c>
      <c r="AF527" s="1">
        <v>0</v>
      </c>
      <c r="AG527" s="1">
        <v>122.82340000000001</v>
      </c>
      <c r="AH527" s="1">
        <v>270.22089999999997</v>
      </c>
      <c r="AI527" s="1">
        <v>1.086544</v>
      </c>
      <c r="AJ527" s="1">
        <v>193.86609999999999</v>
      </c>
      <c r="AK527" s="1">
        <v>1.086544</v>
      </c>
      <c r="AL527" s="1">
        <v>725.10080000000005</v>
      </c>
    </row>
    <row r="528" spans="1:38" x14ac:dyDescent="0.25">
      <c r="A528" s="1">
        <f t="shared" si="53"/>
        <v>527</v>
      </c>
      <c r="B528" s="1" t="s">
        <v>5</v>
      </c>
      <c r="C528" s="2" t="s">
        <v>234</v>
      </c>
      <c r="D528" s="4">
        <v>0.34233999999999998</v>
      </c>
      <c r="E528" s="4">
        <v>37.502859999999998</v>
      </c>
      <c r="F528" s="1" t="s">
        <v>330</v>
      </c>
      <c r="G528" s="1" t="s">
        <v>331</v>
      </c>
      <c r="H528" s="1" t="s">
        <v>446</v>
      </c>
      <c r="I528" s="1" t="s">
        <v>447</v>
      </c>
      <c r="J528" s="1" t="s">
        <v>448</v>
      </c>
      <c r="K528" s="1" t="s">
        <v>347</v>
      </c>
      <c r="L528" s="1" t="s">
        <v>959</v>
      </c>
      <c r="M528" s="1">
        <v>2008</v>
      </c>
      <c r="N528" s="1">
        <v>11</v>
      </c>
      <c r="O528" s="1">
        <v>26</v>
      </c>
      <c r="P528" s="1" t="s">
        <v>337</v>
      </c>
      <c r="Q528" s="1" t="s">
        <v>3537</v>
      </c>
      <c r="S528" s="1">
        <v>22.161079999999998</v>
      </c>
      <c r="T528" s="1">
        <v>13.316610000000001</v>
      </c>
      <c r="U528" s="1">
        <v>82.358919999999998</v>
      </c>
      <c r="V528" s="1">
        <v>71.824550000000002</v>
      </c>
      <c r="W528" s="1">
        <v>30.810220000000001</v>
      </c>
      <c r="X528" s="1">
        <v>14.64235</v>
      </c>
      <c r="Y528" s="1">
        <v>16.16788</v>
      </c>
      <c r="Z528" s="1">
        <v>21.832740000000001</v>
      </c>
      <c r="AA528" s="1">
        <v>21.543030000000002</v>
      </c>
      <c r="AB528" s="1">
        <v>22.93741</v>
      </c>
      <c r="AC528" s="1">
        <v>21.51905</v>
      </c>
      <c r="AD528" s="1">
        <v>864.02800000000002</v>
      </c>
      <c r="AE528" s="1">
        <v>212.74170000000001</v>
      </c>
      <c r="AF528" s="1">
        <v>7.14656</v>
      </c>
      <c r="AG528" s="1">
        <v>94.436869999999999</v>
      </c>
      <c r="AH528" s="1">
        <v>421.30779999999999</v>
      </c>
      <c r="AI528" s="1">
        <v>25.439679999999999</v>
      </c>
      <c r="AJ528" s="1">
        <v>298.95319999999998</v>
      </c>
      <c r="AK528" s="1">
        <v>289.53579999999999</v>
      </c>
      <c r="AL528" s="1">
        <v>1252.8440000000001</v>
      </c>
    </row>
    <row r="529" spans="1:38" x14ac:dyDescent="0.25">
      <c r="A529" s="1">
        <f t="shared" si="53"/>
        <v>528</v>
      </c>
      <c r="B529" s="1" t="s">
        <v>5</v>
      </c>
      <c r="C529" s="2" t="s">
        <v>234</v>
      </c>
      <c r="D529" s="4">
        <v>0.56552999999999998</v>
      </c>
      <c r="E529" s="4">
        <v>38.245840000000001</v>
      </c>
      <c r="F529" s="1" t="s">
        <v>330</v>
      </c>
      <c r="G529" s="1" t="s">
        <v>331</v>
      </c>
      <c r="H529" s="1" t="s">
        <v>446</v>
      </c>
      <c r="I529" s="1" t="s">
        <v>872</v>
      </c>
      <c r="J529" s="1" t="s">
        <v>873</v>
      </c>
      <c r="K529" s="1" t="s">
        <v>347</v>
      </c>
      <c r="L529" s="1" t="s">
        <v>960</v>
      </c>
      <c r="M529" s="1">
        <v>2008</v>
      </c>
      <c r="N529" s="1">
        <v>11</v>
      </c>
      <c r="O529" s="1">
        <v>24</v>
      </c>
      <c r="P529" s="1" t="s">
        <v>337</v>
      </c>
      <c r="Q529" s="1" t="s">
        <v>3537</v>
      </c>
      <c r="S529" s="1">
        <v>24.28321</v>
      </c>
      <c r="T529" s="1">
        <v>11.87444</v>
      </c>
      <c r="U529" s="1">
        <v>80.233180000000004</v>
      </c>
      <c r="V529" s="1">
        <v>87.053920000000005</v>
      </c>
      <c r="W529" s="1">
        <v>32.074170000000002</v>
      </c>
      <c r="X529" s="1">
        <v>17.274249999999999</v>
      </c>
      <c r="Y529" s="1">
        <v>14.79992</v>
      </c>
      <c r="Z529" s="1">
        <v>24.331659999999999</v>
      </c>
      <c r="AA529" s="1">
        <v>23.177050000000001</v>
      </c>
      <c r="AB529" s="1">
        <v>25.285990000000002</v>
      </c>
      <c r="AC529" s="1">
        <v>23.177050000000001</v>
      </c>
      <c r="AD529" s="1">
        <v>483.5684</v>
      </c>
      <c r="AE529" s="1">
        <v>155.93389999999999</v>
      </c>
      <c r="AF529" s="1">
        <v>0</v>
      </c>
      <c r="AG529" s="1">
        <v>124.4252</v>
      </c>
      <c r="AH529" s="1">
        <v>258.85340000000002</v>
      </c>
      <c r="AI529" s="1">
        <v>0</v>
      </c>
      <c r="AJ529" s="1">
        <v>186.73349999999999</v>
      </c>
      <c r="AK529" s="1">
        <v>0</v>
      </c>
      <c r="AL529" s="1">
        <v>684.43499999999995</v>
      </c>
    </row>
    <row r="530" spans="1:38" x14ac:dyDescent="0.25">
      <c r="A530" s="1">
        <f t="shared" si="53"/>
        <v>529</v>
      </c>
      <c r="B530" s="1" t="s">
        <v>5</v>
      </c>
      <c r="C530" s="2" t="s">
        <v>234</v>
      </c>
      <c r="D530" s="4">
        <v>0.60346999999999995</v>
      </c>
      <c r="E530" s="4">
        <v>38.37453</v>
      </c>
      <c r="F530" s="1" t="s">
        <v>330</v>
      </c>
      <c r="G530" s="1" t="s">
        <v>331</v>
      </c>
      <c r="H530" s="1" t="s">
        <v>446</v>
      </c>
      <c r="I530" s="1" t="s">
        <v>872</v>
      </c>
      <c r="J530" s="1" t="s">
        <v>961</v>
      </c>
      <c r="K530" s="1" t="s">
        <v>347</v>
      </c>
      <c r="L530" s="1" t="s">
        <v>962</v>
      </c>
      <c r="M530" s="1">
        <v>2008</v>
      </c>
      <c r="N530" s="1">
        <v>11</v>
      </c>
      <c r="O530" s="1">
        <v>24</v>
      </c>
      <c r="P530" s="1" t="s">
        <v>337</v>
      </c>
      <c r="Q530" s="1" t="s">
        <v>3537</v>
      </c>
      <c r="S530" s="1">
        <v>24.755400000000002</v>
      </c>
      <c r="T530" s="1">
        <v>11.593970000000001</v>
      </c>
      <c r="U530" s="1">
        <v>79.267070000000004</v>
      </c>
      <c r="V530" s="1">
        <v>86.738069999999993</v>
      </c>
      <c r="W530" s="1">
        <v>32.452240000000003</v>
      </c>
      <c r="X530" s="1">
        <v>17.825790000000001</v>
      </c>
      <c r="Y530" s="1">
        <v>14.62645</v>
      </c>
      <c r="Z530" s="1">
        <v>24.81371</v>
      </c>
      <c r="AA530" s="1">
        <v>23.63888</v>
      </c>
      <c r="AB530" s="1">
        <v>25.773759999999999</v>
      </c>
      <c r="AC530" s="1">
        <v>23.63888</v>
      </c>
      <c r="AD530" s="1">
        <v>442.13679999999999</v>
      </c>
      <c r="AE530" s="1">
        <v>145.03380000000001</v>
      </c>
      <c r="AF530" s="1">
        <v>0</v>
      </c>
      <c r="AG530" s="1">
        <v>127.65219999999999</v>
      </c>
      <c r="AH530" s="1">
        <v>236.07579999999999</v>
      </c>
      <c r="AI530" s="1">
        <v>0</v>
      </c>
      <c r="AJ530" s="1">
        <v>176.0136</v>
      </c>
      <c r="AK530" s="1">
        <v>0</v>
      </c>
      <c r="AL530" s="1">
        <v>601.16719999999998</v>
      </c>
    </row>
    <row r="531" spans="1:38" x14ac:dyDescent="0.25">
      <c r="A531" s="1">
        <f t="shared" si="53"/>
        <v>530</v>
      </c>
      <c r="B531" s="1" t="s">
        <v>5</v>
      </c>
      <c r="C531" s="2" t="s">
        <v>234</v>
      </c>
      <c r="D531" s="4">
        <v>0.60326000000000002</v>
      </c>
      <c r="E531" s="4">
        <v>38.230089999999997</v>
      </c>
      <c r="F531" s="1" t="s">
        <v>330</v>
      </c>
      <c r="G531" s="1" t="s">
        <v>331</v>
      </c>
      <c r="H531" s="1" t="s">
        <v>446</v>
      </c>
      <c r="I531" s="1" t="s">
        <v>872</v>
      </c>
      <c r="J531" s="1" t="s">
        <v>873</v>
      </c>
      <c r="K531" s="1" t="s">
        <v>347</v>
      </c>
      <c r="L531" s="1" t="s">
        <v>963</v>
      </c>
      <c r="M531" s="1">
        <v>2008</v>
      </c>
      <c r="N531" s="1">
        <v>11</v>
      </c>
      <c r="O531" s="1">
        <v>24</v>
      </c>
      <c r="P531" s="1" t="s">
        <v>337</v>
      </c>
      <c r="Q531" s="1" t="s">
        <v>3537</v>
      </c>
      <c r="S531" s="1">
        <v>24.351469999999999</v>
      </c>
      <c r="T531" s="1">
        <v>11.87941</v>
      </c>
      <c r="U531" s="1">
        <v>80.735110000000006</v>
      </c>
      <c r="V531" s="1">
        <v>86.400109999999998</v>
      </c>
      <c r="W531" s="1">
        <v>32.074660000000002</v>
      </c>
      <c r="X531" s="1">
        <v>17.360589999999998</v>
      </c>
      <c r="Y531" s="1">
        <v>14.71407</v>
      </c>
      <c r="Z531" s="1">
        <v>24.390779999999999</v>
      </c>
      <c r="AA531" s="1">
        <v>23.258520000000001</v>
      </c>
      <c r="AB531" s="1">
        <v>25.34459</v>
      </c>
      <c r="AC531" s="1">
        <v>23.258520000000001</v>
      </c>
      <c r="AD531" s="1">
        <v>468.23219999999998</v>
      </c>
      <c r="AE531" s="1">
        <v>152.02019999999999</v>
      </c>
      <c r="AF531" s="1">
        <v>0</v>
      </c>
      <c r="AG531" s="1">
        <v>124.9443</v>
      </c>
      <c r="AH531" s="1">
        <v>250.10560000000001</v>
      </c>
      <c r="AI531" s="1">
        <v>0</v>
      </c>
      <c r="AJ531" s="1">
        <v>182.10570000000001</v>
      </c>
      <c r="AK531" s="1">
        <v>0</v>
      </c>
      <c r="AL531" s="1">
        <v>675.72630000000004</v>
      </c>
    </row>
    <row r="532" spans="1:38" x14ac:dyDescent="0.25">
      <c r="A532" s="1">
        <f t="shared" si="53"/>
        <v>531</v>
      </c>
      <c r="B532" s="1" t="s">
        <v>5</v>
      </c>
      <c r="C532" s="2" t="s">
        <v>234</v>
      </c>
      <c r="D532" s="4">
        <v>0.60870000000000002</v>
      </c>
      <c r="E532" s="4">
        <v>38.264360000000003</v>
      </c>
      <c r="F532" s="1" t="s">
        <v>330</v>
      </c>
      <c r="G532" s="1" t="s">
        <v>331</v>
      </c>
      <c r="H532" s="1" t="s">
        <v>446</v>
      </c>
      <c r="I532" s="1" t="s">
        <v>872</v>
      </c>
      <c r="J532" s="1" t="s">
        <v>873</v>
      </c>
      <c r="K532" s="1" t="s">
        <v>347</v>
      </c>
      <c r="L532" s="1" t="s">
        <v>964</v>
      </c>
      <c r="M532" s="1">
        <v>2008</v>
      </c>
      <c r="N532" s="1">
        <v>11</v>
      </c>
      <c r="O532" s="1">
        <v>24</v>
      </c>
      <c r="P532" s="1" t="s">
        <v>337</v>
      </c>
      <c r="Q532" s="1" t="s">
        <v>3537</v>
      </c>
      <c r="S532" s="1">
        <v>24.51972</v>
      </c>
      <c r="T532" s="1">
        <v>11.82785</v>
      </c>
      <c r="U532" s="1">
        <v>80.474080000000001</v>
      </c>
      <c r="V532" s="1">
        <v>86.012550000000005</v>
      </c>
      <c r="W532" s="1">
        <v>32.232140000000001</v>
      </c>
      <c r="X532" s="1">
        <v>17.534420000000001</v>
      </c>
      <c r="Y532" s="1">
        <v>14.69772</v>
      </c>
      <c r="Z532" s="1">
        <v>24.575749999999999</v>
      </c>
      <c r="AA532" s="1">
        <v>23.421230000000001</v>
      </c>
      <c r="AB532" s="1">
        <v>25.51003</v>
      </c>
      <c r="AC532" s="1">
        <v>23.421230000000001</v>
      </c>
      <c r="AD532" s="1">
        <v>455.11200000000002</v>
      </c>
      <c r="AE532" s="1">
        <v>147.2328</v>
      </c>
      <c r="AF532" s="1">
        <v>0</v>
      </c>
      <c r="AG532" s="1">
        <v>125.4774</v>
      </c>
      <c r="AH532" s="1">
        <v>242.06299999999999</v>
      </c>
      <c r="AI532" s="1">
        <v>0</v>
      </c>
      <c r="AJ532" s="1">
        <v>178.95590000000001</v>
      </c>
      <c r="AK532" s="1">
        <v>0</v>
      </c>
      <c r="AL532" s="1">
        <v>644.31230000000005</v>
      </c>
    </row>
    <row r="533" spans="1:38" x14ac:dyDescent="0.25">
      <c r="A533" s="1">
        <f t="shared" si="53"/>
        <v>532</v>
      </c>
      <c r="B533" s="1" t="s">
        <v>5</v>
      </c>
      <c r="C533" s="2" t="s">
        <v>234</v>
      </c>
      <c r="D533" s="4">
        <v>0.54227999999999998</v>
      </c>
      <c r="E533" s="4">
        <v>38.318199999999997</v>
      </c>
      <c r="F533" s="1" t="s">
        <v>330</v>
      </c>
      <c r="G533" s="1" t="s">
        <v>331</v>
      </c>
      <c r="H533" s="1" t="s">
        <v>446</v>
      </c>
      <c r="I533" s="1" t="s">
        <v>872</v>
      </c>
      <c r="J533" s="1" t="s">
        <v>873</v>
      </c>
      <c r="K533" s="1" t="s">
        <v>347</v>
      </c>
      <c r="L533" s="1" t="s">
        <v>965</v>
      </c>
      <c r="M533" s="1">
        <v>2008</v>
      </c>
      <c r="N533" s="1">
        <v>11</v>
      </c>
      <c r="O533" s="1">
        <v>24</v>
      </c>
      <c r="P533" s="1" t="s">
        <v>337</v>
      </c>
      <c r="Q533" s="1" t="s">
        <v>3537</v>
      </c>
      <c r="S533" s="1">
        <v>24.49297</v>
      </c>
      <c r="T533" s="1">
        <v>11.76065</v>
      </c>
      <c r="U533" s="1">
        <v>79.796520000000001</v>
      </c>
      <c r="V533" s="1">
        <v>86.432829999999996</v>
      </c>
      <c r="W533" s="1">
        <v>32.257350000000002</v>
      </c>
      <c r="X533" s="1">
        <v>17.51906</v>
      </c>
      <c r="Y533" s="1">
        <v>14.738289999999999</v>
      </c>
      <c r="Z533" s="1">
        <v>24.567489999999999</v>
      </c>
      <c r="AA533" s="1">
        <v>23.386130000000001</v>
      </c>
      <c r="AB533" s="1">
        <v>25.487939999999998</v>
      </c>
      <c r="AC533" s="1">
        <v>23.386130000000001</v>
      </c>
      <c r="AD533" s="1">
        <v>464.82650000000001</v>
      </c>
      <c r="AE533" s="1">
        <v>152.0864</v>
      </c>
      <c r="AF533" s="1">
        <v>0</v>
      </c>
      <c r="AG533" s="1">
        <v>126.5102</v>
      </c>
      <c r="AH533" s="1">
        <v>250.10640000000001</v>
      </c>
      <c r="AI533" s="1">
        <v>0</v>
      </c>
      <c r="AJ533" s="1">
        <v>180.88630000000001</v>
      </c>
      <c r="AK533" s="1">
        <v>0</v>
      </c>
      <c r="AL533" s="1">
        <v>637.46040000000005</v>
      </c>
    </row>
    <row r="534" spans="1:38" x14ac:dyDescent="0.25">
      <c r="A534" s="1">
        <f t="shared" si="53"/>
        <v>533</v>
      </c>
      <c r="B534" s="1" t="s">
        <v>5</v>
      </c>
      <c r="C534" s="2" t="s">
        <v>234</v>
      </c>
      <c r="D534" s="4">
        <v>0.62744</v>
      </c>
      <c r="E534" s="4">
        <v>38.37274</v>
      </c>
      <c r="F534" s="1" t="s">
        <v>330</v>
      </c>
      <c r="G534" s="1" t="s">
        <v>331</v>
      </c>
      <c r="H534" s="1" t="s">
        <v>446</v>
      </c>
      <c r="I534" s="1" t="s">
        <v>872</v>
      </c>
      <c r="J534" s="1" t="s">
        <v>961</v>
      </c>
      <c r="K534" s="1" t="s">
        <v>347</v>
      </c>
      <c r="L534" s="1" t="s">
        <v>966</v>
      </c>
      <c r="M534" s="1">
        <v>2008</v>
      </c>
      <c r="N534" s="1">
        <v>11</v>
      </c>
      <c r="O534" s="1">
        <v>24</v>
      </c>
      <c r="P534" s="1" t="s">
        <v>337</v>
      </c>
      <c r="Q534" s="1" t="s">
        <v>3537</v>
      </c>
      <c r="S534" s="1">
        <v>24.830400000000001</v>
      </c>
      <c r="T534" s="1">
        <v>11.500859999999999</v>
      </c>
      <c r="U534" s="1">
        <v>79.316699999999997</v>
      </c>
      <c r="V534" s="1">
        <v>86.600009999999997</v>
      </c>
      <c r="W534" s="1">
        <v>32.441139999999997</v>
      </c>
      <c r="X534" s="1">
        <v>17.941220000000001</v>
      </c>
      <c r="Y534" s="1">
        <v>14.499919999999999</v>
      </c>
      <c r="Z534" s="1">
        <v>24.889710000000001</v>
      </c>
      <c r="AA534" s="1">
        <v>23.71454</v>
      </c>
      <c r="AB534" s="1">
        <v>25.850180000000002</v>
      </c>
      <c r="AC534" s="1">
        <v>23.71454</v>
      </c>
      <c r="AD534" s="1">
        <v>432.64499999999998</v>
      </c>
      <c r="AE534" s="1">
        <v>141.3997</v>
      </c>
      <c r="AF534" s="1">
        <v>0</v>
      </c>
      <c r="AG534" s="1">
        <v>127.8257</v>
      </c>
      <c r="AH534" s="1">
        <v>229.91640000000001</v>
      </c>
      <c r="AI534" s="1">
        <v>0</v>
      </c>
      <c r="AJ534" s="1">
        <v>173.5488</v>
      </c>
      <c r="AK534" s="1">
        <v>0</v>
      </c>
      <c r="AL534" s="1">
        <v>586.1644</v>
      </c>
    </row>
    <row r="535" spans="1:38" x14ac:dyDescent="0.25">
      <c r="A535" s="1">
        <f t="shared" si="53"/>
        <v>534</v>
      </c>
      <c r="B535" s="1" t="s">
        <v>5</v>
      </c>
      <c r="C535" s="2" t="s">
        <v>234</v>
      </c>
      <c r="D535" s="4">
        <v>0.55000000000000004</v>
      </c>
      <c r="E535" s="4">
        <v>37.311019999999999</v>
      </c>
      <c r="F535" s="1" t="s">
        <v>330</v>
      </c>
      <c r="G535" s="1" t="s">
        <v>331</v>
      </c>
      <c r="H535" s="1" t="s">
        <v>446</v>
      </c>
      <c r="I535" s="1" t="s">
        <v>447</v>
      </c>
      <c r="J535" s="1" t="s">
        <v>460</v>
      </c>
      <c r="K535" s="1" t="s">
        <v>347</v>
      </c>
      <c r="L535" s="1" t="s">
        <v>967</v>
      </c>
      <c r="M535" s="1">
        <v>2008</v>
      </c>
      <c r="N535" s="1">
        <v>11</v>
      </c>
      <c r="O535" s="1">
        <v>26</v>
      </c>
      <c r="P535" s="1" t="s">
        <v>337</v>
      </c>
      <c r="Q535" s="1" t="s">
        <v>3537</v>
      </c>
      <c r="S535" s="1">
        <v>22.833549999999999</v>
      </c>
      <c r="T535" s="1">
        <v>13.68045</v>
      </c>
      <c r="U535" s="1">
        <v>85.103679999999997</v>
      </c>
      <c r="V535" s="1">
        <v>68.726830000000007</v>
      </c>
      <c r="W535" s="1">
        <v>31.25996</v>
      </c>
      <c r="X535" s="1">
        <v>15.1858</v>
      </c>
      <c r="Y535" s="1">
        <v>16.074159999999999</v>
      </c>
      <c r="Z535" s="1">
        <v>23.61234</v>
      </c>
      <c r="AA535" s="1">
        <v>22.29664</v>
      </c>
      <c r="AB535" s="1">
        <v>23.630800000000001</v>
      </c>
      <c r="AC535" s="1">
        <v>22.180689999999998</v>
      </c>
      <c r="AD535" s="1">
        <v>697.50699999999995</v>
      </c>
      <c r="AE535" s="1">
        <v>161.81180000000001</v>
      </c>
      <c r="AF535" s="1">
        <v>10.42787</v>
      </c>
      <c r="AG535" s="1">
        <v>88.623739999999998</v>
      </c>
      <c r="AH535" s="1">
        <v>318.8134</v>
      </c>
      <c r="AI535" s="1">
        <v>32.690719999999999</v>
      </c>
      <c r="AJ535" s="1">
        <v>267.31310000000002</v>
      </c>
      <c r="AK535" s="1">
        <v>33.665860000000002</v>
      </c>
      <c r="AL535" s="1">
        <v>1062.6559999999999</v>
      </c>
    </row>
    <row r="536" spans="1:38" x14ac:dyDescent="0.25">
      <c r="A536" s="1">
        <f t="shared" si="53"/>
        <v>535</v>
      </c>
      <c r="B536" s="1" t="s">
        <v>5</v>
      </c>
      <c r="C536" s="2" t="s">
        <v>234</v>
      </c>
      <c r="D536" s="4">
        <v>0.56784999999999997</v>
      </c>
      <c r="E536" s="4">
        <v>38.282380000000003</v>
      </c>
      <c r="F536" s="1" t="s">
        <v>330</v>
      </c>
      <c r="G536" s="1" t="s">
        <v>331</v>
      </c>
      <c r="H536" s="1" t="s">
        <v>446</v>
      </c>
      <c r="I536" s="1" t="s">
        <v>872</v>
      </c>
      <c r="J536" s="1" t="s">
        <v>873</v>
      </c>
      <c r="K536" s="1" t="s">
        <v>347</v>
      </c>
      <c r="L536" s="1" t="s">
        <v>968</v>
      </c>
      <c r="M536" s="1">
        <v>2008</v>
      </c>
      <c r="N536" s="1">
        <v>11</v>
      </c>
      <c r="O536" s="1">
        <v>24</v>
      </c>
      <c r="P536" s="1" t="s">
        <v>337</v>
      </c>
      <c r="Q536" s="1" t="s">
        <v>3537</v>
      </c>
      <c r="S536" s="1">
        <v>24.43319</v>
      </c>
      <c r="T536" s="1">
        <v>11.803290000000001</v>
      </c>
      <c r="U536" s="1">
        <v>80.001300000000001</v>
      </c>
      <c r="V536" s="1">
        <v>86.600970000000004</v>
      </c>
      <c r="W536" s="1">
        <v>32.192419999999998</v>
      </c>
      <c r="X536" s="1">
        <v>17.438569999999999</v>
      </c>
      <c r="Y536" s="1">
        <v>14.75385</v>
      </c>
      <c r="Z536" s="1">
        <v>24.497959999999999</v>
      </c>
      <c r="AA536" s="1">
        <v>23.32394</v>
      </c>
      <c r="AB536" s="1">
        <v>25.429500000000001</v>
      </c>
      <c r="AC536" s="1">
        <v>23.32394</v>
      </c>
      <c r="AD536" s="1">
        <v>467.41579999999999</v>
      </c>
      <c r="AE536" s="1">
        <v>152.06389999999999</v>
      </c>
      <c r="AF536" s="1">
        <v>0</v>
      </c>
      <c r="AG536" s="1">
        <v>125.2162</v>
      </c>
      <c r="AH536" s="1">
        <v>250.97900000000001</v>
      </c>
      <c r="AI536" s="1">
        <v>0</v>
      </c>
      <c r="AJ536" s="1">
        <v>180.85929999999999</v>
      </c>
      <c r="AK536" s="1">
        <v>0</v>
      </c>
      <c r="AL536" s="1">
        <v>654.62339999999995</v>
      </c>
    </row>
    <row r="537" spans="1:38" x14ac:dyDescent="0.25">
      <c r="A537" s="1">
        <f t="shared" si="53"/>
        <v>536</v>
      </c>
      <c r="B537" s="1" t="s">
        <v>5</v>
      </c>
      <c r="C537" s="2" t="s">
        <v>234</v>
      </c>
      <c r="D537" s="4">
        <v>0.63632999999999995</v>
      </c>
      <c r="E537" s="4">
        <v>38.317889999999998</v>
      </c>
      <c r="F537" s="1" t="s">
        <v>330</v>
      </c>
      <c r="G537" s="1" t="s">
        <v>331</v>
      </c>
      <c r="H537" s="1" t="s">
        <v>446</v>
      </c>
      <c r="I537" s="1" t="s">
        <v>872</v>
      </c>
      <c r="J537" s="1" t="s">
        <v>873</v>
      </c>
      <c r="K537" s="1" t="s">
        <v>347</v>
      </c>
      <c r="L537" s="1" t="s">
        <v>969</v>
      </c>
      <c r="M537" s="1">
        <v>2008</v>
      </c>
      <c r="N537" s="1">
        <v>11</v>
      </c>
      <c r="O537" s="1">
        <v>24</v>
      </c>
      <c r="P537" s="1" t="s">
        <v>337</v>
      </c>
      <c r="Q537" s="1" t="s">
        <v>3537</v>
      </c>
      <c r="S537" s="1">
        <v>24.78594</v>
      </c>
      <c r="T537" s="1">
        <v>11.642989999999999</v>
      </c>
      <c r="U537" s="1">
        <v>79.953379999999996</v>
      </c>
      <c r="V537" s="1">
        <v>85.60378</v>
      </c>
      <c r="W537" s="1">
        <v>32.416809999999998</v>
      </c>
      <c r="X537" s="1">
        <v>17.85464</v>
      </c>
      <c r="Y537" s="1">
        <v>14.56217</v>
      </c>
      <c r="Z537" s="1">
        <v>24.84639</v>
      </c>
      <c r="AA537" s="1">
        <v>23.68655</v>
      </c>
      <c r="AB537" s="1">
        <v>25.779910000000001</v>
      </c>
      <c r="AC537" s="1">
        <v>23.68655</v>
      </c>
      <c r="AD537" s="1">
        <v>430.29070000000002</v>
      </c>
      <c r="AE537" s="1">
        <v>140.36850000000001</v>
      </c>
      <c r="AF537" s="1">
        <v>0</v>
      </c>
      <c r="AG537" s="1">
        <v>127.23269999999999</v>
      </c>
      <c r="AH537" s="1">
        <v>228.4794</v>
      </c>
      <c r="AI537" s="1">
        <v>0</v>
      </c>
      <c r="AJ537" s="1">
        <v>171.58439999999999</v>
      </c>
      <c r="AK537" s="1">
        <v>0</v>
      </c>
      <c r="AL537" s="1">
        <v>594.18629999999996</v>
      </c>
    </row>
    <row r="538" spans="1:38" x14ac:dyDescent="0.25">
      <c r="A538" s="1">
        <f t="shared" si="53"/>
        <v>537</v>
      </c>
      <c r="B538" s="1" t="s">
        <v>5</v>
      </c>
      <c r="C538" s="2" t="s">
        <v>234</v>
      </c>
      <c r="D538" s="4">
        <v>0.56130999999999998</v>
      </c>
      <c r="E538" s="4">
        <v>38.444110000000002</v>
      </c>
      <c r="F538" s="1" t="s">
        <v>330</v>
      </c>
      <c r="G538" s="1" t="s">
        <v>331</v>
      </c>
      <c r="H538" s="1" t="s">
        <v>446</v>
      </c>
      <c r="I538" s="1" t="s">
        <v>872</v>
      </c>
      <c r="J538" s="1" t="s">
        <v>961</v>
      </c>
      <c r="K538" s="1" t="s">
        <v>347</v>
      </c>
      <c r="L538" s="1" t="s">
        <v>970</v>
      </c>
      <c r="M538" s="1">
        <v>2008</v>
      </c>
      <c r="N538" s="1">
        <v>11</v>
      </c>
      <c r="O538" s="1">
        <v>24</v>
      </c>
      <c r="P538" s="1" t="s">
        <v>337</v>
      </c>
      <c r="Q538" s="1" t="s">
        <v>3537</v>
      </c>
      <c r="S538" s="1">
        <v>24.899290000000001</v>
      </c>
      <c r="T538" s="1">
        <v>11.29735</v>
      </c>
      <c r="U538" s="1">
        <v>78.605189999999993</v>
      </c>
      <c r="V538" s="1">
        <v>87.783000000000001</v>
      </c>
      <c r="W538" s="1">
        <v>32.461979999999997</v>
      </c>
      <c r="X538" s="1">
        <v>18.08971</v>
      </c>
      <c r="Y538" s="1">
        <v>14.372260000000001</v>
      </c>
      <c r="Z538" s="1">
        <v>24.98094</v>
      </c>
      <c r="AA538" s="1">
        <v>23.757930000000002</v>
      </c>
      <c r="AB538" s="1">
        <v>25.933029999999999</v>
      </c>
      <c r="AC538" s="1">
        <v>23.757930000000002</v>
      </c>
      <c r="AD538" s="1">
        <v>435.08139999999997</v>
      </c>
      <c r="AE538" s="1">
        <v>142.39400000000001</v>
      </c>
      <c r="AF538" s="1">
        <v>0</v>
      </c>
      <c r="AG538" s="1">
        <v>129.18680000000001</v>
      </c>
      <c r="AH538" s="1">
        <v>230.78800000000001</v>
      </c>
      <c r="AI538" s="1">
        <v>0</v>
      </c>
      <c r="AJ538" s="1">
        <v>174.63470000000001</v>
      </c>
      <c r="AK538" s="1">
        <v>0</v>
      </c>
      <c r="AL538" s="1">
        <v>563.35220000000004</v>
      </c>
    </row>
    <row r="539" spans="1:38" x14ac:dyDescent="0.25">
      <c r="A539" s="1">
        <f t="shared" si="53"/>
        <v>538</v>
      </c>
      <c r="B539" s="1" t="s">
        <v>5</v>
      </c>
      <c r="C539" s="2" t="s">
        <v>234</v>
      </c>
      <c r="D539" s="4">
        <v>0.58623999999999998</v>
      </c>
      <c r="E539" s="4">
        <v>38.317399999999999</v>
      </c>
      <c r="F539" s="1" t="s">
        <v>330</v>
      </c>
      <c r="G539" s="1" t="s">
        <v>331</v>
      </c>
      <c r="H539" s="1" t="s">
        <v>446</v>
      </c>
      <c r="I539" s="1" t="s">
        <v>872</v>
      </c>
      <c r="J539" s="1" t="s">
        <v>961</v>
      </c>
      <c r="K539" s="1" t="s">
        <v>347</v>
      </c>
      <c r="L539" s="1" t="s">
        <v>971</v>
      </c>
      <c r="M539" s="1">
        <v>2008</v>
      </c>
      <c r="N539" s="1">
        <v>11</v>
      </c>
      <c r="O539" s="1">
        <v>24</v>
      </c>
      <c r="P539" s="1" t="s">
        <v>337</v>
      </c>
      <c r="Q539" s="1" t="s">
        <v>3537</v>
      </c>
      <c r="S539" s="1">
        <v>24.623000000000001</v>
      </c>
      <c r="T539" s="1">
        <v>11.70384</v>
      </c>
      <c r="U539" s="1">
        <v>79.807850000000002</v>
      </c>
      <c r="V539" s="1">
        <v>86.14479</v>
      </c>
      <c r="W539" s="1">
        <v>32.327199999999998</v>
      </c>
      <c r="X539" s="1">
        <v>17.662120000000002</v>
      </c>
      <c r="Y539" s="1">
        <v>14.66508</v>
      </c>
      <c r="Z539" s="1">
        <v>24.691310000000001</v>
      </c>
      <c r="AA539" s="1">
        <v>23.516380000000002</v>
      </c>
      <c r="AB539" s="1">
        <v>25.6187</v>
      </c>
      <c r="AC539" s="1">
        <v>23.516380000000002</v>
      </c>
      <c r="AD539" s="1">
        <v>448.25670000000002</v>
      </c>
      <c r="AE539" s="1">
        <v>147.05000000000001</v>
      </c>
      <c r="AF539" s="1">
        <v>0</v>
      </c>
      <c r="AG539" s="1">
        <v>126.64700000000001</v>
      </c>
      <c r="AH539" s="1">
        <v>240.6028</v>
      </c>
      <c r="AI539" s="1">
        <v>0</v>
      </c>
      <c r="AJ539" s="1">
        <v>175.34129999999999</v>
      </c>
      <c r="AK539" s="1">
        <v>0</v>
      </c>
      <c r="AL539" s="1">
        <v>619.48159999999996</v>
      </c>
    </row>
    <row r="540" spans="1:38" x14ac:dyDescent="0.25">
      <c r="A540" s="1">
        <f t="shared" si="53"/>
        <v>539</v>
      </c>
      <c r="B540" s="1" t="s">
        <v>5</v>
      </c>
      <c r="C540" s="2" t="s">
        <v>234</v>
      </c>
      <c r="D540" s="4">
        <v>0.56896000000000002</v>
      </c>
      <c r="E540" s="4">
        <v>38.265369999999997</v>
      </c>
      <c r="F540" s="1" t="s">
        <v>330</v>
      </c>
      <c r="G540" s="1" t="s">
        <v>331</v>
      </c>
      <c r="H540" s="1" t="s">
        <v>446</v>
      </c>
      <c r="I540" s="1" t="s">
        <v>872</v>
      </c>
      <c r="J540" s="1" t="s">
        <v>873</v>
      </c>
      <c r="K540" s="1" t="s">
        <v>347</v>
      </c>
      <c r="L540" s="1" t="s">
        <v>972</v>
      </c>
      <c r="M540" s="1">
        <v>2008</v>
      </c>
      <c r="N540" s="1">
        <v>11</v>
      </c>
      <c r="O540" s="1">
        <v>24</v>
      </c>
      <c r="P540" s="1" t="s">
        <v>337</v>
      </c>
      <c r="Q540" s="1" t="s">
        <v>3537</v>
      </c>
      <c r="S540" s="1">
        <v>24.372260000000001</v>
      </c>
      <c r="T540" s="1">
        <v>11.84098</v>
      </c>
      <c r="U540" s="1">
        <v>80.125140000000002</v>
      </c>
      <c r="V540" s="1">
        <v>86.775329999999997</v>
      </c>
      <c r="W540" s="1">
        <v>32.145299999999999</v>
      </c>
      <c r="X540" s="1">
        <v>17.367159999999998</v>
      </c>
      <c r="Y540" s="1">
        <v>14.77815</v>
      </c>
      <c r="Z540" s="1">
        <v>24.431609999999999</v>
      </c>
      <c r="AA540" s="1">
        <v>23.263069999999999</v>
      </c>
      <c r="AB540" s="1">
        <v>25.369990000000001</v>
      </c>
      <c r="AC540" s="1">
        <v>23.263069999999999</v>
      </c>
      <c r="AD540" s="1">
        <v>474.04689999999999</v>
      </c>
      <c r="AE540" s="1">
        <v>153.45949999999999</v>
      </c>
      <c r="AF540" s="1">
        <v>0</v>
      </c>
      <c r="AG540" s="1">
        <v>124.6645</v>
      </c>
      <c r="AH540" s="1">
        <v>254.0334</v>
      </c>
      <c r="AI540" s="1">
        <v>0</v>
      </c>
      <c r="AJ540" s="1">
        <v>183.21639999999999</v>
      </c>
      <c r="AK540" s="1">
        <v>0</v>
      </c>
      <c r="AL540" s="1">
        <v>667.22580000000005</v>
      </c>
    </row>
    <row r="541" spans="1:38" x14ac:dyDescent="0.25">
      <c r="A541" s="1">
        <f t="shared" si="53"/>
        <v>540</v>
      </c>
      <c r="B541" s="1" t="s">
        <v>5</v>
      </c>
      <c r="C541" s="2" t="s">
        <v>234</v>
      </c>
      <c r="D541" s="4">
        <v>0.60419</v>
      </c>
      <c r="E541" s="4">
        <v>38.247700000000002</v>
      </c>
      <c r="F541" s="1" t="s">
        <v>330</v>
      </c>
      <c r="G541" s="1" t="s">
        <v>331</v>
      </c>
      <c r="H541" s="1" t="s">
        <v>446</v>
      </c>
      <c r="I541" s="1" t="s">
        <v>872</v>
      </c>
      <c r="J541" s="1" t="s">
        <v>873</v>
      </c>
      <c r="K541" s="1" t="s">
        <v>347</v>
      </c>
      <c r="L541" s="1" t="s">
        <v>973</v>
      </c>
      <c r="M541" s="1">
        <v>2008</v>
      </c>
      <c r="N541" s="1">
        <v>11</v>
      </c>
      <c r="O541" s="1">
        <v>24</v>
      </c>
      <c r="P541" s="1" t="s">
        <v>337</v>
      </c>
      <c r="Q541" s="1" t="s">
        <v>3537</v>
      </c>
      <c r="S541" s="1">
        <v>24.432410000000001</v>
      </c>
      <c r="T541" s="1">
        <v>11.85187</v>
      </c>
      <c r="U541" s="1">
        <v>80.588499999999996</v>
      </c>
      <c r="V541" s="1">
        <v>86.264229999999998</v>
      </c>
      <c r="W541" s="1">
        <v>32.15034</v>
      </c>
      <c r="X541" s="1">
        <v>17.4437</v>
      </c>
      <c r="Y541" s="1">
        <v>14.70664</v>
      </c>
      <c r="Z541" s="1">
        <v>24.480730000000001</v>
      </c>
      <c r="AA541" s="1">
        <v>23.33577</v>
      </c>
      <c r="AB541" s="1">
        <v>25.42464</v>
      </c>
      <c r="AC541" s="1">
        <v>23.33577</v>
      </c>
      <c r="AD541" s="1">
        <v>462.20850000000002</v>
      </c>
      <c r="AE541" s="1">
        <v>149.7732</v>
      </c>
      <c r="AF541" s="1">
        <v>0</v>
      </c>
      <c r="AG541" s="1">
        <v>125.1544</v>
      </c>
      <c r="AH541" s="1">
        <v>246.4357</v>
      </c>
      <c r="AI541" s="1">
        <v>0</v>
      </c>
      <c r="AJ541" s="1">
        <v>180.6634</v>
      </c>
      <c r="AK541" s="1">
        <v>0</v>
      </c>
      <c r="AL541" s="1">
        <v>660.42179999999996</v>
      </c>
    </row>
    <row r="542" spans="1:38" x14ac:dyDescent="0.25">
      <c r="A542" s="1">
        <f t="shared" si="53"/>
        <v>541</v>
      </c>
      <c r="B542" s="1" t="s">
        <v>5</v>
      </c>
      <c r="C542" s="2" t="s">
        <v>234</v>
      </c>
      <c r="D542" s="4">
        <v>0.63100000000000001</v>
      </c>
      <c r="E542" s="4">
        <v>38.20487</v>
      </c>
      <c r="F542" s="1" t="s">
        <v>330</v>
      </c>
      <c r="G542" s="1" t="s">
        <v>331</v>
      </c>
      <c r="H542" s="1" t="s">
        <v>446</v>
      </c>
      <c r="I542" s="1" t="s">
        <v>872</v>
      </c>
      <c r="J542" s="1" t="s">
        <v>873</v>
      </c>
      <c r="K542" s="1" t="s">
        <v>347</v>
      </c>
      <c r="L542" s="1" t="s">
        <v>974</v>
      </c>
      <c r="M542" s="1">
        <v>2008</v>
      </c>
      <c r="N542" s="1">
        <v>11</v>
      </c>
      <c r="O542" s="1">
        <v>24</v>
      </c>
      <c r="P542" s="1" t="s">
        <v>337</v>
      </c>
      <c r="Q542" s="1" t="s">
        <v>3537</v>
      </c>
      <c r="S542" s="1">
        <v>24.29973</v>
      </c>
      <c r="T542" s="1">
        <v>11.948840000000001</v>
      </c>
      <c r="U542" s="1">
        <v>81.040980000000005</v>
      </c>
      <c r="V542" s="1">
        <v>85.696929999999995</v>
      </c>
      <c r="W542" s="1">
        <v>32.037080000000003</v>
      </c>
      <c r="X542" s="1">
        <v>17.292950000000001</v>
      </c>
      <c r="Y542" s="1">
        <v>14.74413</v>
      </c>
      <c r="Z542" s="1">
        <v>24.33127</v>
      </c>
      <c r="AA542" s="1">
        <v>23.215990000000001</v>
      </c>
      <c r="AB542" s="1">
        <v>25.287389999999998</v>
      </c>
      <c r="AC542" s="1">
        <v>23.215990000000001</v>
      </c>
      <c r="AD542" s="1">
        <v>468.71719999999999</v>
      </c>
      <c r="AE542" s="1">
        <v>151.86349999999999</v>
      </c>
      <c r="AF542" s="1">
        <v>0</v>
      </c>
      <c r="AG542" s="1">
        <v>124.2589</v>
      </c>
      <c r="AH542" s="1">
        <v>250.1026</v>
      </c>
      <c r="AI542" s="1">
        <v>0</v>
      </c>
      <c r="AJ542" s="1">
        <v>181.77770000000001</v>
      </c>
      <c r="AK542" s="1">
        <v>0</v>
      </c>
      <c r="AL542" s="1">
        <v>692.46799999999996</v>
      </c>
    </row>
    <row r="543" spans="1:38" x14ac:dyDescent="0.25">
      <c r="A543" s="1">
        <f t="shared" si="53"/>
        <v>542</v>
      </c>
      <c r="B543" s="1" t="s">
        <v>5</v>
      </c>
      <c r="C543" s="2" t="s">
        <v>234</v>
      </c>
      <c r="D543" s="4">
        <v>0.64409000000000005</v>
      </c>
      <c r="E543" s="4">
        <v>38.336469999999998</v>
      </c>
      <c r="F543" s="1" t="s">
        <v>330</v>
      </c>
      <c r="G543" s="1" t="s">
        <v>331</v>
      </c>
      <c r="H543" s="1" t="s">
        <v>446</v>
      </c>
      <c r="I543" s="1" t="s">
        <v>872</v>
      </c>
      <c r="J543" s="1" t="s">
        <v>873</v>
      </c>
      <c r="K543" s="1" t="s">
        <v>347</v>
      </c>
      <c r="L543" s="1" t="s">
        <v>975</v>
      </c>
      <c r="M543" s="1">
        <v>2008</v>
      </c>
      <c r="N543" s="1">
        <v>11</v>
      </c>
      <c r="O543" s="1">
        <v>24</v>
      </c>
      <c r="P543" s="1" t="s">
        <v>337</v>
      </c>
      <c r="Q543" s="1" t="s">
        <v>3537</v>
      </c>
      <c r="S543" s="1">
        <v>24.835830000000001</v>
      </c>
      <c r="T543" s="1">
        <v>11.55363</v>
      </c>
      <c r="U543" s="1">
        <v>79.744739999999993</v>
      </c>
      <c r="V543" s="1">
        <v>85.833529999999996</v>
      </c>
      <c r="W543" s="1">
        <v>32.425519999999999</v>
      </c>
      <c r="X543" s="1">
        <v>17.937449999999998</v>
      </c>
      <c r="Y543" s="1">
        <v>14.48807</v>
      </c>
      <c r="Z543" s="1">
        <v>24.89518</v>
      </c>
      <c r="AA543" s="1">
        <v>23.732610000000001</v>
      </c>
      <c r="AB543" s="1">
        <v>25.83961</v>
      </c>
      <c r="AC543" s="1">
        <v>23.732610000000001</v>
      </c>
      <c r="AD543" s="1">
        <v>425.96769999999998</v>
      </c>
      <c r="AE543" s="1">
        <v>139.251</v>
      </c>
      <c r="AF543" s="1">
        <v>0</v>
      </c>
      <c r="AG543" s="1">
        <v>127.6489</v>
      </c>
      <c r="AH543" s="1">
        <v>226.43620000000001</v>
      </c>
      <c r="AI543" s="1">
        <v>0</v>
      </c>
      <c r="AJ543" s="1">
        <v>170.57429999999999</v>
      </c>
      <c r="AK543" s="1">
        <v>0</v>
      </c>
      <c r="AL543" s="1">
        <v>585.0779</v>
      </c>
    </row>
    <row r="544" spans="1:38" x14ac:dyDescent="0.25">
      <c r="A544" s="1">
        <f t="shared" si="53"/>
        <v>543</v>
      </c>
      <c r="B544" s="1" t="s">
        <v>5</v>
      </c>
      <c r="C544" s="2" t="s">
        <v>234</v>
      </c>
      <c r="D544" s="4">
        <v>0.67018</v>
      </c>
      <c r="E544" s="4">
        <v>38.316099999999999</v>
      </c>
      <c r="F544" s="1" t="s">
        <v>330</v>
      </c>
      <c r="G544" s="1" t="s">
        <v>331</v>
      </c>
      <c r="H544" s="1" t="s">
        <v>446</v>
      </c>
      <c r="I544" s="1" t="s">
        <v>872</v>
      </c>
      <c r="J544" s="1" t="s">
        <v>873</v>
      </c>
      <c r="K544" s="1" t="s">
        <v>347</v>
      </c>
      <c r="L544" s="1" t="s">
        <v>976</v>
      </c>
      <c r="M544" s="1">
        <v>2008</v>
      </c>
      <c r="N544" s="1">
        <v>11</v>
      </c>
      <c r="O544" s="1">
        <v>24</v>
      </c>
      <c r="P544" s="1" t="s">
        <v>337</v>
      </c>
      <c r="Q544" s="1" t="s">
        <v>3537</v>
      </c>
      <c r="S544" s="1">
        <v>24.887070000000001</v>
      </c>
      <c r="T544" s="1">
        <v>11.64981</v>
      </c>
      <c r="U544" s="1">
        <v>80.069289999999995</v>
      </c>
      <c r="V544" s="1">
        <v>84.968140000000005</v>
      </c>
      <c r="W544" s="1">
        <v>32.515700000000002</v>
      </c>
      <c r="X544" s="1">
        <v>17.96612</v>
      </c>
      <c r="Y544" s="1">
        <v>14.549580000000001</v>
      </c>
      <c r="Z544" s="1">
        <v>24.939330000000002</v>
      </c>
      <c r="AA544" s="1">
        <v>23.79731</v>
      </c>
      <c r="AB544" s="1">
        <v>25.878799999999998</v>
      </c>
      <c r="AC544" s="1">
        <v>23.79731</v>
      </c>
      <c r="AD544" s="1">
        <v>418.9932</v>
      </c>
      <c r="AE544" s="1">
        <v>136.51130000000001</v>
      </c>
      <c r="AF544" s="1">
        <v>0</v>
      </c>
      <c r="AG544" s="1">
        <v>127.77500000000001</v>
      </c>
      <c r="AH544" s="1">
        <v>221.12350000000001</v>
      </c>
      <c r="AI544" s="1">
        <v>0</v>
      </c>
      <c r="AJ544" s="1">
        <v>169.16059999999999</v>
      </c>
      <c r="AK544" s="1">
        <v>0</v>
      </c>
      <c r="AL544" s="1">
        <v>580.10929999999996</v>
      </c>
    </row>
    <row r="545" spans="1:38" x14ac:dyDescent="0.25">
      <c r="A545" s="1">
        <f t="shared" si="53"/>
        <v>544</v>
      </c>
      <c r="B545" s="1" t="s">
        <v>5</v>
      </c>
      <c r="C545" s="2" t="s">
        <v>234</v>
      </c>
      <c r="D545" s="4">
        <v>0.66274999999999995</v>
      </c>
      <c r="E545" s="4">
        <v>38.356290000000001</v>
      </c>
      <c r="F545" s="1" t="s">
        <v>330</v>
      </c>
      <c r="G545" s="1" t="s">
        <v>331</v>
      </c>
      <c r="H545" s="1" t="s">
        <v>446</v>
      </c>
      <c r="I545" s="1" t="s">
        <v>872</v>
      </c>
      <c r="J545" s="1" t="s">
        <v>873</v>
      </c>
      <c r="K545" s="1" t="s">
        <v>347</v>
      </c>
      <c r="L545" s="1" t="s">
        <v>977</v>
      </c>
      <c r="M545" s="1">
        <v>2008</v>
      </c>
      <c r="N545" s="1">
        <v>11</v>
      </c>
      <c r="O545" s="1">
        <v>24</v>
      </c>
      <c r="P545" s="1" t="s">
        <v>337</v>
      </c>
      <c r="Q545" s="1" t="s">
        <v>3537</v>
      </c>
      <c r="S545" s="1">
        <v>24.939029999999999</v>
      </c>
      <c r="T545" s="1">
        <v>11.46152</v>
      </c>
      <c r="U545" s="1">
        <v>79.524060000000006</v>
      </c>
      <c r="V545" s="1">
        <v>85.942499999999995</v>
      </c>
      <c r="W545" s="1">
        <v>32.48818</v>
      </c>
      <c r="X545" s="1">
        <v>18.075559999999999</v>
      </c>
      <c r="Y545" s="1">
        <v>14.41262</v>
      </c>
      <c r="Z545" s="1">
        <v>24.997479999999999</v>
      </c>
      <c r="AA545" s="1">
        <v>23.8324</v>
      </c>
      <c r="AB545" s="1">
        <v>25.951889999999999</v>
      </c>
      <c r="AC545" s="1">
        <v>23.8324</v>
      </c>
      <c r="AD545" s="1">
        <v>417.57409999999999</v>
      </c>
      <c r="AE545" s="1">
        <v>136.1277</v>
      </c>
      <c r="AF545" s="1">
        <v>0</v>
      </c>
      <c r="AG545" s="1">
        <v>128.0864</v>
      </c>
      <c r="AH545" s="1">
        <v>221.04679999999999</v>
      </c>
      <c r="AI545" s="1">
        <v>0</v>
      </c>
      <c r="AJ545" s="1">
        <v>168.90309999999999</v>
      </c>
      <c r="AK545" s="1">
        <v>0</v>
      </c>
      <c r="AL545" s="1">
        <v>567.84199999999998</v>
      </c>
    </row>
    <row r="546" spans="1:38" x14ac:dyDescent="0.25">
      <c r="A546" s="1">
        <f t="shared" si="53"/>
        <v>545</v>
      </c>
      <c r="B546" s="1" t="s">
        <v>5</v>
      </c>
      <c r="C546" s="2" t="s">
        <v>234</v>
      </c>
      <c r="D546" s="4">
        <v>0.64414000000000005</v>
      </c>
      <c r="E546" s="4">
        <v>38.245220000000003</v>
      </c>
      <c r="F546" s="1" t="s">
        <v>330</v>
      </c>
      <c r="G546" s="1" t="s">
        <v>331</v>
      </c>
      <c r="H546" s="1" t="s">
        <v>446</v>
      </c>
      <c r="I546" s="1" t="s">
        <v>872</v>
      </c>
      <c r="J546" s="1" t="s">
        <v>873</v>
      </c>
      <c r="K546" s="1" t="s">
        <v>347</v>
      </c>
      <c r="L546" s="1" t="s">
        <v>978</v>
      </c>
      <c r="M546" s="1">
        <v>2008</v>
      </c>
      <c r="N546" s="1">
        <v>11</v>
      </c>
      <c r="O546" s="1">
        <v>24</v>
      </c>
      <c r="P546" s="1" t="s">
        <v>337</v>
      </c>
      <c r="Q546" s="1" t="s">
        <v>3537</v>
      </c>
      <c r="S546" s="1">
        <v>24.535900000000002</v>
      </c>
      <c r="T546" s="1">
        <v>11.867900000000001</v>
      </c>
      <c r="U546" s="1">
        <v>80.865539999999996</v>
      </c>
      <c r="V546" s="1">
        <v>85.167469999999994</v>
      </c>
      <c r="W546" s="1">
        <v>32.233989999999999</v>
      </c>
      <c r="X546" s="1">
        <v>17.55791</v>
      </c>
      <c r="Y546" s="1">
        <v>14.676080000000001</v>
      </c>
      <c r="Z546" s="1">
        <v>24.581209999999999</v>
      </c>
      <c r="AA546" s="1">
        <v>23.451409999999999</v>
      </c>
      <c r="AB546" s="1">
        <v>25.517530000000001</v>
      </c>
      <c r="AC546" s="1">
        <v>23.451409999999999</v>
      </c>
      <c r="AD546" s="1">
        <v>447.49209999999999</v>
      </c>
      <c r="AE546" s="1">
        <v>145.27680000000001</v>
      </c>
      <c r="AF546" s="1">
        <v>0</v>
      </c>
      <c r="AG546" s="1">
        <v>125.9693</v>
      </c>
      <c r="AH546" s="1">
        <v>236.9545</v>
      </c>
      <c r="AI546" s="1">
        <v>0</v>
      </c>
      <c r="AJ546" s="1">
        <v>177.2268</v>
      </c>
      <c r="AK546" s="1">
        <v>0</v>
      </c>
      <c r="AL546" s="1">
        <v>645.09720000000004</v>
      </c>
    </row>
    <row r="547" spans="1:38" x14ac:dyDescent="0.25">
      <c r="A547" s="1">
        <f t="shared" si="53"/>
        <v>546</v>
      </c>
      <c r="B547" s="1" t="s">
        <v>5</v>
      </c>
      <c r="C547" s="2" t="s">
        <v>234</v>
      </c>
      <c r="D547" s="4">
        <v>0.65924000000000005</v>
      </c>
      <c r="E547" s="4">
        <v>38.335299999999997</v>
      </c>
      <c r="F547" s="1" t="s">
        <v>330</v>
      </c>
      <c r="G547" s="1" t="s">
        <v>331</v>
      </c>
      <c r="H547" s="1" t="s">
        <v>446</v>
      </c>
      <c r="I547" s="1" t="s">
        <v>872</v>
      </c>
      <c r="J547" s="1" t="s">
        <v>873</v>
      </c>
      <c r="K547" s="1" t="s">
        <v>347</v>
      </c>
      <c r="L547" s="1" t="s">
        <v>979</v>
      </c>
      <c r="M547" s="1">
        <v>2008</v>
      </c>
      <c r="N547" s="1">
        <v>11</v>
      </c>
      <c r="O547" s="1">
        <v>24</v>
      </c>
      <c r="P547" s="1" t="s">
        <v>337</v>
      </c>
      <c r="Q547" s="1" t="s">
        <v>3537</v>
      </c>
      <c r="S547" s="1">
        <v>24.888159999999999</v>
      </c>
      <c r="T547" s="1">
        <v>11.556279999999999</v>
      </c>
      <c r="U547" s="1">
        <v>79.788759999999996</v>
      </c>
      <c r="V547" s="1">
        <v>85.570179999999993</v>
      </c>
      <c r="W547" s="1">
        <v>32.476640000000003</v>
      </c>
      <c r="X547" s="1">
        <v>17.993289999999998</v>
      </c>
      <c r="Y547" s="1">
        <v>14.48335</v>
      </c>
      <c r="Z547" s="1">
        <v>24.945049999999998</v>
      </c>
      <c r="AA547" s="1">
        <v>23.788509999999999</v>
      </c>
      <c r="AB547" s="1">
        <v>25.890499999999999</v>
      </c>
      <c r="AC547" s="1">
        <v>23.788509999999999</v>
      </c>
      <c r="AD547" s="1">
        <v>420.64729999999997</v>
      </c>
      <c r="AE547" s="1">
        <v>137.1848</v>
      </c>
      <c r="AF547" s="1">
        <v>0</v>
      </c>
      <c r="AG547" s="1">
        <v>127.82210000000001</v>
      </c>
      <c r="AH547" s="1">
        <v>222.7216</v>
      </c>
      <c r="AI547" s="1">
        <v>0</v>
      </c>
      <c r="AJ547" s="1">
        <v>169.48750000000001</v>
      </c>
      <c r="AK547" s="1">
        <v>0</v>
      </c>
      <c r="AL547" s="1">
        <v>577.52480000000003</v>
      </c>
    </row>
    <row r="548" spans="1:38" x14ac:dyDescent="0.25">
      <c r="A548" s="1">
        <f t="shared" si="53"/>
        <v>547</v>
      </c>
      <c r="B548" s="1" t="s">
        <v>5</v>
      </c>
      <c r="C548" s="2" t="s">
        <v>234</v>
      </c>
      <c r="D548" s="4">
        <v>0.71131</v>
      </c>
      <c r="E548" s="4">
        <v>38.280949999999997</v>
      </c>
      <c r="F548" s="1" t="s">
        <v>330</v>
      </c>
      <c r="G548" s="1" t="s">
        <v>331</v>
      </c>
      <c r="H548" s="1" t="s">
        <v>446</v>
      </c>
      <c r="I548" s="1" t="s">
        <v>872</v>
      </c>
      <c r="J548" s="1" t="s">
        <v>873</v>
      </c>
      <c r="K548" s="1" t="s">
        <v>347</v>
      </c>
      <c r="L548" s="1" t="s">
        <v>980</v>
      </c>
      <c r="M548" s="1">
        <v>2008</v>
      </c>
      <c r="N548" s="1">
        <v>11</v>
      </c>
      <c r="O548" s="1">
        <v>24</v>
      </c>
      <c r="P548" s="1" t="s">
        <v>337</v>
      </c>
      <c r="Q548" s="1" t="s">
        <v>3537</v>
      </c>
      <c r="S548" s="1">
        <v>24.884789999999999</v>
      </c>
      <c r="T548" s="1">
        <v>11.704319999999999</v>
      </c>
      <c r="U548" s="1">
        <v>80.502780000000001</v>
      </c>
      <c r="V548" s="1">
        <v>83.879050000000007</v>
      </c>
      <c r="W548" s="1">
        <v>32.483899999999998</v>
      </c>
      <c r="X548" s="1">
        <v>17.945080000000001</v>
      </c>
      <c r="Y548" s="1">
        <v>14.538819999999999</v>
      </c>
      <c r="Z548" s="1">
        <v>24.909050000000001</v>
      </c>
      <c r="AA548" s="1">
        <v>23.819769999999998</v>
      </c>
      <c r="AB548" s="1">
        <v>25.868860000000002</v>
      </c>
      <c r="AC548" s="1">
        <v>23.819769999999998</v>
      </c>
      <c r="AD548" s="1">
        <v>415.03919999999999</v>
      </c>
      <c r="AE548" s="1">
        <v>133.98169999999999</v>
      </c>
      <c r="AF548" s="1">
        <v>0</v>
      </c>
      <c r="AG548" s="1">
        <v>127.1944</v>
      </c>
      <c r="AH548" s="1">
        <v>217.4308</v>
      </c>
      <c r="AI548" s="1">
        <v>0</v>
      </c>
      <c r="AJ548" s="1">
        <v>168.95939999999999</v>
      </c>
      <c r="AK548" s="1">
        <v>0</v>
      </c>
      <c r="AL548" s="1">
        <v>585.06669999999997</v>
      </c>
    </row>
    <row r="549" spans="1:38" x14ac:dyDescent="0.25">
      <c r="A549" s="1">
        <f t="shared" si="53"/>
        <v>548</v>
      </c>
      <c r="B549" s="1" t="s">
        <v>5</v>
      </c>
      <c r="C549" s="2" t="s">
        <v>234</v>
      </c>
      <c r="D549" s="4">
        <v>0.61372000000000004</v>
      </c>
      <c r="E549" s="4">
        <v>38.337420000000002</v>
      </c>
      <c r="F549" s="1" t="s">
        <v>330</v>
      </c>
      <c r="G549" s="1" t="s">
        <v>331</v>
      </c>
      <c r="H549" s="1" t="s">
        <v>446</v>
      </c>
      <c r="I549" s="1" t="s">
        <v>872</v>
      </c>
      <c r="J549" s="1" t="s">
        <v>961</v>
      </c>
      <c r="K549" s="1" t="s">
        <v>347</v>
      </c>
      <c r="L549" s="1" t="s">
        <v>981</v>
      </c>
      <c r="M549" s="1">
        <v>2008</v>
      </c>
      <c r="N549" s="1">
        <v>11</v>
      </c>
      <c r="O549" s="1">
        <v>24</v>
      </c>
      <c r="P549" s="1" t="s">
        <v>337</v>
      </c>
      <c r="Q549" s="1" t="s">
        <v>3537</v>
      </c>
      <c r="S549" s="1">
        <v>24.738769999999999</v>
      </c>
      <c r="T549" s="1">
        <v>11.62627</v>
      </c>
      <c r="U549" s="1">
        <v>79.645899999999997</v>
      </c>
      <c r="V549" s="1">
        <v>86.170779999999993</v>
      </c>
      <c r="W549" s="1">
        <v>32.404699999999998</v>
      </c>
      <c r="X549" s="1">
        <v>17.80725</v>
      </c>
      <c r="Y549" s="1">
        <v>14.59745</v>
      </c>
      <c r="Z549" s="1">
        <v>24.80011</v>
      </c>
      <c r="AA549" s="1">
        <v>23.630269999999999</v>
      </c>
      <c r="AB549" s="1">
        <v>25.74286</v>
      </c>
      <c r="AC549" s="1">
        <v>23.630269999999999</v>
      </c>
      <c r="AD549" s="1">
        <v>437.9982</v>
      </c>
      <c r="AE549" s="1">
        <v>143.62430000000001</v>
      </c>
      <c r="AF549" s="1">
        <v>0</v>
      </c>
      <c r="AG549" s="1">
        <v>127.05200000000001</v>
      </c>
      <c r="AH549" s="1">
        <v>234.017</v>
      </c>
      <c r="AI549" s="1">
        <v>0</v>
      </c>
      <c r="AJ549" s="1">
        <v>173.17500000000001</v>
      </c>
      <c r="AK549" s="1">
        <v>0</v>
      </c>
      <c r="AL549" s="1">
        <v>602.00319999999999</v>
      </c>
    </row>
    <row r="550" spans="1:38" x14ac:dyDescent="0.25">
      <c r="A550" s="1">
        <f t="shared" si="53"/>
        <v>549</v>
      </c>
      <c r="B550" s="1" t="s">
        <v>5</v>
      </c>
      <c r="C550" s="2" t="s">
        <v>234</v>
      </c>
      <c r="D550" s="4">
        <v>0.69623999999999997</v>
      </c>
      <c r="E550" s="4">
        <v>38.355339999999998</v>
      </c>
      <c r="F550" s="1" t="s">
        <v>330</v>
      </c>
      <c r="G550" s="1" t="s">
        <v>331</v>
      </c>
      <c r="H550" s="1" t="s">
        <v>446</v>
      </c>
      <c r="I550" s="1" t="s">
        <v>872</v>
      </c>
      <c r="J550" s="1" t="s">
        <v>873</v>
      </c>
      <c r="K550" s="1" t="s">
        <v>347</v>
      </c>
      <c r="L550" s="1" t="s">
        <v>982</v>
      </c>
      <c r="M550" s="1">
        <v>2008</v>
      </c>
      <c r="N550" s="1">
        <v>11</v>
      </c>
      <c r="O550" s="1">
        <v>24</v>
      </c>
      <c r="P550" s="1" t="s">
        <v>337</v>
      </c>
      <c r="Q550" s="1" t="s">
        <v>3537</v>
      </c>
      <c r="S550" s="1">
        <v>25.070789999999999</v>
      </c>
      <c r="T550" s="1">
        <v>11.43947</v>
      </c>
      <c r="U550" s="1">
        <v>79.553820000000002</v>
      </c>
      <c r="V550" s="1">
        <v>85.416560000000004</v>
      </c>
      <c r="W550" s="1">
        <v>32.601489999999998</v>
      </c>
      <c r="X550" s="1">
        <v>18.221990000000002</v>
      </c>
      <c r="Y550" s="1">
        <v>14.3795</v>
      </c>
      <c r="Z550" s="1">
        <v>25.124359999999999</v>
      </c>
      <c r="AA550" s="1">
        <v>23.970849999999999</v>
      </c>
      <c r="AB550" s="1">
        <v>26.080249999999999</v>
      </c>
      <c r="AC550" s="1">
        <v>23.970849999999999</v>
      </c>
      <c r="AD550" s="1">
        <v>405.43110000000001</v>
      </c>
      <c r="AE550" s="1">
        <v>131.3648</v>
      </c>
      <c r="AF550" s="1">
        <v>0</v>
      </c>
      <c r="AG550" s="1">
        <v>128.2619</v>
      </c>
      <c r="AH550" s="1">
        <v>212.49760000000001</v>
      </c>
      <c r="AI550" s="1">
        <v>0</v>
      </c>
      <c r="AJ550" s="1">
        <v>165.9512</v>
      </c>
      <c r="AK550" s="1">
        <v>0</v>
      </c>
      <c r="AL550" s="1">
        <v>548.21119999999996</v>
      </c>
    </row>
    <row r="551" spans="1:38" x14ac:dyDescent="0.25">
      <c r="A551" s="1">
        <f t="shared" si="53"/>
        <v>550</v>
      </c>
      <c r="B551" s="1" t="s">
        <v>5</v>
      </c>
      <c r="C551" s="2" t="s">
        <v>234</v>
      </c>
      <c r="D551" s="4">
        <v>0.60526000000000002</v>
      </c>
      <c r="E551" s="4">
        <v>38.388219999999997</v>
      </c>
      <c r="F551" s="1" t="s">
        <v>330</v>
      </c>
      <c r="G551" s="1" t="s">
        <v>331</v>
      </c>
      <c r="H551" s="1" t="s">
        <v>446</v>
      </c>
      <c r="I551" s="1" t="s">
        <v>872</v>
      </c>
      <c r="J551" s="1" t="s">
        <v>961</v>
      </c>
      <c r="K551" s="1" t="s">
        <v>347</v>
      </c>
      <c r="L551" s="1" t="s">
        <v>983</v>
      </c>
      <c r="M551" s="1">
        <v>2008</v>
      </c>
      <c r="N551" s="1">
        <v>11</v>
      </c>
      <c r="O551" s="1">
        <v>24</v>
      </c>
      <c r="P551" s="1" t="s">
        <v>337</v>
      </c>
      <c r="Q551" s="1" t="s">
        <v>3537</v>
      </c>
      <c r="S551" s="1">
        <v>24.77777</v>
      </c>
      <c r="T551" s="1">
        <v>11.567449999999999</v>
      </c>
      <c r="U551" s="1">
        <v>79.173630000000003</v>
      </c>
      <c r="V551" s="1">
        <v>86.915880000000001</v>
      </c>
      <c r="W551" s="1">
        <v>32.464199999999998</v>
      </c>
      <c r="X551" s="1">
        <v>17.85398</v>
      </c>
      <c r="Y551" s="1">
        <v>14.61022</v>
      </c>
      <c r="Z551" s="1">
        <v>24.836649999999999</v>
      </c>
      <c r="AA551" s="1">
        <v>23.657969999999999</v>
      </c>
      <c r="AB551" s="1">
        <v>25.80067</v>
      </c>
      <c r="AC551" s="1">
        <v>23.657969999999999</v>
      </c>
      <c r="AD551" s="1">
        <v>442.2099</v>
      </c>
      <c r="AE551" s="1">
        <v>144.8211</v>
      </c>
      <c r="AF551" s="1">
        <v>0</v>
      </c>
      <c r="AG551" s="1">
        <v>128.0548</v>
      </c>
      <c r="AH551" s="1">
        <v>235.69470000000001</v>
      </c>
      <c r="AI551" s="1">
        <v>0</v>
      </c>
      <c r="AJ551" s="1">
        <v>177.16419999999999</v>
      </c>
      <c r="AK551" s="1">
        <v>0</v>
      </c>
      <c r="AL551" s="1">
        <v>597.71519999999998</v>
      </c>
    </row>
    <row r="552" spans="1:38" x14ac:dyDescent="0.25">
      <c r="A552" s="1">
        <f t="shared" si="53"/>
        <v>551</v>
      </c>
      <c r="B552" s="1" t="s">
        <v>5</v>
      </c>
      <c r="C552" s="2" t="s">
        <v>234</v>
      </c>
      <c r="D552" s="4">
        <v>0.35455999999999999</v>
      </c>
      <c r="E552" s="4">
        <v>37.501959999999997</v>
      </c>
      <c r="F552" s="1" t="s">
        <v>330</v>
      </c>
      <c r="G552" s="1" t="s">
        <v>331</v>
      </c>
      <c r="H552" s="1" t="s">
        <v>446</v>
      </c>
      <c r="I552" s="1" t="s">
        <v>447</v>
      </c>
      <c r="J552" s="1" t="s">
        <v>448</v>
      </c>
      <c r="K552" s="1" t="s">
        <v>347</v>
      </c>
      <c r="L552" s="1" t="s">
        <v>984</v>
      </c>
      <c r="M552" s="1">
        <v>2008</v>
      </c>
      <c r="N552" s="1">
        <v>11</v>
      </c>
      <c r="O552" s="1">
        <v>26</v>
      </c>
      <c r="P552" s="1" t="s">
        <v>337</v>
      </c>
      <c r="Q552" s="1" t="s">
        <v>3537</v>
      </c>
      <c r="S552" s="1">
        <v>22.280850000000001</v>
      </c>
      <c r="T552" s="1">
        <v>13.274509999999999</v>
      </c>
      <c r="U552" s="1">
        <v>82.295190000000005</v>
      </c>
      <c r="V552" s="1">
        <v>71.711910000000003</v>
      </c>
      <c r="W552" s="1">
        <v>30.90213</v>
      </c>
      <c r="X552" s="1">
        <v>14.77314</v>
      </c>
      <c r="Y552" s="1">
        <v>16.128990000000002</v>
      </c>
      <c r="Z552" s="1">
        <v>21.94857</v>
      </c>
      <c r="AA552" s="1">
        <v>21.671669999999999</v>
      </c>
      <c r="AB552" s="1">
        <v>23.054279999999999</v>
      </c>
      <c r="AC552" s="1">
        <v>21.646139999999999</v>
      </c>
      <c r="AD552" s="1">
        <v>840.22339999999997</v>
      </c>
      <c r="AE552" s="1">
        <v>206.93049999999999</v>
      </c>
      <c r="AF552" s="1">
        <v>6.9110839999999998</v>
      </c>
      <c r="AG552" s="1">
        <v>94.082570000000004</v>
      </c>
      <c r="AH552" s="1">
        <v>407.0428</v>
      </c>
      <c r="AI552" s="1">
        <v>24.733250000000002</v>
      </c>
      <c r="AJ552" s="1">
        <v>293.60129999999998</v>
      </c>
      <c r="AK552" s="1">
        <v>319.92009999999999</v>
      </c>
      <c r="AL552" s="1">
        <v>1234.329</v>
      </c>
    </row>
    <row r="553" spans="1:38" x14ac:dyDescent="0.25">
      <c r="A553" s="1">
        <f t="shared" si="53"/>
        <v>552</v>
      </c>
      <c r="B553" s="1" t="s">
        <v>5</v>
      </c>
      <c r="C553" s="2" t="s">
        <v>234</v>
      </c>
      <c r="D553" s="4">
        <v>0.67737000000000003</v>
      </c>
      <c r="E553" s="4">
        <v>38.407209999999999</v>
      </c>
      <c r="F553" s="1" t="s">
        <v>330</v>
      </c>
      <c r="G553" s="1" t="s">
        <v>331</v>
      </c>
      <c r="H553" s="1" t="s">
        <v>446</v>
      </c>
      <c r="I553" s="1" t="s">
        <v>872</v>
      </c>
      <c r="J553" s="1" t="s">
        <v>961</v>
      </c>
      <c r="K553" s="1" t="s">
        <v>347</v>
      </c>
      <c r="L553" s="1" t="s">
        <v>985</v>
      </c>
      <c r="M553" s="1">
        <v>2008</v>
      </c>
      <c r="N553" s="1">
        <v>11</v>
      </c>
      <c r="O553" s="1">
        <v>24</v>
      </c>
      <c r="P553" s="1" t="s">
        <v>337</v>
      </c>
      <c r="Q553" s="1" t="s">
        <v>3537</v>
      </c>
      <c r="S553" s="1">
        <v>25.054099999999998</v>
      </c>
      <c r="T553" s="1">
        <v>11.227790000000001</v>
      </c>
      <c r="U553" s="1">
        <v>79.029290000000003</v>
      </c>
      <c r="V553" s="1">
        <v>86.614199999999997</v>
      </c>
      <c r="W553" s="1">
        <v>32.483750000000001</v>
      </c>
      <c r="X553" s="1">
        <v>18.276859999999999</v>
      </c>
      <c r="Y553" s="1">
        <v>14.20689</v>
      </c>
      <c r="Z553" s="1">
        <v>25.114599999999999</v>
      </c>
      <c r="AA553" s="1">
        <v>23.93216</v>
      </c>
      <c r="AB553" s="1">
        <v>26.0806</v>
      </c>
      <c r="AC553" s="1">
        <v>23.93216</v>
      </c>
      <c r="AD553" s="1">
        <v>409.73689999999999</v>
      </c>
      <c r="AE553" s="1">
        <v>133.3184</v>
      </c>
      <c r="AF553" s="1">
        <v>0</v>
      </c>
      <c r="AG553" s="1">
        <v>128.97309999999999</v>
      </c>
      <c r="AH553" s="1">
        <v>215.05439999999999</v>
      </c>
      <c r="AI553" s="1">
        <v>0</v>
      </c>
      <c r="AJ553" s="1">
        <v>167.53579999999999</v>
      </c>
      <c r="AK553" s="1">
        <v>0</v>
      </c>
      <c r="AL553" s="1">
        <v>544.46770000000004</v>
      </c>
    </row>
    <row r="554" spans="1:38" x14ac:dyDescent="0.25">
      <c r="A554" s="1">
        <f t="shared" si="53"/>
        <v>553</v>
      </c>
      <c r="B554" s="1" t="s">
        <v>5</v>
      </c>
      <c r="C554" s="2" t="s">
        <v>234</v>
      </c>
      <c r="D554" s="4">
        <v>0.65566999999999998</v>
      </c>
      <c r="E554" s="4">
        <v>38.355759999999997</v>
      </c>
      <c r="F554" s="1" t="s">
        <v>330</v>
      </c>
      <c r="G554" s="1" t="s">
        <v>331</v>
      </c>
      <c r="H554" s="1" t="s">
        <v>446</v>
      </c>
      <c r="I554" s="1" t="s">
        <v>872</v>
      </c>
      <c r="J554" s="1" t="s">
        <v>961</v>
      </c>
      <c r="K554" s="1" t="s">
        <v>347</v>
      </c>
      <c r="L554" s="1" t="s">
        <v>986</v>
      </c>
      <c r="M554" s="1">
        <v>2008</v>
      </c>
      <c r="N554" s="1">
        <v>11</v>
      </c>
      <c r="O554" s="1">
        <v>24</v>
      </c>
      <c r="P554" s="1" t="s">
        <v>337</v>
      </c>
      <c r="Q554" s="1" t="s">
        <v>3537</v>
      </c>
      <c r="S554" s="1">
        <v>24.90869</v>
      </c>
      <c r="T554" s="1">
        <v>11.465020000000001</v>
      </c>
      <c r="U554" s="1">
        <v>79.522810000000007</v>
      </c>
      <c r="V554" s="1">
        <v>86.031580000000005</v>
      </c>
      <c r="W554" s="1">
        <v>32.460160000000002</v>
      </c>
      <c r="X554" s="1">
        <v>18.042899999999999</v>
      </c>
      <c r="Y554" s="1">
        <v>14.417260000000001</v>
      </c>
      <c r="Z554" s="1">
        <v>24.9678</v>
      </c>
      <c r="AA554" s="1">
        <v>23.801069999999999</v>
      </c>
      <c r="AB554" s="1">
        <v>25.92192</v>
      </c>
      <c r="AC554" s="1">
        <v>23.801069999999999</v>
      </c>
      <c r="AD554" s="1">
        <v>420.30130000000003</v>
      </c>
      <c r="AE554" s="1">
        <v>137.31819999999999</v>
      </c>
      <c r="AF554" s="1">
        <v>0</v>
      </c>
      <c r="AG554" s="1">
        <v>128.0258</v>
      </c>
      <c r="AH554" s="1">
        <v>223.09960000000001</v>
      </c>
      <c r="AI554" s="1">
        <v>0</v>
      </c>
      <c r="AJ554" s="1">
        <v>169.40860000000001</v>
      </c>
      <c r="AK554" s="1">
        <v>0</v>
      </c>
      <c r="AL554" s="1">
        <v>572.42319999999995</v>
      </c>
    </row>
    <row r="555" spans="1:38" x14ac:dyDescent="0.25">
      <c r="A555" s="1">
        <f t="shared" si="53"/>
        <v>554</v>
      </c>
      <c r="B555" s="1" t="s">
        <v>5</v>
      </c>
      <c r="C555" s="2" t="s">
        <v>234</v>
      </c>
      <c r="D555" s="4">
        <v>0.63114000000000003</v>
      </c>
      <c r="E555" s="4">
        <v>38.246040000000001</v>
      </c>
      <c r="F555" s="1" t="s">
        <v>330</v>
      </c>
      <c r="G555" s="1" t="s">
        <v>331</v>
      </c>
      <c r="H555" s="1" t="s">
        <v>446</v>
      </c>
      <c r="I555" s="1" t="s">
        <v>872</v>
      </c>
      <c r="J555" s="1" t="s">
        <v>873</v>
      </c>
      <c r="K555" s="1" t="s">
        <v>347</v>
      </c>
      <c r="L555" s="1" t="s">
        <v>987</v>
      </c>
      <c r="M555" s="1">
        <v>2008</v>
      </c>
      <c r="N555" s="1">
        <v>11</v>
      </c>
      <c r="O555" s="1">
        <v>24</v>
      </c>
      <c r="P555" s="1" t="s">
        <v>337</v>
      </c>
      <c r="Q555" s="1" t="s">
        <v>3537</v>
      </c>
      <c r="S555" s="1">
        <v>24.502490000000002</v>
      </c>
      <c r="T555" s="1">
        <v>11.86271</v>
      </c>
      <c r="U555" s="1">
        <v>80.776430000000005</v>
      </c>
      <c r="V555" s="1">
        <v>85.519949999999994</v>
      </c>
      <c r="W555" s="1">
        <v>32.20702</v>
      </c>
      <c r="X555" s="1">
        <v>17.521159999999998</v>
      </c>
      <c r="Y555" s="1">
        <v>14.68587</v>
      </c>
      <c r="Z555" s="1">
        <v>24.548629999999999</v>
      </c>
      <c r="AA555" s="1">
        <v>23.414190000000001</v>
      </c>
      <c r="AB555" s="1">
        <v>25.48752</v>
      </c>
      <c r="AC555" s="1">
        <v>23.414190000000001</v>
      </c>
      <c r="AD555" s="1">
        <v>452.23860000000002</v>
      </c>
      <c r="AE555" s="1">
        <v>146.73840000000001</v>
      </c>
      <c r="AF555" s="1">
        <v>0</v>
      </c>
      <c r="AG555" s="1">
        <v>125.71559999999999</v>
      </c>
      <c r="AH555" s="1">
        <v>240.02459999999999</v>
      </c>
      <c r="AI555" s="1">
        <v>0</v>
      </c>
      <c r="AJ555" s="1">
        <v>178.31870000000001</v>
      </c>
      <c r="AK555" s="1">
        <v>0</v>
      </c>
      <c r="AL555" s="1">
        <v>650.03480000000002</v>
      </c>
    </row>
    <row r="556" spans="1:38" x14ac:dyDescent="0.25">
      <c r="A556" s="1">
        <f t="shared" si="53"/>
        <v>555</v>
      </c>
      <c r="B556" s="1" t="s">
        <v>5</v>
      </c>
      <c r="C556" s="2" t="s">
        <v>234</v>
      </c>
      <c r="D556" s="4">
        <v>0.60194000000000003</v>
      </c>
      <c r="E556" s="4">
        <v>38.301430000000003</v>
      </c>
      <c r="F556" s="1" t="s">
        <v>330</v>
      </c>
      <c r="G556" s="1" t="s">
        <v>331</v>
      </c>
      <c r="H556" s="1" t="s">
        <v>446</v>
      </c>
      <c r="I556" s="1" t="s">
        <v>872</v>
      </c>
      <c r="J556" s="1" t="s">
        <v>873</v>
      </c>
      <c r="K556" s="1" t="s">
        <v>347</v>
      </c>
      <c r="L556" s="1" t="s">
        <v>988</v>
      </c>
      <c r="M556" s="1">
        <v>2008</v>
      </c>
      <c r="N556" s="1">
        <v>11</v>
      </c>
      <c r="O556" s="1">
        <v>24</v>
      </c>
      <c r="P556" s="1" t="s">
        <v>337</v>
      </c>
      <c r="Q556" s="1" t="s">
        <v>3537</v>
      </c>
      <c r="S556" s="1">
        <v>24.63016</v>
      </c>
      <c r="T556" s="1">
        <v>11.72664</v>
      </c>
      <c r="U556" s="1">
        <v>80.037480000000002</v>
      </c>
      <c r="V556" s="1">
        <v>86.030140000000003</v>
      </c>
      <c r="W556" s="1">
        <v>32.316719999999997</v>
      </c>
      <c r="X556" s="1">
        <v>17.66535</v>
      </c>
      <c r="Y556" s="1">
        <v>14.65136</v>
      </c>
      <c r="Z556" s="1">
        <v>24.696809999999999</v>
      </c>
      <c r="AA556" s="1">
        <v>23.524319999999999</v>
      </c>
      <c r="AB556" s="1">
        <v>25.62237</v>
      </c>
      <c r="AC556" s="1">
        <v>23.524319999999999</v>
      </c>
      <c r="AD556" s="1">
        <v>446.98230000000001</v>
      </c>
      <c r="AE556" s="1">
        <v>145.827</v>
      </c>
      <c r="AF556" s="1">
        <v>0</v>
      </c>
      <c r="AG556" s="1">
        <v>126.2474</v>
      </c>
      <c r="AH556" s="1">
        <v>238.86609999999999</v>
      </c>
      <c r="AI556" s="1">
        <v>0</v>
      </c>
      <c r="AJ556" s="1">
        <v>175.50290000000001</v>
      </c>
      <c r="AK556" s="1">
        <v>0</v>
      </c>
      <c r="AL556" s="1">
        <v>620.24210000000005</v>
      </c>
    </row>
    <row r="557" spans="1:38" x14ac:dyDescent="0.25">
      <c r="A557" s="1">
        <f t="shared" si="53"/>
        <v>556</v>
      </c>
      <c r="B557" s="1" t="s">
        <v>5</v>
      </c>
      <c r="C557" s="2" t="s">
        <v>234</v>
      </c>
      <c r="D557" s="4">
        <v>0.71235000000000004</v>
      </c>
      <c r="E557" s="4">
        <v>38.246499999999997</v>
      </c>
      <c r="F557" s="1" t="s">
        <v>330</v>
      </c>
      <c r="G557" s="1" t="s">
        <v>331</v>
      </c>
      <c r="H557" s="1" t="s">
        <v>446</v>
      </c>
      <c r="I557" s="1" t="s">
        <v>872</v>
      </c>
      <c r="J557" s="1" t="s">
        <v>873</v>
      </c>
      <c r="K557" s="1" t="s">
        <v>347</v>
      </c>
      <c r="L557" s="1" t="s">
        <v>989</v>
      </c>
      <c r="M557" s="1">
        <v>2008</v>
      </c>
      <c r="N557" s="1">
        <v>11</v>
      </c>
      <c r="O557" s="1">
        <v>24</v>
      </c>
      <c r="P557" s="1" t="s">
        <v>337</v>
      </c>
      <c r="Q557" s="1" t="s">
        <v>3537</v>
      </c>
      <c r="S557" s="1">
        <v>24.755320000000001</v>
      </c>
      <c r="T557" s="1">
        <v>11.73</v>
      </c>
      <c r="U557" s="1">
        <v>80.693830000000005</v>
      </c>
      <c r="V557" s="1">
        <v>83.660229999999999</v>
      </c>
      <c r="W557" s="1">
        <v>32.343400000000003</v>
      </c>
      <c r="X557" s="1">
        <v>17.807099999999998</v>
      </c>
      <c r="Y557" s="1">
        <v>14.536289999999999</v>
      </c>
      <c r="Z557" s="1">
        <v>24.771709999999999</v>
      </c>
      <c r="AA557" s="1">
        <v>23.69849</v>
      </c>
      <c r="AB557" s="1">
        <v>25.73516</v>
      </c>
      <c r="AC557" s="1">
        <v>23.69849</v>
      </c>
      <c r="AD557" s="1">
        <v>423.37290000000002</v>
      </c>
      <c r="AE557" s="1">
        <v>135.93790000000001</v>
      </c>
      <c r="AF557" s="1">
        <v>0</v>
      </c>
      <c r="AG557" s="1">
        <v>126.3703</v>
      </c>
      <c r="AH557" s="1">
        <v>221.12389999999999</v>
      </c>
      <c r="AI557" s="1">
        <v>0</v>
      </c>
      <c r="AJ557" s="1">
        <v>171.68979999999999</v>
      </c>
      <c r="AK557" s="1">
        <v>0</v>
      </c>
      <c r="AL557" s="1">
        <v>608.23379999999997</v>
      </c>
    </row>
    <row r="558" spans="1:38" x14ac:dyDescent="0.25">
      <c r="A558" s="1">
        <f t="shared" si="53"/>
        <v>557</v>
      </c>
      <c r="B558" s="1" t="s">
        <v>5</v>
      </c>
      <c r="C558" s="2" t="s">
        <v>234</v>
      </c>
      <c r="D558" s="4">
        <v>0.65605000000000002</v>
      </c>
      <c r="E558" s="4">
        <v>38.372410000000002</v>
      </c>
      <c r="F558" s="1" t="s">
        <v>330</v>
      </c>
      <c r="G558" s="1" t="s">
        <v>331</v>
      </c>
      <c r="H558" s="1" t="s">
        <v>446</v>
      </c>
      <c r="I558" s="1" t="s">
        <v>872</v>
      </c>
      <c r="J558" s="1" t="s">
        <v>961</v>
      </c>
      <c r="K558" s="1" t="s">
        <v>347</v>
      </c>
      <c r="L558" s="1" t="s">
        <v>990</v>
      </c>
      <c r="M558" s="1">
        <v>2008</v>
      </c>
      <c r="N558" s="1">
        <v>11</v>
      </c>
      <c r="O558" s="1">
        <v>24</v>
      </c>
      <c r="P558" s="1" t="s">
        <v>337</v>
      </c>
      <c r="Q558" s="1" t="s">
        <v>3537</v>
      </c>
      <c r="S558" s="1">
        <v>24.932880000000001</v>
      </c>
      <c r="T558" s="1">
        <v>11.41591</v>
      </c>
      <c r="U558" s="1">
        <v>79.355350000000001</v>
      </c>
      <c r="V558" s="1">
        <v>86.344319999999996</v>
      </c>
      <c r="W558" s="1">
        <v>32.466619999999999</v>
      </c>
      <c r="X558" s="1">
        <v>18.0809</v>
      </c>
      <c r="Y558" s="1">
        <v>14.38571</v>
      </c>
      <c r="Z558" s="1">
        <v>24.992069999999998</v>
      </c>
      <c r="AA558" s="1">
        <v>23.819379999999999</v>
      </c>
      <c r="AB558" s="1">
        <v>25.952729999999999</v>
      </c>
      <c r="AC558" s="1">
        <v>23.819379999999999</v>
      </c>
      <c r="AD558" s="1">
        <v>420.96089999999998</v>
      </c>
      <c r="AE558" s="1">
        <v>136.95310000000001</v>
      </c>
      <c r="AF558" s="1">
        <v>0</v>
      </c>
      <c r="AG558" s="1">
        <v>128.14619999999999</v>
      </c>
      <c r="AH558" s="1">
        <v>222.2893</v>
      </c>
      <c r="AI558" s="1">
        <v>0</v>
      </c>
      <c r="AJ558" s="1">
        <v>170.58629999999999</v>
      </c>
      <c r="AK558" s="1">
        <v>0</v>
      </c>
      <c r="AL558" s="1">
        <v>567.59389999999996</v>
      </c>
    </row>
    <row r="559" spans="1:38" x14ac:dyDescent="0.25">
      <c r="A559" s="1">
        <f t="shared" si="53"/>
        <v>558</v>
      </c>
      <c r="B559" s="1" t="s">
        <v>5</v>
      </c>
      <c r="C559" s="2" t="s">
        <v>234</v>
      </c>
      <c r="D559" s="4">
        <v>0.32279999999999998</v>
      </c>
      <c r="E559" s="4">
        <v>37.38288</v>
      </c>
      <c r="F559" s="1" t="s">
        <v>330</v>
      </c>
      <c r="G559" s="1" t="s">
        <v>331</v>
      </c>
      <c r="H559" s="1" t="s">
        <v>420</v>
      </c>
      <c r="I559" s="1" t="s">
        <v>421</v>
      </c>
      <c r="J559" s="1" t="s">
        <v>673</v>
      </c>
      <c r="K559" s="1" t="s">
        <v>347</v>
      </c>
      <c r="L559" s="1" t="s">
        <v>991</v>
      </c>
      <c r="M559" s="1">
        <v>2008</v>
      </c>
      <c r="N559" s="1">
        <v>11</v>
      </c>
      <c r="O559" s="1">
        <v>26</v>
      </c>
      <c r="P559" s="1" t="s">
        <v>337</v>
      </c>
      <c r="Q559" s="1" t="s">
        <v>3537</v>
      </c>
      <c r="S559" s="1">
        <v>21.5078</v>
      </c>
      <c r="T559" s="1">
        <v>13.37607</v>
      </c>
      <c r="U559" s="1">
        <v>83.954580000000007</v>
      </c>
      <c r="V559" s="1">
        <v>70.290970000000002</v>
      </c>
      <c r="W559" s="1">
        <v>29.926469999999998</v>
      </c>
      <c r="X559" s="1">
        <v>13.995710000000001</v>
      </c>
      <c r="Y559" s="1">
        <v>15.930759999999999</v>
      </c>
      <c r="Z559" s="1">
        <v>21.240220000000001</v>
      </c>
      <c r="AA559" s="1">
        <v>20.85192</v>
      </c>
      <c r="AB559" s="1">
        <v>22.28734</v>
      </c>
      <c r="AC559" s="1">
        <v>20.836469999999998</v>
      </c>
      <c r="AD559" s="1">
        <v>890.41219999999998</v>
      </c>
      <c r="AE559" s="1">
        <v>199.95320000000001</v>
      </c>
      <c r="AF559" s="1">
        <v>11.247</v>
      </c>
      <c r="AG559" s="1">
        <v>90.505390000000006</v>
      </c>
      <c r="AH559" s="1">
        <v>409.64780000000002</v>
      </c>
      <c r="AI559" s="1">
        <v>36.115569999999998</v>
      </c>
      <c r="AJ559" s="1">
        <v>311.66919999999999</v>
      </c>
      <c r="AK559" s="1">
        <v>79.043880000000001</v>
      </c>
      <c r="AL559" s="1">
        <v>1309.817</v>
      </c>
    </row>
    <row r="560" spans="1:38" x14ac:dyDescent="0.25">
      <c r="A560" s="1">
        <f t="shared" si="53"/>
        <v>559</v>
      </c>
      <c r="B560" s="1" t="s">
        <v>5</v>
      </c>
      <c r="C560" s="2" t="s">
        <v>234</v>
      </c>
      <c r="D560" s="4">
        <v>0.68627000000000005</v>
      </c>
      <c r="E560" s="4">
        <v>38.356070000000003</v>
      </c>
      <c r="F560" s="1" t="s">
        <v>330</v>
      </c>
      <c r="G560" s="1" t="s">
        <v>331</v>
      </c>
      <c r="H560" s="1" t="s">
        <v>446</v>
      </c>
      <c r="I560" s="1" t="s">
        <v>872</v>
      </c>
      <c r="J560" s="1" t="s">
        <v>873</v>
      </c>
      <c r="K560" s="1" t="s">
        <v>347</v>
      </c>
      <c r="L560" s="1" t="s">
        <v>992</v>
      </c>
      <c r="M560" s="1">
        <v>2008</v>
      </c>
      <c r="N560" s="1">
        <v>11</v>
      </c>
      <c r="O560" s="1">
        <v>24</v>
      </c>
      <c r="P560" s="1" t="s">
        <v>337</v>
      </c>
      <c r="Q560" s="1" t="s">
        <v>3537</v>
      </c>
      <c r="S560" s="1">
        <v>25.037140000000001</v>
      </c>
      <c r="T560" s="1">
        <v>11.456009999999999</v>
      </c>
      <c r="U560" s="1">
        <v>79.548199999999994</v>
      </c>
      <c r="V560" s="1">
        <v>85.609250000000003</v>
      </c>
      <c r="W560" s="1">
        <v>32.580959999999997</v>
      </c>
      <c r="X560" s="1">
        <v>18.179649999999999</v>
      </c>
      <c r="Y560" s="1">
        <v>14.40131</v>
      </c>
      <c r="Z560" s="1">
        <v>25.093399999999999</v>
      </c>
      <c r="AA560" s="1">
        <v>23.93451</v>
      </c>
      <c r="AB560" s="1">
        <v>26.047999999999998</v>
      </c>
      <c r="AC560" s="1">
        <v>23.93451</v>
      </c>
      <c r="AD560" s="1">
        <v>408.43200000000002</v>
      </c>
      <c r="AE560" s="1">
        <v>132.20529999999999</v>
      </c>
      <c r="AF560" s="1">
        <v>0</v>
      </c>
      <c r="AG560" s="1">
        <v>128.27119999999999</v>
      </c>
      <c r="AH560" s="1">
        <v>214.30719999999999</v>
      </c>
      <c r="AI560" s="1">
        <v>0</v>
      </c>
      <c r="AJ560" s="1">
        <v>167.09389999999999</v>
      </c>
      <c r="AK560" s="1">
        <v>0</v>
      </c>
      <c r="AL560" s="1">
        <v>553.17639999999994</v>
      </c>
    </row>
    <row r="561" spans="1:38" x14ac:dyDescent="0.25">
      <c r="A561" s="1">
        <f t="shared" si="53"/>
        <v>560</v>
      </c>
      <c r="B561" s="1" t="s">
        <v>5</v>
      </c>
      <c r="C561" s="2" t="s">
        <v>234</v>
      </c>
      <c r="D561" s="4">
        <v>0.72175999999999996</v>
      </c>
      <c r="E561" s="4">
        <v>38.316870000000002</v>
      </c>
      <c r="F561" s="1" t="s">
        <v>330</v>
      </c>
      <c r="G561" s="1" t="s">
        <v>331</v>
      </c>
      <c r="H561" s="1" t="s">
        <v>446</v>
      </c>
      <c r="I561" s="1" t="s">
        <v>872</v>
      </c>
      <c r="J561" s="1" t="s">
        <v>873</v>
      </c>
      <c r="K561" s="1" t="s">
        <v>347</v>
      </c>
      <c r="L561" s="1" t="s">
        <v>993</v>
      </c>
      <c r="M561" s="1">
        <v>2008</v>
      </c>
      <c r="N561" s="1">
        <v>11</v>
      </c>
      <c r="O561" s="1">
        <v>24</v>
      </c>
      <c r="P561" s="1" t="s">
        <v>337</v>
      </c>
      <c r="Q561" s="1" t="s">
        <v>3537</v>
      </c>
      <c r="S561" s="1">
        <v>25.05132</v>
      </c>
      <c r="T561" s="1">
        <v>11.574999999999999</v>
      </c>
      <c r="U561" s="1">
        <v>80.088759999999994</v>
      </c>
      <c r="V561" s="1">
        <v>84.213620000000006</v>
      </c>
      <c r="W561" s="1">
        <v>32.615220000000001</v>
      </c>
      <c r="X561" s="1">
        <v>18.162610000000001</v>
      </c>
      <c r="Y561" s="1">
        <v>14.4526</v>
      </c>
      <c r="Z561" s="1">
        <v>25.08756</v>
      </c>
      <c r="AA561" s="1">
        <v>23.973210000000002</v>
      </c>
      <c r="AB561" s="1">
        <v>26.04372</v>
      </c>
      <c r="AC561" s="1">
        <v>23.973210000000002</v>
      </c>
      <c r="AD561" s="1">
        <v>403.50380000000001</v>
      </c>
      <c r="AE561" s="1">
        <v>130.7466</v>
      </c>
      <c r="AF561" s="1">
        <v>0</v>
      </c>
      <c r="AG561" s="1">
        <v>127.5727</v>
      </c>
      <c r="AH561" s="1">
        <v>211.08879999999999</v>
      </c>
      <c r="AI561" s="1">
        <v>0</v>
      </c>
      <c r="AJ561" s="1">
        <v>164.51990000000001</v>
      </c>
      <c r="AK561" s="1">
        <v>0</v>
      </c>
      <c r="AL561" s="1">
        <v>555.42560000000003</v>
      </c>
    </row>
    <row r="562" spans="1:38" x14ac:dyDescent="0.25">
      <c r="A562" s="1">
        <f t="shared" si="53"/>
        <v>561</v>
      </c>
      <c r="B562" s="1" t="s">
        <v>5</v>
      </c>
      <c r="C562" s="2" t="s">
        <v>234</v>
      </c>
      <c r="D562" s="4">
        <v>0.62473999999999996</v>
      </c>
      <c r="E562" s="4">
        <v>38.299059999999997</v>
      </c>
      <c r="F562" s="1" t="s">
        <v>330</v>
      </c>
      <c r="G562" s="1" t="s">
        <v>331</v>
      </c>
      <c r="H562" s="1" t="s">
        <v>446</v>
      </c>
      <c r="I562" s="1" t="s">
        <v>872</v>
      </c>
      <c r="J562" s="1" t="s">
        <v>873</v>
      </c>
      <c r="K562" s="1" t="s">
        <v>347</v>
      </c>
      <c r="L562" s="1" t="s">
        <v>994</v>
      </c>
      <c r="M562" s="1">
        <v>2008</v>
      </c>
      <c r="N562" s="1">
        <v>11</v>
      </c>
      <c r="O562" s="1">
        <v>24</v>
      </c>
      <c r="P562" s="1" t="s">
        <v>337</v>
      </c>
      <c r="Q562" s="1" t="s">
        <v>3537</v>
      </c>
      <c r="S562" s="1">
        <v>24.69547</v>
      </c>
      <c r="T562" s="1">
        <v>11.722</v>
      </c>
      <c r="U562" s="1">
        <v>80.165760000000006</v>
      </c>
      <c r="V562" s="1">
        <v>85.599879999999999</v>
      </c>
      <c r="W562" s="1">
        <v>32.362380000000002</v>
      </c>
      <c r="X562" s="1">
        <v>17.740269999999999</v>
      </c>
      <c r="Y562" s="1">
        <v>14.622109999999999</v>
      </c>
      <c r="Z562" s="1">
        <v>24.756430000000002</v>
      </c>
      <c r="AA562" s="1">
        <v>23.597090000000001</v>
      </c>
      <c r="AB562" s="1">
        <v>25.684819999999998</v>
      </c>
      <c r="AC562" s="1">
        <v>23.597090000000001</v>
      </c>
      <c r="AD562" s="1">
        <v>438.65199999999999</v>
      </c>
      <c r="AE562" s="1">
        <v>142.84180000000001</v>
      </c>
      <c r="AF562" s="1">
        <v>0</v>
      </c>
      <c r="AG562" s="1">
        <v>126.67610000000001</v>
      </c>
      <c r="AH562" s="1">
        <v>233.1814</v>
      </c>
      <c r="AI562" s="1">
        <v>0</v>
      </c>
      <c r="AJ562" s="1">
        <v>173.81299999999999</v>
      </c>
      <c r="AK562" s="1">
        <v>0</v>
      </c>
      <c r="AL562" s="1">
        <v>610.80160000000001</v>
      </c>
    </row>
    <row r="563" spans="1:38" x14ac:dyDescent="0.25">
      <c r="A563" s="1">
        <f t="shared" si="53"/>
        <v>562</v>
      </c>
      <c r="B563" s="1" t="s">
        <v>5</v>
      </c>
      <c r="C563" s="2" t="s">
        <v>234</v>
      </c>
      <c r="D563" s="4">
        <v>0.69179000000000002</v>
      </c>
      <c r="E563" s="4">
        <v>38.407550000000001</v>
      </c>
      <c r="F563" s="1" t="s">
        <v>330</v>
      </c>
      <c r="G563" s="1" t="s">
        <v>331</v>
      </c>
      <c r="H563" s="1" t="s">
        <v>446</v>
      </c>
      <c r="I563" s="1" t="s">
        <v>872</v>
      </c>
      <c r="J563" s="1" t="s">
        <v>961</v>
      </c>
      <c r="K563" s="1" t="s">
        <v>347</v>
      </c>
      <c r="L563" s="1" t="s">
        <v>995</v>
      </c>
      <c r="M563" s="1">
        <v>2008</v>
      </c>
      <c r="N563" s="1">
        <v>11</v>
      </c>
      <c r="O563" s="1">
        <v>24</v>
      </c>
      <c r="P563" s="1" t="s">
        <v>337</v>
      </c>
      <c r="Q563" s="1" t="s">
        <v>3537</v>
      </c>
      <c r="S563" s="1">
        <v>25.117460000000001</v>
      </c>
      <c r="T563" s="1">
        <v>11.18797</v>
      </c>
      <c r="U563" s="1">
        <v>79.030289999999994</v>
      </c>
      <c r="V563" s="1">
        <v>86.415729999999996</v>
      </c>
      <c r="W563" s="1">
        <v>32.514780000000002</v>
      </c>
      <c r="X563" s="1">
        <v>18.358450000000001</v>
      </c>
      <c r="Y563" s="1">
        <v>14.156330000000001</v>
      </c>
      <c r="Z563" s="1">
        <v>25.176780000000001</v>
      </c>
      <c r="AA563" s="1">
        <v>23.99766</v>
      </c>
      <c r="AB563" s="1">
        <v>26.142150000000001</v>
      </c>
      <c r="AC563" s="1">
        <v>23.99766</v>
      </c>
      <c r="AD563" s="1">
        <v>402.56130000000002</v>
      </c>
      <c r="AE563" s="1">
        <v>131.2201</v>
      </c>
      <c r="AF563" s="1">
        <v>0</v>
      </c>
      <c r="AG563" s="1">
        <v>129.2627</v>
      </c>
      <c r="AH563" s="1">
        <v>211.18799999999999</v>
      </c>
      <c r="AI563" s="1">
        <v>0</v>
      </c>
      <c r="AJ563" s="1">
        <v>164.9923</v>
      </c>
      <c r="AK563" s="1">
        <v>0</v>
      </c>
      <c r="AL563" s="1">
        <v>533.71199999999999</v>
      </c>
    </row>
    <row r="564" spans="1:38" x14ac:dyDescent="0.25">
      <c r="A564" s="1">
        <f t="shared" si="53"/>
        <v>563</v>
      </c>
      <c r="B564" s="1" t="s">
        <v>5</v>
      </c>
      <c r="C564" s="2" t="s">
        <v>234</v>
      </c>
      <c r="D564" s="4">
        <v>0.63117999999999996</v>
      </c>
      <c r="E564" s="4">
        <v>38.388750000000002</v>
      </c>
      <c r="F564" s="1" t="s">
        <v>330</v>
      </c>
      <c r="G564" s="1" t="s">
        <v>331</v>
      </c>
      <c r="H564" s="1" t="s">
        <v>446</v>
      </c>
      <c r="I564" s="1" t="s">
        <v>872</v>
      </c>
      <c r="J564" s="1" t="s">
        <v>961</v>
      </c>
      <c r="K564" s="1" t="s">
        <v>347</v>
      </c>
      <c r="L564" s="1" t="s">
        <v>996</v>
      </c>
      <c r="M564" s="1">
        <v>2008</v>
      </c>
      <c r="N564" s="1">
        <v>11</v>
      </c>
      <c r="O564" s="1">
        <v>24</v>
      </c>
      <c r="P564" s="1" t="s">
        <v>337</v>
      </c>
      <c r="Q564" s="1" t="s">
        <v>3537</v>
      </c>
      <c r="S564" s="1">
        <v>24.864450000000001</v>
      </c>
      <c r="T564" s="1">
        <v>11.452209999999999</v>
      </c>
      <c r="U564" s="1">
        <v>79.179569999999998</v>
      </c>
      <c r="V564" s="1">
        <v>86.861639999999994</v>
      </c>
      <c r="W564" s="1">
        <v>32.453110000000002</v>
      </c>
      <c r="X564" s="1">
        <v>17.989550000000001</v>
      </c>
      <c r="Y564" s="1">
        <v>14.463570000000001</v>
      </c>
      <c r="Z564" s="1">
        <v>24.924320000000002</v>
      </c>
      <c r="AA564" s="1">
        <v>23.743500000000001</v>
      </c>
      <c r="AB564" s="1">
        <v>25.89076</v>
      </c>
      <c r="AC564" s="1">
        <v>23.743500000000001</v>
      </c>
      <c r="AD564" s="1">
        <v>432.17669999999998</v>
      </c>
      <c r="AE564" s="1">
        <v>140.572</v>
      </c>
      <c r="AF564" s="1">
        <v>0</v>
      </c>
      <c r="AG564" s="1">
        <v>128.05969999999999</v>
      </c>
      <c r="AH564" s="1">
        <v>228.44059999999999</v>
      </c>
      <c r="AI564" s="1">
        <v>0</v>
      </c>
      <c r="AJ564" s="1">
        <v>174.72669999999999</v>
      </c>
      <c r="AK564" s="1">
        <v>0</v>
      </c>
      <c r="AL564" s="1">
        <v>579.88930000000005</v>
      </c>
    </row>
    <row r="565" spans="1:38" x14ac:dyDescent="0.25">
      <c r="A565" s="1">
        <f t="shared" si="53"/>
        <v>564</v>
      </c>
      <c r="B565" s="1" t="s">
        <v>5</v>
      </c>
      <c r="C565" s="2" t="s">
        <v>234</v>
      </c>
      <c r="D565" s="4">
        <v>0.36234</v>
      </c>
      <c r="E565" s="4">
        <v>37.501559999999998</v>
      </c>
      <c r="F565" s="1" t="s">
        <v>330</v>
      </c>
      <c r="G565" s="1" t="s">
        <v>331</v>
      </c>
      <c r="H565" s="1" t="s">
        <v>446</v>
      </c>
      <c r="I565" s="1" t="s">
        <v>447</v>
      </c>
      <c r="J565" s="1" t="s">
        <v>448</v>
      </c>
      <c r="K565" s="1" t="s">
        <v>347</v>
      </c>
      <c r="L565" s="1" t="s">
        <v>997</v>
      </c>
      <c r="M565" s="1">
        <v>2008</v>
      </c>
      <c r="N565" s="1">
        <v>11</v>
      </c>
      <c r="O565" s="1">
        <v>26</v>
      </c>
      <c r="P565" s="1" t="s">
        <v>337</v>
      </c>
      <c r="Q565" s="1" t="s">
        <v>3537</v>
      </c>
      <c r="S565" s="1">
        <v>22.159079999999999</v>
      </c>
      <c r="T565" s="1">
        <v>13.155570000000001</v>
      </c>
      <c r="U565" s="1">
        <v>82.286349999999999</v>
      </c>
      <c r="V565" s="1">
        <v>71.638810000000007</v>
      </c>
      <c r="W565" s="1">
        <v>30.713339999999999</v>
      </c>
      <c r="X565" s="1">
        <v>14.727349999999999</v>
      </c>
      <c r="Y565" s="1">
        <v>15.985989999999999</v>
      </c>
      <c r="Z565" s="1">
        <v>21.835000000000001</v>
      </c>
      <c r="AA565" s="1">
        <v>21.53913</v>
      </c>
      <c r="AB565" s="1">
        <v>22.936430000000001</v>
      </c>
      <c r="AC565" s="1">
        <v>21.51849</v>
      </c>
      <c r="AD565" s="1">
        <v>850.10590000000002</v>
      </c>
      <c r="AE565" s="1">
        <v>209.29230000000001</v>
      </c>
      <c r="AF565" s="1">
        <v>7.0305439999999999</v>
      </c>
      <c r="AG565" s="1">
        <v>94.330799999999996</v>
      </c>
      <c r="AH565" s="1">
        <v>412.048</v>
      </c>
      <c r="AI565" s="1">
        <v>25.091629999999999</v>
      </c>
      <c r="AJ565" s="1">
        <v>296.97359999999998</v>
      </c>
      <c r="AK565" s="1">
        <v>264.63600000000002</v>
      </c>
      <c r="AL565" s="1">
        <v>1249.6179999999999</v>
      </c>
    </row>
    <row r="566" spans="1:38" x14ac:dyDescent="0.25">
      <c r="A566" s="1">
        <f t="shared" si="53"/>
        <v>565</v>
      </c>
      <c r="B566" s="1" t="s">
        <v>5</v>
      </c>
      <c r="C566" s="2" t="s">
        <v>234</v>
      </c>
      <c r="D566" s="4">
        <v>0.65658000000000005</v>
      </c>
      <c r="E566" s="4">
        <v>38.388680000000001</v>
      </c>
      <c r="F566" s="1" t="s">
        <v>330</v>
      </c>
      <c r="G566" s="1" t="s">
        <v>331</v>
      </c>
      <c r="H566" s="1" t="s">
        <v>446</v>
      </c>
      <c r="I566" s="1" t="s">
        <v>872</v>
      </c>
      <c r="J566" s="1" t="s">
        <v>961</v>
      </c>
      <c r="K566" s="1" t="s">
        <v>347</v>
      </c>
      <c r="L566" s="1" t="s">
        <v>998</v>
      </c>
      <c r="M566" s="1">
        <v>2008</v>
      </c>
      <c r="N566" s="1">
        <v>11</v>
      </c>
      <c r="O566" s="1">
        <v>24</v>
      </c>
      <c r="P566" s="1" t="s">
        <v>337</v>
      </c>
      <c r="Q566" s="1" t="s">
        <v>3537</v>
      </c>
      <c r="S566" s="1">
        <v>24.957149999999999</v>
      </c>
      <c r="T566" s="1">
        <v>11.367000000000001</v>
      </c>
      <c r="U566" s="1">
        <v>79.191640000000007</v>
      </c>
      <c r="V566" s="1">
        <v>86.646259999999998</v>
      </c>
      <c r="W566" s="1">
        <v>32.472740000000002</v>
      </c>
      <c r="X566" s="1">
        <v>18.119019999999999</v>
      </c>
      <c r="Y566" s="1">
        <v>14.353730000000001</v>
      </c>
      <c r="Z566" s="1">
        <v>25.016400000000001</v>
      </c>
      <c r="AA566" s="1">
        <v>23.83794</v>
      </c>
      <c r="AB566" s="1">
        <v>25.983409999999999</v>
      </c>
      <c r="AC566" s="1">
        <v>23.83794</v>
      </c>
      <c r="AD566" s="1">
        <v>421.50369999999998</v>
      </c>
      <c r="AE566" s="1">
        <v>136.57990000000001</v>
      </c>
      <c r="AF566" s="1">
        <v>0</v>
      </c>
      <c r="AG566" s="1">
        <v>128.27160000000001</v>
      </c>
      <c r="AH566" s="1">
        <v>221.46199999999999</v>
      </c>
      <c r="AI566" s="1">
        <v>0</v>
      </c>
      <c r="AJ566" s="1">
        <v>171.685</v>
      </c>
      <c r="AK566" s="1">
        <v>0</v>
      </c>
      <c r="AL566" s="1">
        <v>562.75519999999995</v>
      </c>
    </row>
    <row r="567" spans="1:38" x14ac:dyDescent="0.25">
      <c r="A567" s="1">
        <f t="shared" si="53"/>
        <v>566</v>
      </c>
      <c r="B567" s="1" t="s">
        <v>5</v>
      </c>
      <c r="C567" s="2" t="s">
        <v>234</v>
      </c>
      <c r="D567" s="4">
        <v>0.55642999999999998</v>
      </c>
      <c r="E567" s="4">
        <v>38.350990000000003</v>
      </c>
      <c r="F567" s="1" t="s">
        <v>330</v>
      </c>
      <c r="G567" s="1" t="s">
        <v>331</v>
      </c>
      <c r="H567" s="1" t="s">
        <v>446</v>
      </c>
      <c r="I567" s="1" t="s">
        <v>872</v>
      </c>
      <c r="J567" s="1" t="s">
        <v>961</v>
      </c>
      <c r="K567" s="1" t="s">
        <v>347</v>
      </c>
      <c r="L567" s="1" t="s">
        <v>999</v>
      </c>
      <c r="M567" s="1">
        <v>2008</v>
      </c>
      <c r="N567" s="1">
        <v>11</v>
      </c>
      <c r="O567" s="1">
        <v>24</v>
      </c>
      <c r="P567" s="1" t="s">
        <v>337</v>
      </c>
      <c r="Q567" s="1" t="s">
        <v>3537</v>
      </c>
      <c r="S567" s="1">
        <v>24.640460000000001</v>
      </c>
      <c r="T567" s="1">
        <v>11.71843</v>
      </c>
      <c r="U567" s="1">
        <v>79.34496</v>
      </c>
      <c r="V567" s="1">
        <v>86.409700000000001</v>
      </c>
      <c r="W567" s="1">
        <v>32.428269999999998</v>
      </c>
      <c r="X567" s="1">
        <v>17.659279999999999</v>
      </c>
      <c r="Y567" s="1">
        <v>14.769</v>
      </c>
      <c r="Z567" s="1">
        <v>24.701049999999999</v>
      </c>
      <c r="AA567" s="1">
        <v>23.538260000000001</v>
      </c>
      <c r="AB567" s="1">
        <v>25.648810000000001</v>
      </c>
      <c r="AC567" s="1">
        <v>23.538260000000001</v>
      </c>
      <c r="AD567" s="1">
        <v>454.54570000000001</v>
      </c>
      <c r="AE567" s="1">
        <v>148.74629999999999</v>
      </c>
      <c r="AF567" s="1">
        <v>0</v>
      </c>
      <c r="AG567" s="1">
        <v>127.30629999999999</v>
      </c>
      <c r="AH567" s="1">
        <v>243.358</v>
      </c>
      <c r="AI567" s="1">
        <v>0</v>
      </c>
      <c r="AJ567" s="1">
        <v>178.8201</v>
      </c>
      <c r="AK567" s="1">
        <v>0</v>
      </c>
      <c r="AL567" s="1">
        <v>616.35310000000004</v>
      </c>
    </row>
    <row r="568" spans="1:38" x14ac:dyDescent="0.25">
      <c r="A568" s="1">
        <f t="shared" si="53"/>
        <v>567</v>
      </c>
      <c r="B568" s="1" t="s">
        <v>5</v>
      </c>
      <c r="C568" s="2" t="s">
        <v>234</v>
      </c>
      <c r="D568" s="4">
        <v>0.61302999999999996</v>
      </c>
      <c r="E568" s="4">
        <v>38.388190000000002</v>
      </c>
      <c r="F568" s="1" t="s">
        <v>330</v>
      </c>
      <c r="G568" s="1" t="s">
        <v>331</v>
      </c>
      <c r="H568" s="1" t="s">
        <v>446</v>
      </c>
      <c r="I568" s="1" t="s">
        <v>872</v>
      </c>
      <c r="J568" s="1" t="s">
        <v>961</v>
      </c>
      <c r="K568" s="1" t="s">
        <v>347</v>
      </c>
      <c r="L568" s="1" t="s">
        <v>1000</v>
      </c>
      <c r="M568" s="1">
        <v>2008</v>
      </c>
      <c r="N568" s="1">
        <v>11</v>
      </c>
      <c r="O568" s="1">
        <v>24</v>
      </c>
      <c r="P568" s="1" t="s">
        <v>337</v>
      </c>
      <c r="Q568" s="1" t="s">
        <v>3537</v>
      </c>
      <c r="S568" s="1">
        <v>24.8035</v>
      </c>
      <c r="T568" s="1">
        <v>11.533289999999999</v>
      </c>
      <c r="U568" s="1">
        <v>79.177059999999997</v>
      </c>
      <c r="V568" s="1">
        <v>86.896410000000003</v>
      </c>
      <c r="W568" s="1">
        <v>32.460720000000002</v>
      </c>
      <c r="X568" s="1">
        <v>17.894279999999998</v>
      </c>
      <c r="Y568" s="1">
        <v>14.56644</v>
      </c>
      <c r="Z568" s="1">
        <v>24.862670000000001</v>
      </c>
      <c r="AA568" s="1">
        <v>23.683409999999999</v>
      </c>
      <c r="AB568" s="1">
        <v>25.827349999999999</v>
      </c>
      <c r="AC568" s="1">
        <v>23.683409999999999</v>
      </c>
      <c r="AD568" s="1">
        <v>439.19060000000002</v>
      </c>
      <c r="AE568" s="1">
        <v>143.55000000000001</v>
      </c>
      <c r="AF568" s="1">
        <v>0</v>
      </c>
      <c r="AG568" s="1">
        <v>128.05359999999999</v>
      </c>
      <c r="AH568" s="1">
        <v>233.52539999999999</v>
      </c>
      <c r="AI568" s="1">
        <v>0</v>
      </c>
      <c r="AJ568" s="1">
        <v>176.41540000000001</v>
      </c>
      <c r="AK568" s="1">
        <v>0</v>
      </c>
      <c r="AL568" s="1">
        <v>592.41570000000002</v>
      </c>
    </row>
    <row r="569" spans="1:38" x14ac:dyDescent="0.25">
      <c r="A569" s="1">
        <f t="shared" si="53"/>
        <v>568</v>
      </c>
      <c r="B569" s="1" t="s">
        <v>5</v>
      </c>
      <c r="C569" s="2" t="s">
        <v>234</v>
      </c>
      <c r="D569" s="4">
        <v>0.61304999999999998</v>
      </c>
      <c r="E569" s="4">
        <v>38.406590000000001</v>
      </c>
      <c r="F569" s="1" t="s">
        <v>330</v>
      </c>
      <c r="G569" s="1" t="s">
        <v>331</v>
      </c>
      <c r="H569" s="1" t="s">
        <v>446</v>
      </c>
      <c r="I569" s="1" t="s">
        <v>872</v>
      </c>
      <c r="J569" s="1" t="s">
        <v>961</v>
      </c>
      <c r="K569" s="1" t="s">
        <v>347</v>
      </c>
      <c r="L569" s="1" t="s">
        <v>1001</v>
      </c>
      <c r="M569" s="1">
        <v>2008</v>
      </c>
      <c r="N569" s="1">
        <v>11</v>
      </c>
      <c r="O569" s="1">
        <v>24</v>
      </c>
      <c r="P569" s="1" t="s">
        <v>337</v>
      </c>
      <c r="Q569" s="1" t="s">
        <v>3537</v>
      </c>
      <c r="S569" s="1">
        <v>24.82752</v>
      </c>
      <c r="T569" s="1">
        <v>11.43699</v>
      </c>
      <c r="U569" s="1">
        <v>79.015720000000002</v>
      </c>
      <c r="V569" s="1">
        <v>87.071349999999995</v>
      </c>
      <c r="W569" s="1">
        <v>32.435960000000001</v>
      </c>
      <c r="X569" s="1">
        <v>17.961970000000001</v>
      </c>
      <c r="Y569" s="1">
        <v>14.473990000000001</v>
      </c>
      <c r="Z569" s="1">
        <v>24.88982</v>
      </c>
      <c r="AA569" s="1">
        <v>23.70374</v>
      </c>
      <c r="AB569" s="1">
        <v>25.855029999999999</v>
      </c>
      <c r="AC569" s="1">
        <v>23.70374</v>
      </c>
      <c r="AD569" s="1">
        <v>436.3218</v>
      </c>
      <c r="AE569" s="1">
        <v>142.75020000000001</v>
      </c>
      <c r="AF569" s="1">
        <v>0</v>
      </c>
      <c r="AG569" s="1">
        <v>128.47630000000001</v>
      </c>
      <c r="AH569" s="1">
        <v>231.61349999999999</v>
      </c>
      <c r="AI569" s="1">
        <v>0</v>
      </c>
      <c r="AJ569" s="1">
        <v>176.0215</v>
      </c>
      <c r="AK569" s="1">
        <v>0</v>
      </c>
      <c r="AL569" s="1">
        <v>585.07479999999998</v>
      </c>
    </row>
    <row r="570" spans="1:38" x14ac:dyDescent="0.25">
      <c r="A570" s="1">
        <f t="shared" si="53"/>
        <v>569</v>
      </c>
      <c r="B570" s="1" t="s">
        <v>5</v>
      </c>
      <c r="C570" s="2" t="s">
        <v>234</v>
      </c>
      <c r="D570" s="4">
        <v>0.64393999999999996</v>
      </c>
      <c r="E570" s="4">
        <v>38.388300000000001</v>
      </c>
      <c r="F570" s="1" t="s">
        <v>330</v>
      </c>
      <c r="G570" s="1" t="s">
        <v>331</v>
      </c>
      <c r="H570" s="1" t="s">
        <v>446</v>
      </c>
      <c r="I570" s="1" t="s">
        <v>872</v>
      </c>
      <c r="J570" s="1" t="s">
        <v>961</v>
      </c>
      <c r="K570" s="1" t="s">
        <v>347</v>
      </c>
      <c r="L570" s="1" t="s">
        <v>1002</v>
      </c>
      <c r="M570" s="1">
        <v>2008</v>
      </c>
      <c r="N570" s="1">
        <v>11</v>
      </c>
      <c r="O570" s="1">
        <v>24</v>
      </c>
      <c r="P570" s="1" t="s">
        <v>337</v>
      </c>
      <c r="Q570" s="1" t="s">
        <v>3537</v>
      </c>
      <c r="S570" s="1">
        <v>24.90616</v>
      </c>
      <c r="T570" s="1">
        <v>11.396940000000001</v>
      </c>
      <c r="U570" s="1">
        <v>79.188749999999999</v>
      </c>
      <c r="V570" s="1">
        <v>86.822659999999999</v>
      </c>
      <c r="W570" s="1">
        <v>32.44706</v>
      </c>
      <c r="X570" s="1">
        <v>18.05498</v>
      </c>
      <c r="Y570" s="1">
        <v>14.39208</v>
      </c>
      <c r="Z570" s="1">
        <v>24.9665</v>
      </c>
      <c r="AA570" s="1">
        <v>23.784859999999998</v>
      </c>
      <c r="AB570" s="1">
        <v>25.933869999999999</v>
      </c>
      <c r="AC570" s="1">
        <v>23.784859999999998</v>
      </c>
      <c r="AD570" s="1">
        <v>427.19279999999998</v>
      </c>
      <c r="AE570" s="1">
        <v>138.4907</v>
      </c>
      <c r="AF570" s="1">
        <v>0</v>
      </c>
      <c r="AG570" s="1">
        <v>128.05269999999999</v>
      </c>
      <c r="AH570" s="1">
        <v>224.8904</v>
      </c>
      <c r="AI570" s="1">
        <v>0</v>
      </c>
      <c r="AJ570" s="1">
        <v>173.45859999999999</v>
      </c>
      <c r="AK570" s="1">
        <v>0</v>
      </c>
      <c r="AL570" s="1">
        <v>571.28189999999995</v>
      </c>
    </row>
    <row r="571" spans="1:38" x14ac:dyDescent="0.25">
      <c r="A571" s="1">
        <f t="shared" si="53"/>
        <v>570</v>
      </c>
      <c r="B571" s="1" t="s">
        <v>5</v>
      </c>
      <c r="C571" s="2" t="s">
        <v>234</v>
      </c>
      <c r="D571" s="4">
        <v>0.59375999999999995</v>
      </c>
      <c r="E571" s="4">
        <v>38.338230000000003</v>
      </c>
      <c r="F571" s="1" t="s">
        <v>330</v>
      </c>
      <c r="G571" s="1" t="s">
        <v>331</v>
      </c>
      <c r="H571" s="1" t="s">
        <v>446</v>
      </c>
      <c r="I571" s="1" t="s">
        <v>872</v>
      </c>
      <c r="J571" s="1" t="s">
        <v>961</v>
      </c>
      <c r="K571" s="1" t="s">
        <v>347</v>
      </c>
      <c r="L571" s="1" t="s">
        <v>1003</v>
      </c>
      <c r="M571" s="1">
        <v>2008</v>
      </c>
      <c r="N571" s="1">
        <v>11</v>
      </c>
      <c r="O571" s="1">
        <v>24</v>
      </c>
      <c r="P571" s="1" t="s">
        <v>337</v>
      </c>
      <c r="Q571" s="1" t="s">
        <v>3537</v>
      </c>
      <c r="S571" s="1">
        <v>24.684539999999998</v>
      </c>
      <c r="T571" s="1">
        <v>11.66808</v>
      </c>
      <c r="U571" s="1">
        <v>79.578540000000004</v>
      </c>
      <c r="V571" s="1">
        <v>86.294200000000004</v>
      </c>
      <c r="W571" s="1">
        <v>32.39555</v>
      </c>
      <c r="X571" s="1">
        <v>17.733139999999999</v>
      </c>
      <c r="Y571" s="1">
        <v>14.662409999999999</v>
      </c>
      <c r="Z571" s="1">
        <v>24.746500000000001</v>
      </c>
      <c r="AA571" s="1">
        <v>23.5762</v>
      </c>
      <c r="AB571" s="1">
        <v>25.6889</v>
      </c>
      <c r="AC571" s="1">
        <v>23.5762</v>
      </c>
      <c r="AD571" s="1">
        <v>444.70339999999999</v>
      </c>
      <c r="AE571" s="1">
        <v>145.94030000000001</v>
      </c>
      <c r="AF571" s="1">
        <v>0</v>
      </c>
      <c r="AG571" s="1">
        <v>126.9188</v>
      </c>
      <c r="AH571" s="1">
        <v>238.16759999999999</v>
      </c>
      <c r="AI571" s="1">
        <v>0</v>
      </c>
      <c r="AJ571" s="1">
        <v>174.90350000000001</v>
      </c>
      <c r="AK571" s="1">
        <v>0</v>
      </c>
      <c r="AL571" s="1">
        <v>610.88009999999997</v>
      </c>
    </row>
    <row r="572" spans="1:38" x14ac:dyDescent="0.25">
      <c r="A572" s="1">
        <f t="shared" si="53"/>
        <v>571</v>
      </c>
      <c r="B572" s="1" t="s">
        <v>5</v>
      </c>
      <c r="C572" s="2" t="s">
        <v>234</v>
      </c>
      <c r="D572" s="4">
        <v>0.69328999999999996</v>
      </c>
      <c r="E572" s="4">
        <v>38.26341</v>
      </c>
      <c r="F572" s="1" t="s">
        <v>330</v>
      </c>
      <c r="G572" s="1" t="s">
        <v>331</v>
      </c>
      <c r="H572" s="1" t="s">
        <v>446</v>
      </c>
      <c r="I572" s="1" t="s">
        <v>872</v>
      </c>
      <c r="J572" s="1" t="s">
        <v>873</v>
      </c>
      <c r="K572" s="1" t="s">
        <v>347</v>
      </c>
      <c r="L572" s="1" t="s">
        <v>1004</v>
      </c>
      <c r="M572" s="1">
        <v>2008</v>
      </c>
      <c r="N572" s="1">
        <v>11</v>
      </c>
      <c r="O572" s="1">
        <v>24</v>
      </c>
      <c r="P572" s="1" t="s">
        <v>337</v>
      </c>
      <c r="Q572" s="1" t="s">
        <v>3537</v>
      </c>
      <c r="S572" s="1">
        <v>24.751550000000002</v>
      </c>
      <c r="T572" s="1">
        <v>11.817119999999999</v>
      </c>
      <c r="U572" s="1">
        <v>80.785640000000001</v>
      </c>
      <c r="V572" s="1">
        <v>83.995570000000001</v>
      </c>
      <c r="W572" s="1">
        <v>32.405189999999997</v>
      </c>
      <c r="X572" s="1">
        <v>17.777519999999999</v>
      </c>
      <c r="Y572" s="1">
        <v>14.627660000000001</v>
      </c>
      <c r="Z572" s="1">
        <v>24.77562</v>
      </c>
      <c r="AA572" s="1">
        <v>23.687619999999999</v>
      </c>
      <c r="AB572" s="1">
        <v>25.732489999999999</v>
      </c>
      <c r="AC572" s="1">
        <v>23.687619999999999</v>
      </c>
      <c r="AD572" s="1">
        <v>427.89850000000001</v>
      </c>
      <c r="AE572" s="1">
        <v>137.54730000000001</v>
      </c>
      <c r="AF572" s="1">
        <v>0</v>
      </c>
      <c r="AG572" s="1">
        <v>126.45820000000001</v>
      </c>
      <c r="AH572" s="1">
        <v>224.2088</v>
      </c>
      <c r="AI572" s="1">
        <v>0</v>
      </c>
      <c r="AJ572" s="1">
        <v>173.4331</v>
      </c>
      <c r="AK572" s="1">
        <v>0</v>
      </c>
      <c r="AL572" s="1">
        <v>610.75959999999998</v>
      </c>
    </row>
    <row r="573" spans="1:38" x14ac:dyDescent="0.25">
      <c r="A573" s="1">
        <f t="shared" si="53"/>
        <v>572</v>
      </c>
      <c r="B573" s="1" t="s">
        <v>5</v>
      </c>
      <c r="C573" s="2" t="s">
        <v>234</v>
      </c>
      <c r="D573" s="4">
        <v>0.59809999999999997</v>
      </c>
      <c r="E573" s="4">
        <v>38.354939999999999</v>
      </c>
      <c r="F573" s="1" t="s">
        <v>330</v>
      </c>
      <c r="G573" s="1" t="s">
        <v>331</v>
      </c>
      <c r="H573" s="1" t="s">
        <v>446</v>
      </c>
      <c r="I573" s="1" t="s">
        <v>872</v>
      </c>
      <c r="J573" s="1" t="s">
        <v>961</v>
      </c>
      <c r="K573" s="1" t="s">
        <v>347</v>
      </c>
      <c r="L573" s="1" t="s">
        <v>1005</v>
      </c>
      <c r="M573" s="1">
        <v>2008</v>
      </c>
      <c r="N573" s="1">
        <v>11</v>
      </c>
      <c r="O573" s="1">
        <v>24</v>
      </c>
      <c r="P573" s="1" t="s">
        <v>337</v>
      </c>
      <c r="Q573" s="1" t="s">
        <v>3537</v>
      </c>
      <c r="S573" s="1">
        <v>24.720749999999999</v>
      </c>
      <c r="T573" s="1">
        <v>11.635770000000001</v>
      </c>
      <c r="U573" s="1">
        <v>79.390270000000001</v>
      </c>
      <c r="V573" s="1">
        <v>86.467939999999999</v>
      </c>
      <c r="W573" s="1">
        <v>32.436329999999998</v>
      </c>
      <c r="X573" s="1">
        <v>17.779890000000002</v>
      </c>
      <c r="Y573" s="1">
        <v>14.65645</v>
      </c>
      <c r="Z573" s="1">
        <v>24.778169999999999</v>
      </c>
      <c r="AA573" s="1">
        <v>23.610130000000002</v>
      </c>
      <c r="AB573" s="1">
        <v>25.732620000000001</v>
      </c>
      <c r="AC573" s="1">
        <v>23.610130000000002</v>
      </c>
      <c r="AD573" s="1">
        <v>442.63060000000002</v>
      </c>
      <c r="AE573" s="1">
        <v>145.4314</v>
      </c>
      <c r="AF573" s="1">
        <v>0</v>
      </c>
      <c r="AG573" s="1">
        <v>127.12269999999999</v>
      </c>
      <c r="AH573" s="1">
        <v>236.8655</v>
      </c>
      <c r="AI573" s="1">
        <v>0</v>
      </c>
      <c r="AJ573" s="1">
        <v>174.65389999999999</v>
      </c>
      <c r="AK573" s="1">
        <v>0</v>
      </c>
      <c r="AL573" s="1">
        <v>606.13760000000002</v>
      </c>
    </row>
    <row r="574" spans="1:38" x14ac:dyDescent="0.25">
      <c r="A574" s="1">
        <f t="shared" si="53"/>
        <v>573</v>
      </c>
      <c r="B574" s="1" t="s">
        <v>5</v>
      </c>
      <c r="C574" s="2" t="s">
        <v>234</v>
      </c>
      <c r="D574" s="4">
        <v>0.40383999999999998</v>
      </c>
      <c r="E574" s="4">
        <v>37.304960000000001</v>
      </c>
      <c r="F574" s="1" t="s">
        <v>330</v>
      </c>
      <c r="G574" s="1" t="s">
        <v>331</v>
      </c>
      <c r="H574" s="1" t="s">
        <v>420</v>
      </c>
      <c r="I574" s="1" t="s">
        <v>421</v>
      </c>
      <c r="J574" s="1" t="s">
        <v>673</v>
      </c>
      <c r="K574" s="1" t="s">
        <v>347</v>
      </c>
      <c r="L574" s="1" t="s">
        <v>1006</v>
      </c>
      <c r="M574" s="1">
        <v>2008</v>
      </c>
      <c r="N574" s="1">
        <v>11</v>
      </c>
      <c r="O574" s="1">
        <v>26</v>
      </c>
      <c r="P574" s="1" t="s">
        <v>337</v>
      </c>
      <c r="Q574" s="1" t="s">
        <v>3537</v>
      </c>
      <c r="S574" s="1">
        <v>20.96452</v>
      </c>
      <c r="T574" s="1">
        <v>12.84056</v>
      </c>
      <c r="U574" s="1">
        <v>83.369569999999996</v>
      </c>
      <c r="V574" s="1">
        <v>68.730549999999994</v>
      </c>
      <c r="W574" s="1">
        <v>29.05208</v>
      </c>
      <c r="X574" s="1">
        <v>13.65156</v>
      </c>
      <c r="Y574" s="1">
        <v>15.400510000000001</v>
      </c>
      <c r="Z574" s="1">
        <v>21.576599999999999</v>
      </c>
      <c r="AA574" s="1">
        <v>20.312930000000001</v>
      </c>
      <c r="AB574" s="1">
        <v>21.74915</v>
      </c>
      <c r="AC574" s="1">
        <v>20.312930000000001</v>
      </c>
      <c r="AD574" s="1">
        <v>868.73099999999999</v>
      </c>
      <c r="AE574" s="1">
        <v>192.16640000000001</v>
      </c>
      <c r="AF574" s="1">
        <v>14.725009999999999</v>
      </c>
      <c r="AG574" s="1">
        <v>87.060490000000001</v>
      </c>
      <c r="AH574" s="1">
        <v>373.90370000000001</v>
      </c>
      <c r="AI574" s="1">
        <v>47.32123</v>
      </c>
      <c r="AJ574" s="1">
        <v>309.73250000000002</v>
      </c>
      <c r="AK574" s="1">
        <v>47.32123</v>
      </c>
      <c r="AL574" s="1">
        <v>1345.27</v>
      </c>
    </row>
    <row r="575" spans="1:38" x14ac:dyDescent="0.25">
      <c r="A575" s="1">
        <f t="shared" si="53"/>
        <v>574</v>
      </c>
      <c r="B575" s="1" t="s">
        <v>5</v>
      </c>
      <c r="C575" s="2" t="s">
        <v>234</v>
      </c>
      <c r="D575" s="4">
        <v>0.66485000000000005</v>
      </c>
      <c r="E575" s="4">
        <v>38.407299999999999</v>
      </c>
      <c r="F575" s="1" t="s">
        <v>330</v>
      </c>
      <c r="G575" s="1" t="s">
        <v>331</v>
      </c>
      <c r="H575" s="1" t="s">
        <v>446</v>
      </c>
      <c r="I575" s="1" t="s">
        <v>872</v>
      </c>
      <c r="J575" s="1" t="s">
        <v>961</v>
      </c>
      <c r="K575" s="1" t="s">
        <v>347</v>
      </c>
      <c r="L575" s="1" t="s">
        <v>1007</v>
      </c>
      <c r="M575" s="1">
        <v>2008</v>
      </c>
      <c r="N575" s="1">
        <v>11</v>
      </c>
      <c r="O575" s="1">
        <v>24</v>
      </c>
      <c r="P575" s="1" t="s">
        <v>337</v>
      </c>
      <c r="Q575" s="1" t="s">
        <v>3537</v>
      </c>
      <c r="S575" s="1">
        <v>24.998190000000001</v>
      </c>
      <c r="T575" s="1">
        <v>11.254580000000001</v>
      </c>
      <c r="U575" s="1">
        <v>79.015550000000005</v>
      </c>
      <c r="V575" s="1">
        <v>86.788470000000004</v>
      </c>
      <c r="W575" s="1">
        <v>32.453060000000001</v>
      </c>
      <c r="X575" s="1">
        <v>18.209800000000001</v>
      </c>
      <c r="Y575" s="1">
        <v>14.243259999999999</v>
      </c>
      <c r="Z575" s="1">
        <v>25.059529999999999</v>
      </c>
      <c r="AA575" s="1">
        <v>23.874639999999999</v>
      </c>
      <c r="AB575" s="1">
        <v>26.026789999999998</v>
      </c>
      <c r="AC575" s="1">
        <v>23.874639999999999</v>
      </c>
      <c r="AD575" s="1">
        <v>416.14319999999998</v>
      </c>
      <c r="AE575" s="1">
        <v>135.28559999999999</v>
      </c>
      <c r="AF575" s="1">
        <v>0</v>
      </c>
      <c r="AG575" s="1">
        <v>128.77789999999999</v>
      </c>
      <c r="AH575" s="1">
        <v>218.6028</v>
      </c>
      <c r="AI575" s="1">
        <v>0</v>
      </c>
      <c r="AJ575" s="1">
        <v>169.87799999999999</v>
      </c>
      <c r="AK575" s="1">
        <v>0</v>
      </c>
      <c r="AL575" s="1">
        <v>553.68960000000004</v>
      </c>
    </row>
    <row r="576" spans="1:38" x14ac:dyDescent="0.25">
      <c r="A576" s="1">
        <f t="shared" si="53"/>
        <v>575</v>
      </c>
      <c r="B576" s="1" t="s">
        <v>5</v>
      </c>
      <c r="C576" s="2" t="s">
        <v>234</v>
      </c>
      <c r="D576" s="4">
        <v>0.53402000000000005</v>
      </c>
      <c r="E576" s="4">
        <v>38.417059999999999</v>
      </c>
      <c r="F576" s="1" t="s">
        <v>330</v>
      </c>
      <c r="G576" s="1" t="s">
        <v>331</v>
      </c>
      <c r="H576" s="1" t="s">
        <v>446</v>
      </c>
      <c r="I576" s="1" t="s">
        <v>872</v>
      </c>
      <c r="J576" s="1" t="s">
        <v>961</v>
      </c>
      <c r="K576" s="1" t="s">
        <v>347</v>
      </c>
      <c r="L576" s="1" t="s">
        <v>1008</v>
      </c>
      <c r="M576" s="1">
        <v>2008</v>
      </c>
      <c r="N576" s="1">
        <v>11</v>
      </c>
      <c r="O576" s="1">
        <v>24</v>
      </c>
      <c r="P576" s="1" t="s">
        <v>337</v>
      </c>
      <c r="Q576" s="1" t="s">
        <v>3537</v>
      </c>
      <c r="S576" s="1">
        <v>24.806920000000002</v>
      </c>
      <c r="T576" s="1">
        <v>11.42404</v>
      </c>
      <c r="U576" s="1">
        <v>78.70384</v>
      </c>
      <c r="V576" s="1">
        <v>87.944630000000004</v>
      </c>
      <c r="W576" s="1">
        <v>32.460239999999999</v>
      </c>
      <c r="X576" s="1">
        <v>17.945460000000001</v>
      </c>
      <c r="Y576" s="1">
        <v>14.51479</v>
      </c>
      <c r="Z576" s="1">
        <v>24.890460000000001</v>
      </c>
      <c r="AA576" s="1">
        <v>23.671530000000001</v>
      </c>
      <c r="AB576" s="1">
        <v>25.837530000000001</v>
      </c>
      <c r="AC576" s="1">
        <v>23.671530000000001</v>
      </c>
      <c r="AD576" s="1">
        <v>445.19619999999998</v>
      </c>
      <c r="AE576" s="1">
        <v>145.4905</v>
      </c>
      <c r="AF576" s="1">
        <v>0</v>
      </c>
      <c r="AG576" s="1">
        <v>128.4769</v>
      </c>
      <c r="AH576" s="1">
        <v>237.4716</v>
      </c>
      <c r="AI576" s="1">
        <v>0</v>
      </c>
      <c r="AJ576" s="1">
        <v>176.91159999999999</v>
      </c>
      <c r="AK576" s="1">
        <v>0</v>
      </c>
      <c r="AL576" s="1">
        <v>578.09929999999997</v>
      </c>
    </row>
    <row r="577" spans="1:38" x14ac:dyDescent="0.25">
      <c r="A577" s="1">
        <f t="shared" si="53"/>
        <v>576</v>
      </c>
      <c r="B577" s="1" t="s">
        <v>5</v>
      </c>
      <c r="C577" s="2" t="s">
        <v>234</v>
      </c>
      <c r="D577" s="4">
        <v>0.60616999999999999</v>
      </c>
      <c r="E577" s="4">
        <v>38.46067</v>
      </c>
      <c r="F577" s="1" t="s">
        <v>330</v>
      </c>
      <c r="G577" s="1" t="s">
        <v>331</v>
      </c>
      <c r="H577" s="1" t="s">
        <v>446</v>
      </c>
      <c r="I577" s="1" t="s">
        <v>872</v>
      </c>
      <c r="J577" s="1" t="s">
        <v>961</v>
      </c>
      <c r="K577" s="1" t="s">
        <v>347</v>
      </c>
      <c r="L577" s="1" t="s">
        <v>1009</v>
      </c>
      <c r="M577" s="1">
        <v>2008</v>
      </c>
      <c r="N577" s="1">
        <v>11</v>
      </c>
      <c r="O577" s="1">
        <v>24</v>
      </c>
      <c r="P577" s="1" t="s">
        <v>337</v>
      </c>
      <c r="Q577" s="1" t="s">
        <v>3537</v>
      </c>
      <c r="S577" s="1">
        <v>24.920850000000002</v>
      </c>
      <c r="T577" s="1">
        <v>11.176170000000001</v>
      </c>
      <c r="U577" s="1">
        <v>78.561250000000001</v>
      </c>
      <c r="V577" s="1">
        <v>87.689089999999993</v>
      </c>
      <c r="W577" s="1">
        <v>32.396059999999999</v>
      </c>
      <c r="X577" s="1">
        <v>18.17004</v>
      </c>
      <c r="Y577" s="1">
        <v>14.22602</v>
      </c>
      <c r="Z577" s="1">
        <v>25.002130000000001</v>
      </c>
      <c r="AA577" s="1">
        <v>23.77835</v>
      </c>
      <c r="AB577" s="1">
        <v>25.953520000000001</v>
      </c>
      <c r="AC577" s="1">
        <v>23.77835</v>
      </c>
      <c r="AD577" s="1">
        <v>423.2842</v>
      </c>
      <c r="AE577" s="1">
        <v>139.79169999999999</v>
      </c>
      <c r="AF577" s="1">
        <v>0</v>
      </c>
      <c r="AG577" s="1">
        <v>129.90170000000001</v>
      </c>
      <c r="AH577" s="1">
        <v>224.63140000000001</v>
      </c>
      <c r="AI577" s="1">
        <v>0</v>
      </c>
      <c r="AJ577" s="1">
        <v>171.2569</v>
      </c>
      <c r="AK577" s="1">
        <v>0</v>
      </c>
      <c r="AL577" s="1">
        <v>559.95309999999995</v>
      </c>
    </row>
    <row r="578" spans="1:38" x14ac:dyDescent="0.25">
      <c r="A578" s="1">
        <f t="shared" si="53"/>
        <v>577</v>
      </c>
      <c r="B578" s="1" t="s">
        <v>5</v>
      </c>
      <c r="C578" s="2" t="s">
        <v>234</v>
      </c>
      <c r="D578" s="4">
        <v>-7.5062569999999997</v>
      </c>
      <c r="E578" s="4">
        <v>37.641196999999998</v>
      </c>
      <c r="F578" s="1" t="s">
        <v>342</v>
      </c>
      <c r="G578" s="1" t="s">
        <v>343</v>
      </c>
      <c r="H578" s="1" t="s">
        <v>1010</v>
      </c>
      <c r="I578" s="1" t="s">
        <v>1011</v>
      </c>
      <c r="J578" s="1" t="s">
        <v>1012</v>
      </c>
      <c r="K578" s="1" t="s">
        <v>335</v>
      </c>
      <c r="L578" s="1" t="s">
        <v>1013</v>
      </c>
      <c r="M578" s="1">
        <v>2010</v>
      </c>
      <c r="N578" s="1">
        <v>10</v>
      </c>
      <c r="O578" s="1">
        <v>31</v>
      </c>
      <c r="P578" s="1" t="s">
        <v>337</v>
      </c>
      <c r="Q578" s="1" t="s">
        <v>3537</v>
      </c>
      <c r="S578" s="1">
        <v>26.126049999999999</v>
      </c>
      <c r="T578" s="1">
        <v>8.3122760000000007</v>
      </c>
      <c r="U578" s="1">
        <v>63.086799999999997</v>
      </c>
      <c r="V578" s="1">
        <v>170.38</v>
      </c>
      <c r="W578" s="1">
        <v>31.98433</v>
      </c>
      <c r="X578" s="1">
        <v>18.811910000000001</v>
      </c>
      <c r="Y578" s="1">
        <v>13.172420000000001</v>
      </c>
      <c r="Z578" s="1">
        <v>26.640730000000001</v>
      </c>
      <c r="AA578" s="1">
        <v>24.156860000000002</v>
      </c>
      <c r="AB578" s="1">
        <v>27.861540000000002</v>
      </c>
      <c r="AC578" s="1">
        <v>23.77345</v>
      </c>
      <c r="AD578" s="1">
        <v>1430.8979999999999</v>
      </c>
      <c r="AE578" s="1">
        <v>333.01530000000002</v>
      </c>
      <c r="AF578" s="1">
        <v>20</v>
      </c>
      <c r="AG578" s="1">
        <v>79.982119999999995</v>
      </c>
      <c r="AH578" s="1">
        <v>705.178</v>
      </c>
      <c r="AI578" s="1">
        <v>72.901009999999999</v>
      </c>
      <c r="AJ578" s="1">
        <v>460.1506</v>
      </c>
      <c r="AK578" s="1">
        <v>76.489400000000003</v>
      </c>
      <c r="AL578" s="1">
        <v>261.51389999999998</v>
      </c>
    </row>
    <row r="579" spans="1:38" x14ac:dyDescent="0.25">
      <c r="A579" s="1">
        <f t="shared" si="53"/>
        <v>578</v>
      </c>
      <c r="B579" s="1" t="s">
        <v>5</v>
      </c>
      <c r="C579" s="2" t="s">
        <v>234</v>
      </c>
      <c r="D579" s="4">
        <v>-2.6625740000000002</v>
      </c>
      <c r="E579" s="4">
        <v>20.365252000000002</v>
      </c>
      <c r="F579" s="1" t="s">
        <v>1014</v>
      </c>
      <c r="G579" s="1" t="s">
        <v>1015</v>
      </c>
      <c r="H579" s="1" t="s">
        <v>1016</v>
      </c>
      <c r="I579" s="1" t="s">
        <v>1017</v>
      </c>
      <c r="K579" s="1" t="s">
        <v>335</v>
      </c>
      <c r="L579" s="1" t="s">
        <v>1018</v>
      </c>
      <c r="M579" s="1">
        <v>2016</v>
      </c>
      <c r="N579" s="1">
        <v>11</v>
      </c>
      <c r="O579" s="1">
        <v>17</v>
      </c>
      <c r="P579" s="1" t="s">
        <v>337</v>
      </c>
      <c r="Q579" s="1" t="s">
        <v>3537</v>
      </c>
      <c r="S579" s="1">
        <v>24.98161</v>
      </c>
      <c r="T579" s="1">
        <v>9.5145169999999997</v>
      </c>
      <c r="U579" s="1">
        <v>85.576589999999996</v>
      </c>
      <c r="V579" s="1">
        <v>45.873629999999999</v>
      </c>
      <c r="W579" s="1">
        <v>30.55725</v>
      </c>
      <c r="X579" s="1">
        <v>19.439060000000001</v>
      </c>
      <c r="Y579" s="1">
        <v>11.11819</v>
      </c>
      <c r="Z579" s="1">
        <v>24.880479999999999</v>
      </c>
      <c r="AA579" s="1">
        <v>24.438639999999999</v>
      </c>
      <c r="AB579" s="1">
        <v>25.567820000000001</v>
      </c>
      <c r="AC579" s="1">
        <v>24.438639999999999</v>
      </c>
      <c r="AD579" s="1">
        <v>1873.4639999999999</v>
      </c>
      <c r="AE579" s="1">
        <v>243.4391</v>
      </c>
      <c r="AF579" s="1">
        <v>50.598219999999998</v>
      </c>
      <c r="AG579" s="1">
        <v>39.247230000000002</v>
      </c>
      <c r="AH579" s="1">
        <v>673.01390000000004</v>
      </c>
      <c r="AI579" s="1">
        <v>211.09800000000001</v>
      </c>
      <c r="AJ579" s="1">
        <v>501.98270000000002</v>
      </c>
      <c r="AK579" s="1">
        <v>211.09800000000001</v>
      </c>
      <c r="AL579" s="1">
        <v>378.63619999999997</v>
      </c>
    </row>
    <row r="580" spans="1:38" x14ac:dyDescent="0.25">
      <c r="A580" s="1">
        <f t="shared" ref="A580:A643" si="54">A579+1</f>
        <v>579</v>
      </c>
      <c r="B580" s="1" t="s">
        <v>5</v>
      </c>
      <c r="C580" s="2" t="s">
        <v>234</v>
      </c>
      <c r="D580" s="4">
        <v>-7.7436509999999998</v>
      </c>
      <c r="E580" s="4">
        <v>36.850890999999997</v>
      </c>
      <c r="F580" s="1" t="s">
        <v>342</v>
      </c>
      <c r="G580" s="1" t="s">
        <v>343</v>
      </c>
      <c r="H580" s="1" t="s">
        <v>1010</v>
      </c>
      <c r="I580" s="1" t="s">
        <v>1019</v>
      </c>
      <c r="J580" s="1" t="s">
        <v>1020</v>
      </c>
      <c r="K580" s="1" t="s">
        <v>347</v>
      </c>
      <c r="M580" s="1">
        <v>2017</v>
      </c>
      <c r="N580" s="1">
        <v>11</v>
      </c>
      <c r="O580" s="1">
        <v>26</v>
      </c>
      <c r="P580" s="1" t="s">
        <v>337</v>
      </c>
      <c r="Q580" s="1" t="s">
        <v>3537</v>
      </c>
      <c r="S580" s="1">
        <v>19.895189999999999</v>
      </c>
      <c r="T580" s="1">
        <v>7.8515240000000004</v>
      </c>
      <c r="U580" s="1">
        <v>63.434260000000002</v>
      </c>
      <c r="V580" s="1">
        <v>155.9161</v>
      </c>
      <c r="W580" s="1">
        <v>25.666599999999999</v>
      </c>
      <c r="X580" s="1">
        <v>13.28829</v>
      </c>
      <c r="Y580" s="1">
        <v>12.378299999999999</v>
      </c>
      <c r="Z580" s="1">
        <v>20.855129999999999</v>
      </c>
      <c r="AA580" s="1">
        <v>18.078040000000001</v>
      </c>
      <c r="AB580" s="1">
        <v>21.44171</v>
      </c>
      <c r="AC580" s="1">
        <v>17.706980000000001</v>
      </c>
      <c r="AD580" s="1">
        <v>1471.4870000000001</v>
      </c>
      <c r="AE580" s="1">
        <v>289.13839999999999</v>
      </c>
      <c r="AF580" s="1">
        <v>4.9726710000000001</v>
      </c>
      <c r="AG580" s="1">
        <v>86.509569999999997</v>
      </c>
      <c r="AH580" s="1">
        <v>776.01980000000003</v>
      </c>
      <c r="AI580" s="1">
        <v>34.760779999999997</v>
      </c>
      <c r="AJ580" s="1">
        <v>493.91250000000002</v>
      </c>
      <c r="AK580" s="1">
        <v>50.709499999999998</v>
      </c>
      <c r="AL580" s="1">
        <v>1324.5820000000001</v>
      </c>
    </row>
    <row r="581" spans="1:38" x14ac:dyDescent="0.25">
      <c r="A581" s="1">
        <f t="shared" si="54"/>
        <v>580</v>
      </c>
      <c r="B581" s="1" t="s">
        <v>5</v>
      </c>
      <c r="C581" s="2" t="s">
        <v>234</v>
      </c>
      <c r="D581" s="4">
        <v>-7.6722049999999999</v>
      </c>
      <c r="E581" s="4">
        <v>38.085822999999998</v>
      </c>
      <c r="F581" s="1" t="s">
        <v>342</v>
      </c>
      <c r="G581" s="1" t="s">
        <v>343</v>
      </c>
      <c r="H581" s="1" t="s">
        <v>344</v>
      </c>
      <c r="I581" s="1" t="s">
        <v>345</v>
      </c>
      <c r="J581" s="1" t="s">
        <v>346</v>
      </c>
      <c r="K581" s="1" t="s">
        <v>347</v>
      </c>
      <c r="M581" s="1">
        <v>2017</v>
      </c>
      <c r="N581" s="1">
        <v>11</v>
      </c>
      <c r="O581" s="1">
        <v>28</v>
      </c>
      <c r="P581" s="1" t="s">
        <v>337</v>
      </c>
      <c r="Q581" s="1" t="s">
        <v>3537</v>
      </c>
      <c r="S581" s="1">
        <v>26.913129999999999</v>
      </c>
      <c r="T581" s="1">
        <v>8.4084079999999997</v>
      </c>
      <c r="U581" s="1">
        <v>66.273399999999995</v>
      </c>
      <c r="V581" s="1">
        <v>150.8612</v>
      </c>
      <c r="W581" s="1">
        <v>32.363349999999997</v>
      </c>
      <c r="X581" s="1">
        <v>19.67878</v>
      </c>
      <c r="Y581" s="1">
        <v>12.684570000000001</v>
      </c>
      <c r="Z581" s="1">
        <v>28.164750000000002</v>
      </c>
      <c r="AA581" s="1">
        <v>24.914950000000001</v>
      </c>
      <c r="AB581" s="1">
        <v>28.50583</v>
      </c>
      <c r="AC581" s="1">
        <v>24.914950000000001</v>
      </c>
      <c r="AD581" s="1">
        <v>1029.932</v>
      </c>
      <c r="AE581" s="1">
        <v>209.9982</v>
      </c>
      <c r="AF581" s="1">
        <v>6.3670799999999996</v>
      </c>
      <c r="AG581" s="1">
        <v>80.154129999999995</v>
      </c>
      <c r="AH581" s="1">
        <v>498.47379999999998</v>
      </c>
      <c r="AI581" s="1">
        <v>29.231079999999999</v>
      </c>
      <c r="AJ581" s="1">
        <v>401.92869999999999</v>
      </c>
      <c r="AK581" s="1">
        <v>29.231079999999999</v>
      </c>
      <c r="AL581" s="1">
        <v>63.158610000000003</v>
      </c>
    </row>
    <row r="582" spans="1:38" x14ac:dyDescent="0.25">
      <c r="A582" s="1">
        <f t="shared" si="54"/>
        <v>581</v>
      </c>
      <c r="B582" s="1" t="s">
        <v>5</v>
      </c>
      <c r="C582" s="2" t="s">
        <v>234</v>
      </c>
      <c r="D582" s="4">
        <v>-7.6722049999999999</v>
      </c>
      <c r="E582" s="4">
        <v>38.085822999999998</v>
      </c>
      <c r="F582" s="1" t="s">
        <v>342</v>
      </c>
      <c r="G582" s="1" t="s">
        <v>343</v>
      </c>
      <c r="H582" s="1" t="s">
        <v>344</v>
      </c>
      <c r="I582" s="1" t="s">
        <v>345</v>
      </c>
      <c r="J582" s="1" t="s">
        <v>346</v>
      </c>
      <c r="K582" s="1" t="s">
        <v>347</v>
      </c>
      <c r="M582" s="1">
        <v>2017</v>
      </c>
      <c r="N582" s="1">
        <v>11</v>
      </c>
      <c r="O582" s="1">
        <v>29</v>
      </c>
      <c r="P582" s="1" t="s">
        <v>337</v>
      </c>
      <c r="Q582" s="1" t="s">
        <v>3537</v>
      </c>
      <c r="S582" s="1">
        <v>26.913129999999999</v>
      </c>
      <c r="T582" s="1">
        <v>8.4084079999999997</v>
      </c>
      <c r="U582" s="1">
        <v>66.273399999999995</v>
      </c>
      <c r="V582" s="1">
        <v>150.8612</v>
      </c>
      <c r="W582" s="1">
        <v>32.363349999999997</v>
      </c>
      <c r="X582" s="1">
        <v>19.67878</v>
      </c>
      <c r="Y582" s="1">
        <v>12.684570000000001</v>
      </c>
      <c r="Z582" s="1">
        <v>28.164750000000002</v>
      </c>
      <c r="AA582" s="1">
        <v>24.914950000000001</v>
      </c>
      <c r="AB582" s="1">
        <v>28.50583</v>
      </c>
      <c r="AC582" s="1">
        <v>24.914950000000001</v>
      </c>
      <c r="AD582" s="1">
        <v>1029.932</v>
      </c>
      <c r="AE582" s="1">
        <v>209.9982</v>
      </c>
      <c r="AF582" s="1">
        <v>6.3670799999999996</v>
      </c>
      <c r="AG582" s="1">
        <v>80.154129999999995</v>
      </c>
      <c r="AH582" s="1">
        <v>498.47379999999998</v>
      </c>
      <c r="AI582" s="1">
        <v>29.231079999999999</v>
      </c>
      <c r="AJ582" s="1">
        <v>401.92869999999999</v>
      </c>
      <c r="AK582" s="1">
        <v>29.231079999999999</v>
      </c>
      <c r="AL582" s="1">
        <v>63.158610000000003</v>
      </c>
    </row>
    <row r="583" spans="1:38" x14ac:dyDescent="0.25">
      <c r="A583" s="1">
        <f t="shared" si="54"/>
        <v>582</v>
      </c>
      <c r="B583" s="1" t="s">
        <v>5</v>
      </c>
      <c r="C583" s="2" t="s">
        <v>234</v>
      </c>
      <c r="D583" s="4">
        <v>-7.5097050000000003</v>
      </c>
      <c r="E583" s="4">
        <v>37.641254000000004</v>
      </c>
      <c r="F583" s="1" t="s">
        <v>342</v>
      </c>
      <c r="G583" s="1" t="s">
        <v>343</v>
      </c>
      <c r="H583" s="1" t="s">
        <v>1010</v>
      </c>
      <c r="I583" s="1" t="s">
        <v>1011</v>
      </c>
      <c r="J583" s="1" t="s">
        <v>1012</v>
      </c>
      <c r="K583" s="1" t="s">
        <v>347</v>
      </c>
      <c r="M583" s="1">
        <v>2017</v>
      </c>
      <c r="N583" s="1">
        <v>11</v>
      </c>
      <c r="O583" s="1">
        <v>29</v>
      </c>
      <c r="P583" s="1" t="s">
        <v>337</v>
      </c>
      <c r="Q583" s="1" t="s">
        <v>3537</v>
      </c>
      <c r="S583" s="1">
        <v>26.033090000000001</v>
      </c>
      <c r="T583" s="1">
        <v>8.2508590000000002</v>
      </c>
      <c r="U583" s="1">
        <v>62.999940000000002</v>
      </c>
      <c r="V583" s="1">
        <v>170.13730000000001</v>
      </c>
      <c r="W583" s="1">
        <v>31.856210000000001</v>
      </c>
      <c r="X583" s="1">
        <v>18.762599999999999</v>
      </c>
      <c r="Y583" s="1">
        <v>13.09361</v>
      </c>
      <c r="Z583" s="1">
        <v>26.54993</v>
      </c>
      <c r="AA583" s="1">
        <v>24.06324</v>
      </c>
      <c r="AB583" s="1">
        <v>27.764099999999999</v>
      </c>
      <c r="AC583" s="1">
        <v>23.68347</v>
      </c>
      <c r="AD583" s="1">
        <v>1435.127</v>
      </c>
      <c r="AE583" s="1">
        <v>334.79410000000001</v>
      </c>
      <c r="AF583" s="1">
        <v>20</v>
      </c>
      <c r="AG583" s="1">
        <v>80.07544</v>
      </c>
      <c r="AH583" s="1">
        <v>707.99980000000005</v>
      </c>
      <c r="AI583" s="1">
        <v>73.39752</v>
      </c>
      <c r="AJ583" s="1">
        <v>460.32369999999997</v>
      </c>
      <c r="AK583" s="1">
        <v>76.821780000000004</v>
      </c>
      <c r="AL583" s="1">
        <v>273.2353</v>
      </c>
    </row>
    <row r="584" spans="1:38" x14ac:dyDescent="0.25">
      <c r="A584" s="1">
        <f t="shared" si="54"/>
        <v>583</v>
      </c>
      <c r="B584" s="1" t="s">
        <v>5</v>
      </c>
      <c r="C584" s="2" t="s">
        <v>234</v>
      </c>
      <c r="D584" s="4">
        <v>-7.7613409999999998</v>
      </c>
      <c r="E584" s="4">
        <v>38.226303000000001</v>
      </c>
      <c r="F584" s="1" t="s">
        <v>342</v>
      </c>
      <c r="G584" s="1" t="s">
        <v>343</v>
      </c>
      <c r="H584" s="1" t="s">
        <v>344</v>
      </c>
      <c r="I584" s="1" t="s">
        <v>345</v>
      </c>
      <c r="J584" s="1" t="s">
        <v>346</v>
      </c>
      <c r="K584" s="1" t="s">
        <v>347</v>
      </c>
      <c r="M584" s="1">
        <v>2017</v>
      </c>
      <c r="N584" s="1">
        <v>11</v>
      </c>
      <c r="O584" s="1">
        <v>30</v>
      </c>
      <c r="P584" s="1" t="s">
        <v>337</v>
      </c>
      <c r="Q584" s="1" t="s">
        <v>3537</v>
      </c>
      <c r="S584" s="1">
        <v>26.583410000000001</v>
      </c>
      <c r="T584" s="1">
        <v>8.1531059999999993</v>
      </c>
      <c r="U584" s="1">
        <v>65.877799999999993</v>
      </c>
      <c r="V584" s="1">
        <v>147.5258</v>
      </c>
      <c r="W584" s="1">
        <v>31.787649999999999</v>
      </c>
      <c r="X584" s="1">
        <v>19.41161</v>
      </c>
      <c r="Y584" s="1">
        <v>12.37604</v>
      </c>
      <c r="Z584" s="1">
        <v>27.803360000000001</v>
      </c>
      <c r="AA584" s="1">
        <v>24.624639999999999</v>
      </c>
      <c r="AB584" s="1">
        <v>28.13926</v>
      </c>
      <c r="AC584" s="1">
        <v>24.624639999999999</v>
      </c>
      <c r="AD584" s="1">
        <v>1014.621</v>
      </c>
      <c r="AE584" s="1">
        <v>203.3948</v>
      </c>
      <c r="AF584" s="1">
        <v>6.2652289999999997</v>
      </c>
      <c r="AG584" s="1">
        <v>78.649540000000002</v>
      </c>
      <c r="AH584" s="1">
        <v>480.49119999999999</v>
      </c>
      <c r="AI584" s="1">
        <v>29.059170000000002</v>
      </c>
      <c r="AJ584" s="1">
        <v>396.40359999999998</v>
      </c>
      <c r="AK584" s="1">
        <v>29.059170000000002</v>
      </c>
      <c r="AL584" s="1">
        <v>59.956400000000002</v>
      </c>
    </row>
    <row r="585" spans="1:38" x14ac:dyDescent="0.25">
      <c r="A585" s="1">
        <f t="shared" si="54"/>
        <v>584</v>
      </c>
      <c r="B585" s="1" t="s">
        <v>5</v>
      </c>
      <c r="C585" s="2" t="s">
        <v>234</v>
      </c>
      <c r="D585" s="4">
        <v>-4.1924970000000004</v>
      </c>
      <c r="E585" s="4">
        <v>39.425485000000002</v>
      </c>
      <c r="F585" s="1" t="s">
        <v>330</v>
      </c>
      <c r="G585" s="1" t="s">
        <v>331</v>
      </c>
      <c r="H585" s="1" t="s">
        <v>332</v>
      </c>
      <c r="I585" s="1" t="s">
        <v>370</v>
      </c>
      <c r="J585" s="1" t="s">
        <v>1021</v>
      </c>
      <c r="K585" s="1" t="s">
        <v>335</v>
      </c>
      <c r="L585" s="1" t="s">
        <v>1022</v>
      </c>
      <c r="M585" s="1">
        <v>2016</v>
      </c>
      <c r="N585" s="1">
        <v>4</v>
      </c>
      <c r="O585" s="1">
        <v>7</v>
      </c>
      <c r="P585" s="1" t="s">
        <v>337</v>
      </c>
      <c r="Q585" s="1" t="s">
        <v>3537</v>
      </c>
      <c r="S585" s="1">
        <v>24.3017</v>
      </c>
      <c r="T585" s="1">
        <v>8.3673830000000002</v>
      </c>
      <c r="U585" s="1">
        <v>65.544849999999997</v>
      </c>
      <c r="V585" s="1">
        <v>147.8536</v>
      </c>
      <c r="W585" s="1">
        <v>30.991430000000001</v>
      </c>
      <c r="X585" s="1">
        <v>18.22523</v>
      </c>
      <c r="Y585" s="1">
        <v>12.7662</v>
      </c>
      <c r="Z585" s="1">
        <v>24.151949999999999</v>
      </c>
      <c r="AA585" s="1">
        <v>25.949459999999998</v>
      </c>
      <c r="AB585" s="1">
        <v>25.949459999999998</v>
      </c>
      <c r="AC585" s="1">
        <v>22.427430000000001</v>
      </c>
      <c r="AD585" s="1">
        <v>1072.9469999999999</v>
      </c>
      <c r="AE585" s="1">
        <v>206.4023</v>
      </c>
      <c r="AF585" s="1">
        <v>22.575530000000001</v>
      </c>
      <c r="AG585" s="1">
        <v>58.398260000000001</v>
      </c>
      <c r="AH585" s="1">
        <v>456.63400000000001</v>
      </c>
      <c r="AI585" s="1">
        <v>117.1717</v>
      </c>
      <c r="AJ585" s="1">
        <v>117.1717</v>
      </c>
      <c r="AK585" s="1">
        <v>208.0147</v>
      </c>
      <c r="AL585" s="1">
        <v>291.5378</v>
      </c>
    </row>
    <row r="586" spans="1:38" x14ac:dyDescent="0.25">
      <c r="A586" s="1">
        <f t="shared" si="54"/>
        <v>585</v>
      </c>
      <c r="B586" s="1" t="s">
        <v>5</v>
      </c>
      <c r="C586" s="2" t="s">
        <v>234</v>
      </c>
      <c r="D586" s="4">
        <v>-7.0118400000000003</v>
      </c>
      <c r="E586" s="4">
        <v>37.813648000000001</v>
      </c>
      <c r="F586" s="1" t="s">
        <v>342</v>
      </c>
      <c r="G586" s="1" t="s">
        <v>343</v>
      </c>
      <c r="H586" s="1" t="s">
        <v>1010</v>
      </c>
      <c r="I586" s="1" t="s">
        <v>1011</v>
      </c>
      <c r="J586" s="1" t="s">
        <v>1023</v>
      </c>
      <c r="K586" s="1" t="s">
        <v>335</v>
      </c>
      <c r="L586" s="1" t="s">
        <v>1024</v>
      </c>
      <c r="M586" s="1">
        <v>2017</v>
      </c>
      <c r="N586" s="1">
        <v>7</v>
      </c>
      <c r="O586" s="1">
        <v>26</v>
      </c>
      <c r="P586" s="1" t="s">
        <v>337</v>
      </c>
      <c r="Q586" s="1" t="s">
        <v>3537</v>
      </c>
      <c r="S586" s="1">
        <v>25.586829999999999</v>
      </c>
      <c r="T586" s="1">
        <v>8.8132680000000008</v>
      </c>
      <c r="U586" s="1">
        <v>64.87782</v>
      </c>
      <c r="V586" s="1">
        <v>171.45249999999999</v>
      </c>
      <c r="W586" s="1">
        <v>31.70167</v>
      </c>
      <c r="X586" s="1">
        <v>18.117249999999999</v>
      </c>
      <c r="Y586" s="1">
        <v>13.58442</v>
      </c>
      <c r="Z586" s="1">
        <v>26.895330000000001</v>
      </c>
      <c r="AA586" s="1">
        <v>23.274239999999999</v>
      </c>
      <c r="AB586" s="1">
        <v>27.393709999999999</v>
      </c>
      <c r="AC586" s="1">
        <v>23.274239999999999</v>
      </c>
      <c r="AD586" s="1">
        <v>1567.2570000000001</v>
      </c>
      <c r="AE586" s="1">
        <v>290.79930000000002</v>
      </c>
      <c r="AF586" s="1">
        <v>39.044269999999997</v>
      </c>
      <c r="AG586" s="1">
        <v>64.591309999999993</v>
      </c>
      <c r="AH586" s="1">
        <v>702.13909999999998</v>
      </c>
      <c r="AI586" s="1">
        <v>119.03100000000001</v>
      </c>
      <c r="AJ586" s="1">
        <v>522.28570000000002</v>
      </c>
      <c r="AK586" s="1">
        <v>119.03100000000001</v>
      </c>
      <c r="AL586" s="1">
        <v>334.21460000000002</v>
      </c>
    </row>
    <row r="587" spans="1:38" x14ac:dyDescent="0.25">
      <c r="A587" s="1">
        <f t="shared" si="54"/>
        <v>586</v>
      </c>
      <c r="B587" s="1" t="s">
        <v>5</v>
      </c>
      <c r="C587" s="2" t="s">
        <v>234</v>
      </c>
      <c r="D587" s="4">
        <v>-7.0119300000000004</v>
      </c>
      <c r="E587" s="4">
        <v>37.813859999999998</v>
      </c>
      <c r="F587" s="1" t="s">
        <v>342</v>
      </c>
      <c r="G587" s="1" t="s">
        <v>343</v>
      </c>
      <c r="H587" s="1" t="s">
        <v>1010</v>
      </c>
      <c r="I587" s="1" t="s">
        <v>1011</v>
      </c>
      <c r="J587" s="1" t="s">
        <v>1023</v>
      </c>
      <c r="K587" s="1" t="s">
        <v>335</v>
      </c>
      <c r="L587" s="1" t="s">
        <v>1025</v>
      </c>
      <c r="M587" s="1">
        <v>2017</v>
      </c>
      <c r="N587" s="1">
        <v>7</v>
      </c>
      <c r="O587" s="1">
        <v>26</v>
      </c>
      <c r="P587" s="1" t="s">
        <v>337</v>
      </c>
      <c r="Q587" s="1" t="s">
        <v>3537</v>
      </c>
      <c r="S587" s="1">
        <v>25.589020000000001</v>
      </c>
      <c r="T587" s="1">
        <v>8.8127680000000002</v>
      </c>
      <c r="U587" s="1">
        <v>64.878820000000005</v>
      </c>
      <c r="V587" s="1">
        <v>171.43780000000001</v>
      </c>
      <c r="W587" s="1">
        <v>31.70326</v>
      </c>
      <c r="X587" s="1">
        <v>18.119820000000001</v>
      </c>
      <c r="Y587" s="1">
        <v>13.58344</v>
      </c>
      <c r="Z587" s="1">
        <v>26.897570000000002</v>
      </c>
      <c r="AA587" s="1">
        <v>23.27664</v>
      </c>
      <c r="AB587" s="1">
        <v>27.395720000000001</v>
      </c>
      <c r="AC587" s="1">
        <v>23.27664</v>
      </c>
      <c r="AD587" s="1">
        <v>1567.4590000000001</v>
      </c>
      <c r="AE587" s="1">
        <v>290.8639</v>
      </c>
      <c r="AF587" s="1">
        <v>39.035640000000001</v>
      </c>
      <c r="AG587" s="1">
        <v>64.59554</v>
      </c>
      <c r="AH587" s="1">
        <v>702.25900000000001</v>
      </c>
      <c r="AI587" s="1">
        <v>119.02849999999999</v>
      </c>
      <c r="AJ587" s="1">
        <v>522.31410000000005</v>
      </c>
      <c r="AK587" s="1">
        <v>119.02849999999999</v>
      </c>
      <c r="AL587" s="1">
        <v>333.87439999999998</v>
      </c>
    </row>
    <row r="588" spans="1:38" x14ac:dyDescent="0.25">
      <c r="A588" s="1">
        <f t="shared" si="54"/>
        <v>587</v>
      </c>
      <c r="B588" s="1" t="s">
        <v>5</v>
      </c>
      <c r="C588" s="2" t="s">
        <v>234</v>
      </c>
      <c r="D588" s="4">
        <v>-7.7656970000000003</v>
      </c>
      <c r="E588" s="4">
        <v>38.232793000000001</v>
      </c>
      <c r="F588" s="1" t="s">
        <v>342</v>
      </c>
      <c r="G588" s="1" t="s">
        <v>343</v>
      </c>
      <c r="H588" s="1" t="s">
        <v>344</v>
      </c>
      <c r="I588" s="1" t="s">
        <v>345</v>
      </c>
      <c r="J588" s="1" t="s">
        <v>346</v>
      </c>
      <c r="K588" s="1" t="s">
        <v>335</v>
      </c>
      <c r="L588" s="1" t="s">
        <v>1026</v>
      </c>
      <c r="M588" s="1">
        <v>2017</v>
      </c>
      <c r="N588" s="1">
        <v>7</v>
      </c>
      <c r="O588" s="1">
        <v>24</v>
      </c>
      <c r="P588" s="1" t="s">
        <v>337</v>
      </c>
      <c r="Q588" s="1" t="s">
        <v>3537</v>
      </c>
      <c r="S588" s="1">
        <v>26.57723</v>
      </c>
      <c r="T588" s="1">
        <v>8.1804819999999996</v>
      </c>
      <c r="U588" s="1">
        <v>66.002039999999994</v>
      </c>
      <c r="V588" s="1">
        <v>147.20320000000001</v>
      </c>
      <c r="W588" s="1">
        <v>31.78181</v>
      </c>
      <c r="X588" s="1">
        <v>19.387589999999999</v>
      </c>
      <c r="Y588" s="1">
        <v>12.394220000000001</v>
      </c>
      <c r="Z588" s="1">
        <v>27.792069999999999</v>
      </c>
      <c r="AA588" s="1">
        <v>24.62154</v>
      </c>
      <c r="AB588" s="1">
        <v>28.129819999999999</v>
      </c>
      <c r="AC588" s="1">
        <v>24.62154</v>
      </c>
      <c r="AD588" s="1">
        <v>1013.12</v>
      </c>
      <c r="AE588" s="1">
        <v>201.93209999999999</v>
      </c>
      <c r="AF588" s="1">
        <v>6.1125439999999998</v>
      </c>
      <c r="AG588" s="1">
        <v>78.513180000000006</v>
      </c>
      <c r="AH588" s="1">
        <v>478.71789999999999</v>
      </c>
      <c r="AI588" s="1">
        <v>28.771090000000001</v>
      </c>
      <c r="AJ588" s="1">
        <v>396.27339999999998</v>
      </c>
      <c r="AK588" s="1">
        <v>28.771090000000001</v>
      </c>
      <c r="AL588" s="1">
        <v>59.306170000000002</v>
      </c>
    </row>
    <row r="589" spans="1:38" x14ac:dyDescent="0.25">
      <c r="A589" s="1">
        <f t="shared" si="54"/>
        <v>588</v>
      </c>
      <c r="B589" s="1" t="s">
        <v>5</v>
      </c>
      <c r="C589" s="2" t="s">
        <v>234</v>
      </c>
      <c r="D589" s="4">
        <v>-2.4478330000000001</v>
      </c>
      <c r="E589" s="4">
        <v>29.103812999999999</v>
      </c>
      <c r="F589" s="1" t="s">
        <v>383</v>
      </c>
      <c r="G589" s="1" t="s">
        <v>384</v>
      </c>
      <c r="H589" s="1" t="s">
        <v>385</v>
      </c>
      <c r="I589" s="1" t="s">
        <v>1027</v>
      </c>
      <c r="J589" s="1" t="s">
        <v>1028</v>
      </c>
      <c r="K589" s="1" t="s">
        <v>347</v>
      </c>
      <c r="M589" s="1">
        <v>2017</v>
      </c>
      <c r="N589" s="1">
        <v>1</v>
      </c>
      <c r="O589" s="1">
        <v>19</v>
      </c>
      <c r="P589" s="1" t="s">
        <v>337</v>
      </c>
      <c r="Q589" s="1" t="s">
        <v>3537</v>
      </c>
      <c r="S589" s="1">
        <v>17.02542</v>
      </c>
      <c r="T589" s="1">
        <v>9.6627200000000002</v>
      </c>
      <c r="U589" s="1">
        <v>82.391040000000004</v>
      </c>
      <c r="V589" s="1">
        <v>29.08081</v>
      </c>
      <c r="W589" s="1">
        <v>23.02994</v>
      </c>
      <c r="X589" s="1">
        <v>11.30214</v>
      </c>
      <c r="Y589" s="1">
        <v>11.727790000000001</v>
      </c>
      <c r="Z589" s="1">
        <v>17.000959999999999</v>
      </c>
      <c r="AA589" s="1">
        <v>16.90606</v>
      </c>
      <c r="AB589" s="1">
        <v>17.376259999999998</v>
      </c>
      <c r="AC589" s="1">
        <v>16.69988</v>
      </c>
      <c r="AD589" s="1">
        <v>1679.8689999999999</v>
      </c>
      <c r="AE589" s="1">
        <v>228.5163</v>
      </c>
      <c r="AF589" s="1">
        <v>21.228390000000001</v>
      </c>
      <c r="AG589" s="1">
        <v>47.188009999999998</v>
      </c>
      <c r="AH589" s="1">
        <v>592.14139999999998</v>
      </c>
      <c r="AI589" s="1">
        <v>109.93219999999999</v>
      </c>
      <c r="AJ589" s="1">
        <v>337.90260000000001</v>
      </c>
      <c r="AK589" s="1">
        <v>246.15770000000001</v>
      </c>
      <c r="AL589" s="1">
        <v>1892.7049999999999</v>
      </c>
    </row>
    <row r="590" spans="1:38" x14ac:dyDescent="0.25">
      <c r="A590" s="1">
        <f t="shared" si="54"/>
        <v>589</v>
      </c>
      <c r="B590" s="1" t="s">
        <v>5</v>
      </c>
      <c r="C590" s="2" t="s">
        <v>234</v>
      </c>
      <c r="D590" s="4">
        <v>-7.7655060000000002</v>
      </c>
      <c r="E590" s="4">
        <v>38.232813999999998</v>
      </c>
      <c r="F590" s="1" t="s">
        <v>342</v>
      </c>
      <c r="G590" s="1" t="s">
        <v>343</v>
      </c>
      <c r="H590" s="1" t="s">
        <v>344</v>
      </c>
      <c r="I590" s="1" t="s">
        <v>345</v>
      </c>
      <c r="J590" s="1" t="s">
        <v>346</v>
      </c>
      <c r="K590" s="1" t="s">
        <v>335</v>
      </c>
      <c r="L590" s="1" t="s">
        <v>1029</v>
      </c>
      <c r="M590" s="1">
        <v>2016</v>
      </c>
      <c r="N590" s="1">
        <v>10</v>
      </c>
      <c r="O590" s="1">
        <v>15</v>
      </c>
      <c r="P590" s="1" t="s">
        <v>337</v>
      </c>
      <c r="Q590" s="1" t="s">
        <v>3537</v>
      </c>
      <c r="S590" s="1">
        <v>26.577559999999998</v>
      </c>
      <c r="T590" s="1">
        <v>8.1806549999999998</v>
      </c>
      <c r="U590" s="1">
        <v>66.004009999999994</v>
      </c>
      <c r="V590" s="1">
        <v>147.19839999999999</v>
      </c>
      <c r="W590" s="1">
        <v>31.78227</v>
      </c>
      <c r="X590" s="1">
        <v>19.388159999999999</v>
      </c>
      <c r="Y590" s="1">
        <v>12.39411</v>
      </c>
      <c r="Z590" s="1">
        <v>27.792400000000001</v>
      </c>
      <c r="AA590" s="1">
        <v>24.62201</v>
      </c>
      <c r="AB590" s="1">
        <v>28.13017</v>
      </c>
      <c r="AC590" s="1">
        <v>24.62201</v>
      </c>
      <c r="AD590" s="1">
        <v>1013.167</v>
      </c>
      <c r="AE590" s="1">
        <v>201.99860000000001</v>
      </c>
      <c r="AF590" s="1">
        <v>6.1166640000000001</v>
      </c>
      <c r="AG590" s="1">
        <v>78.520579999999995</v>
      </c>
      <c r="AH590" s="1">
        <v>478.78750000000002</v>
      </c>
      <c r="AI590" s="1">
        <v>28.770969999999998</v>
      </c>
      <c r="AJ590" s="1">
        <v>396.23410000000001</v>
      </c>
      <c r="AK590" s="1">
        <v>28.770969999999998</v>
      </c>
      <c r="AL590" s="1">
        <v>59.346159999999998</v>
      </c>
    </row>
    <row r="591" spans="1:38" x14ac:dyDescent="0.25">
      <c r="A591" s="1">
        <f t="shared" si="54"/>
        <v>590</v>
      </c>
      <c r="B591" s="1" t="s">
        <v>5</v>
      </c>
      <c r="C591" s="2" t="s">
        <v>234</v>
      </c>
      <c r="D591" s="4">
        <v>-7.6722049999999999</v>
      </c>
      <c r="E591" s="4">
        <v>38.085822999999998</v>
      </c>
      <c r="F591" s="1" t="s">
        <v>342</v>
      </c>
      <c r="G591" s="1" t="s">
        <v>343</v>
      </c>
      <c r="H591" s="1" t="s">
        <v>344</v>
      </c>
      <c r="I591" s="1" t="s">
        <v>345</v>
      </c>
      <c r="J591" s="1" t="s">
        <v>346</v>
      </c>
      <c r="K591" s="1" t="s">
        <v>347</v>
      </c>
      <c r="M591" s="1">
        <v>2012</v>
      </c>
      <c r="N591" s="1">
        <v>7</v>
      </c>
      <c r="O591" s="1">
        <v>21</v>
      </c>
      <c r="P591" s="1" t="s">
        <v>337</v>
      </c>
      <c r="Q591" s="1" t="s">
        <v>3537</v>
      </c>
      <c r="S591" s="1">
        <v>26.913129999999999</v>
      </c>
      <c r="T591" s="1">
        <v>8.4084079999999997</v>
      </c>
      <c r="U591" s="1">
        <v>66.273399999999995</v>
      </c>
      <c r="V591" s="1">
        <v>150.8612</v>
      </c>
      <c r="W591" s="1">
        <v>32.363349999999997</v>
      </c>
      <c r="X591" s="1">
        <v>19.67878</v>
      </c>
      <c r="Y591" s="1">
        <v>12.684570000000001</v>
      </c>
      <c r="Z591" s="1">
        <v>28.164750000000002</v>
      </c>
      <c r="AA591" s="1">
        <v>24.914950000000001</v>
      </c>
      <c r="AB591" s="1">
        <v>28.50583</v>
      </c>
      <c r="AC591" s="1">
        <v>24.914950000000001</v>
      </c>
      <c r="AD591" s="1">
        <v>1029.932</v>
      </c>
      <c r="AE591" s="1">
        <v>209.9982</v>
      </c>
      <c r="AF591" s="1">
        <v>6.3670799999999996</v>
      </c>
      <c r="AG591" s="1">
        <v>80.154129999999995</v>
      </c>
      <c r="AH591" s="1">
        <v>498.47379999999998</v>
      </c>
      <c r="AI591" s="1">
        <v>29.231079999999999</v>
      </c>
      <c r="AJ591" s="1">
        <v>401.92869999999999</v>
      </c>
      <c r="AK591" s="1">
        <v>29.231079999999999</v>
      </c>
      <c r="AL591" s="1">
        <v>63.158610000000003</v>
      </c>
    </row>
    <row r="592" spans="1:38" x14ac:dyDescent="0.25">
      <c r="A592" s="1">
        <f t="shared" si="54"/>
        <v>591</v>
      </c>
      <c r="B592" s="1" t="s">
        <v>5</v>
      </c>
      <c r="C592" s="2" t="s">
        <v>234</v>
      </c>
      <c r="D592" s="4">
        <v>-7.7436509999999998</v>
      </c>
      <c r="E592" s="4">
        <v>36.850890999999997</v>
      </c>
      <c r="F592" s="1" t="s">
        <v>342</v>
      </c>
      <c r="G592" s="1" t="s">
        <v>343</v>
      </c>
      <c r="H592" s="1" t="s">
        <v>1010</v>
      </c>
      <c r="I592" s="1" t="s">
        <v>1019</v>
      </c>
      <c r="J592" s="1" t="s">
        <v>1020</v>
      </c>
      <c r="K592" s="1" t="s">
        <v>347</v>
      </c>
      <c r="M592" s="1">
        <v>2015</v>
      </c>
      <c r="N592" s="1">
        <v>8</v>
      </c>
      <c r="O592" s="1">
        <v>5</v>
      </c>
      <c r="P592" s="1" t="s">
        <v>337</v>
      </c>
      <c r="Q592" s="1" t="s">
        <v>3537</v>
      </c>
      <c r="S592" s="1">
        <v>19.895189999999999</v>
      </c>
      <c r="T592" s="1">
        <v>7.8515240000000004</v>
      </c>
      <c r="U592" s="1">
        <v>63.434260000000002</v>
      </c>
      <c r="V592" s="1">
        <v>155.9161</v>
      </c>
      <c r="W592" s="1">
        <v>25.666599999999999</v>
      </c>
      <c r="X592" s="1">
        <v>13.28829</v>
      </c>
      <c r="Y592" s="1">
        <v>12.378299999999999</v>
      </c>
      <c r="Z592" s="1">
        <v>20.855129999999999</v>
      </c>
      <c r="AA592" s="1">
        <v>18.078040000000001</v>
      </c>
      <c r="AB592" s="1">
        <v>21.44171</v>
      </c>
      <c r="AC592" s="1">
        <v>17.706980000000001</v>
      </c>
      <c r="AD592" s="1">
        <v>1471.4870000000001</v>
      </c>
      <c r="AE592" s="1">
        <v>289.13839999999999</v>
      </c>
      <c r="AF592" s="1">
        <v>4.9726710000000001</v>
      </c>
      <c r="AG592" s="1">
        <v>86.509569999999997</v>
      </c>
      <c r="AH592" s="1">
        <v>776.01980000000003</v>
      </c>
      <c r="AI592" s="1">
        <v>34.760779999999997</v>
      </c>
      <c r="AJ592" s="1">
        <v>493.91250000000002</v>
      </c>
      <c r="AK592" s="1">
        <v>50.709499999999998</v>
      </c>
      <c r="AL592" s="1">
        <v>1324.5820000000001</v>
      </c>
    </row>
    <row r="593" spans="1:38" x14ac:dyDescent="0.25">
      <c r="A593" s="1">
        <f t="shared" si="54"/>
        <v>592</v>
      </c>
      <c r="B593" s="1" t="s">
        <v>5</v>
      </c>
      <c r="C593" s="2" t="s">
        <v>234</v>
      </c>
      <c r="D593" s="4">
        <v>-7.0127370000000004</v>
      </c>
      <c r="E593" s="4">
        <v>37.813310999999999</v>
      </c>
      <c r="F593" s="1" t="s">
        <v>342</v>
      </c>
      <c r="G593" s="1" t="s">
        <v>343</v>
      </c>
      <c r="H593" s="1" t="s">
        <v>1010</v>
      </c>
      <c r="I593" s="1" t="s">
        <v>1011</v>
      </c>
      <c r="J593" s="1" t="s">
        <v>1023</v>
      </c>
      <c r="K593" s="1" t="s">
        <v>335</v>
      </c>
      <c r="L593" s="1" t="s">
        <v>1030</v>
      </c>
      <c r="M593" s="1">
        <v>2015</v>
      </c>
      <c r="N593" s="1">
        <v>10</v>
      </c>
      <c r="O593" s="1">
        <v>16</v>
      </c>
      <c r="P593" s="1" t="s">
        <v>337</v>
      </c>
      <c r="Q593" s="1" t="s">
        <v>3537</v>
      </c>
      <c r="S593" s="1">
        <v>25.598659999999999</v>
      </c>
      <c r="T593" s="1">
        <v>8.811655</v>
      </c>
      <c r="U593" s="1">
        <v>64.876429999999999</v>
      </c>
      <c r="V593" s="1">
        <v>171.42529999999999</v>
      </c>
      <c r="W593" s="1">
        <v>31.711189999999998</v>
      </c>
      <c r="X593" s="1">
        <v>18.128959999999999</v>
      </c>
      <c r="Y593" s="1">
        <v>13.58222</v>
      </c>
      <c r="Z593" s="1">
        <v>26.907450000000001</v>
      </c>
      <c r="AA593" s="1">
        <v>23.286280000000001</v>
      </c>
      <c r="AB593" s="1">
        <v>27.404800000000002</v>
      </c>
      <c r="AC593" s="1">
        <v>23.286280000000001</v>
      </c>
      <c r="AD593" s="1">
        <v>1569.866</v>
      </c>
      <c r="AE593" s="1">
        <v>291.19540000000001</v>
      </c>
      <c r="AF593" s="1">
        <v>39.156239999999997</v>
      </c>
      <c r="AG593" s="1">
        <v>64.586939999999998</v>
      </c>
      <c r="AH593" s="1">
        <v>703.31550000000004</v>
      </c>
      <c r="AI593" s="1">
        <v>119.3566</v>
      </c>
      <c r="AJ593" s="1">
        <v>523.20609999999999</v>
      </c>
      <c r="AK593" s="1">
        <v>119.3566</v>
      </c>
      <c r="AL593" s="1">
        <v>332.35419999999999</v>
      </c>
    </row>
    <row r="594" spans="1:38" x14ac:dyDescent="0.25">
      <c r="A594" s="1">
        <f t="shared" si="54"/>
        <v>593</v>
      </c>
      <c r="B594" s="1" t="s">
        <v>5</v>
      </c>
      <c r="C594" s="2" t="s">
        <v>234</v>
      </c>
      <c r="D594" s="4">
        <v>-5.0951009999999997</v>
      </c>
      <c r="E594" s="4">
        <v>38.638306999999998</v>
      </c>
      <c r="F594" s="1" t="s">
        <v>342</v>
      </c>
      <c r="G594" s="1" t="s">
        <v>343</v>
      </c>
      <c r="H594" s="1" t="s">
        <v>359</v>
      </c>
      <c r="I594" s="1" t="s">
        <v>1031</v>
      </c>
      <c r="J594" s="1" t="s">
        <v>1032</v>
      </c>
      <c r="K594" s="1" t="s">
        <v>1033</v>
      </c>
      <c r="L594" s="1" t="s">
        <v>1034</v>
      </c>
      <c r="M594" s="1">
        <v>2010</v>
      </c>
      <c r="N594" s="1">
        <v>4</v>
      </c>
      <c r="O594" s="1">
        <v>18</v>
      </c>
      <c r="P594" s="1" t="s">
        <v>337</v>
      </c>
      <c r="Q594" s="1" t="s">
        <v>3537</v>
      </c>
      <c r="S594" s="1">
        <v>21.061109999999999</v>
      </c>
      <c r="T594" s="1">
        <v>8.4456059999999997</v>
      </c>
      <c r="U594" s="1">
        <v>62.745040000000003</v>
      </c>
      <c r="V594" s="1">
        <v>170.5147</v>
      </c>
      <c r="W594" s="1">
        <v>27.794820000000001</v>
      </c>
      <c r="X594" s="1">
        <v>14.331480000000001</v>
      </c>
      <c r="Y594" s="1">
        <v>13.463340000000001</v>
      </c>
      <c r="Z594" s="1">
        <v>21.969429999999999</v>
      </c>
      <c r="AA594" s="1">
        <v>18.897580000000001</v>
      </c>
      <c r="AB594" s="1">
        <v>23.04646</v>
      </c>
      <c r="AC594" s="1">
        <v>18.897580000000001</v>
      </c>
      <c r="AD594" s="1">
        <v>1456.2360000000001</v>
      </c>
      <c r="AE594" s="1">
        <v>266.9151</v>
      </c>
      <c r="AF594" s="1">
        <v>54.517060000000001</v>
      </c>
      <c r="AG594" s="1">
        <v>56.783589999999997</v>
      </c>
      <c r="AH594" s="1">
        <v>641.04380000000003</v>
      </c>
      <c r="AI594" s="1">
        <v>207.3364</v>
      </c>
      <c r="AJ594" s="1">
        <v>261.51080000000002</v>
      </c>
      <c r="AK594" s="1">
        <v>207.3364</v>
      </c>
      <c r="AL594" s="1">
        <v>858.77470000000005</v>
      </c>
    </row>
    <row r="595" spans="1:38" x14ac:dyDescent="0.25">
      <c r="A595" s="1">
        <f t="shared" si="54"/>
        <v>594</v>
      </c>
      <c r="B595" s="1" t="s">
        <v>5</v>
      </c>
      <c r="C595" s="2" t="s">
        <v>234</v>
      </c>
      <c r="D595" s="4">
        <v>0.40939999999999999</v>
      </c>
      <c r="E595" s="4">
        <v>29.9359</v>
      </c>
      <c r="F595" s="1" t="s">
        <v>1014</v>
      </c>
      <c r="G595" s="1" t="s">
        <v>1015</v>
      </c>
      <c r="H595" s="1" t="s">
        <v>1035</v>
      </c>
      <c r="I595" s="1" t="s">
        <v>1036</v>
      </c>
      <c r="K595" s="1" t="s">
        <v>1033</v>
      </c>
      <c r="L595" s="1" t="s">
        <v>1037</v>
      </c>
      <c r="M595" s="1">
        <v>1991</v>
      </c>
      <c r="N595" s="1">
        <v>5</v>
      </c>
      <c r="O595" s="1">
        <v>3</v>
      </c>
      <c r="P595" s="1" t="s">
        <v>337</v>
      </c>
      <c r="Q595" s="1" t="s">
        <v>3537</v>
      </c>
      <c r="S595" s="1">
        <v>6.6350129999999998</v>
      </c>
      <c r="T595" s="1">
        <v>9.5158240000000003</v>
      </c>
      <c r="U595" s="1">
        <v>83.661060000000006</v>
      </c>
      <c r="V595" s="1">
        <v>42.151679999999999</v>
      </c>
      <c r="W595" s="1">
        <v>12.74413</v>
      </c>
      <c r="X595" s="1">
        <v>1.3697980000000001</v>
      </c>
      <c r="Y595" s="1">
        <v>11.37433</v>
      </c>
      <c r="Z595" s="1">
        <v>6.9370520000000004</v>
      </c>
      <c r="AA595" s="1">
        <v>6.8426549999999997</v>
      </c>
      <c r="AB595" s="1">
        <v>7.113327</v>
      </c>
      <c r="AC595" s="1">
        <v>6.0593909999999997</v>
      </c>
      <c r="AD595" s="1">
        <v>1861.383</v>
      </c>
      <c r="AE595" s="1">
        <v>223.74889999999999</v>
      </c>
      <c r="AF595" s="1">
        <v>96.066990000000004</v>
      </c>
      <c r="AG595" s="1">
        <v>28.359300000000001</v>
      </c>
      <c r="AH595" s="1">
        <v>586.78049999999996</v>
      </c>
      <c r="AI595" s="1">
        <v>349.27280000000002</v>
      </c>
      <c r="AJ595" s="1">
        <v>526.33969999999999</v>
      </c>
      <c r="AK595" s="1">
        <v>356.00400000000002</v>
      </c>
      <c r="AL595" s="1">
        <v>3848.9110000000001</v>
      </c>
    </row>
    <row r="596" spans="1:38" x14ac:dyDescent="0.25">
      <c r="A596" s="1">
        <f t="shared" si="54"/>
        <v>595</v>
      </c>
      <c r="B596" s="1" t="s">
        <v>5</v>
      </c>
      <c r="C596" s="2" t="s">
        <v>234</v>
      </c>
      <c r="D596" s="4">
        <v>0.23849999999999999</v>
      </c>
      <c r="E596" s="4">
        <v>29.971900000000002</v>
      </c>
      <c r="F596" s="1" t="s">
        <v>349</v>
      </c>
      <c r="G596" s="1" t="s">
        <v>350</v>
      </c>
      <c r="H596" s="1" t="s">
        <v>366</v>
      </c>
      <c r="I596" s="1" t="s">
        <v>367</v>
      </c>
      <c r="J596" s="1" t="s">
        <v>1038</v>
      </c>
      <c r="K596" s="1" t="s">
        <v>1033</v>
      </c>
      <c r="L596" s="1" t="s">
        <v>1039</v>
      </c>
      <c r="M596" s="1">
        <v>1991</v>
      </c>
      <c r="N596" s="1">
        <v>7</v>
      </c>
      <c r="O596" s="1">
        <v>16</v>
      </c>
      <c r="P596" s="1" t="s">
        <v>337</v>
      </c>
      <c r="Q596" s="1" t="s">
        <v>3537</v>
      </c>
      <c r="S596" s="1">
        <v>15.26548</v>
      </c>
      <c r="T596" s="1">
        <v>10.14387</v>
      </c>
      <c r="U596" s="1">
        <v>84.773489999999995</v>
      </c>
      <c r="V596" s="1">
        <v>38.169249999999998</v>
      </c>
      <c r="W596" s="1">
        <v>21.673480000000001</v>
      </c>
      <c r="X596" s="1">
        <v>9.7107860000000006</v>
      </c>
      <c r="Y596" s="1">
        <v>11.96269</v>
      </c>
      <c r="Z596" s="1">
        <v>15.31232</v>
      </c>
      <c r="AA596" s="1">
        <v>15.445880000000001</v>
      </c>
      <c r="AB596" s="1">
        <v>15.73629</v>
      </c>
      <c r="AC596" s="1">
        <v>14.867979999999999</v>
      </c>
      <c r="AD596" s="1">
        <v>1479.1690000000001</v>
      </c>
      <c r="AE596" s="1">
        <v>184.02189999999999</v>
      </c>
      <c r="AF596" s="1">
        <v>67.962530000000001</v>
      </c>
      <c r="AG596" s="1">
        <v>32.526240000000001</v>
      </c>
      <c r="AH596" s="1">
        <v>481.66820000000001</v>
      </c>
      <c r="AI596" s="1">
        <v>239.38239999999999</v>
      </c>
      <c r="AJ596" s="1">
        <v>391.01609999999999</v>
      </c>
      <c r="AK596" s="1">
        <v>296.61009999999999</v>
      </c>
      <c r="AL596" s="1">
        <v>2283.8009999999999</v>
      </c>
    </row>
    <row r="597" spans="1:38" x14ac:dyDescent="0.25">
      <c r="A597" s="1">
        <f t="shared" si="54"/>
        <v>596</v>
      </c>
      <c r="B597" s="1" t="s">
        <v>5</v>
      </c>
      <c r="C597" s="2" t="s">
        <v>234</v>
      </c>
      <c r="D597" s="4">
        <v>-4.362679</v>
      </c>
      <c r="E597" s="4">
        <v>39.561264000000001</v>
      </c>
      <c r="F597" s="1" t="s">
        <v>330</v>
      </c>
      <c r="G597" s="1" t="s">
        <v>331</v>
      </c>
      <c r="H597" s="1" t="s">
        <v>332</v>
      </c>
      <c r="I597" s="1" t="s">
        <v>333</v>
      </c>
      <c r="J597" s="1" t="s">
        <v>334</v>
      </c>
      <c r="K597" s="1" t="s">
        <v>347</v>
      </c>
      <c r="M597" s="1">
        <v>2011</v>
      </c>
      <c r="N597" s="1">
        <v>8</v>
      </c>
      <c r="O597" s="1">
        <v>7</v>
      </c>
      <c r="P597" s="1" t="s">
        <v>337</v>
      </c>
      <c r="Q597" s="1" t="s">
        <v>3537</v>
      </c>
      <c r="S597" s="1">
        <v>26.227150000000002</v>
      </c>
      <c r="T597" s="1">
        <v>7.5978669999999999</v>
      </c>
      <c r="U597" s="1">
        <v>63.467849999999999</v>
      </c>
      <c r="V597" s="1">
        <v>149.304</v>
      </c>
      <c r="W597" s="1">
        <v>32.470089999999999</v>
      </c>
      <c r="X597" s="1">
        <v>20.5001</v>
      </c>
      <c r="Y597" s="1">
        <v>11.97</v>
      </c>
      <c r="Z597" s="1">
        <v>26.08484</v>
      </c>
      <c r="AA597" s="1">
        <v>27.5886</v>
      </c>
      <c r="AB597" s="1">
        <v>27.88936</v>
      </c>
      <c r="AC597" s="1">
        <v>24.322220000000002</v>
      </c>
      <c r="AD597" s="1">
        <v>1167.4179999999999</v>
      </c>
      <c r="AE597" s="1">
        <v>297.63409999999999</v>
      </c>
      <c r="AF597" s="1">
        <v>16.43496</v>
      </c>
      <c r="AG597" s="1">
        <v>81.397170000000003</v>
      </c>
      <c r="AH597" s="1">
        <v>615.72090000000003</v>
      </c>
      <c r="AI597" s="1">
        <v>93.242840000000001</v>
      </c>
      <c r="AJ597" s="1">
        <v>98.666309999999996</v>
      </c>
      <c r="AK597" s="1">
        <v>219.74639999999999</v>
      </c>
      <c r="AL597" s="1">
        <v>12.486319999999999</v>
      </c>
    </row>
    <row r="598" spans="1:38" x14ac:dyDescent="0.25">
      <c r="A598" s="1">
        <f t="shared" si="54"/>
        <v>597</v>
      </c>
      <c r="B598" s="1" t="s">
        <v>5</v>
      </c>
      <c r="C598" s="2" t="s">
        <v>234</v>
      </c>
      <c r="D598" s="4">
        <v>-4.362679</v>
      </c>
      <c r="E598" s="4">
        <v>39.561264000000001</v>
      </c>
      <c r="F598" s="1" t="s">
        <v>330</v>
      </c>
      <c r="G598" s="1" t="s">
        <v>331</v>
      </c>
      <c r="H598" s="1" t="s">
        <v>332</v>
      </c>
      <c r="I598" s="1" t="s">
        <v>333</v>
      </c>
      <c r="J598" s="1" t="s">
        <v>334</v>
      </c>
      <c r="K598" s="1" t="s">
        <v>347</v>
      </c>
      <c r="M598" s="1">
        <v>2011</v>
      </c>
      <c r="N598" s="1">
        <v>8</v>
      </c>
      <c r="O598" s="1">
        <v>6</v>
      </c>
      <c r="P598" s="1" t="s">
        <v>337</v>
      </c>
      <c r="Q598" s="1" t="s">
        <v>3537</v>
      </c>
      <c r="S598" s="1">
        <v>26.227150000000002</v>
      </c>
      <c r="T598" s="1">
        <v>7.5978669999999999</v>
      </c>
      <c r="U598" s="1">
        <v>63.467849999999999</v>
      </c>
      <c r="V598" s="1">
        <v>149.304</v>
      </c>
      <c r="W598" s="1">
        <v>32.470089999999999</v>
      </c>
      <c r="X598" s="1">
        <v>20.5001</v>
      </c>
      <c r="Y598" s="1">
        <v>11.97</v>
      </c>
      <c r="Z598" s="1">
        <v>26.08484</v>
      </c>
      <c r="AA598" s="1">
        <v>27.5886</v>
      </c>
      <c r="AB598" s="1">
        <v>27.88936</v>
      </c>
      <c r="AC598" s="1">
        <v>24.322220000000002</v>
      </c>
      <c r="AD598" s="1">
        <v>1167.4179999999999</v>
      </c>
      <c r="AE598" s="1">
        <v>297.63409999999999</v>
      </c>
      <c r="AF598" s="1">
        <v>16.43496</v>
      </c>
      <c r="AG598" s="1">
        <v>81.397170000000003</v>
      </c>
      <c r="AH598" s="1">
        <v>615.72090000000003</v>
      </c>
      <c r="AI598" s="1">
        <v>93.242840000000001</v>
      </c>
      <c r="AJ598" s="1">
        <v>98.666309999999996</v>
      </c>
      <c r="AK598" s="1">
        <v>219.74639999999999</v>
      </c>
      <c r="AL598" s="1">
        <v>12.486319999999999</v>
      </c>
    </row>
    <row r="599" spans="1:38" x14ac:dyDescent="0.25">
      <c r="A599" s="1">
        <f t="shared" si="54"/>
        <v>598</v>
      </c>
      <c r="B599" s="1" t="s">
        <v>5</v>
      </c>
      <c r="C599" s="2" t="s">
        <v>234</v>
      </c>
      <c r="D599" s="4">
        <v>-4.362679</v>
      </c>
      <c r="E599" s="4">
        <v>39.561264000000001</v>
      </c>
      <c r="F599" s="1" t="s">
        <v>330</v>
      </c>
      <c r="G599" s="1" t="s">
        <v>331</v>
      </c>
      <c r="H599" s="1" t="s">
        <v>332</v>
      </c>
      <c r="I599" s="1" t="s">
        <v>333</v>
      </c>
      <c r="J599" s="1" t="s">
        <v>334</v>
      </c>
      <c r="K599" s="1" t="s">
        <v>347</v>
      </c>
      <c r="M599" s="1">
        <v>2011</v>
      </c>
      <c r="N599" s="1">
        <v>8</v>
      </c>
      <c r="O599" s="1">
        <v>5</v>
      </c>
      <c r="P599" s="1" t="s">
        <v>337</v>
      </c>
      <c r="Q599" s="1" t="s">
        <v>3537</v>
      </c>
      <c r="S599" s="1">
        <v>26.227150000000002</v>
      </c>
      <c r="T599" s="1">
        <v>7.5978669999999999</v>
      </c>
      <c r="U599" s="1">
        <v>63.467849999999999</v>
      </c>
      <c r="V599" s="1">
        <v>149.304</v>
      </c>
      <c r="W599" s="1">
        <v>32.470089999999999</v>
      </c>
      <c r="X599" s="1">
        <v>20.5001</v>
      </c>
      <c r="Y599" s="1">
        <v>11.97</v>
      </c>
      <c r="Z599" s="1">
        <v>26.08484</v>
      </c>
      <c r="AA599" s="1">
        <v>27.5886</v>
      </c>
      <c r="AB599" s="1">
        <v>27.88936</v>
      </c>
      <c r="AC599" s="1">
        <v>24.322220000000002</v>
      </c>
      <c r="AD599" s="1">
        <v>1167.4179999999999</v>
      </c>
      <c r="AE599" s="1">
        <v>297.63409999999999</v>
      </c>
      <c r="AF599" s="1">
        <v>16.43496</v>
      </c>
      <c r="AG599" s="1">
        <v>81.397170000000003</v>
      </c>
      <c r="AH599" s="1">
        <v>615.72090000000003</v>
      </c>
      <c r="AI599" s="1">
        <v>93.242840000000001</v>
      </c>
      <c r="AJ599" s="1">
        <v>98.666309999999996</v>
      </c>
      <c r="AK599" s="1">
        <v>219.74639999999999</v>
      </c>
      <c r="AL599" s="1">
        <v>12.486319999999999</v>
      </c>
    </row>
    <row r="600" spans="1:38" x14ac:dyDescent="0.25">
      <c r="A600" s="1">
        <f t="shared" si="54"/>
        <v>599</v>
      </c>
      <c r="B600" s="1" t="s">
        <v>5</v>
      </c>
      <c r="C600" s="2" t="s">
        <v>1040</v>
      </c>
      <c r="D600" s="4">
        <v>-2.7685940000000002</v>
      </c>
      <c r="E600" s="4">
        <v>20.376664000000002</v>
      </c>
      <c r="F600" s="1" t="s">
        <v>1014</v>
      </c>
      <c r="G600" s="1" t="s">
        <v>1015</v>
      </c>
      <c r="H600" s="1" t="s">
        <v>1016</v>
      </c>
      <c r="I600" s="1" t="s">
        <v>1017</v>
      </c>
      <c r="K600" s="1" t="s">
        <v>335</v>
      </c>
      <c r="L600" s="1" t="s">
        <v>1041</v>
      </c>
      <c r="M600" s="1">
        <v>2013</v>
      </c>
      <c r="N600" s="1">
        <v>11</v>
      </c>
      <c r="O600" s="1">
        <v>26</v>
      </c>
      <c r="P600" s="1" t="s">
        <v>337</v>
      </c>
      <c r="Q600" s="1" t="s">
        <v>3537</v>
      </c>
      <c r="S600" s="1">
        <v>25.028649999999999</v>
      </c>
      <c r="T600" s="1">
        <v>9.3674540000000004</v>
      </c>
      <c r="U600" s="1">
        <v>85.559309999999996</v>
      </c>
      <c r="V600" s="1">
        <v>46.201639999999998</v>
      </c>
      <c r="W600" s="1">
        <v>30.538509999999999</v>
      </c>
      <c r="X600" s="1">
        <v>19.58999</v>
      </c>
      <c r="Y600" s="1">
        <v>10.948510000000001</v>
      </c>
      <c r="Z600" s="1">
        <v>24.94117</v>
      </c>
      <c r="AA600" s="1">
        <v>24.469329999999999</v>
      </c>
      <c r="AB600" s="1">
        <v>25.617139999999999</v>
      </c>
      <c r="AC600" s="1">
        <v>24.469329999999999</v>
      </c>
      <c r="AD600" s="1">
        <v>1854.8520000000001</v>
      </c>
      <c r="AE600" s="1">
        <v>243</v>
      </c>
      <c r="AF600" s="1">
        <v>48.564660000000003</v>
      </c>
      <c r="AG600" s="1">
        <v>40.225540000000002</v>
      </c>
      <c r="AH600" s="1">
        <v>671.48620000000005</v>
      </c>
      <c r="AI600" s="1">
        <v>201.1583</v>
      </c>
      <c r="AJ600" s="1">
        <v>497.3569</v>
      </c>
      <c r="AK600" s="1">
        <v>201.1583</v>
      </c>
      <c r="AL600" s="1">
        <v>364.93549999999999</v>
      </c>
    </row>
    <row r="601" spans="1:38" x14ac:dyDescent="0.25">
      <c r="A601" s="1">
        <f t="shared" si="54"/>
        <v>600</v>
      </c>
      <c r="B601" s="1" t="s">
        <v>5</v>
      </c>
      <c r="C601" s="2" t="s">
        <v>1040</v>
      </c>
      <c r="D601" s="4">
        <v>-2.6793010000000002</v>
      </c>
      <c r="E601" s="4">
        <v>20.133490999999999</v>
      </c>
      <c r="F601" s="1" t="s">
        <v>1014</v>
      </c>
      <c r="G601" s="1" t="s">
        <v>1015</v>
      </c>
      <c r="H601" s="1" t="s">
        <v>1016</v>
      </c>
      <c r="I601" s="1" t="s">
        <v>1017</v>
      </c>
      <c r="K601" s="1" t="s">
        <v>335</v>
      </c>
      <c r="L601" s="1" t="s">
        <v>1042</v>
      </c>
      <c r="M601" s="1">
        <v>2014</v>
      </c>
      <c r="N601" s="1">
        <v>8</v>
      </c>
      <c r="O601" s="1">
        <v>12</v>
      </c>
      <c r="P601" s="1" t="s">
        <v>337</v>
      </c>
      <c r="Q601" s="1" t="s">
        <v>3537</v>
      </c>
      <c r="S601" s="1">
        <v>25.081679999999999</v>
      </c>
      <c r="T601" s="1">
        <v>9.2493239999999997</v>
      </c>
      <c r="U601" s="1">
        <v>85.823139999999995</v>
      </c>
      <c r="V601" s="1">
        <v>45.682110000000002</v>
      </c>
      <c r="W601" s="1">
        <v>30.50132</v>
      </c>
      <c r="X601" s="1">
        <v>19.72411</v>
      </c>
      <c r="Y601" s="1">
        <v>10.77722</v>
      </c>
      <c r="Z601" s="1">
        <v>24.991890000000001</v>
      </c>
      <c r="AA601" s="1">
        <v>24.52272</v>
      </c>
      <c r="AB601" s="1">
        <v>25.65474</v>
      </c>
      <c r="AC601" s="1">
        <v>24.52272</v>
      </c>
      <c r="AD601" s="1">
        <v>1842.3240000000001</v>
      </c>
      <c r="AE601" s="1">
        <v>242.13849999999999</v>
      </c>
      <c r="AF601" s="1">
        <v>48.196779999999997</v>
      </c>
      <c r="AG601" s="1">
        <v>39.949309999999997</v>
      </c>
      <c r="AH601" s="1">
        <v>666.34310000000005</v>
      </c>
      <c r="AI601" s="1">
        <v>201.78710000000001</v>
      </c>
      <c r="AJ601" s="1">
        <v>494.90839999999997</v>
      </c>
      <c r="AK601" s="1">
        <v>201.78710000000001</v>
      </c>
      <c r="AL601" s="1">
        <v>350.47430000000003</v>
      </c>
    </row>
    <row r="602" spans="1:38" x14ac:dyDescent="0.25">
      <c r="A602" s="1">
        <f t="shared" si="54"/>
        <v>601</v>
      </c>
      <c r="B602" s="1" t="s">
        <v>5</v>
      </c>
      <c r="C602" s="2" t="s">
        <v>1043</v>
      </c>
      <c r="D602" s="4">
        <v>1.400908</v>
      </c>
      <c r="E602" s="4">
        <v>28.576561999999999</v>
      </c>
      <c r="F602" s="1" t="s">
        <v>1014</v>
      </c>
      <c r="G602" s="1" t="s">
        <v>1015</v>
      </c>
      <c r="H602" s="1" t="s">
        <v>1044</v>
      </c>
      <c r="I602" s="1" t="s">
        <v>1045</v>
      </c>
      <c r="K602" s="1" t="s">
        <v>335</v>
      </c>
      <c r="L602" s="1" t="s">
        <v>1046</v>
      </c>
      <c r="M602" s="1">
        <v>2019</v>
      </c>
      <c r="N602" s="1">
        <v>6</v>
      </c>
      <c r="O602" s="1">
        <v>3</v>
      </c>
      <c r="P602" s="1" t="s">
        <v>337</v>
      </c>
      <c r="Q602" s="1" t="s">
        <v>3537</v>
      </c>
      <c r="S602" s="1">
        <v>24.108000000000001</v>
      </c>
      <c r="T602" s="1">
        <v>10.05631</v>
      </c>
      <c r="U602" s="1">
        <v>87.110500000000002</v>
      </c>
      <c r="V602" s="1">
        <v>38.632820000000002</v>
      </c>
      <c r="W602" s="1">
        <v>30.23302</v>
      </c>
      <c r="X602" s="1">
        <v>18.688700000000001</v>
      </c>
      <c r="Y602" s="1">
        <v>11.544320000000001</v>
      </c>
      <c r="Z602" s="1">
        <v>23.740480000000002</v>
      </c>
      <c r="AA602" s="1">
        <v>24.32985</v>
      </c>
      <c r="AB602" s="1">
        <v>24.590250000000001</v>
      </c>
      <c r="AC602" s="1">
        <v>23.610109999999999</v>
      </c>
      <c r="AD602" s="1">
        <v>1679.8230000000001</v>
      </c>
      <c r="AE602" s="1">
        <v>185.4057</v>
      </c>
      <c r="AF602" s="1">
        <v>61.662509999999997</v>
      </c>
      <c r="AG602" s="1">
        <v>28.895879999999998</v>
      </c>
      <c r="AH602" s="1">
        <v>526.72770000000003</v>
      </c>
      <c r="AI602" s="1">
        <v>234.8657</v>
      </c>
      <c r="AJ602" s="1">
        <v>419.68959999999998</v>
      </c>
      <c r="AK602" s="1">
        <v>492.7688</v>
      </c>
      <c r="AL602" s="1">
        <v>780.14779999999996</v>
      </c>
    </row>
    <row r="603" spans="1:38" x14ac:dyDescent="0.25">
      <c r="A603" s="1">
        <f t="shared" si="54"/>
        <v>602</v>
      </c>
      <c r="B603" s="1" t="s">
        <v>5</v>
      </c>
      <c r="C603" s="2" t="s">
        <v>1047</v>
      </c>
      <c r="D603" s="4">
        <v>-4.3672700000000004</v>
      </c>
      <c r="E603" s="4">
        <v>39.558394</v>
      </c>
      <c r="F603" s="1" t="s">
        <v>330</v>
      </c>
      <c r="G603" s="1" t="s">
        <v>331</v>
      </c>
      <c r="H603" s="1" t="s">
        <v>332</v>
      </c>
      <c r="I603" s="1" t="s">
        <v>333</v>
      </c>
      <c r="J603" s="1" t="s">
        <v>334</v>
      </c>
      <c r="K603" s="1" t="s">
        <v>335</v>
      </c>
      <c r="L603" s="1" t="s">
        <v>1048</v>
      </c>
      <c r="M603" s="1">
        <v>2022</v>
      </c>
      <c r="N603" s="1">
        <v>6</v>
      </c>
      <c r="O603" s="1">
        <v>26</v>
      </c>
      <c r="P603" s="1" t="s">
        <v>337</v>
      </c>
      <c r="Q603" s="1" t="s">
        <v>3537</v>
      </c>
      <c r="S603" s="1">
        <v>26.22626</v>
      </c>
      <c r="T603" s="1">
        <v>7.5755759999999999</v>
      </c>
      <c r="U603" s="1">
        <v>63.404850000000003</v>
      </c>
      <c r="V603" s="1">
        <v>149.0932</v>
      </c>
      <c r="W603" s="1">
        <v>32.456609999999998</v>
      </c>
      <c r="X603" s="1">
        <v>20.510439999999999</v>
      </c>
      <c r="Y603" s="1">
        <v>11.94617</v>
      </c>
      <c r="Z603" s="1">
        <v>26.084250000000001</v>
      </c>
      <c r="AA603" s="1">
        <v>27.586320000000001</v>
      </c>
      <c r="AB603" s="1">
        <v>27.88627</v>
      </c>
      <c r="AC603" s="1">
        <v>24.323619999999998</v>
      </c>
      <c r="AD603" s="1">
        <v>1173.885</v>
      </c>
      <c r="AE603" s="1">
        <v>300.62049999999999</v>
      </c>
      <c r="AF603" s="1">
        <v>16.248069999999998</v>
      </c>
      <c r="AG603" s="1">
        <v>81.762349999999998</v>
      </c>
      <c r="AH603" s="1">
        <v>620.55010000000004</v>
      </c>
      <c r="AI603" s="1">
        <v>92.891469999999998</v>
      </c>
      <c r="AJ603" s="1">
        <v>98.133970000000005</v>
      </c>
      <c r="AK603" s="1">
        <v>221.3818</v>
      </c>
      <c r="AL603" s="1">
        <v>12.90821</v>
      </c>
    </row>
    <row r="604" spans="1:38" x14ac:dyDescent="0.25">
      <c r="A604" s="1">
        <f t="shared" si="54"/>
        <v>603</v>
      </c>
      <c r="B604" s="1" t="s">
        <v>5</v>
      </c>
      <c r="C604" s="2" t="s">
        <v>1047</v>
      </c>
      <c r="D604" s="4">
        <v>-7.8532859999999998</v>
      </c>
      <c r="E604" s="4">
        <v>39.239108000000002</v>
      </c>
      <c r="F604" s="1" t="s">
        <v>342</v>
      </c>
      <c r="G604" s="1" t="s">
        <v>343</v>
      </c>
      <c r="H604" s="1" t="s">
        <v>344</v>
      </c>
      <c r="I604" s="1" t="s">
        <v>345</v>
      </c>
      <c r="J604" s="1" t="s">
        <v>1049</v>
      </c>
      <c r="K604" s="1" t="s">
        <v>335</v>
      </c>
      <c r="L604" s="1" t="s">
        <v>1050</v>
      </c>
      <c r="M604" s="1">
        <v>2022</v>
      </c>
      <c r="N604" s="1">
        <v>5</v>
      </c>
      <c r="O604" s="1">
        <v>24</v>
      </c>
      <c r="P604" s="1" t="s">
        <v>337</v>
      </c>
      <c r="Q604" s="1" t="s">
        <v>3537</v>
      </c>
      <c r="S604" s="1">
        <v>26.784490000000002</v>
      </c>
      <c r="T604" s="1">
        <v>7.2620069999999997</v>
      </c>
      <c r="U604" s="1">
        <v>65.698120000000003</v>
      </c>
      <c r="V604" s="1">
        <v>129.8056</v>
      </c>
      <c r="W604" s="1">
        <v>31.758009999999999</v>
      </c>
      <c r="X604" s="1">
        <v>20.705829999999999</v>
      </c>
      <c r="Y604" s="1">
        <v>11.05219</v>
      </c>
      <c r="Z604" s="1">
        <v>27.325859999999999</v>
      </c>
      <c r="AA604" s="1">
        <v>25.145350000000001</v>
      </c>
      <c r="AB604" s="1">
        <v>28.270099999999999</v>
      </c>
      <c r="AC604" s="1">
        <v>25.145189999999999</v>
      </c>
      <c r="AD604" s="1">
        <v>1154.1220000000001</v>
      </c>
      <c r="AE604" s="1">
        <v>299.26330000000002</v>
      </c>
      <c r="AF604" s="1">
        <v>17.249639999999999</v>
      </c>
      <c r="AG604" s="1">
        <v>84.385189999999994</v>
      </c>
      <c r="AH604" s="1">
        <v>597.48609999999996</v>
      </c>
      <c r="AI604" s="1">
        <v>60.992559999999997</v>
      </c>
      <c r="AJ604" s="1">
        <v>365.34449999999998</v>
      </c>
      <c r="AK604" s="1">
        <v>61.040840000000003</v>
      </c>
      <c r="AL604" s="1">
        <v>14.00601</v>
      </c>
    </row>
    <row r="605" spans="1:38" x14ac:dyDescent="0.25">
      <c r="A605" s="1">
        <f t="shared" si="54"/>
        <v>604</v>
      </c>
      <c r="B605" s="1" t="s">
        <v>5</v>
      </c>
      <c r="C605" s="2" t="s">
        <v>1047</v>
      </c>
      <c r="D605" s="4">
        <v>-4.2601250000000004</v>
      </c>
      <c r="E605" s="4">
        <v>39.598232000000003</v>
      </c>
      <c r="F605" s="1" t="s">
        <v>330</v>
      </c>
      <c r="G605" s="1" t="s">
        <v>331</v>
      </c>
      <c r="H605" s="1" t="s">
        <v>332</v>
      </c>
      <c r="I605" s="1" t="s">
        <v>333</v>
      </c>
      <c r="J605" s="1" t="s">
        <v>390</v>
      </c>
      <c r="K605" s="1" t="s">
        <v>335</v>
      </c>
      <c r="L605" s="1" t="s">
        <v>1051</v>
      </c>
      <c r="M605" s="1">
        <v>2022</v>
      </c>
      <c r="N605" s="1">
        <v>2</v>
      </c>
      <c r="O605" s="1">
        <v>27</v>
      </c>
      <c r="P605" s="1" t="s">
        <v>337</v>
      </c>
      <c r="Q605" s="1" t="s">
        <v>3537</v>
      </c>
      <c r="S605" s="1">
        <v>26.157489999999999</v>
      </c>
      <c r="T605" s="1">
        <v>7.8569699999999996</v>
      </c>
      <c r="U605" s="1">
        <v>64.193629999999999</v>
      </c>
      <c r="V605" s="1">
        <v>147.20070000000001</v>
      </c>
      <c r="W605" s="1">
        <v>32.524619999999999</v>
      </c>
      <c r="X605" s="1">
        <v>20.285450000000001</v>
      </c>
      <c r="Y605" s="1">
        <v>12.23916</v>
      </c>
      <c r="Z605" s="1">
        <v>26.03341</v>
      </c>
      <c r="AA605" s="1">
        <v>27.77075</v>
      </c>
      <c r="AB605" s="1">
        <v>27.776810000000001</v>
      </c>
      <c r="AC605" s="1">
        <v>24.28152</v>
      </c>
      <c r="AD605" s="1">
        <v>1072.019</v>
      </c>
      <c r="AE605" s="1">
        <v>260.96859999999998</v>
      </c>
      <c r="AF605" s="1">
        <v>15.427300000000001</v>
      </c>
      <c r="AG605" s="1">
        <v>76.710840000000005</v>
      </c>
      <c r="AH605" s="1">
        <v>543.47889999999995</v>
      </c>
      <c r="AI605" s="1">
        <v>91.376140000000007</v>
      </c>
      <c r="AJ605" s="1">
        <v>224.71600000000001</v>
      </c>
      <c r="AK605" s="1">
        <v>199.56379999999999</v>
      </c>
      <c r="AL605" s="1">
        <v>18.512419999999999</v>
      </c>
    </row>
    <row r="606" spans="1:38" x14ac:dyDescent="0.25">
      <c r="A606" s="1">
        <f t="shared" si="54"/>
        <v>605</v>
      </c>
      <c r="B606" s="1" t="s">
        <v>5</v>
      </c>
      <c r="C606" s="2" t="s">
        <v>1047</v>
      </c>
      <c r="D606" s="4">
        <v>-4.8229749999999996</v>
      </c>
      <c r="E606" s="4">
        <v>38.504524000000004</v>
      </c>
      <c r="F606" s="1" t="s">
        <v>342</v>
      </c>
      <c r="G606" s="1" t="s">
        <v>343</v>
      </c>
      <c r="H606" s="1" t="s">
        <v>359</v>
      </c>
      <c r="I606" s="1" t="s">
        <v>360</v>
      </c>
      <c r="J606" s="1" t="s">
        <v>1052</v>
      </c>
      <c r="K606" s="1" t="s">
        <v>335</v>
      </c>
      <c r="L606" s="1" t="s">
        <v>1053</v>
      </c>
      <c r="M606" s="1">
        <v>2019</v>
      </c>
      <c r="N606" s="1">
        <v>9</v>
      </c>
      <c r="O606" s="1">
        <v>14</v>
      </c>
      <c r="P606" s="1" t="s">
        <v>337</v>
      </c>
      <c r="Q606" s="1" t="s">
        <v>3537</v>
      </c>
      <c r="S606" s="1">
        <v>18.67896</v>
      </c>
      <c r="T606" s="1">
        <v>9.2044979999999992</v>
      </c>
      <c r="U606" s="1">
        <v>63.430010000000003</v>
      </c>
      <c r="V606" s="1">
        <v>177.8492</v>
      </c>
      <c r="W606" s="1">
        <v>26.207100000000001</v>
      </c>
      <c r="X606" s="1">
        <v>11.695040000000001</v>
      </c>
      <c r="Y606" s="1">
        <v>14.51205</v>
      </c>
      <c r="Z606" s="1">
        <v>19.46425</v>
      </c>
      <c r="AA606" s="1">
        <v>16.469059999999999</v>
      </c>
      <c r="AB606" s="1">
        <v>20.763680000000001</v>
      </c>
      <c r="AC606" s="1">
        <v>16.469059999999999</v>
      </c>
      <c r="AD606" s="1">
        <v>1136.7329999999999</v>
      </c>
      <c r="AE606" s="1">
        <v>214.69130000000001</v>
      </c>
      <c r="AF606" s="1">
        <v>32.796570000000003</v>
      </c>
      <c r="AG606" s="1">
        <v>59.340600000000002</v>
      </c>
      <c r="AH606" s="1">
        <v>497.8091</v>
      </c>
      <c r="AI606" s="1">
        <v>110.49079999999999</v>
      </c>
      <c r="AJ606" s="1">
        <v>285.03410000000002</v>
      </c>
      <c r="AK606" s="1">
        <v>110.49079999999999</v>
      </c>
      <c r="AL606" s="1">
        <v>1490.585</v>
      </c>
    </row>
    <row r="607" spans="1:38" x14ac:dyDescent="0.25">
      <c r="A607" s="1">
        <f t="shared" si="54"/>
        <v>606</v>
      </c>
      <c r="B607" s="1" t="s">
        <v>5</v>
      </c>
      <c r="C607" s="2" t="s">
        <v>1047</v>
      </c>
      <c r="D607" s="4">
        <v>-4.2792250000000003</v>
      </c>
      <c r="E607" s="4">
        <v>39.386206999999999</v>
      </c>
      <c r="F607" s="1" t="s">
        <v>330</v>
      </c>
      <c r="G607" s="1" t="s">
        <v>331</v>
      </c>
      <c r="H607" s="1" t="s">
        <v>332</v>
      </c>
      <c r="I607" s="1" t="s">
        <v>370</v>
      </c>
      <c r="J607" s="1" t="s">
        <v>371</v>
      </c>
      <c r="K607" s="1" t="s">
        <v>347</v>
      </c>
      <c r="L607" s="1" t="s">
        <v>1054</v>
      </c>
      <c r="M607" s="1">
        <v>2022</v>
      </c>
      <c r="N607" s="1">
        <v>1</v>
      </c>
      <c r="O607" s="1">
        <v>6</v>
      </c>
      <c r="P607" s="1" t="s">
        <v>337</v>
      </c>
      <c r="Q607" s="1" t="s">
        <v>3537</v>
      </c>
      <c r="S607" s="1">
        <v>24.24766</v>
      </c>
      <c r="T607" s="1">
        <v>8.0205350000000006</v>
      </c>
      <c r="U607" s="1">
        <v>64.870320000000007</v>
      </c>
      <c r="V607" s="1">
        <v>149.95599999999999</v>
      </c>
      <c r="W607" s="1">
        <v>30.714559999999999</v>
      </c>
      <c r="X607" s="1">
        <v>18.35135</v>
      </c>
      <c r="Y607" s="1">
        <v>12.36321</v>
      </c>
      <c r="Z607" s="1">
        <v>24.091660000000001</v>
      </c>
      <c r="AA607" s="1">
        <v>25.912559999999999</v>
      </c>
      <c r="AB607" s="1">
        <v>25.912559999999999</v>
      </c>
      <c r="AC607" s="1">
        <v>22.331849999999999</v>
      </c>
      <c r="AD607" s="1">
        <v>1145.193</v>
      </c>
      <c r="AE607" s="1">
        <v>236.36199999999999</v>
      </c>
      <c r="AF607" s="1">
        <v>20.395800000000001</v>
      </c>
      <c r="AG607" s="1">
        <v>62.850189999999998</v>
      </c>
      <c r="AH607" s="1">
        <v>508.93650000000002</v>
      </c>
      <c r="AI607" s="1">
        <v>113.6788</v>
      </c>
      <c r="AJ607" s="1">
        <v>113.6788</v>
      </c>
      <c r="AK607" s="1">
        <v>231.62049999999999</v>
      </c>
      <c r="AL607" s="1">
        <v>277.05739999999997</v>
      </c>
    </row>
    <row r="608" spans="1:38" x14ac:dyDescent="0.25">
      <c r="A608" s="1">
        <f t="shared" si="54"/>
        <v>607</v>
      </c>
      <c r="B608" s="1" t="s">
        <v>5</v>
      </c>
      <c r="C608" s="2" t="s">
        <v>1047</v>
      </c>
      <c r="D608" s="4">
        <v>-4.760961</v>
      </c>
      <c r="E608" s="4">
        <v>38.299655000000001</v>
      </c>
      <c r="F608" s="1" t="s">
        <v>342</v>
      </c>
      <c r="G608" s="1" t="s">
        <v>343</v>
      </c>
      <c r="H608" s="1" t="s">
        <v>359</v>
      </c>
      <c r="I608" s="1" t="s">
        <v>360</v>
      </c>
      <c r="J608" s="1" t="s">
        <v>360</v>
      </c>
      <c r="K608" s="1" t="s">
        <v>1033</v>
      </c>
      <c r="L608" s="1" t="s">
        <v>1055</v>
      </c>
      <c r="M608" s="1">
        <v>2012</v>
      </c>
      <c r="N608" s="1">
        <v>1</v>
      </c>
      <c r="O608" s="1">
        <v>6</v>
      </c>
      <c r="P608" s="1" t="s">
        <v>337</v>
      </c>
      <c r="Q608" s="1" t="s">
        <v>3537</v>
      </c>
      <c r="S608" s="1">
        <v>15.70068</v>
      </c>
      <c r="T608" s="1">
        <v>9.3479310000000009</v>
      </c>
      <c r="U608" s="1">
        <v>60.955480000000001</v>
      </c>
      <c r="V608" s="1">
        <v>192.32910000000001</v>
      </c>
      <c r="W608" s="1">
        <v>23.790790000000001</v>
      </c>
      <c r="X608" s="1">
        <v>8.4567399999999999</v>
      </c>
      <c r="Y608" s="1">
        <v>15.33405</v>
      </c>
      <c r="Z608" s="1">
        <v>16.419239999999999</v>
      </c>
      <c r="AA608" s="1">
        <v>13.37693</v>
      </c>
      <c r="AB608" s="1">
        <v>17.90681</v>
      </c>
      <c r="AC608" s="1">
        <v>13.260730000000001</v>
      </c>
      <c r="AD608" s="1">
        <v>972.94830000000002</v>
      </c>
      <c r="AE608" s="1">
        <v>187.75630000000001</v>
      </c>
      <c r="AF608" s="1">
        <v>16.817019999999999</v>
      </c>
      <c r="AG608" s="1">
        <v>65.730029999999999</v>
      </c>
      <c r="AH608" s="1">
        <v>434.72449999999998</v>
      </c>
      <c r="AI608" s="1">
        <v>65.68629</v>
      </c>
      <c r="AJ608" s="1">
        <v>280.8279</v>
      </c>
      <c r="AK608" s="1">
        <v>79.339420000000004</v>
      </c>
      <c r="AL608" s="1">
        <v>1733.3420000000001</v>
      </c>
    </row>
    <row r="609" spans="1:38" x14ac:dyDescent="0.25">
      <c r="A609" s="1">
        <f t="shared" si="54"/>
        <v>608</v>
      </c>
      <c r="B609" s="1" t="s">
        <v>5</v>
      </c>
      <c r="C609" s="2" t="s">
        <v>1047</v>
      </c>
      <c r="D609" s="4">
        <v>-5.1534240000000002</v>
      </c>
      <c r="E609" s="4">
        <v>38.634493999999997</v>
      </c>
      <c r="F609" s="1" t="s">
        <v>342</v>
      </c>
      <c r="G609" s="1" t="s">
        <v>343</v>
      </c>
      <c r="H609" s="1" t="s">
        <v>359</v>
      </c>
      <c r="I609" s="1" t="s">
        <v>1031</v>
      </c>
      <c r="J609" s="1" t="s">
        <v>1032</v>
      </c>
      <c r="K609" s="1" t="s">
        <v>335</v>
      </c>
      <c r="L609" s="1" t="s">
        <v>1056</v>
      </c>
      <c r="M609" s="1">
        <v>2021</v>
      </c>
      <c r="N609" s="1">
        <v>8</v>
      </c>
      <c r="O609" s="1">
        <v>22</v>
      </c>
      <c r="P609" s="1" t="s">
        <v>337</v>
      </c>
      <c r="Q609" s="1" t="s">
        <v>3537</v>
      </c>
      <c r="S609" s="1">
        <v>21.725280000000001</v>
      </c>
      <c r="T609" s="1">
        <v>8.3513439999999992</v>
      </c>
      <c r="U609" s="1">
        <v>62.327640000000002</v>
      </c>
      <c r="V609" s="1">
        <v>173.20920000000001</v>
      </c>
      <c r="W609" s="1">
        <v>28.456890000000001</v>
      </c>
      <c r="X609" s="1">
        <v>15.054790000000001</v>
      </c>
      <c r="Y609" s="1">
        <v>13.402100000000001</v>
      </c>
      <c r="Z609" s="1">
        <v>22.644459999999999</v>
      </c>
      <c r="AA609" s="1">
        <v>20.026910000000001</v>
      </c>
      <c r="AB609" s="1">
        <v>23.743829999999999</v>
      </c>
      <c r="AC609" s="1">
        <v>19.52861</v>
      </c>
      <c r="AD609" s="1">
        <v>1404.973</v>
      </c>
      <c r="AE609" s="1">
        <v>258.82420000000002</v>
      </c>
      <c r="AF609" s="1">
        <v>53.538420000000002</v>
      </c>
      <c r="AG609" s="1">
        <v>57.774320000000003</v>
      </c>
      <c r="AH609" s="1">
        <v>623.20809999999994</v>
      </c>
      <c r="AI609" s="1">
        <v>201.63300000000001</v>
      </c>
      <c r="AJ609" s="1">
        <v>247.05779999999999</v>
      </c>
      <c r="AK609" s="1">
        <v>202.42859999999999</v>
      </c>
      <c r="AL609" s="1">
        <v>745.01440000000002</v>
      </c>
    </row>
    <row r="610" spans="1:38" x14ac:dyDescent="0.25">
      <c r="A610" s="1">
        <f t="shared" si="54"/>
        <v>609</v>
      </c>
      <c r="B610" s="1" t="s">
        <v>5</v>
      </c>
      <c r="C610" s="2" t="s">
        <v>1047</v>
      </c>
      <c r="D610" s="4">
        <v>-4.761387</v>
      </c>
      <c r="E610" s="4">
        <v>38.333964999999999</v>
      </c>
      <c r="F610" s="1" t="s">
        <v>342</v>
      </c>
      <c r="G610" s="1" t="s">
        <v>343</v>
      </c>
      <c r="H610" s="1" t="s">
        <v>359</v>
      </c>
      <c r="I610" s="1" t="s">
        <v>360</v>
      </c>
      <c r="J610" s="1" t="s">
        <v>1057</v>
      </c>
      <c r="K610" s="1" t="s">
        <v>335</v>
      </c>
      <c r="L610" s="1" t="s">
        <v>1058</v>
      </c>
      <c r="M610" s="1">
        <v>2021</v>
      </c>
      <c r="N610" s="1">
        <v>8</v>
      </c>
      <c r="O610" s="1">
        <v>27</v>
      </c>
      <c r="P610" s="1" t="s">
        <v>337</v>
      </c>
      <c r="Q610" s="1" t="s">
        <v>3537</v>
      </c>
      <c r="S610" s="1">
        <v>16.368580000000001</v>
      </c>
      <c r="T610" s="1">
        <v>9.7295490000000004</v>
      </c>
      <c r="U610" s="1">
        <v>61.742379999999997</v>
      </c>
      <c r="V610" s="1">
        <v>191.42080000000001</v>
      </c>
      <c r="W610" s="1">
        <v>24.61844</v>
      </c>
      <c r="X610" s="1">
        <v>8.8638110000000001</v>
      </c>
      <c r="Y610" s="1">
        <v>15.754630000000001</v>
      </c>
      <c r="Z610" s="1">
        <v>17.075859999999999</v>
      </c>
      <c r="AA610" s="1">
        <v>14.064299999999999</v>
      </c>
      <c r="AB610" s="1">
        <v>18.572759999999999</v>
      </c>
      <c r="AC610" s="1">
        <v>13.9436</v>
      </c>
      <c r="AD610" s="1">
        <v>972.25170000000003</v>
      </c>
      <c r="AE610" s="1">
        <v>185.25219999999999</v>
      </c>
      <c r="AF610" s="1">
        <v>18.006679999999999</v>
      </c>
      <c r="AG610" s="1">
        <v>64.593860000000006</v>
      </c>
      <c r="AH610" s="1">
        <v>432.29759999999999</v>
      </c>
      <c r="AI610" s="1">
        <v>68.621669999999995</v>
      </c>
      <c r="AJ610" s="1">
        <v>273.93150000000003</v>
      </c>
      <c r="AK610" s="1">
        <v>81.856160000000003</v>
      </c>
      <c r="AL610" s="1">
        <v>1668.1410000000001</v>
      </c>
    </row>
    <row r="611" spans="1:38" x14ac:dyDescent="0.25">
      <c r="A611" s="1">
        <f t="shared" si="54"/>
        <v>610</v>
      </c>
      <c r="B611" s="1" t="s">
        <v>5</v>
      </c>
      <c r="C611" s="2" t="s">
        <v>1047</v>
      </c>
      <c r="D611" s="4">
        <v>-4.2686200000000003</v>
      </c>
      <c r="E611" s="4">
        <v>39.596699000000001</v>
      </c>
      <c r="F611" s="1" t="s">
        <v>330</v>
      </c>
      <c r="G611" s="1" t="s">
        <v>331</v>
      </c>
      <c r="H611" s="1" t="s">
        <v>332</v>
      </c>
      <c r="I611" s="1" t="s">
        <v>333</v>
      </c>
      <c r="J611" s="1" t="s">
        <v>390</v>
      </c>
      <c r="K611" s="1" t="s">
        <v>335</v>
      </c>
      <c r="L611" s="1" t="s">
        <v>1059</v>
      </c>
      <c r="M611" s="1">
        <v>2021</v>
      </c>
      <c r="N611" s="1">
        <v>9</v>
      </c>
      <c r="O611" s="1">
        <v>20</v>
      </c>
      <c r="P611" s="1" t="s">
        <v>337</v>
      </c>
      <c r="Q611" s="1" t="s">
        <v>3537</v>
      </c>
      <c r="S611" s="1">
        <v>26.161829999999998</v>
      </c>
      <c r="T611" s="1">
        <v>7.8289879999999998</v>
      </c>
      <c r="U611" s="1">
        <v>64.186199999999999</v>
      </c>
      <c r="V611" s="1">
        <v>147.172</v>
      </c>
      <c r="W611" s="1">
        <v>32.500880000000002</v>
      </c>
      <c r="X611" s="1">
        <v>20.303879999999999</v>
      </c>
      <c r="Y611" s="1">
        <v>12.19699</v>
      </c>
      <c r="Z611" s="1">
        <v>26.035550000000001</v>
      </c>
      <c r="AA611" s="1">
        <v>27.775410000000001</v>
      </c>
      <c r="AB611" s="1">
        <v>27.779319999999998</v>
      </c>
      <c r="AC611" s="1">
        <v>24.28603</v>
      </c>
      <c r="AD611" s="1">
        <v>1075.2550000000001</v>
      </c>
      <c r="AE611" s="1">
        <v>262.38299999999998</v>
      </c>
      <c r="AF611" s="1">
        <v>15.53767</v>
      </c>
      <c r="AG611" s="1">
        <v>77.029790000000006</v>
      </c>
      <c r="AH611" s="1">
        <v>546.64549999999997</v>
      </c>
      <c r="AI611" s="1">
        <v>91.240250000000003</v>
      </c>
      <c r="AJ611" s="1">
        <v>219.19409999999999</v>
      </c>
      <c r="AK611" s="1">
        <v>200.226</v>
      </c>
      <c r="AL611" s="1">
        <v>17.508330000000001</v>
      </c>
    </row>
    <row r="612" spans="1:38" x14ac:dyDescent="0.25">
      <c r="A612" s="1">
        <f t="shared" si="54"/>
        <v>611</v>
      </c>
      <c r="B612" s="1" t="s">
        <v>5</v>
      </c>
      <c r="C612" s="2" t="s">
        <v>1047</v>
      </c>
      <c r="D612" s="4">
        <v>-4.2686169999999999</v>
      </c>
      <c r="E612" s="4">
        <v>39.596716000000001</v>
      </c>
      <c r="F612" s="1" t="s">
        <v>330</v>
      </c>
      <c r="G612" s="1" t="s">
        <v>331</v>
      </c>
      <c r="H612" s="1" t="s">
        <v>332</v>
      </c>
      <c r="I612" s="1" t="s">
        <v>333</v>
      </c>
      <c r="J612" s="1" t="s">
        <v>390</v>
      </c>
      <c r="K612" s="1" t="s">
        <v>335</v>
      </c>
      <c r="L612" s="1" t="s">
        <v>1060</v>
      </c>
      <c r="M612" s="1">
        <v>2021</v>
      </c>
      <c r="N612" s="1">
        <v>9</v>
      </c>
      <c r="O612" s="1">
        <v>20</v>
      </c>
      <c r="P612" s="1" t="s">
        <v>337</v>
      </c>
      <c r="Q612" s="1" t="s">
        <v>3537</v>
      </c>
      <c r="S612" s="1">
        <v>26.161860000000001</v>
      </c>
      <c r="T612" s="1">
        <v>7.8289090000000003</v>
      </c>
      <c r="U612" s="1">
        <v>64.186000000000007</v>
      </c>
      <c r="V612" s="1">
        <v>147.17089999999999</v>
      </c>
      <c r="W612" s="1">
        <v>32.500869999999999</v>
      </c>
      <c r="X612" s="1">
        <v>20.30396</v>
      </c>
      <c r="Y612" s="1">
        <v>12.196910000000001</v>
      </c>
      <c r="Z612" s="1">
        <v>26.035589999999999</v>
      </c>
      <c r="AA612" s="1">
        <v>27.77542</v>
      </c>
      <c r="AB612" s="1">
        <v>27.779340000000001</v>
      </c>
      <c r="AC612" s="1">
        <v>24.286079999999998</v>
      </c>
      <c r="AD612" s="1">
        <v>1075.2090000000001</v>
      </c>
      <c r="AE612" s="1">
        <v>262.37479999999999</v>
      </c>
      <c r="AF612" s="1">
        <v>15.53645</v>
      </c>
      <c r="AG612" s="1">
        <v>77.029740000000004</v>
      </c>
      <c r="AH612" s="1">
        <v>546.62070000000006</v>
      </c>
      <c r="AI612" s="1">
        <v>91.233620000000002</v>
      </c>
      <c r="AJ612" s="1">
        <v>219.251</v>
      </c>
      <c r="AK612" s="1">
        <v>200.21870000000001</v>
      </c>
      <c r="AL612" s="1">
        <v>17.5017</v>
      </c>
    </row>
    <row r="613" spans="1:38" x14ac:dyDescent="0.25">
      <c r="A613" s="1">
        <f t="shared" si="54"/>
        <v>612</v>
      </c>
      <c r="B613" s="1" t="s">
        <v>5</v>
      </c>
      <c r="C613" s="2" t="s">
        <v>1047</v>
      </c>
      <c r="D613" s="4">
        <v>-4.2686799999999998</v>
      </c>
      <c r="E613" s="4">
        <v>39.596328</v>
      </c>
      <c r="F613" s="1" t="s">
        <v>330</v>
      </c>
      <c r="G613" s="1" t="s">
        <v>331</v>
      </c>
      <c r="H613" s="1" t="s">
        <v>332</v>
      </c>
      <c r="I613" s="1" t="s">
        <v>333</v>
      </c>
      <c r="J613" s="1" t="s">
        <v>390</v>
      </c>
      <c r="K613" s="1" t="s">
        <v>335</v>
      </c>
      <c r="L613" s="1" t="s">
        <v>1061</v>
      </c>
      <c r="M613" s="1">
        <v>2021</v>
      </c>
      <c r="N613" s="1">
        <v>9</v>
      </c>
      <c r="O613" s="1">
        <v>23</v>
      </c>
      <c r="P613" s="1" t="s">
        <v>337</v>
      </c>
      <c r="Q613" s="1" t="s">
        <v>3537</v>
      </c>
      <c r="S613" s="1">
        <v>26.161180000000002</v>
      </c>
      <c r="T613" s="1">
        <v>7.8307250000000002</v>
      </c>
      <c r="U613" s="1">
        <v>64.190439999999995</v>
      </c>
      <c r="V613" s="1">
        <v>147.19749999999999</v>
      </c>
      <c r="W613" s="1">
        <v>32.500990000000002</v>
      </c>
      <c r="X613" s="1">
        <v>20.302099999999999</v>
      </c>
      <c r="Y613" s="1">
        <v>12.198880000000001</v>
      </c>
      <c r="Z613" s="1">
        <v>26.03471</v>
      </c>
      <c r="AA613" s="1">
        <v>27.775099999999998</v>
      </c>
      <c r="AB613" s="1">
        <v>27.778960000000001</v>
      </c>
      <c r="AC613" s="1">
        <v>24.285060000000001</v>
      </c>
      <c r="AD613" s="1">
        <v>1076.2380000000001</v>
      </c>
      <c r="AE613" s="1">
        <v>262.56200000000001</v>
      </c>
      <c r="AF613" s="1">
        <v>15.56438</v>
      </c>
      <c r="AG613" s="1">
        <v>77.030839999999998</v>
      </c>
      <c r="AH613" s="1">
        <v>547.18769999999995</v>
      </c>
      <c r="AI613" s="1">
        <v>91.385450000000006</v>
      </c>
      <c r="AJ613" s="1">
        <v>217.95359999999999</v>
      </c>
      <c r="AK613" s="1">
        <v>200.38630000000001</v>
      </c>
      <c r="AL613" s="1">
        <v>17.65409</v>
      </c>
    </row>
    <row r="614" spans="1:38" x14ac:dyDescent="0.25">
      <c r="A614" s="1">
        <f t="shared" si="54"/>
        <v>613</v>
      </c>
      <c r="B614" s="1" t="s">
        <v>5</v>
      </c>
      <c r="C614" s="2" t="s">
        <v>1047</v>
      </c>
      <c r="D614" s="4">
        <v>-4.2687109999999997</v>
      </c>
      <c r="E614" s="4">
        <v>39.596606999999999</v>
      </c>
      <c r="F614" s="1" t="s">
        <v>330</v>
      </c>
      <c r="G614" s="1" t="s">
        <v>331</v>
      </c>
      <c r="H614" s="1" t="s">
        <v>332</v>
      </c>
      <c r="I614" s="1" t="s">
        <v>333</v>
      </c>
      <c r="J614" s="1" t="s">
        <v>390</v>
      </c>
      <c r="K614" s="1" t="s">
        <v>335</v>
      </c>
      <c r="L614" s="1" t="s">
        <v>1062</v>
      </c>
      <c r="M614" s="1">
        <v>2021</v>
      </c>
      <c r="N614" s="1">
        <v>9</v>
      </c>
      <c r="O614" s="1">
        <v>21</v>
      </c>
      <c r="P614" s="1" t="s">
        <v>337</v>
      </c>
      <c r="Q614" s="1" t="s">
        <v>3537</v>
      </c>
      <c r="S614" s="1">
        <v>26.161740000000002</v>
      </c>
      <c r="T614" s="1">
        <v>7.829097</v>
      </c>
      <c r="U614" s="1">
        <v>64.186999999999998</v>
      </c>
      <c r="V614" s="1">
        <v>147.1771</v>
      </c>
      <c r="W614" s="1">
        <v>32.500689999999999</v>
      </c>
      <c r="X614" s="1">
        <v>20.30368</v>
      </c>
      <c r="Y614" s="1">
        <v>12.197010000000001</v>
      </c>
      <c r="Z614" s="1">
        <v>26.035399999999999</v>
      </c>
      <c r="AA614" s="1">
        <v>27.775390000000002</v>
      </c>
      <c r="AB614" s="1">
        <v>27.77928</v>
      </c>
      <c r="AC614" s="1">
        <v>24.285879999999999</v>
      </c>
      <c r="AD614" s="1">
        <v>1075.492</v>
      </c>
      <c r="AE614" s="1">
        <v>262.43439999999998</v>
      </c>
      <c r="AF614" s="1">
        <v>15.5443</v>
      </c>
      <c r="AG614" s="1">
        <v>77.033069999999995</v>
      </c>
      <c r="AH614" s="1">
        <v>546.78989999999999</v>
      </c>
      <c r="AI614" s="1">
        <v>91.26961</v>
      </c>
      <c r="AJ614" s="1">
        <v>218.8828</v>
      </c>
      <c r="AK614" s="1">
        <v>200.26580000000001</v>
      </c>
      <c r="AL614" s="1">
        <v>17.528580000000002</v>
      </c>
    </row>
    <row r="615" spans="1:38" x14ac:dyDescent="0.25">
      <c r="A615" s="1">
        <f t="shared" si="54"/>
        <v>614</v>
      </c>
      <c r="B615" s="1" t="s">
        <v>5</v>
      </c>
      <c r="C615" s="2" t="s">
        <v>1047</v>
      </c>
      <c r="D615" s="4">
        <v>-5.1154770000000003</v>
      </c>
      <c r="E615" s="4">
        <v>38.616084000000001</v>
      </c>
      <c r="F615" s="1" t="s">
        <v>342</v>
      </c>
      <c r="G615" s="1" t="s">
        <v>343</v>
      </c>
      <c r="H615" s="1" t="s">
        <v>359</v>
      </c>
      <c r="I615" s="1" t="s">
        <v>1031</v>
      </c>
      <c r="J615" s="1" t="s">
        <v>1032</v>
      </c>
      <c r="K615" s="1" t="s">
        <v>335</v>
      </c>
      <c r="L615" s="1" t="s">
        <v>1063</v>
      </c>
      <c r="M615" s="1">
        <v>2019</v>
      </c>
      <c r="N615" s="1">
        <v>1</v>
      </c>
      <c r="O615" s="1">
        <v>9</v>
      </c>
      <c r="P615" s="1" t="s">
        <v>337</v>
      </c>
      <c r="Q615" s="1" t="s">
        <v>3537</v>
      </c>
      <c r="S615" s="1">
        <v>20.565639999999998</v>
      </c>
      <c r="T615" s="1">
        <v>8.5088259999999991</v>
      </c>
      <c r="U615" s="1">
        <v>61.780889999999999</v>
      </c>
      <c r="V615" s="1">
        <v>180.1482</v>
      </c>
      <c r="W615" s="1">
        <v>27.48874</v>
      </c>
      <c r="X615" s="1">
        <v>13.711869999999999</v>
      </c>
      <c r="Y615" s="1">
        <v>13.776870000000001</v>
      </c>
      <c r="Z615" s="1">
        <v>21.494070000000001</v>
      </c>
      <c r="AA615" s="1">
        <v>18.29373</v>
      </c>
      <c r="AB615" s="1">
        <v>22.66985</v>
      </c>
      <c r="AC615" s="1">
        <v>18.29373</v>
      </c>
      <c r="AD615" s="1">
        <v>1508.2339999999999</v>
      </c>
      <c r="AE615" s="1">
        <v>279.85320000000002</v>
      </c>
      <c r="AF615" s="1">
        <v>58.42586</v>
      </c>
      <c r="AG615" s="1">
        <v>57.104149999999997</v>
      </c>
      <c r="AH615" s="1">
        <v>667.56759999999997</v>
      </c>
      <c r="AI615" s="1">
        <v>209.6533</v>
      </c>
      <c r="AJ615" s="1">
        <v>276.1857</v>
      </c>
      <c r="AK615" s="1">
        <v>209.6533</v>
      </c>
      <c r="AL615" s="1">
        <v>947.06600000000003</v>
      </c>
    </row>
    <row r="616" spans="1:38" x14ac:dyDescent="0.25">
      <c r="A616" s="1">
        <f t="shared" si="54"/>
        <v>615</v>
      </c>
      <c r="B616" s="1" t="s">
        <v>5</v>
      </c>
      <c r="C616" s="2" t="s">
        <v>1047</v>
      </c>
      <c r="D616" s="4">
        <v>-5.1004649999999998</v>
      </c>
      <c r="E616" s="4">
        <v>38.631934999999999</v>
      </c>
      <c r="F616" s="1" t="s">
        <v>342</v>
      </c>
      <c r="G616" s="1" t="s">
        <v>343</v>
      </c>
      <c r="H616" s="1" t="s">
        <v>359</v>
      </c>
      <c r="I616" s="1" t="s">
        <v>1031</v>
      </c>
      <c r="J616" s="1" t="s">
        <v>1032</v>
      </c>
      <c r="K616" s="1" t="s">
        <v>335</v>
      </c>
      <c r="L616" s="1" t="s">
        <v>1064</v>
      </c>
      <c r="M616" s="1">
        <v>2021</v>
      </c>
      <c r="N616" s="1">
        <v>3</v>
      </c>
      <c r="O616" s="1">
        <v>9</v>
      </c>
      <c r="P616" s="1" t="s">
        <v>337</v>
      </c>
      <c r="Q616" s="1" t="s">
        <v>3537</v>
      </c>
      <c r="S616" s="1">
        <v>20.948630000000001</v>
      </c>
      <c r="T616" s="1">
        <v>8.450488</v>
      </c>
      <c r="U616" s="1">
        <v>62.535530000000001</v>
      </c>
      <c r="V616" s="1">
        <v>172.54429999999999</v>
      </c>
      <c r="W616" s="1">
        <v>27.715579999999999</v>
      </c>
      <c r="X616" s="1">
        <v>14.197789999999999</v>
      </c>
      <c r="Y616" s="1">
        <v>13.51779</v>
      </c>
      <c r="Z616" s="1">
        <v>21.86168</v>
      </c>
      <c r="AA616" s="1">
        <v>18.761749999999999</v>
      </c>
      <c r="AB616" s="1">
        <v>22.957899999999999</v>
      </c>
      <c r="AC616" s="1">
        <v>18.761749999999999</v>
      </c>
      <c r="AD616" s="1">
        <v>1462.7180000000001</v>
      </c>
      <c r="AE616" s="1">
        <v>268.51659999999998</v>
      </c>
      <c r="AF616" s="1">
        <v>55.298070000000003</v>
      </c>
      <c r="AG616" s="1">
        <v>56.861049999999999</v>
      </c>
      <c r="AH616" s="1">
        <v>644.86320000000001</v>
      </c>
      <c r="AI616" s="1">
        <v>207.14850000000001</v>
      </c>
      <c r="AJ616" s="1">
        <v>263.87389999999999</v>
      </c>
      <c r="AK616" s="1">
        <v>207.14850000000001</v>
      </c>
      <c r="AL616" s="1">
        <v>877.0598</v>
      </c>
    </row>
    <row r="617" spans="1:38" x14ac:dyDescent="0.25">
      <c r="A617" s="1">
        <f t="shared" si="54"/>
        <v>616</v>
      </c>
      <c r="B617" s="1" t="s">
        <v>5</v>
      </c>
      <c r="C617" s="2" t="s">
        <v>1047</v>
      </c>
      <c r="D617" s="4">
        <v>-7.7709070000000002</v>
      </c>
      <c r="E617" s="4">
        <v>36.908253000000002</v>
      </c>
      <c r="F617" s="1" t="s">
        <v>342</v>
      </c>
      <c r="G617" s="1" t="s">
        <v>343</v>
      </c>
      <c r="H617" s="1" t="s">
        <v>1010</v>
      </c>
      <c r="I617" s="1" t="s">
        <v>1019</v>
      </c>
      <c r="J617" s="1" t="s">
        <v>1065</v>
      </c>
      <c r="K617" s="1" t="s">
        <v>335</v>
      </c>
      <c r="L617" s="1" t="s">
        <v>1066</v>
      </c>
      <c r="M617" s="1">
        <v>2014</v>
      </c>
      <c r="N617" s="1">
        <v>10</v>
      </c>
      <c r="O617" s="1">
        <v>20</v>
      </c>
      <c r="P617" s="1" t="s">
        <v>337</v>
      </c>
      <c r="Q617" s="1" t="s">
        <v>3537</v>
      </c>
      <c r="S617" s="1">
        <v>23.487369999999999</v>
      </c>
      <c r="T617" s="1">
        <v>7.625883</v>
      </c>
      <c r="U617" s="1">
        <v>59.583289999999998</v>
      </c>
      <c r="V617" s="1">
        <v>171.535</v>
      </c>
      <c r="W617" s="1">
        <v>29.309650000000001</v>
      </c>
      <c r="X617" s="1">
        <v>16.503900000000002</v>
      </c>
      <c r="Y617" s="1">
        <v>12.80575</v>
      </c>
      <c r="Z617" s="1">
        <v>24.455549999999999</v>
      </c>
      <c r="AA617" s="1">
        <v>21.546589999999998</v>
      </c>
      <c r="AB617" s="1">
        <v>25.251200000000001</v>
      </c>
      <c r="AC617" s="1">
        <v>21.068770000000001</v>
      </c>
      <c r="AD617" s="1">
        <v>1529.6020000000001</v>
      </c>
      <c r="AE617" s="1">
        <v>343.40109999999999</v>
      </c>
      <c r="AF617" s="1">
        <v>7.8966979999999998</v>
      </c>
      <c r="AG617" s="1">
        <v>88.03913</v>
      </c>
      <c r="AH617" s="1">
        <v>809.77919999999995</v>
      </c>
      <c r="AI617" s="1">
        <v>42.194240000000001</v>
      </c>
      <c r="AJ617" s="1">
        <v>495.83569999999997</v>
      </c>
      <c r="AK617" s="1">
        <v>54.30021</v>
      </c>
      <c r="AL617" s="1">
        <v>625.58630000000005</v>
      </c>
    </row>
    <row r="618" spans="1:38" x14ac:dyDescent="0.25">
      <c r="A618" s="1">
        <f t="shared" si="54"/>
        <v>617</v>
      </c>
      <c r="B618" s="1" t="s">
        <v>5</v>
      </c>
      <c r="C618" s="2" t="s">
        <v>1047</v>
      </c>
      <c r="D618" s="4">
        <v>-4.7600819999999997</v>
      </c>
      <c r="E618" s="4">
        <v>38.325724000000001</v>
      </c>
      <c r="F618" s="1" t="s">
        <v>342</v>
      </c>
      <c r="G618" s="1" t="s">
        <v>343</v>
      </c>
      <c r="H618" s="1" t="s">
        <v>359</v>
      </c>
      <c r="I618" s="1" t="s">
        <v>360</v>
      </c>
      <c r="J618" s="1" t="s">
        <v>1067</v>
      </c>
      <c r="K618" s="1" t="s">
        <v>1033</v>
      </c>
      <c r="L618" s="1" t="s">
        <v>1068</v>
      </c>
      <c r="M618" s="1">
        <v>2008</v>
      </c>
      <c r="N618" s="1">
        <v>7</v>
      </c>
      <c r="O618" s="1">
        <v>31</v>
      </c>
      <c r="P618" s="1" t="s">
        <v>337</v>
      </c>
      <c r="Q618" s="1" t="s">
        <v>3537</v>
      </c>
      <c r="S618" s="1">
        <v>16.174150000000001</v>
      </c>
      <c r="T618" s="1">
        <v>9.649343</v>
      </c>
      <c r="U618" s="1">
        <v>61.551569999999998</v>
      </c>
      <c r="V618" s="1">
        <v>191.6677</v>
      </c>
      <c r="W618" s="1">
        <v>24.396920000000001</v>
      </c>
      <c r="X618" s="1">
        <v>8.7232020000000006</v>
      </c>
      <c r="Y618" s="1">
        <v>15.67371</v>
      </c>
      <c r="Z618" s="1">
        <v>16.883649999999999</v>
      </c>
      <c r="AA618" s="1">
        <v>13.86504</v>
      </c>
      <c r="AB618" s="1">
        <v>18.379429999999999</v>
      </c>
      <c r="AC618" s="1">
        <v>13.74526</v>
      </c>
      <c r="AD618" s="1">
        <v>970.11720000000003</v>
      </c>
      <c r="AE618" s="1">
        <v>185.66560000000001</v>
      </c>
      <c r="AF618" s="1">
        <v>17.52073</v>
      </c>
      <c r="AG618" s="1">
        <v>65.023079999999993</v>
      </c>
      <c r="AH618" s="1">
        <v>431.6354</v>
      </c>
      <c r="AI618" s="1">
        <v>67.326710000000006</v>
      </c>
      <c r="AJ618" s="1">
        <v>275.32749999999999</v>
      </c>
      <c r="AK618" s="1">
        <v>80.637280000000004</v>
      </c>
      <c r="AL618" s="1">
        <v>1688.902</v>
      </c>
    </row>
    <row r="619" spans="1:38" x14ac:dyDescent="0.25">
      <c r="A619" s="1">
        <f t="shared" si="54"/>
        <v>618</v>
      </c>
      <c r="B619" s="1" t="s">
        <v>5</v>
      </c>
      <c r="C619" s="2" t="s">
        <v>1047</v>
      </c>
      <c r="D619" s="4">
        <v>-4.7642170000000004</v>
      </c>
      <c r="E619" s="4">
        <v>38.285953999999997</v>
      </c>
      <c r="F619" s="1" t="s">
        <v>342</v>
      </c>
      <c r="G619" s="1" t="s">
        <v>343</v>
      </c>
      <c r="H619" s="1" t="s">
        <v>359</v>
      </c>
      <c r="I619" s="1" t="s">
        <v>360</v>
      </c>
      <c r="J619" s="1" t="s">
        <v>360</v>
      </c>
      <c r="K619" s="1" t="s">
        <v>335</v>
      </c>
      <c r="L619" s="1" t="s">
        <v>1069</v>
      </c>
      <c r="M619" s="1">
        <v>2012</v>
      </c>
      <c r="N619" s="1">
        <v>4</v>
      </c>
      <c r="O619" s="1">
        <v>17</v>
      </c>
      <c r="P619" s="1" t="s">
        <v>337</v>
      </c>
      <c r="Q619" s="1" t="s">
        <v>3537</v>
      </c>
      <c r="S619" s="1">
        <v>15.54491</v>
      </c>
      <c r="T619" s="1">
        <v>9.1819749999999996</v>
      </c>
      <c r="U619" s="1">
        <v>60.692970000000003</v>
      </c>
      <c r="V619" s="1">
        <v>192.48410000000001</v>
      </c>
      <c r="W619" s="1">
        <v>23.54712</v>
      </c>
      <c r="X619" s="1">
        <v>8.4199760000000001</v>
      </c>
      <c r="Y619" s="1">
        <v>15.127140000000001</v>
      </c>
      <c r="Z619" s="1">
        <v>16.267219999999998</v>
      </c>
      <c r="AA619" s="1">
        <v>13.215859999999999</v>
      </c>
      <c r="AB619" s="1">
        <v>17.749230000000001</v>
      </c>
      <c r="AC619" s="1">
        <v>13.101649999999999</v>
      </c>
      <c r="AD619" s="1">
        <v>979.5806</v>
      </c>
      <c r="AE619" s="1">
        <v>189.34979999999999</v>
      </c>
      <c r="AF619" s="1">
        <v>16.828900000000001</v>
      </c>
      <c r="AG619" s="1">
        <v>65.757570000000001</v>
      </c>
      <c r="AH619" s="1">
        <v>439.03989999999999</v>
      </c>
      <c r="AI619" s="1">
        <v>66.022620000000003</v>
      </c>
      <c r="AJ619" s="1">
        <v>284.40690000000001</v>
      </c>
      <c r="AK619" s="1">
        <v>79.793890000000005</v>
      </c>
      <c r="AL619" s="1">
        <v>1745.2550000000001</v>
      </c>
    </row>
    <row r="620" spans="1:38" x14ac:dyDescent="0.25">
      <c r="A620" s="1">
        <f t="shared" si="54"/>
        <v>619</v>
      </c>
      <c r="B620" s="1" t="s">
        <v>5</v>
      </c>
      <c r="C620" s="2" t="s">
        <v>1047</v>
      </c>
      <c r="D620" s="4">
        <v>-4.3538110000000003</v>
      </c>
      <c r="E620" s="4">
        <v>39.562119000000003</v>
      </c>
      <c r="F620" s="1" t="s">
        <v>330</v>
      </c>
      <c r="G620" s="1" t="s">
        <v>331</v>
      </c>
      <c r="H620" s="1" t="s">
        <v>332</v>
      </c>
      <c r="I620" s="1" t="s">
        <v>333</v>
      </c>
      <c r="J620" s="1" t="s">
        <v>334</v>
      </c>
      <c r="K620" s="1" t="s">
        <v>335</v>
      </c>
      <c r="L620" s="1" t="s">
        <v>1070</v>
      </c>
      <c r="M620" s="1">
        <v>2020</v>
      </c>
      <c r="N620" s="1">
        <v>12</v>
      </c>
      <c r="O620" s="1">
        <v>15</v>
      </c>
      <c r="P620" s="1" t="s">
        <v>337</v>
      </c>
      <c r="Q620" s="1" t="s">
        <v>3537</v>
      </c>
      <c r="S620" s="1">
        <v>26.225349999999999</v>
      </c>
      <c r="T620" s="1">
        <v>7.670229</v>
      </c>
      <c r="U620" s="1">
        <v>63.692770000000003</v>
      </c>
      <c r="V620" s="1">
        <v>149.79419999999999</v>
      </c>
      <c r="W620" s="1">
        <v>32.499989999999997</v>
      </c>
      <c r="X620" s="1">
        <v>20.4575</v>
      </c>
      <c r="Y620" s="1">
        <v>12.042490000000001</v>
      </c>
      <c r="Z620" s="1">
        <v>26.080629999999999</v>
      </c>
      <c r="AA620" s="1">
        <v>27.595009999999998</v>
      </c>
      <c r="AB620" s="1">
        <v>27.89367</v>
      </c>
      <c r="AC620" s="1">
        <v>24.31541</v>
      </c>
      <c r="AD620" s="1">
        <v>1166.7570000000001</v>
      </c>
      <c r="AE620" s="1">
        <v>294.07909999999998</v>
      </c>
      <c r="AF620" s="1">
        <v>17.009139999999999</v>
      </c>
      <c r="AG620" s="1">
        <v>80.569559999999996</v>
      </c>
      <c r="AH620" s="1">
        <v>612.26530000000002</v>
      </c>
      <c r="AI620" s="1">
        <v>95.106899999999996</v>
      </c>
      <c r="AJ620" s="1">
        <v>101.0558</v>
      </c>
      <c r="AK620" s="1">
        <v>219.21270000000001</v>
      </c>
      <c r="AL620" s="1">
        <v>13.27887</v>
      </c>
    </row>
    <row r="621" spans="1:38" x14ac:dyDescent="0.25">
      <c r="A621" s="1">
        <f t="shared" si="54"/>
        <v>620</v>
      </c>
      <c r="B621" s="1" t="s">
        <v>5</v>
      </c>
      <c r="C621" s="2" t="s">
        <v>1047</v>
      </c>
      <c r="D621" s="4">
        <v>-4.2650360000000003</v>
      </c>
      <c r="E621" s="4">
        <v>39.596829</v>
      </c>
      <c r="F621" s="1" t="s">
        <v>330</v>
      </c>
      <c r="G621" s="1" t="s">
        <v>331</v>
      </c>
      <c r="H621" s="1" t="s">
        <v>332</v>
      </c>
      <c r="I621" s="1" t="s">
        <v>333</v>
      </c>
      <c r="J621" s="1" t="s">
        <v>390</v>
      </c>
      <c r="K621" s="1" t="s">
        <v>335</v>
      </c>
      <c r="L621" s="1" t="s">
        <v>1071</v>
      </c>
      <c r="M621" s="1">
        <v>2018</v>
      </c>
      <c r="N621" s="1">
        <v>7</v>
      </c>
      <c r="O621" s="1">
        <v>11</v>
      </c>
      <c r="P621" s="1" t="s">
        <v>337</v>
      </c>
      <c r="Q621" s="1" t="s">
        <v>3537</v>
      </c>
      <c r="S621" s="1">
        <v>26.158670000000001</v>
      </c>
      <c r="T621" s="1">
        <v>7.8434359999999996</v>
      </c>
      <c r="U621" s="1">
        <v>64.196269999999998</v>
      </c>
      <c r="V621" s="1">
        <v>147.22059999999999</v>
      </c>
      <c r="W621" s="1">
        <v>32.510739999999998</v>
      </c>
      <c r="X621" s="1">
        <v>20.29318</v>
      </c>
      <c r="Y621" s="1">
        <v>12.217560000000001</v>
      </c>
      <c r="Z621" s="1">
        <v>26.033080000000002</v>
      </c>
      <c r="AA621" s="1">
        <v>27.772590000000001</v>
      </c>
      <c r="AB621" s="1">
        <v>27.77732</v>
      </c>
      <c r="AC621" s="1">
        <v>24.282340000000001</v>
      </c>
      <c r="AD621" s="1">
        <v>1075.2080000000001</v>
      </c>
      <c r="AE621" s="1">
        <v>261.99880000000002</v>
      </c>
      <c r="AF621" s="1">
        <v>15.528309999999999</v>
      </c>
      <c r="AG621" s="1">
        <v>76.888689999999997</v>
      </c>
      <c r="AH621" s="1">
        <v>545.99850000000004</v>
      </c>
      <c r="AI621" s="1">
        <v>91.501300000000001</v>
      </c>
      <c r="AJ621" s="1">
        <v>219.7998</v>
      </c>
      <c r="AK621" s="1">
        <v>200.16990000000001</v>
      </c>
      <c r="AL621" s="1">
        <v>18.196120000000001</v>
      </c>
    </row>
    <row r="622" spans="1:38" x14ac:dyDescent="0.25">
      <c r="A622" s="1">
        <f t="shared" si="54"/>
        <v>621</v>
      </c>
      <c r="B622" s="1" t="s">
        <v>5</v>
      </c>
      <c r="C622" s="2" t="s">
        <v>1047</v>
      </c>
      <c r="D622" s="4">
        <v>-4.1924770000000002</v>
      </c>
      <c r="E622" s="4">
        <v>39.425638999999997</v>
      </c>
      <c r="F622" s="1" t="s">
        <v>330</v>
      </c>
      <c r="G622" s="1" t="s">
        <v>331</v>
      </c>
      <c r="H622" s="1" t="s">
        <v>332</v>
      </c>
      <c r="I622" s="1" t="s">
        <v>370</v>
      </c>
      <c r="J622" s="1" t="s">
        <v>1021</v>
      </c>
      <c r="K622" s="1" t="s">
        <v>1033</v>
      </c>
      <c r="L622" s="1" t="s">
        <v>1072</v>
      </c>
      <c r="M622" s="1">
        <v>2013</v>
      </c>
      <c r="N622" s="1">
        <v>8</v>
      </c>
      <c r="O622" s="1">
        <v>8</v>
      </c>
      <c r="P622" s="1" t="s">
        <v>337</v>
      </c>
      <c r="Q622" s="1" t="s">
        <v>3537</v>
      </c>
      <c r="S622" s="1">
        <v>24.298190000000002</v>
      </c>
      <c r="T622" s="1">
        <v>8.365888</v>
      </c>
      <c r="U622" s="1">
        <v>65.546000000000006</v>
      </c>
      <c r="V622" s="1">
        <v>147.83099999999999</v>
      </c>
      <c r="W622" s="1">
        <v>30.98657</v>
      </c>
      <c r="X622" s="1">
        <v>18.22288</v>
      </c>
      <c r="Y622" s="1">
        <v>12.76369</v>
      </c>
      <c r="Z622" s="1">
        <v>24.148589999999999</v>
      </c>
      <c r="AA622" s="1">
        <v>25.945679999999999</v>
      </c>
      <c r="AB622" s="1">
        <v>25.945679999999999</v>
      </c>
      <c r="AC622" s="1">
        <v>22.42417</v>
      </c>
      <c r="AD622" s="1">
        <v>1073.0050000000001</v>
      </c>
      <c r="AE622" s="1">
        <v>206.40029999999999</v>
      </c>
      <c r="AF622" s="1">
        <v>22.57845</v>
      </c>
      <c r="AG622" s="1">
        <v>58.391680000000001</v>
      </c>
      <c r="AH622" s="1">
        <v>456.62959999999998</v>
      </c>
      <c r="AI622" s="1">
        <v>117.17910000000001</v>
      </c>
      <c r="AJ622" s="1">
        <v>117.17910000000001</v>
      </c>
      <c r="AK622" s="1">
        <v>208.01840000000001</v>
      </c>
      <c r="AL622" s="1">
        <v>292.09750000000003</v>
      </c>
    </row>
    <row r="623" spans="1:38" x14ac:dyDescent="0.25">
      <c r="A623" s="1">
        <f t="shared" si="54"/>
        <v>622</v>
      </c>
      <c r="B623" s="1" t="s">
        <v>5</v>
      </c>
      <c r="C623" s="2" t="s">
        <v>1047</v>
      </c>
      <c r="D623" s="4">
        <v>-4.356687</v>
      </c>
      <c r="E623" s="4">
        <v>39.561278000000001</v>
      </c>
      <c r="F623" s="1" t="s">
        <v>330</v>
      </c>
      <c r="G623" s="1" t="s">
        <v>331</v>
      </c>
      <c r="H623" s="1" t="s">
        <v>332</v>
      </c>
      <c r="I623" s="1" t="s">
        <v>333</v>
      </c>
      <c r="J623" s="1" t="s">
        <v>334</v>
      </c>
      <c r="K623" s="1" t="s">
        <v>335</v>
      </c>
      <c r="L623" s="1" t="s">
        <v>1073</v>
      </c>
      <c r="M623" s="1">
        <v>2020</v>
      </c>
      <c r="N623" s="1">
        <v>8</v>
      </c>
      <c r="O623" s="1">
        <v>24</v>
      </c>
      <c r="P623" s="1" t="s">
        <v>337</v>
      </c>
      <c r="Q623" s="1" t="s">
        <v>3537</v>
      </c>
      <c r="S623" s="1">
        <v>26.225100000000001</v>
      </c>
      <c r="T623" s="1">
        <v>7.651357</v>
      </c>
      <c r="U623" s="1">
        <v>63.634219999999999</v>
      </c>
      <c r="V623" s="1">
        <v>149.6695</v>
      </c>
      <c r="W623" s="1">
        <v>32.491140000000001</v>
      </c>
      <c r="X623" s="1">
        <v>20.467659999999999</v>
      </c>
      <c r="Y623" s="1">
        <v>12.023479999999999</v>
      </c>
      <c r="Z623" s="1">
        <v>26.0809</v>
      </c>
      <c r="AA623" s="1">
        <v>27.591090000000001</v>
      </c>
      <c r="AB623" s="1">
        <v>27.892050000000001</v>
      </c>
      <c r="AC623" s="1">
        <v>24.316400000000002</v>
      </c>
      <c r="AD623" s="1">
        <v>1168.433</v>
      </c>
      <c r="AE623" s="1">
        <v>295.46629999999999</v>
      </c>
      <c r="AF623" s="1">
        <v>16.853190000000001</v>
      </c>
      <c r="AG623" s="1">
        <v>80.809759999999997</v>
      </c>
      <c r="AH623" s="1">
        <v>614.04639999999995</v>
      </c>
      <c r="AI623" s="1">
        <v>94.643940000000001</v>
      </c>
      <c r="AJ623" s="1">
        <v>100.4731</v>
      </c>
      <c r="AK623" s="1">
        <v>219.77590000000001</v>
      </c>
      <c r="AL623" s="1">
        <v>13.27974</v>
      </c>
    </row>
    <row r="624" spans="1:38" x14ac:dyDescent="0.25">
      <c r="A624" s="1">
        <f t="shared" si="54"/>
        <v>623</v>
      </c>
      <c r="B624" s="1" t="s">
        <v>5</v>
      </c>
      <c r="C624" s="2" t="s">
        <v>1047</v>
      </c>
      <c r="D624" s="4">
        <v>-4.7640450000000003</v>
      </c>
      <c r="E624" s="4">
        <v>38.285217000000003</v>
      </c>
      <c r="F624" s="1" t="s">
        <v>342</v>
      </c>
      <c r="G624" s="1" t="s">
        <v>343</v>
      </c>
      <c r="H624" s="1" t="s">
        <v>359</v>
      </c>
      <c r="I624" s="1" t="s">
        <v>360</v>
      </c>
      <c r="J624" s="1" t="s">
        <v>360</v>
      </c>
      <c r="K624" s="1" t="s">
        <v>335</v>
      </c>
      <c r="L624" s="1" t="s">
        <v>1074</v>
      </c>
      <c r="M624" s="1">
        <v>2018</v>
      </c>
      <c r="N624" s="1">
        <v>4</v>
      </c>
      <c r="O624" s="1">
        <v>11</v>
      </c>
      <c r="P624" s="1" t="s">
        <v>337</v>
      </c>
      <c r="Q624" s="1" t="s">
        <v>3537</v>
      </c>
      <c r="S624" s="1">
        <v>15.528890000000001</v>
      </c>
      <c r="T624" s="1">
        <v>9.1745020000000004</v>
      </c>
      <c r="U624" s="1">
        <v>60.685989999999997</v>
      </c>
      <c r="V624" s="1">
        <v>192.47290000000001</v>
      </c>
      <c r="W624" s="1">
        <v>23.526579999999999</v>
      </c>
      <c r="X624" s="1">
        <v>8.4099939999999993</v>
      </c>
      <c r="Y624" s="1">
        <v>15.11659</v>
      </c>
      <c r="Z624" s="1">
        <v>16.251539999999999</v>
      </c>
      <c r="AA624" s="1">
        <v>13.19965</v>
      </c>
      <c r="AB624" s="1">
        <v>17.732800000000001</v>
      </c>
      <c r="AC624" s="1">
        <v>13.08569</v>
      </c>
      <c r="AD624" s="1">
        <v>979.62300000000005</v>
      </c>
      <c r="AE624" s="1">
        <v>189.37790000000001</v>
      </c>
      <c r="AF624" s="1">
        <v>16.80021</v>
      </c>
      <c r="AG624" s="1">
        <v>65.782589999999999</v>
      </c>
      <c r="AH624" s="1">
        <v>439.06450000000001</v>
      </c>
      <c r="AI624" s="1">
        <v>65.948729999999998</v>
      </c>
      <c r="AJ624" s="1">
        <v>284.65969999999999</v>
      </c>
      <c r="AK624" s="1">
        <v>79.692700000000002</v>
      </c>
      <c r="AL624" s="1">
        <v>1747.3130000000001</v>
      </c>
    </row>
    <row r="625" spans="1:38" x14ac:dyDescent="0.25">
      <c r="A625" s="1">
        <f t="shared" si="54"/>
        <v>624</v>
      </c>
      <c r="B625" s="1" t="s">
        <v>5</v>
      </c>
      <c r="C625" s="2" t="s">
        <v>1047</v>
      </c>
      <c r="D625" s="4">
        <v>-5.1128289999999996</v>
      </c>
      <c r="E625" s="4">
        <v>38.609416000000003</v>
      </c>
      <c r="F625" s="1" t="s">
        <v>342</v>
      </c>
      <c r="G625" s="1" t="s">
        <v>343</v>
      </c>
      <c r="H625" s="1" t="s">
        <v>359</v>
      </c>
      <c r="I625" s="1" t="s">
        <v>1031</v>
      </c>
      <c r="J625" s="1" t="s">
        <v>1032</v>
      </c>
      <c r="K625" s="1" t="s">
        <v>335</v>
      </c>
      <c r="L625" s="1" t="s">
        <v>1075</v>
      </c>
      <c r="M625" s="1">
        <v>2018</v>
      </c>
      <c r="N625" s="1">
        <v>4</v>
      </c>
      <c r="O625" s="1">
        <v>14</v>
      </c>
      <c r="P625" s="1" t="s">
        <v>337</v>
      </c>
      <c r="Q625" s="1" t="s">
        <v>3537</v>
      </c>
      <c r="S625" s="1">
        <v>20.350169999999999</v>
      </c>
      <c r="T625" s="1">
        <v>8.5581420000000001</v>
      </c>
      <c r="U625" s="1">
        <v>61.544350000000001</v>
      </c>
      <c r="V625" s="1">
        <v>183.04810000000001</v>
      </c>
      <c r="W625" s="1">
        <v>27.349329999999998</v>
      </c>
      <c r="X625" s="1">
        <v>13.441319999999999</v>
      </c>
      <c r="Y625" s="1">
        <v>13.907999999999999</v>
      </c>
      <c r="Z625" s="1">
        <v>21.283449999999998</v>
      </c>
      <c r="AA625" s="1">
        <v>18.04645</v>
      </c>
      <c r="AB625" s="1">
        <v>22.490269999999999</v>
      </c>
      <c r="AC625" s="1">
        <v>18.04645</v>
      </c>
      <c r="AD625" s="1">
        <v>1528.461</v>
      </c>
      <c r="AE625" s="1">
        <v>284.75110000000001</v>
      </c>
      <c r="AF625" s="1">
        <v>59.866140000000001</v>
      </c>
      <c r="AG625" s="1">
        <v>57.181959999999997</v>
      </c>
      <c r="AH625" s="1">
        <v>677.62310000000002</v>
      </c>
      <c r="AI625" s="1">
        <v>210.1788</v>
      </c>
      <c r="AJ625" s="1">
        <v>282.74779999999998</v>
      </c>
      <c r="AK625" s="1">
        <v>210.1788</v>
      </c>
      <c r="AL625" s="1">
        <v>986.4692</v>
      </c>
    </row>
    <row r="626" spans="1:38" x14ac:dyDescent="0.25">
      <c r="A626" s="1">
        <f t="shared" si="54"/>
        <v>625</v>
      </c>
      <c r="B626" s="1" t="s">
        <v>5</v>
      </c>
      <c r="C626" s="2" t="s">
        <v>1047</v>
      </c>
      <c r="D626" s="4">
        <v>-4.7615340000000002</v>
      </c>
      <c r="E626" s="4">
        <v>38.327131000000001</v>
      </c>
      <c r="F626" s="1" t="s">
        <v>342</v>
      </c>
      <c r="G626" s="1" t="s">
        <v>343</v>
      </c>
      <c r="H626" s="1" t="s">
        <v>359</v>
      </c>
      <c r="I626" s="1" t="s">
        <v>360</v>
      </c>
      <c r="J626" s="1" t="s">
        <v>360</v>
      </c>
      <c r="K626" s="1" t="s">
        <v>335</v>
      </c>
      <c r="L626" s="1" t="s">
        <v>1076</v>
      </c>
      <c r="M626" s="1">
        <v>2018</v>
      </c>
      <c r="N626" s="1">
        <v>4</v>
      </c>
      <c r="O626" s="1">
        <v>12</v>
      </c>
      <c r="P626" s="1" t="s">
        <v>337</v>
      </c>
      <c r="Q626" s="1" t="s">
        <v>3537</v>
      </c>
      <c r="S626" s="1">
        <v>16.228590000000001</v>
      </c>
      <c r="T626" s="1">
        <v>9.651942</v>
      </c>
      <c r="U626" s="1">
        <v>61.544370000000001</v>
      </c>
      <c r="V626" s="1">
        <v>191.7347</v>
      </c>
      <c r="W626" s="1">
        <v>24.452809999999999</v>
      </c>
      <c r="X626" s="1">
        <v>8.7730090000000001</v>
      </c>
      <c r="Y626" s="1">
        <v>15.6798</v>
      </c>
      <c r="Z626" s="1">
        <v>16.937899999999999</v>
      </c>
      <c r="AA626" s="1">
        <v>13.91933</v>
      </c>
      <c r="AB626" s="1">
        <v>18.435040000000001</v>
      </c>
      <c r="AC626" s="1">
        <v>13.79898</v>
      </c>
      <c r="AD626" s="1">
        <v>971.67110000000002</v>
      </c>
      <c r="AE626" s="1">
        <v>185.78989999999999</v>
      </c>
      <c r="AF626" s="1">
        <v>17.731179999999998</v>
      </c>
      <c r="AG626" s="1">
        <v>64.863420000000005</v>
      </c>
      <c r="AH626" s="1">
        <v>432.55029999999999</v>
      </c>
      <c r="AI626" s="1">
        <v>67.920779999999993</v>
      </c>
      <c r="AJ626" s="1">
        <v>274.86680000000001</v>
      </c>
      <c r="AK626" s="1">
        <v>81.375339999999994</v>
      </c>
      <c r="AL626" s="1">
        <v>1680.471</v>
      </c>
    </row>
    <row r="627" spans="1:38" x14ac:dyDescent="0.25">
      <c r="A627" s="1">
        <f t="shared" si="54"/>
        <v>626</v>
      </c>
      <c r="B627" s="1" t="s">
        <v>5</v>
      </c>
      <c r="C627" s="2" t="s">
        <v>1047</v>
      </c>
      <c r="D627" s="4">
        <v>-4.7615340000000002</v>
      </c>
      <c r="E627" s="4">
        <v>38.327131000000001</v>
      </c>
      <c r="F627" s="1" t="s">
        <v>342</v>
      </c>
      <c r="G627" s="1" t="s">
        <v>343</v>
      </c>
      <c r="H627" s="1" t="s">
        <v>359</v>
      </c>
      <c r="I627" s="1" t="s">
        <v>360</v>
      </c>
      <c r="J627" s="1" t="s">
        <v>360</v>
      </c>
      <c r="K627" s="1" t="s">
        <v>335</v>
      </c>
      <c r="L627" s="1" t="s">
        <v>1077</v>
      </c>
      <c r="M627" s="1">
        <v>2018</v>
      </c>
      <c r="N627" s="1">
        <v>4</v>
      </c>
      <c r="O627" s="1">
        <v>12</v>
      </c>
      <c r="P627" s="1" t="s">
        <v>337</v>
      </c>
      <c r="Q627" s="1" t="s">
        <v>3537</v>
      </c>
      <c r="S627" s="1">
        <v>16.228590000000001</v>
      </c>
      <c r="T627" s="1">
        <v>9.651942</v>
      </c>
      <c r="U627" s="1">
        <v>61.544370000000001</v>
      </c>
      <c r="V627" s="1">
        <v>191.7347</v>
      </c>
      <c r="W627" s="1">
        <v>24.452809999999999</v>
      </c>
      <c r="X627" s="1">
        <v>8.7730090000000001</v>
      </c>
      <c r="Y627" s="1">
        <v>15.6798</v>
      </c>
      <c r="Z627" s="1">
        <v>16.937899999999999</v>
      </c>
      <c r="AA627" s="1">
        <v>13.91933</v>
      </c>
      <c r="AB627" s="1">
        <v>18.435040000000001</v>
      </c>
      <c r="AC627" s="1">
        <v>13.79898</v>
      </c>
      <c r="AD627" s="1">
        <v>971.67110000000002</v>
      </c>
      <c r="AE627" s="1">
        <v>185.78989999999999</v>
      </c>
      <c r="AF627" s="1">
        <v>17.731179999999998</v>
      </c>
      <c r="AG627" s="1">
        <v>64.863420000000005</v>
      </c>
      <c r="AH627" s="1">
        <v>432.55029999999999</v>
      </c>
      <c r="AI627" s="1">
        <v>67.920779999999993</v>
      </c>
      <c r="AJ627" s="1">
        <v>274.86680000000001</v>
      </c>
      <c r="AK627" s="1">
        <v>81.375339999999994</v>
      </c>
      <c r="AL627" s="1">
        <v>1680.471</v>
      </c>
    </row>
    <row r="628" spans="1:38" x14ac:dyDescent="0.25">
      <c r="A628" s="1">
        <f t="shared" si="54"/>
        <v>627</v>
      </c>
      <c r="B628" s="1" t="s">
        <v>5</v>
      </c>
      <c r="C628" s="2" t="s">
        <v>1047</v>
      </c>
      <c r="D628" s="4">
        <v>-4.763611</v>
      </c>
      <c r="E628" s="4">
        <v>38.359169999999999</v>
      </c>
      <c r="F628" s="1" t="s">
        <v>342</v>
      </c>
      <c r="G628" s="1" t="s">
        <v>343</v>
      </c>
      <c r="H628" s="1" t="s">
        <v>359</v>
      </c>
      <c r="I628" s="1" t="s">
        <v>360</v>
      </c>
      <c r="J628" s="1" t="s">
        <v>1067</v>
      </c>
      <c r="K628" s="1" t="s">
        <v>335</v>
      </c>
      <c r="L628" s="1" t="s">
        <v>1078</v>
      </c>
      <c r="M628" s="1">
        <v>2015</v>
      </c>
      <c r="N628" s="1">
        <v>11</v>
      </c>
      <c r="O628" s="1">
        <v>5</v>
      </c>
      <c r="P628" s="1" t="s">
        <v>337</v>
      </c>
      <c r="Q628" s="1" t="s">
        <v>3537</v>
      </c>
      <c r="S628" s="1">
        <v>16.839449999999999</v>
      </c>
      <c r="T628" s="1">
        <v>9.9148209999999999</v>
      </c>
      <c r="U628" s="1">
        <v>62.285110000000003</v>
      </c>
      <c r="V628" s="1">
        <v>190.3425</v>
      </c>
      <c r="W628" s="1">
        <v>25.13458</v>
      </c>
      <c r="X628" s="1">
        <v>9.2180800000000005</v>
      </c>
      <c r="Y628" s="1">
        <v>15.916499999999999</v>
      </c>
      <c r="Z628" s="1">
        <v>17.54335</v>
      </c>
      <c r="AA628" s="1">
        <v>14.55021</v>
      </c>
      <c r="AB628" s="1">
        <v>19.03576</v>
      </c>
      <c r="AC628" s="1">
        <v>14.431419999999999</v>
      </c>
      <c r="AD628" s="1">
        <v>979.99509999999998</v>
      </c>
      <c r="AE628" s="1">
        <v>184.66849999999999</v>
      </c>
      <c r="AF628" s="1">
        <v>19.27421</v>
      </c>
      <c r="AG628" s="1">
        <v>63.578589999999998</v>
      </c>
      <c r="AH628" s="1">
        <v>434.68849999999998</v>
      </c>
      <c r="AI628" s="1">
        <v>71.975170000000006</v>
      </c>
      <c r="AJ628" s="1">
        <v>271.46839999999997</v>
      </c>
      <c r="AK628" s="1">
        <v>84.856700000000004</v>
      </c>
      <c r="AL628" s="1">
        <v>1626.7529999999999</v>
      </c>
    </row>
    <row r="629" spans="1:38" x14ac:dyDescent="0.25">
      <c r="A629" s="1">
        <f t="shared" si="54"/>
        <v>628</v>
      </c>
      <c r="B629" s="1" t="s">
        <v>5</v>
      </c>
      <c r="C629" s="2" t="s">
        <v>1047</v>
      </c>
      <c r="D629" s="4">
        <v>-7.7672809999999997</v>
      </c>
      <c r="E629" s="4">
        <v>36.908225999999999</v>
      </c>
      <c r="F629" s="1" t="s">
        <v>342</v>
      </c>
      <c r="G629" s="1" t="s">
        <v>343</v>
      </c>
      <c r="H629" s="1" t="s">
        <v>1010</v>
      </c>
      <c r="I629" s="1" t="s">
        <v>1019</v>
      </c>
      <c r="J629" s="1" t="s">
        <v>1065</v>
      </c>
      <c r="K629" s="1" t="s">
        <v>335</v>
      </c>
      <c r="L629" s="1" t="s">
        <v>1079</v>
      </c>
      <c r="M629" s="1">
        <v>2019</v>
      </c>
      <c r="N629" s="1">
        <v>2</v>
      </c>
      <c r="O629" s="1">
        <v>22</v>
      </c>
      <c r="P629" s="1" t="s">
        <v>337</v>
      </c>
      <c r="Q629" s="1" t="s">
        <v>3537</v>
      </c>
      <c r="S629" s="1">
        <v>23.34881</v>
      </c>
      <c r="T629" s="1">
        <v>7.6203580000000004</v>
      </c>
      <c r="U629" s="1">
        <v>59.731110000000001</v>
      </c>
      <c r="V629" s="1">
        <v>171.02709999999999</v>
      </c>
      <c r="W629" s="1">
        <v>29.157250000000001</v>
      </c>
      <c r="X629" s="1">
        <v>16.39113</v>
      </c>
      <c r="Y629" s="1">
        <v>12.766120000000001</v>
      </c>
      <c r="Z629" s="1">
        <v>24.321549999999998</v>
      </c>
      <c r="AA629" s="1">
        <v>21.4099</v>
      </c>
      <c r="AB629" s="1">
        <v>25.10277</v>
      </c>
      <c r="AC629" s="1">
        <v>20.937729999999998</v>
      </c>
      <c r="AD629" s="1">
        <v>1529.242</v>
      </c>
      <c r="AE629" s="1">
        <v>342.00869999999998</v>
      </c>
      <c r="AF629" s="1">
        <v>7.8922720000000002</v>
      </c>
      <c r="AG629" s="1">
        <v>87.876519999999999</v>
      </c>
      <c r="AH629" s="1">
        <v>808.83619999999996</v>
      </c>
      <c r="AI629" s="1">
        <v>42.240409999999997</v>
      </c>
      <c r="AJ629" s="1">
        <v>495.73320000000001</v>
      </c>
      <c r="AK629" s="1">
        <v>54.638449999999999</v>
      </c>
      <c r="AL629" s="1">
        <v>650.08550000000002</v>
      </c>
    </row>
    <row r="630" spans="1:38" x14ac:dyDescent="0.25">
      <c r="A630" s="1">
        <f t="shared" si="54"/>
        <v>629</v>
      </c>
      <c r="B630" s="1" t="s">
        <v>5</v>
      </c>
      <c r="C630" s="2" t="s">
        <v>1047</v>
      </c>
      <c r="D630" s="4">
        <v>-5.1127269999999996</v>
      </c>
      <c r="E630" s="4">
        <v>38.610767000000003</v>
      </c>
      <c r="F630" s="1" t="s">
        <v>342</v>
      </c>
      <c r="G630" s="1" t="s">
        <v>343</v>
      </c>
      <c r="H630" s="1" t="s">
        <v>359</v>
      </c>
      <c r="I630" s="1" t="s">
        <v>1031</v>
      </c>
      <c r="J630" s="1" t="s">
        <v>1032</v>
      </c>
      <c r="K630" s="1" t="s">
        <v>335</v>
      </c>
      <c r="L630" s="1" t="s">
        <v>1080</v>
      </c>
      <c r="M630" s="1">
        <v>2017</v>
      </c>
      <c r="N630" s="1">
        <v>6</v>
      </c>
      <c r="O630" s="1">
        <v>28</v>
      </c>
      <c r="P630" s="1" t="s">
        <v>337</v>
      </c>
      <c r="Q630" s="1" t="s">
        <v>3537</v>
      </c>
      <c r="S630" s="1">
        <v>20.390509999999999</v>
      </c>
      <c r="T630" s="1">
        <v>8.5491630000000001</v>
      </c>
      <c r="U630" s="1">
        <v>61.598210000000002</v>
      </c>
      <c r="V630" s="1">
        <v>182.43100000000001</v>
      </c>
      <c r="W630" s="1">
        <v>27.374269999999999</v>
      </c>
      <c r="X630" s="1">
        <v>13.4925</v>
      </c>
      <c r="Y630" s="1">
        <v>13.881769999999999</v>
      </c>
      <c r="Z630" s="1">
        <v>21.32272</v>
      </c>
      <c r="AA630" s="1">
        <v>18.09356</v>
      </c>
      <c r="AB630" s="1">
        <v>22.522870000000001</v>
      </c>
      <c r="AC630" s="1">
        <v>18.09356</v>
      </c>
      <c r="AD630" s="1">
        <v>1524.0709999999999</v>
      </c>
      <c r="AE630" s="1">
        <v>283.6737</v>
      </c>
      <c r="AF630" s="1">
        <v>59.574330000000003</v>
      </c>
      <c r="AG630" s="1">
        <v>57.164290000000001</v>
      </c>
      <c r="AH630" s="1">
        <v>675.46479999999997</v>
      </c>
      <c r="AI630" s="1">
        <v>209.98330000000001</v>
      </c>
      <c r="AJ630" s="1">
        <v>281.45389999999998</v>
      </c>
      <c r="AK630" s="1">
        <v>209.98330000000001</v>
      </c>
      <c r="AL630" s="1">
        <v>979.02610000000004</v>
      </c>
    </row>
    <row r="631" spans="1:38" x14ac:dyDescent="0.25">
      <c r="A631" s="1">
        <f t="shared" si="54"/>
        <v>630</v>
      </c>
      <c r="B631" s="1" t="s">
        <v>5</v>
      </c>
      <c r="C631" s="2" t="s">
        <v>1047</v>
      </c>
      <c r="D631" s="4">
        <v>-5.1025020000000003</v>
      </c>
      <c r="E631" s="4">
        <v>38.648116000000002</v>
      </c>
      <c r="F631" s="1" t="s">
        <v>342</v>
      </c>
      <c r="G631" s="1" t="s">
        <v>343</v>
      </c>
      <c r="H631" s="1" t="s">
        <v>359</v>
      </c>
      <c r="I631" s="1" t="s">
        <v>1031</v>
      </c>
      <c r="J631" s="1" t="s">
        <v>1081</v>
      </c>
      <c r="K631" s="1" t="s">
        <v>335</v>
      </c>
      <c r="L631" s="1" t="s">
        <v>1082</v>
      </c>
      <c r="M631" s="1">
        <v>2017</v>
      </c>
      <c r="N631" s="1">
        <v>10</v>
      </c>
      <c r="O631" s="1">
        <v>15</v>
      </c>
      <c r="P631" s="1" t="s">
        <v>337</v>
      </c>
      <c r="Q631" s="1" t="s">
        <v>3537</v>
      </c>
      <c r="S631" s="1">
        <v>21.535520000000002</v>
      </c>
      <c r="T631" s="1">
        <v>8.3410709999999995</v>
      </c>
      <c r="U631" s="1">
        <v>63.138800000000003</v>
      </c>
      <c r="V631" s="1">
        <v>165.66409999999999</v>
      </c>
      <c r="W631" s="1">
        <v>28.12274</v>
      </c>
      <c r="X631" s="1">
        <v>14.91175</v>
      </c>
      <c r="Y631" s="1">
        <v>13.210990000000001</v>
      </c>
      <c r="Z631" s="1">
        <v>22.437919999999998</v>
      </c>
      <c r="AA631" s="1">
        <v>19.61825</v>
      </c>
      <c r="AB631" s="1">
        <v>23.457840000000001</v>
      </c>
      <c r="AC631" s="1">
        <v>19.42418</v>
      </c>
      <c r="AD631" s="1">
        <v>1400.4090000000001</v>
      </c>
      <c r="AE631" s="1">
        <v>254.25389999999999</v>
      </c>
      <c r="AF631" s="1">
        <v>51.48319</v>
      </c>
      <c r="AG631" s="1">
        <v>56.662309999999998</v>
      </c>
      <c r="AH631" s="1">
        <v>614.47249999999997</v>
      </c>
      <c r="AI631" s="1">
        <v>203.4348</v>
      </c>
      <c r="AJ631" s="1">
        <v>245.95830000000001</v>
      </c>
      <c r="AK631" s="1">
        <v>203.75040000000001</v>
      </c>
      <c r="AL631" s="1">
        <v>770.26400000000001</v>
      </c>
    </row>
    <row r="632" spans="1:38" x14ac:dyDescent="0.25">
      <c r="A632" s="1">
        <f t="shared" si="54"/>
        <v>631</v>
      </c>
      <c r="B632" s="1" t="s">
        <v>5</v>
      </c>
      <c r="C632" s="2" t="s">
        <v>1047</v>
      </c>
      <c r="D632" s="4">
        <v>-5.0009360000000003</v>
      </c>
      <c r="E632" s="4">
        <v>38.609803999999997</v>
      </c>
      <c r="F632" s="1" t="s">
        <v>342</v>
      </c>
      <c r="G632" s="1" t="s">
        <v>343</v>
      </c>
      <c r="H632" s="1" t="s">
        <v>359</v>
      </c>
      <c r="I632" s="1" t="s">
        <v>1083</v>
      </c>
      <c r="J632" s="1" t="s">
        <v>1084</v>
      </c>
      <c r="K632" s="1" t="s">
        <v>335</v>
      </c>
      <c r="L632" s="1" t="s">
        <v>1085</v>
      </c>
      <c r="M632" s="1">
        <v>2009</v>
      </c>
      <c r="N632" s="1">
        <v>8</v>
      </c>
      <c r="O632" s="1">
        <v>15</v>
      </c>
      <c r="P632" s="1" t="s">
        <v>337</v>
      </c>
      <c r="Q632" s="1" t="s">
        <v>3537</v>
      </c>
      <c r="S632" s="1">
        <v>22.56559</v>
      </c>
      <c r="T632" s="1">
        <v>9.3115679999999994</v>
      </c>
      <c r="U632" s="1">
        <v>64.537409999999994</v>
      </c>
      <c r="V632" s="1">
        <v>169.24529999999999</v>
      </c>
      <c r="W632" s="1">
        <v>29.924679999999999</v>
      </c>
      <c r="X632" s="1">
        <v>15.49784</v>
      </c>
      <c r="Y632" s="1">
        <v>14.42685</v>
      </c>
      <c r="Z632" s="1">
        <v>23.396319999999999</v>
      </c>
      <c r="AA632" s="1">
        <v>20.4758</v>
      </c>
      <c r="AB632" s="1">
        <v>24.560860000000002</v>
      </c>
      <c r="AC632" s="1">
        <v>20.449100000000001</v>
      </c>
      <c r="AD632" s="1">
        <v>1205.432</v>
      </c>
      <c r="AE632" s="1">
        <v>219.44040000000001</v>
      </c>
      <c r="AF632" s="1">
        <v>48.507849999999998</v>
      </c>
      <c r="AG632" s="1">
        <v>56.5304</v>
      </c>
      <c r="AH632" s="1">
        <v>534.52009999999996</v>
      </c>
      <c r="AI632" s="1">
        <v>164.69720000000001</v>
      </c>
      <c r="AJ632" s="1">
        <v>229.81549999999999</v>
      </c>
      <c r="AK632" s="1">
        <v>165.11009999999999</v>
      </c>
      <c r="AL632" s="1">
        <v>644.79349999999999</v>
      </c>
    </row>
    <row r="633" spans="1:38" x14ac:dyDescent="0.25">
      <c r="A633" s="1">
        <f t="shared" si="54"/>
        <v>632</v>
      </c>
      <c r="B633" s="1" t="s">
        <v>5</v>
      </c>
      <c r="C633" s="2" t="s">
        <v>1047</v>
      </c>
      <c r="D633" s="4">
        <v>-7.7582570000000004</v>
      </c>
      <c r="E633" s="4">
        <v>36.554259999999999</v>
      </c>
      <c r="F633" s="1" t="s">
        <v>342</v>
      </c>
      <c r="G633" s="1" t="s">
        <v>343</v>
      </c>
      <c r="H633" s="1" t="s">
        <v>355</v>
      </c>
      <c r="I633" s="1" t="s">
        <v>356</v>
      </c>
      <c r="J633" s="1" t="s">
        <v>357</v>
      </c>
      <c r="K633" s="1" t="s">
        <v>335</v>
      </c>
      <c r="L633" s="1" t="s">
        <v>1086</v>
      </c>
      <c r="M633" s="1">
        <v>2010</v>
      </c>
      <c r="N633" s="1">
        <v>7</v>
      </c>
      <c r="O633" s="1">
        <v>17</v>
      </c>
      <c r="P633" s="1" t="s">
        <v>337</v>
      </c>
      <c r="Q633" s="1" t="s">
        <v>3537</v>
      </c>
      <c r="S633" s="1">
        <v>16.65268</v>
      </c>
      <c r="T633" s="1">
        <v>8.5053680000000007</v>
      </c>
      <c r="U633" s="1">
        <v>65.483699999999999</v>
      </c>
      <c r="V633" s="1">
        <v>146.5087</v>
      </c>
      <c r="W633" s="1">
        <v>22.948270000000001</v>
      </c>
      <c r="X633" s="1">
        <v>9.9606940000000002</v>
      </c>
      <c r="Y633" s="1">
        <v>12.98757</v>
      </c>
      <c r="Z633" s="1">
        <v>17.55829</v>
      </c>
      <c r="AA633" s="1">
        <v>14.93473</v>
      </c>
      <c r="AB633" s="1">
        <v>18.07263</v>
      </c>
      <c r="AC633" s="1">
        <v>14.596590000000001</v>
      </c>
      <c r="AD633" s="1">
        <v>1307.944</v>
      </c>
      <c r="AE633" s="1">
        <v>250.3126</v>
      </c>
      <c r="AF633" s="1">
        <v>6.3810269999999996</v>
      </c>
      <c r="AG633" s="1">
        <v>85.67841</v>
      </c>
      <c r="AH633" s="1">
        <v>665.68240000000003</v>
      </c>
      <c r="AI633" s="1">
        <v>33.901760000000003</v>
      </c>
      <c r="AJ633" s="1">
        <v>467.0838</v>
      </c>
      <c r="AK633" s="1">
        <v>46.515360000000001</v>
      </c>
      <c r="AL633" s="1">
        <v>1970.596</v>
      </c>
    </row>
    <row r="634" spans="1:38" x14ac:dyDescent="0.25">
      <c r="A634" s="1">
        <f t="shared" si="54"/>
        <v>633</v>
      </c>
      <c r="B634" s="1" t="s">
        <v>5</v>
      </c>
      <c r="C634" s="2" t="s">
        <v>1047</v>
      </c>
      <c r="D634" s="4">
        <v>-4.7640450000000003</v>
      </c>
      <c r="E634" s="4">
        <v>38.285217000000003</v>
      </c>
      <c r="F634" s="1" t="s">
        <v>342</v>
      </c>
      <c r="G634" s="1" t="s">
        <v>343</v>
      </c>
      <c r="H634" s="1" t="s">
        <v>359</v>
      </c>
      <c r="I634" s="1" t="s">
        <v>360</v>
      </c>
      <c r="J634" s="1" t="s">
        <v>360</v>
      </c>
      <c r="K634" s="1" t="s">
        <v>335</v>
      </c>
      <c r="L634" s="1" t="s">
        <v>1087</v>
      </c>
      <c r="M634" s="1">
        <v>2018</v>
      </c>
      <c r="N634" s="1">
        <v>4</v>
      </c>
      <c r="O634" s="1">
        <v>11</v>
      </c>
      <c r="P634" s="1" t="s">
        <v>337</v>
      </c>
      <c r="Q634" s="1" t="s">
        <v>3537</v>
      </c>
      <c r="S634" s="1">
        <v>15.528890000000001</v>
      </c>
      <c r="T634" s="1">
        <v>9.1745020000000004</v>
      </c>
      <c r="U634" s="1">
        <v>60.685989999999997</v>
      </c>
      <c r="V634" s="1">
        <v>192.47290000000001</v>
      </c>
      <c r="W634" s="1">
        <v>23.526579999999999</v>
      </c>
      <c r="X634" s="1">
        <v>8.4099939999999993</v>
      </c>
      <c r="Y634" s="1">
        <v>15.11659</v>
      </c>
      <c r="Z634" s="1">
        <v>16.251539999999999</v>
      </c>
      <c r="AA634" s="1">
        <v>13.19965</v>
      </c>
      <c r="AB634" s="1">
        <v>17.732800000000001</v>
      </c>
      <c r="AC634" s="1">
        <v>13.08569</v>
      </c>
      <c r="AD634" s="1">
        <v>979.62300000000005</v>
      </c>
      <c r="AE634" s="1">
        <v>189.37790000000001</v>
      </c>
      <c r="AF634" s="1">
        <v>16.80021</v>
      </c>
      <c r="AG634" s="1">
        <v>65.782589999999999</v>
      </c>
      <c r="AH634" s="1">
        <v>439.06450000000001</v>
      </c>
      <c r="AI634" s="1">
        <v>65.948729999999998</v>
      </c>
      <c r="AJ634" s="1">
        <v>284.65969999999999</v>
      </c>
      <c r="AK634" s="1">
        <v>79.692700000000002</v>
      </c>
      <c r="AL634" s="1">
        <v>1747.3130000000001</v>
      </c>
    </row>
    <row r="635" spans="1:38" x14ac:dyDescent="0.25">
      <c r="A635" s="1">
        <f t="shared" si="54"/>
        <v>634</v>
      </c>
      <c r="B635" s="1" t="s">
        <v>5</v>
      </c>
      <c r="C635" s="2" t="s">
        <v>1047</v>
      </c>
      <c r="D635" s="4">
        <v>-5.4454669999999998</v>
      </c>
      <c r="E635" s="4">
        <v>38.524929</v>
      </c>
      <c r="F635" s="1" t="s">
        <v>342</v>
      </c>
      <c r="G635" s="1" t="s">
        <v>343</v>
      </c>
      <c r="H635" s="1" t="s">
        <v>359</v>
      </c>
      <c r="I635" s="1" t="s">
        <v>1088</v>
      </c>
      <c r="J635" s="1" t="s">
        <v>1089</v>
      </c>
      <c r="K635" s="1" t="s">
        <v>335</v>
      </c>
      <c r="L635" s="1" t="s">
        <v>1090</v>
      </c>
      <c r="M635" s="1">
        <v>2017</v>
      </c>
      <c r="N635" s="1">
        <v>3</v>
      </c>
      <c r="O635" s="1">
        <v>22</v>
      </c>
      <c r="P635" s="1" t="s">
        <v>337</v>
      </c>
      <c r="Q635" s="1" t="s">
        <v>3537</v>
      </c>
      <c r="S635" s="1">
        <v>24.535869999999999</v>
      </c>
      <c r="T635" s="1">
        <v>9.6750059999999998</v>
      </c>
      <c r="U635" s="1">
        <v>64.988659999999996</v>
      </c>
      <c r="V635" s="1">
        <v>172.1865</v>
      </c>
      <c r="W635" s="1">
        <v>32.069240000000001</v>
      </c>
      <c r="X635" s="1">
        <v>17.18206</v>
      </c>
      <c r="Y635" s="1">
        <v>14.887180000000001</v>
      </c>
      <c r="Z635" s="1">
        <v>25.350280000000001</v>
      </c>
      <c r="AA635" s="1">
        <v>22.50217</v>
      </c>
      <c r="AB635" s="1">
        <v>26.592130000000001</v>
      </c>
      <c r="AC635" s="1">
        <v>22.409749999999999</v>
      </c>
      <c r="AD635" s="1">
        <v>1161.991</v>
      </c>
      <c r="AE635" s="1">
        <v>220.2201</v>
      </c>
      <c r="AF635" s="1">
        <v>45.622970000000002</v>
      </c>
      <c r="AG635" s="1">
        <v>56.681229999999999</v>
      </c>
      <c r="AH635" s="1">
        <v>506.87360000000001</v>
      </c>
      <c r="AI635" s="1">
        <v>140.8082</v>
      </c>
      <c r="AJ635" s="1">
        <v>238.5941</v>
      </c>
      <c r="AK635" s="1">
        <v>153.6944</v>
      </c>
      <c r="AL635" s="1">
        <v>321.4486</v>
      </c>
    </row>
    <row r="636" spans="1:38" x14ac:dyDescent="0.25">
      <c r="A636" s="1">
        <f t="shared" si="54"/>
        <v>635</v>
      </c>
      <c r="B636" s="1" t="s">
        <v>5</v>
      </c>
      <c r="C636" s="2" t="s">
        <v>1047</v>
      </c>
      <c r="D636" s="4">
        <v>-4.6419870000000003</v>
      </c>
      <c r="E636" s="4">
        <v>39.377924</v>
      </c>
      <c r="F636" s="1" t="s">
        <v>330</v>
      </c>
      <c r="G636" s="1" t="s">
        <v>331</v>
      </c>
      <c r="H636" s="1" t="s">
        <v>332</v>
      </c>
      <c r="I636" s="1" t="s">
        <v>339</v>
      </c>
      <c r="J636" s="1" t="s">
        <v>1091</v>
      </c>
      <c r="K636" s="1" t="s">
        <v>335</v>
      </c>
      <c r="L636" s="1" t="s">
        <v>1092</v>
      </c>
      <c r="M636" s="1">
        <v>2020</v>
      </c>
      <c r="N636" s="1">
        <v>7</v>
      </c>
      <c r="O636" s="1">
        <v>9</v>
      </c>
      <c r="P636" s="1" t="s">
        <v>337</v>
      </c>
      <c r="Q636" s="1" t="s">
        <v>3537</v>
      </c>
      <c r="S636" s="1">
        <v>26.218630000000001</v>
      </c>
      <c r="T636" s="1">
        <v>7.5901610000000002</v>
      </c>
      <c r="U636" s="1">
        <v>63.937899999999999</v>
      </c>
      <c r="V636" s="1">
        <v>146.1962</v>
      </c>
      <c r="W636" s="1">
        <v>32.329540000000001</v>
      </c>
      <c r="X636" s="1">
        <v>20.459060000000001</v>
      </c>
      <c r="Y636" s="1">
        <v>11.87049</v>
      </c>
      <c r="Z636" s="1">
        <v>26.03669</v>
      </c>
      <c r="AA636" s="1">
        <v>27.603480000000001</v>
      </c>
      <c r="AB636" s="1">
        <v>27.888459999999998</v>
      </c>
      <c r="AC636" s="1">
        <v>24.36403</v>
      </c>
      <c r="AD636" s="1">
        <v>1142.6579999999999</v>
      </c>
      <c r="AE636" s="1">
        <v>274.28399999999999</v>
      </c>
      <c r="AF636" s="1">
        <v>19.654129999999999</v>
      </c>
      <c r="AG636" s="1">
        <v>75.167249999999996</v>
      </c>
      <c r="AH636" s="1">
        <v>577.01279999999997</v>
      </c>
      <c r="AI636" s="1">
        <v>110.086</v>
      </c>
      <c r="AJ636" s="1">
        <v>117.42140000000001</v>
      </c>
      <c r="AK636" s="1">
        <v>196.72720000000001</v>
      </c>
      <c r="AL636" s="1">
        <v>12.738060000000001</v>
      </c>
    </row>
    <row r="637" spans="1:38" x14ac:dyDescent="0.25">
      <c r="A637" s="1">
        <f t="shared" si="54"/>
        <v>636</v>
      </c>
      <c r="B637" s="1" t="s">
        <v>5</v>
      </c>
      <c r="C637" s="2" t="s">
        <v>1047</v>
      </c>
      <c r="D637" s="4">
        <v>-4.8069179999999996</v>
      </c>
      <c r="E637" s="4">
        <v>38.499814000000001</v>
      </c>
      <c r="F637" s="1" t="s">
        <v>342</v>
      </c>
      <c r="G637" s="1" t="s">
        <v>343</v>
      </c>
      <c r="H637" s="1" t="s">
        <v>359</v>
      </c>
      <c r="I637" s="1" t="s">
        <v>360</v>
      </c>
      <c r="J637" s="1" t="s">
        <v>1093</v>
      </c>
      <c r="K637" s="1" t="s">
        <v>335</v>
      </c>
      <c r="L637" s="1" t="s">
        <v>1094</v>
      </c>
      <c r="M637" s="1">
        <v>2016</v>
      </c>
      <c r="N637" s="1">
        <v>10</v>
      </c>
      <c r="O637" s="1">
        <v>7</v>
      </c>
      <c r="P637" s="1" t="s">
        <v>337</v>
      </c>
      <c r="Q637" s="1" t="s">
        <v>3537</v>
      </c>
      <c r="S637" s="1">
        <v>18.330089999999998</v>
      </c>
      <c r="T637" s="1">
        <v>9.2803550000000001</v>
      </c>
      <c r="U637" s="1">
        <v>63.45458</v>
      </c>
      <c r="V637" s="1">
        <v>178.27789999999999</v>
      </c>
      <c r="W637" s="1">
        <v>25.908989999999999</v>
      </c>
      <c r="X637" s="1">
        <v>11.286759999999999</v>
      </c>
      <c r="Y637" s="1">
        <v>14.62222</v>
      </c>
      <c r="Z637" s="1">
        <v>19.11636</v>
      </c>
      <c r="AA637" s="1">
        <v>16.110340000000001</v>
      </c>
      <c r="AB637" s="1">
        <v>20.41977</v>
      </c>
      <c r="AC637" s="1">
        <v>16.110340000000001</v>
      </c>
      <c r="AD637" s="1">
        <v>1100.6980000000001</v>
      </c>
      <c r="AE637" s="1">
        <v>209.4734</v>
      </c>
      <c r="AF637" s="1">
        <v>28.822590000000002</v>
      </c>
      <c r="AG637" s="1">
        <v>60.488610000000001</v>
      </c>
      <c r="AH637" s="1">
        <v>479.1653</v>
      </c>
      <c r="AI637" s="1">
        <v>99.750590000000003</v>
      </c>
      <c r="AJ637" s="1">
        <v>288.00839999999999</v>
      </c>
      <c r="AK637" s="1">
        <v>99.750590000000003</v>
      </c>
      <c r="AL637" s="1">
        <v>1578.011</v>
      </c>
    </row>
    <row r="638" spans="1:38" x14ac:dyDescent="0.25">
      <c r="A638" s="1">
        <f t="shared" si="54"/>
        <v>637</v>
      </c>
      <c r="B638" s="1" t="s">
        <v>5</v>
      </c>
      <c r="C638" s="2" t="s">
        <v>1047</v>
      </c>
      <c r="D638" s="4">
        <v>-7.7608779999999999</v>
      </c>
      <c r="E638" s="4">
        <v>38.231963999999998</v>
      </c>
      <c r="F638" s="1" t="s">
        <v>342</v>
      </c>
      <c r="G638" s="1" t="s">
        <v>343</v>
      </c>
      <c r="H638" s="1" t="s">
        <v>344</v>
      </c>
      <c r="I638" s="1" t="s">
        <v>345</v>
      </c>
      <c r="J638" s="1" t="s">
        <v>346</v>
      </c>
      <c r="K638" s="1" t="s">
        <v>335</v>
      </c>
      <c r="L638" s="1" t="s">
        <v>1095</v>
      </c>
      <c r="M638" s="1">
        <v>2014</v>
      </c>
      <c r="N638" s="1">
        <v>6</v>
      </c>
      <c r="O638" s="1">
        <v>5</v>
      </c>
      <c r="P638" s="1" t="s">
        <v>337</v>
      </c>
      <c r="Q638" s="1" t="s">
        <v>3537</v>
      </c>
      <c r="S638" s="1">
        <v>26.585550000000001</v>
      </c>
      <c r="T638" s="1">
        <v>8.1792429999999996</v>
      </c>
      <c r="U638" s="1">
        <v>66.023319999999998</v>
      </c>
      <c r="V638" s="1">
        <v>147.1533</v>
      </c>
      <c r="W638" s="1">
        <v>31.79242</v>
      </c>
      <c r="X638" s="1">
        <v>19.404039999999998</v>
      </c>
      <c r="Y638" s="1">
        <v>12.38837</v>
      </c>
      <c r="Z638" s="1">
        <v>27.801259999999999</v>
      </c>
      <c r="AA638" s="1">
        <v>24.632269999999998</v>
      </c>
      <c r="AB638" s="1">
        <v>28.13917</v>
      </c>
      <c r="AC638" s="1">
        <v>24.632269999999998</v>
      </c>
      <c r="AD638" s="1">
        <v>1014.671</v>
      </c>
      <c r="AE638" s="1">
        <v>203.5274</v>
      </c>
      <c r="AF638" s="1">
        <v>6.2228880000000002</v>
      </c>
      <c r="AG638" s="1">
        <v>78.661410000000004</v>
      </c>
      <c r="AH638" s="1">
        <v>480.5138</v>
      </c>
      <c r="AI638" s="1">
        <v>28.846710000000002</v>
      </c>
      <c r="AJ638" s="1">
        <v>395.54849999999999</v>
      </c>
      <c r="AK638" s="1">
        <v>28.846710000000002</v>
      </c>
      <c r="AL638" s="1">
        <v>60.255519999999997</v>
      </c>
    </row>
    <row r="639" spans="1:38" x14ac:dyDescent="0.25">
      <c r="A639" s="1">
        <f t="shared" si="54"/>
        <v>638</v>
      </c>
      <c r="B639" s="1" t="s">
        <v>5</v>
      </c>
      <c r="C639" s="2" t="s">
        <v>1047</v>
      </c>
      <c r="D639" s="4">
        <v>-4.1924970000000004</v>
      </c>
      <c r="E639" s="4">
        <v>39.425485000000002</v>
      </c>
      <c r="F639" s="1" t="s">
        <v>330</v>
      </c>
      <c r="G639" s="1" t="s">
        <v>331</v>
      </c>
      <c r="H639" s="1" t="s">
        <v>332</v>
      </c>
      <c r="I639" s="1" t="s">
        <v>370</v>
      </c>
      <c r="J639" s="1" t="s">
        <v>1021</v>
      </c>
      <c r="K639" s="1" t="s">
        <v>1033</v>
      </c>
      <c r="L639" s="1" t="s">
        <v>1096</v>
      </c>
      <c r="M639" s="1">
        <v>2013</v>
      </c>
      <c r="N639" s="1">
        <v>11</v>
      </c>
      <c r="O639" s="1">
        <v>16</v>
      </c>
      <c r="P639" s="1" t="s">
        <v>337</v>
      </c>
      <c r="Q639" s="1" t="s">
        <v>3537</v>
      </c>
      <c r="S639" s="1">
        <v>24.3017</v>
      </c>
      <c r="T639" s="1">
        <v>8.3673830000000002</v>
      </c>
      <c r="U639" s="1">
        <v>65.544849999999997</v>
      </c>
      <c r="V639" s="1">
        <v>147.8536</v>
      </c>
      <c r="W639" s="1">
        <v>30.991430000000001</v>
      </c>
      <c r="X639" s="1">
        <v>18.22523</v>
      </c>
      <c r="Y639" s="1">
        <v>12.7662</v>
      </c>
      <c r="Z639" s="1">
        <v>24.151949999999999</v>
      </c>
      <c r="AA639" s="1">
        <v>25.949459999999998</v>
      </c>
      <c r="AB639" s="1">
        <v>25.949459999999998</v>
      </c>
      <c r="AC639" s="1">
        <v>22.427430000000001</v>
      </c>
      <c r="AD639" s="1">
        <v>1072.9469999999999</v>
      </c>
      <c r="AE639" s="1">
        <v>206.4023</v>
      </c>
      <c r="AF639" s="1">
        <v>22.575530000000001</v>
      </c>
      <c r="AG639" s="1">
        <v>58.398260000000001</v>
      </c>
      <c r="AH639" s="1">
        <v>456.63400000000001</v>
      </c>
      <c r="AI639" s="1">
        <v>117.1717</v>
      </c>
      <c r="AJ639" s="1">
        <v>117.1717</v>
      </c>
      <c r="AK639" s="1">
        <v>208.0147</v>
      </c>
      <c r="AL639" s="1">
        <v>291.5378</v>
      </c>
    </row>
    <row r="640" spans="1:38" x14ac:dyDescent="0.25">
      <c r="A640" s="1">
        <f t="shared" si="54"/>
        <v>639</v>
      </c>
      <c r="B640" s="1" t="s">
        <v>5</v>
      </c>
      <c r="C640" s="2" t="s">
        <v>1047</v>
      </c>
      <c r="D640" s="4">
        <v>-4.7275669999999996</v>
      </c>
      <c r="E640" s="4">
        <v>38.251412000000002</v>
      </c>
      <c r="F640" s="1" t="s">
        <v>342</v>
      </c>
      <c r="G640" s="1" t="s">
        <v>343</v>
      </c>
      <c r="H640" s="1" t="s">
        <v>359</v>
      </c>
      <c r="I640" s="1" t="s">
        <v>360</v>
      </c>
      <c r="J640" s="1" t="s">
        <v>361</v>
      </c>
      <c r="K640" s="1" t="s">
        <v>335</v>
      </c>
      <c r="L640" s="1" t="s">
        <v>1097</v>
      </c>
      <c r="M640" s="1">
        <v>2014</v>
      </c>
      <c r="N640" s="1">
        <v>8</v>
      </c>
      <c r="O640" s="1">
        <v>29</v>
      </c>
      <c r="P640" s="1" t="s">
        <v>337</v>
      </c>
      <c r="Q640" s="1" t="s">
        <v>3537</v>
      </c>
      <c r="S640" s="1">
        <v>14.46923</v>
      </c>
      <c r="T640" s="1">
        <v>9.2113940000000003</v>
      </c>
      <c r="U640" s="1">
        <v>61.63129</v>
      </c>
      <c r="V640" s="1">
        <v>188.8338</v>
      </c>
      <c r="W640" s="1">
        <v>22.368269999999999</v>
      </c>
      <c r="X640" s="1">
        <v>7.4226239999999999</v>
      </c>
      <c r="Y640" s="1">
        <v>14.945639999999999</v>
      </c>
      <c r="Z640" s="1">
        <v>15.24403</v>
      </c>
      <c r="AA640" s="1">
        <v>12.16741</v>
      </c>
      <c r="AB640" s="1">
        <v>16.618490000000001</v>
      </c>
      <c r="AC640" s="1">
        <v>12.068490000000001</v>
      </c>
      <c r="AD640" s="1">
        <v>952.09090000000003</v>
      </c>
      <c r="AE640" s="1">
        <v>182.9034</v>
      </c>
      <c r="AF640" s="1">
        <v>12.4071</v>
      </c>
      <c r="AG640" s="1">
        <v>70.410120000000006</v>
      </c>
      <c r="AH640" s="1">
        <v>415.86900000000003</v>
      </c>
      <c r="AI640" s="1">
        <v>51.622120000000002</v>
      </c>
      <c r="AJ640" s="1">
        <v>305.41829999999999</v>
      </c>
      <c r="AK640" s="1">
        <v>58.655070000000002</v>
      </c>
      <c r="AL640" s="1">
        <v>1943.1320000000001</v>
      </c>
    </row>
    <row r="641" spans="1:38" x14ac:dyDescent="0.25">
      <c r="A641" s="1">
        <f t="shared" si="54"/>
        <v>640</v>
      </c>
      <c r="B641" s="1" t="s">
        <v>5</v>
      </c>
      <c r="C641" s="2" t="s">
        <v>1047</v>
      </c>
      <c r="D641" s="4">
        <v>-5.0999999999999996</v>
      </c>
      <c r="E641" s="4">
        <v>38.633333</v>
      </c>
      <c r="F641" s="1" t="s">
        <v>342</v>
      </c>
      <c r="G641" s="1" t="s">
        <v>343</v>
      </c>
      <c r="H641" s="1" t="s">
        <v>359</v>
      </c>
      <c r="I641" s="1" t="s">
        <v>1031</v>
      </c>
      <c r="J641" s="1" t="s">
        <v>1032</v>
      </c>
      <c r="K641" s="1" t="s">
        <v>335</v>
      </c>
      <c r="L641" s="1" t="s">
        <v>1098</v>
      </c>
      <c r="M641" s="1">
        <v>2013</v>
      </c>
      <c r="N641" s="1">
        <v>1</v>
      </c>
      <c r="O641" s="1">
        <v>13</v>
      </c>
      <c r="P641" s="1" t="s">
        <v>337</v>
      </c>
      <c r="Q641" s="1" t="s">
        <v>3537</v>
      </c>
      <c r="S641" s="1">
        <v>20.983529999999998</v>
      </c>
      <c r="T641" s="1">
        <v>8.4444590000000002</v>
      </c>
      <c r="U641" s="1">
        <v>62.587989999999998</v>
      </c>
      <c r="V641" s="1">
        <v>171.97210000000001</v>
      </c>
      <c r="W641" s="1">
        <v>27.737829999999999</v>
      </c>
      <c r="X641" s="1">
        <v>14.24127</v>
      </c>
      <c r="Y641" s="1">
        <v>13.49657</v>
      </c>
      <c r="Z641" s="1">
        <v>21.89547</v>
      </c>
      <c r="AA641" s="1">
        <v>18.803059999999999</v>
      </c>
      <c r="AB641" s="1">
        <v>22.98582</v>
      </c>
      <c r="AC641" s="1">
        <v>18.803059999999999</v>
      </c>
      <c r="AD641" s="1">
        <v>1459.761</v>
      </c>
      <c r="AE641" s="1">
        <v>267.78019999999998</v>
      </c>
      <c r="AF641" s="1">
        <v>55.050069999999998</v>
      </c>
      <c r="AG641" s="1">
        <v>56.842300000000002</v>
      </c>
      <c r="AH641" s="1">
        <v>643.32039999999995</v>
      </c>
      <c r="AI641" s="1">
        <v>207.11</v>
      </c>
      <c r="AJ641" s="1">
        <v>262.89030000000002</v>
      </c>
      <c r="AK641" s="1">
        <v>207.11</v>
      </c>
      <c r="AL641" s="1">
        <v>870.83169999999996</v>
      </c>
    </row>
    <row r="642" spans="1:38" x14ac:dyDescent="0.25">
      <c r="A642" s="1">
        <f t="shared" si="54"/>
        <v>641</v>
      </c>
      <c r="B642" s="1" t="s">
        <v>5</v>
      </c>
      <c r="C642" s="2" t="s">
        <v>1047</v>
      </c>
      <c r="D642" s="4">
        <v>-3.264262</v>
      </c>
      <c r="E642" s="4">
        <v>36.852950999999997</v>
      </c>
      <c r="F642" s="1" t="s">
        <v>342</v>
      </c>
      <c r="G642" s="1" t="s">
        <v>343</v>
      </c>
      <c r="H642" s="1" t="s">
        <v>1099</v>
      </c>
      <c r="I642" s="1" t="s">
        <v>890</v>
      </c>
      <c r="J642" s="1" t="s">
        <v>1100</v>
      </c>
      <c r="K642" s="1" t="s">
        <v>347</v>
      </c>
      <c r="M642" s="1">
        <v>2009</v>
      </c>
      <c r="N642" s="1">
        <v>4</v>
      </c>
      <c r="O642" s="1">
        <v>5</v>
      </c>
      <c r="Q642" s="1" t="s">
        <v>3537</v>
      </c>
      <c r="S642" s="1">
        <v>17.627600000000001</v>
      </c>
      <c r="T642" s="1">
        <v>9.500413</v>
      </c>
      <c r="U642" s="1">
        <v>64.22672</v>
      </c>
      <c r="V642" s="1">
        <v>178.9075</v>
      </c>
      <c r="W642" s="1">
        <v>25.7483</v>
      </c>
      <c r="X642" s="1">
        <v>10.957229999999999</v>
      </c>
      <c r="Y642" s="1">
        <v>14.791069999999999</v>
      </c>
      <c r="Z642" s="1">
        <v>18.400359999999999</v>
      </c>
      <c r="AA642" s="1">
        <v>15.445600000000001</v>
      </c>
      <c r="AB642" s="1">
        <v>19.45243</v>
      </c>
      <c r="AC642" s="1">
        <v>15.17858</v>
      </c>
      <c r="AD642" s="1">
        <v>1092.3599999999999</v>
      </c>
      <c r="AE642" s="1">
        <v>301.63810000000001</v>
      </c>
      <c r="AF642" s="1">
        <v>16.198699999999999</v>
      </c>
      <c r="AG642" s="1">
        <v>92.300889999999995</v>
      </c>
      <c r="AH642" s="1">
        <v>618.55790000000002</v>
      </c>
      <c r="AI642" s="1">
        <v>53.57152</v>
      </c>
      <c r="AJ642" s="1">
        <v>271.39920000000001</v>
      </c>
      <c r="AK642" s="1">
        <v>73.689920000000001</v>
      </c>
      <c r="AL642" s="1">
        <v>1663.847</v>
      </c>
    </row>
    <row r="643" spans="1:38" x14ac:dyDescent="0.25">
      <c r="A643" s="1">
        <f t="shared" si="54"/>
        <v>642</v>
      </c>
      <c r="B643" s="1" t="s">
        <v>5</v>
      </c>
      <c r="C643" s="2" t="s">
        <v>1047</v>
      </c>
      <c r="D643" s="4">
        <v>-4.5639979999999998</v>
      </c>
      <c r="E643" s="4">
        <v>39.054895999999999</v>
      </c>
      <c r="F643" s="1" t="s">
        <v>342</v>
      </c>
      <c r="G643" s="1" t="s">
        <v>343</v>
      </c>
      <c r="H643" s="1" t="s">
        <v>359</v>
      </c>
      <c r="I643" s="1" t="s">
        <v>1101</v>
      </c>
      <c r="J643" s="1" t="s">
        <v>1102</v>
      </c>
      <c r="K643" s="1" t="s">
        <v>335</v>
      </c>
      <c r="L643" s="1" t="s">
        <v>1103</v>
      </c>
      <c r="M643" s="1">
        <v>2018</v>
      </c>
      <c r="N643" s="1">
        <v>7</v>
      </c>
      <c r="O643" s="1">
        <v>12</v>
      </c>
      <c r="P643" s="1" t="s">
        <v>337</v>
      </c>
      <c r="Q643" s="1" t="s">
        <v>3537</v>
      </c>
      <c r="S643" s="1">
        <v>25.895499999999998</v>
      </c>
      <c r="T643" s="1">
        <v>9.2030820000000002</v>
      </c>
      <c r="U643" s="1">
        <v>65.171940000000006</v>
      </c>
      <c r="V643" s="1">
        <v>160.99850000000001</v>
      </c>
      <c r="W643" s="1">
        <v>33.155009999999997</v>
      </c>
      <c r="X643" s="1">
        <v>19.033770000000001</v>
      </c>
      <c r="Y643" s="1">
        <v>14.121230000000001</v>
      </c>
      <c r="Z643" s="1">
        <v>26.776910000000001</v>
      </c>
      <c r="AA643" s="1">
        <v>27.508320000000001</v>
      </c>
      <c r="AB643" s="1">
        <v>27.760079999999999</v>
      </c>
      <c r="AC643" s="1">
        <v>23.875170000000001</v>
      </c>
      <c r="AD643" s="1">
        <v>1042.0039999999999</v>
      </c>
      <c r="AE643" s="1">
        <v>193.44820000000001</v>
      </c>
      <c r="AF643" s="1">
        <v>25.175940000000001</v>
      </c>
      <c r="AG643" s="1">
        <v>57.406939999999999</v>
      </c>
      <c r="AH643" s="1">
        <v>449.19060000000002</v>
      </c>
      <c r="AI643" s="1">
        <v>125.62909999999999</v>
      </c>
      <c r="AJ643" s="1">
        <v>143.88659999999999</v>
      </c>
      <c r="AK643" s="1">
        <v>195.2791</v>
      </c>
      <c r="AL643" s="1">
        <v>106.6861</v>
      </c>
    </row>
    <row r="644" spans="1:38" x14ac:dyDescent="0.25">
      <c r="A644" s="1">
        <f t="shared" ref="A644:A706" si="55">A643+1</f>
        <v>643</v>
      </c>
      <c r="B644" s="1" t="s">
        <v>5</v>
      </c>
      <c r="C644" s="2" t="s">
        <v>1047</v>
      </c>
      <c r="D644" s="4">
        <v>-4.2373649999999996</v>
      </c>
      <c r="E644" s="4">
        <v>39.422552000000003</v>
      </c>
      <c r="F644" s="1" t="s">
        <v>330</v>
      </c>
      <c r="G644" s="1" t="s">
        <v>331</v>
      </c>
      <c r="H644" s="1" t="s">
        <v>332</v>
      </c>
      <c r="I644" s="1" t="s">
        <v>370</v>
      </c>
      <c r="J644" s="1" t="s">
        <v>371</v>
      </c>
      <c r="K644" s="1" t="s">
        <v>335</v>
      </c>
      <c r="L644" s="1" t="s">
        <v>1104</v>
      </c>
      <c r="M644" s="1">
        <v>2015</v>
      </c>
      <c r="N644" s="1">
        <v>8</v>
      </c>
      <c r="O644" s="1">
        <v>29</v>
      </c>
      <c r="P644" s="1" t="s">
        <v>337</v>
      </c>
      <c r="Q644" s="1" t="s">
        <v>3537</v>
      </c>
      <c r="S644" s="1">
        <v>24.148859999999999</v>
      </c>
      <c r="T644" s="1">
        <v>8.0807970000000005</v>
      </c>
      <c r="U644" s="1">
        <v>65.036100000000005</v>
      </c>
      <c r="V644" s="1">
        <v>148.0087</v>
      </c>
      <c r="W644" s="1">
        <v>30.655429999999999</v>
      </c>
      <c r="X644" s="1">
        <v>18.231619999999999</v>
      </c>
      <c r="Y644" s="1">
        <v>12.42381</v>
      </c>
      <c r="Z644" s="1">
        <v>24.00433</v>
      </c>
      <c r="AA644" s="1">
        <v>25.79167</v>
      </c>
      <c r="AB644" s="1">
        <v>25.79167</v>
      </c>
      <c r="AC644" s="1">
        <v>22.261859999999999</v>
      </c>
      <c r="AD644" s="1">
        <v>1119.7819999999999</v>
      </c>
      <c r="AE644" s="1">
        <v>221.46809999999999</v>
      </c>
      <c r="AF644" s="1">
        <v>21.323979999999999</v>
      </c>
      <c r="AG644" s="1">
        <v>60.057130000000001</v>
      </c>
      <c r="AH644" s="1">
        <v>484.71039999999999</v>
      </c>
      <c r="AI644" s="1">
        <v>116.81</v>
      </c>
      <c r="AJ644" s="1">
        <v>116.81</v>
      </c>
      <c r="AK644" s="1">
        <v>222.53049999999999</v>
      </c>
      <c r="AL644" s="1">
        <v>302.62720000000002</v>
      </c>
    </row>
    <row r="645" spans="1:38" x14ac:dyDescent="0.25">
      <c r="A645" s="1">
        <f t="shared" si="55"/>
        <v>644</v>
      </c>
      <c r="B645" s="1" t="s">
        <v>5</v>
      </c>
      <c r="C645" s="2" t="s">
        <v>1047</v>
      </c>
      <c r="D645" s="4">
        <v>-5.1011179999999996</v>
      </c>
      <c r="E645" s="4">
        <v>38.629609000000002</v>
      </c>
      <c r="F645" s="1" t="s">
        <v>342</v>
      </c>
      <c r="G645" s="1" t="s">
        <v>343</v>
      </c>
      <c r="H645" s="1" t="s">
        <v>359</v>
      </c>
      <c r="I645" s="1" t="s">
        <v>1031</v>
      </c>
      <c r="J645" s="1" t="s">
        <v>1032</v>
      </c>
      <c r="K645" s="1" t="s">
        <v>347</v>
      </c>
      <c r="L645" s="1" t="s">
        <v>1105</v>
      </c>
      <c r="M645" s="1">
        <v>2017</v>
      </c>
      <c r="N645" s="1">
        <v>6</v>
      </c>
      <c r="O645" s="1">
        <v>27</v>
      </c>
      <c r="P645" s="1" t="s">
        <v>337</v>
      </c>
      <c r="Q645" s="1" t="s">
        <v>3537</v>
      </c>
      <c r="S645" s="1">
        <v>20.888159999999999</v>
      </c>
      <c r="T645" s="1">
        <v>8.4612809999999996</v>
      </c>
      <c r="U645" s="1">
        <v>62.446089999999998</v>
      </c>
      <c r="V645" s="1">
        <v>173.52610000000001</v>
      </c>
      <c r="W645" s="1">
        <v>27.67709</v>
      </c>
      <c r="X645" s="1">
        <v>14.122310000000001</v>
      </c>
      <c r="Y645" s="1">
        <v>13.55477</v>
      </c>
      <c r="Z645" s="1">
        <v>21.803090000000001</v>
      </c>
      <c r="AA645" s="1">
        <v>18.690300000000001</v>
      </c>
      <c r="AB645" s="1">
        <v>22.90944</v>
      </c>
      <c r="AC645" s="1">
        <v>18.690300000000001</v>
      </c>
      <c r="AD645" s="1">
        <v>1468.0050000000001</v>
      </c>
      <c r="AE645" s="1">
        <v>269.82690000000002</v>
      </c>
      <c r="AF645" s="1">
        <v>55.72784</v>
      </c>
      <c r="AG645" s="1">
        <v>56.892319999999998</v>
      </c>
      <c r="AH645" s="1">
        <v>647.59580000000005</v>
      </c>
      <c r="AI645" s="1">
        <v>207.23679999999999</v>
      </c>
      <c r="AJ645" s="1">
        <v>265.61180000000002</v>
      </c>
      <c r="AK645" s="1">
        <v>207.23679999999999</v>
      </c>
      <c r="AL645" s="1">
        <v>887.91309999999999</v>
      </c>
    </row>
    <row r="646" spans="1:38" x14ac:dyDescent="0.25">
      <c r="A646" s="1">
        <f t="shared" si="55"/>
        <v>645</v>
      </c>
      <c r="B646" s="1" t="s">
        <v>5</v>
      </c>
      <c r="C646" s="2" t="s">
        <v>1047</v>
      </c>
      <c r="D646" s="4">
        <v>-7.0233629999999998</v>
      </c>
      <c r="E646" s="4">
        <v>37.811096999999997</v>
      </c>
      <c r="F646" s="1" t="s">
        <v>342</v>
      </c>
      <c r="G646" s="1" t="s">
        <v>343</v>
      </c>
      <c r="H646" s="1" t="s">
        <v>1010</v>
      </c>
      <c r="I646" s="1" t="s">
        <v>1011</v>
      </c>
      <c r="J646" s="1" t="s">
        <v>1106</v>
      </c>
      <c r="K646" s="1" t="s">
        <v>335</v>
      </c>
      <c r="L646" s="1" t="s">
        <v>1107</v>
      </c>
      <c r="M646" s="1">
        <v>2017</v>
      </c>
      <c r="N646" s="1">
        <v>10</v>
      </c>
      <c r="O646" s="1">
        <v>23</v>
      </c>
      <c r="P646" s="1" t="s">
        <v>337</v>
      </c>
      <c r="Q646" s="1" t="s">
        <v>3537</v>
      </c>
      <c r="S646" s="1">
        <v>25.694109999999998</v>
      </c>
      <c r="T646" s="1">
        <v>8.805733</v>
      </c>
      <c r="U646" s="1">
        <v>64.897480000000002</v>
      </c>
      <c r="V646" s="1">
        <v>171.0994</v>
      </c>
      <c r="W646" s="1">
        <v>31.788989999999998</v>
      </c>
      <c r="X646" s="1">
        <v>18.22035</v>
      </c>
      <c r="Y646" s="1">
        <v>13.568630000000001</v>
      </c>
      <c r="Z646" s="1">
        <v>27.004359999999998</v>
      </c>
      <c r="AA646" s="1">
        <v>23.384830000000001</v>
      </c>
      <c r="AB646" s="1">
        <v>27.492789999999999</v>
      </c>
      <c r="AC646" s="1">
        <v>23.384830000000001</v>
      </c>
      <c r="AD646" s="1">
        <v>1595.923</v>
      </c>
      <c r="AE646" s="1">
        <v>295.92649999999998</v>
      </c>
      <c r="AF646" s="1">
        <v>40.064799999999998</v>
      </c>
      <c r="AG646" s="1">
        <v>64.636520000000004</v>
      </c>
      <c r="AH646" s="1">
        <v>715.87699999999995</v>
      </c>
      <c r="AI646" s="1">
        <v>122.49850000000001</v>
      </c>
      <c r="AJ646" s="1">
        <v>531.49639999999999</v>
      </c>
      <c r="AK646" s="1">
        <v>122.49850000000001</v>
      </c>
      <c r="AL646" s="1">
        <v>317.51870000000002</v>
      </c>
    </row>
    <row r="647" spans="1:38" x14ac:dyDescent="0.25">
      <c r="A647" s="1">
        <f t="shared" si="55"/>
        <v>646</v>
      </c>
      <c r="B647" s="1" t="s">
        <v>5</v>
      </c>
      <c r="C647" s="2" t="s">
        <v>1047</v>
      </c>
      <c r="D647" s="4">
        <v>-7.7679780000000003</v>
      </c>
      <c r="E647" s="4">
        <v>38.211868000000003</v>
      </c>
      <c r="F647" s="1" t="s">
        <v>342</v>
      </c>
      <c r="G647" s="1" t="s">
        <v>343</v>
      </c>
      <c r="H647" s="1" t="s">
        <v>344</v>
      </c>
      <c r="I647" s="1" t="s">
        <v>345</v>
      </c>
      <c r="J647" s="1" t="s">
        <v>346</v>
      </c>
      <c r="K647" s="1" t="s">
        <v>335</v>
      </c>
      <c r="L647" s="1" t="s">
        <v>1108</v>
      </c>
      <c r="M647" s="1">
        <v>2017</v>
      </c>
      <c r="N647" s="1">
        <v>10</v>
      </c>
      <c r="O647" s="1">
        <v>20</v>
      </c>
      <c r="P647" s="1" t="s">
        <v>337</v>
      </c>
      <c r="Q647" s="1" t="s">
        <v>3537</v>
      </c>
      <c r="S647" s="1">
        <v>26.563379999999999</v>
      </c>
      <c r="T647" s="1">
        <v>8.0880349999999996</v>
      </c>
      <c r="U647" s="1">
        <v>65.431539999999998</v>
      </c>
      <c r="V647" s="1">
        <v>148.77539999999999</v>
      </c>
      <c r="W647" s="1">
        <v>31.766120000000001</v>
      </c>
      <c r="X647" s="1">
        <v>19.405339999999999</v>
      </c>
      <c r="Y647" s="1">
        <v>12.36077</v>
      </c>
      <c r="Z647" s="1">
        <v>27.795470000000002</v>
      </c>
      <c r="AA647" s="1">
        <v>24.583760000000002</v>
      </c>
      <c r="AB647" s="1">
        <v>28.125350000000001</v>
      </c>
      <c r="AC647" s="1">
        <v>24.583760000000002</v>
      </c>
      <c r="AD647" s="1">
        <v>1012.49</v>
      </c>
      <c r="AE647" s="1">
        <v>203.65479999999999</v>
      </c>
      <c r="AF647" s="1">
        <v>6.4267950000000003</v>
      </c>
      <c r="AG647" s="1">
        <v>78.856740000000002</v>
      </c>
      <c r="AH647" s="1">
        <v>480.19439999999997</v>
      </c>
      <c r="AI647" s="1">
        <v>29.688079999999999</v>
      </c>
      <c r="AJ647" s="1">
        <v>396.70150000000001</v>
      </c>
      <c r="AK647" s="1">
        <v>29.688079999999999</v>
      </c>
      <c r="AL647" s="1">
        <v>58.44605</v>
      </c>
    </row>
    <row r="648" spans="1:38" x14ac:dyDescent="0.25">
      <c r="A648" s="1">
        <f t="shared" si="55"/>
        <v>647</v>
      </c>
      <c r="B648" s="1" t="s">
        <v>5</v>
      </c>
      <c r="C648" s="2" t="s">
        <v>1047</v>
      </c>
      <c r="D648" s="4">
        <v>-6.89086</v>
      </c>
      <c r="E648" s="4">
        <v>39.275272999999999</v>
      </c>
      <c r="F648" s="1" t="s">
        <v>342</v>
      </c>
      <c r="G648" s="1" t="s">
        <v>343</v>
      </c>
      <c r="H648" s="1" t="s">
        <v>1109</v>
      </c>
      <c r="I648" s="1" t="s">
        <v>1110</v>
      </c>
      <c r="J648" s="1" t="s">
        <v>1111</v>
      </c>
      <c r="K648" s="1" t="s">
        <v>335</v>
      </c>
      <c r="L648" s="1" t="s">
        <v>1112</v>
      </c>
      <c r="M648" s="1">
        <v>2017</v>
      </c>
      <c r="N648" s="1">
        <v>10</v>
      </c>
      <c r="O648" s="1">
        <v>20</v>
      </c>
      <c r="P648" s="1" t="s">
        <v>337</v>
      </c>
      <c r="Q648" s="1" t="s">
        <v>3537</v>
      </c>
      <c r="S648" s="1">
        <v>25.96705</v>
      </c>
      <c r="T648" s="1">
        <v>8.9705080000000006</v>
      </c>
      <c r="U648" s="1">
        <v>67.456540000000004</v>
      </c>
      <c r="V648" s="1">
        <v>154.05459999999999</v>
      </c>
      <c r="W648" s="1">
        <v>32.173430000000003</v>
      </c>
      <c r="X648" s="1">
        <v>18.875540000000001</v>
      </c>
      <c r="Y648" s="1">
        <v>13.297890000000001</v>
      </c>
      <c r="Z648" s="1">
        <v>26.588360000000002</v>
      </c>
      <c r="AA648" s="1">
        <v>24.082850000000001</v>
      </c>
      <c r="AB648" s="1">
        <v>27.76932</v>
      </c>
      <c r="AC648" s="1">
        <v>24.05265</v>
      </c>
      <c r="AD648" s="1">
        <v>1168.0219999999999</v>
      </c>
      <c r="AE648" s="1">
        <v>275.50799999999998</v>
      </c>
      <c r="AF648" s="1">
        <v>28.67801</v>
      </c>
      <c r="AG648" s="1">
        <v>78.07687</v>
      </c>
      <c r="AH648" s="1">
        <v>616.72230000000002</v>
      </c>
      <c r="AI648" s="1">
        <v>92.089519999999993</v>
      </c>
      <c r="AJ648" s="1">
        <v>268.37180000000001</v>
      </c>
      <c r="AK648" s="1">
        <v>108.25149999999999</v>
      </c>
      <c r="AL648" s="1">
        <v>35.301769999999998</v>
      </c>
    </row>
    <row r="649" spans="1:38" x14ac:dyDescent="0.25">
      <c r="A649" s="1">
        <f t="shared" si="55"/>
        <v>648</v>
      </c>
      <c r="B649" s="1" t="s">
        <v>5</v>
      </c>
      <c r="C649" s="2" t="s">
        <v>1047</v>
      </c>
      <c r="D649" s="4">
        <v>-7.7926960000000003</v>
      </c>
      <c r="E649" s="4">
        <v>38.29289</v>
      </c>
      <c r="F649" s="1" t="s">
        <v>342</v>
      </c>
      <c r="G649" s="1" t="s">
        <v>343</v>
      </c>
      <c r="H649" s="1" t="s">
        <v>344</v>
      </c>
      <c r="I649" s="1" t="s">
        <v>345</v>
      </c>
      <c r="J649" s="1" t="s">
        <v>346</v>
      </c>
      <c r="K649" s="1" t="s">
        <v>335</v>
      </c>
      <c r="L649" s="1" t="s">
        <v>1113</v>
      </c>
      <c r="M649" s="1">
        <v>2013</v>
      </c>
      <c r="N649" s="1">
        <v>9</v>
      </c>
      <c r="O649" s="1">
        <v>14</v>
      </c>
      <c r="P649" s="1" t="s">
        <v>337</v>
      </c>
      <c r="Q649" s="1" t="s">
        <v>3537</v>
      </c>
      <c r="S649" s="1">
        <v>26.53641</v>
      </c>
      <c r="T649" s="1">
        <v>8.2893650000000001</v>
      </c>
      <c r="U649" s="1">
        <v>66.528589999999994</v>
      </c>
      <c r="V649" s="1">
        <v>144.5635</v>
      </c>
      <c r="W649" s="1">
        <v>31.752549999999999</v>
      </c>
      <c r="X649" s="1">
        <v>19.292529999999999</v>
      </c>
      <c r="Y649" s="1">
        <v>12.46001</v>
      </c>
      <c r="Z649" s="1">
        <v>27.725159999999999</v>
      </c>
      <c r="AA649" s="1">
        <v>24.612480000000001</v>
      </c>
      <c r="AB649" s="1">
        <v>28.05669</v>
      </c>
      <c r="AC649" s="1">
        <v>24.612480000000001</v>
      </c>
      <c r="AD649" s="1">
        <v>1002.077</v>
      </c>
      <c r="AE649" s="1">
        <v>202.08070000000001</v>
      </c>
      <c r="AF649" s="1">
        <v>6.2469469999999996</v>
      </c>
      <c r="AG649" s="1">
        <v>79.035399999999996</v>
      </c>
      <c r="AH649" s="1">
        <v>472.9633</v>
      </c>
      <c r="AI649" s="1">
        <v>27.265540000000001</v>
      </c>
      <c r="AJ649" s="1">
        <v>390.1046</v>
      </c>
      <c r="AK649" s="1">
        <v>27.265540000000001</v>
      </c>
      <c r="AL649" s="1">
        <v>57.609490000000001</v>
      </c>
    </row>
    <row r="650" spans="1:38" x14ac:dyDescent="0.25">
      <c r="A650" s="1">
        <f t="shared" si="55"/>
        <v>649</v>
      </c>
      <c r="B650" s="1" t="s">
        <v>5</v>
      </c>
      <c r="C650" s="2" t="s">
        <v>1047</v>
      </c>
      <c r="D650" s="4">
        <v>-7.6363000000000003</v>
      </c>
      <c r="E650" s="4">
        <v>38.082599999999999</v>
      </c>
      <c r="F650" s="1" t="s">
        <v>342</v>
      </c>
      <c r="G650" s="1" t="s">
        <v>343</v>
      </c>
      <c r="H650" s="1" t="s">
        <v>344</v>
      </c>
      <c r="I650" s="1" t="s">
        <v>345</v>
      </c>
      <c r="J650" s="1" t="s">
        <v>346</v>
      </c>
      <c r="K650" s="1" t="s">
        <v>335</v>
      </c>
      <c r="L650" s="1" t="s">
        <v>1114</v>
      </c>
      <c r="M650" s="1">
        <v>2016</v>
      </c>
      <c r="N650" s="1">
        <v>10</v>
      </c>
      <c r="O650" s="1">
        <v>2</v>
      </c>
      <c r="P650" s="1" t="s">
        <v>337</v>
      </c>
      <c r="Q650" s="1" t="s">
        <v>3537</v>
      </c>
      <c r="S650" s="1">
        <v>27.03783</v>
      </c>
      <c r="T650" s="1">
        <v>8.7975379999999994</v>
      </c>
      <c r="U650" s="1">
        <v>67.250609999999995</v>
      </c>
      <c r="V650" s="1">
        <v>150.036</v>
      </c>
      <c r="W650" s="1">
        <v>32.701439999999998</v>
      </c>
      <c r="X650" s="1">
        <v>19.619540000000001</v>
      </c>
      <c r="Y650" s="1">
        <v>13.081910000000001</v>
      </c>
      <c r="Z650" s="1">
        <v>28.260590000000001</v>
      </c>
      <c r="AA650" s="1">
        <v>25.06305</v>
      </c>
      <c r="AB650" s="1">
        <v>28.653379999999999</v>
      </c>
      <c r="AC650" s="1">
        <v>25.06305</v>
      </c>
      <c r="AD650" s="1">
        <v>1076.607</v>
      </c>
      <c r="AE650" s="1">
        <v>223.40719999999999</v>
      </c>
      <c r="AF650" s="1">
        <v>7.2287999999999997</v>
      </c>
      <c r="AG650" s="1">
        <v>79.275869999999998</v>
      </c>
      <c r="AH650" s="1">
        <v>519.48410000000001</v>
      </c>
      <c r="AI650" s="1">
        <v>32.855200000000004</v>
      </c>
      <c r="AJ650" s="1">
        <v>409.11130000000003</v>
      </c>
      <c r="AK650" s="1">
        <v>32.855200000000004</v>
      </c>
      <c r="AL650" s="1">
        <v>69.417469999999994</v>
      </c>
    </row>
    <row r="651" spans="1:38" x14ac:dyDescent="0.25">
      <c r="A651" s="1">
        <f t="shared" si="55"/>
        <v>650</v>
      </c>
      <c r="B651" s="1" t="s">
        <v>5</v>
      </c>
      <c r="C651" s="2" t="s">
        <v>1047</v>
      </c>
      <c r="D651" s="4">
        <v>-7.7600740000000004</v>
      </c>
      <c r="E651" s="4">
        <v>38.229311000000003</v>
      </c>
      <c r="F651" s="1" t="s">
        <v>342</v>
      </c>
      <c r="G651" s="1" t="s">
        <v>343</v>
      </c>
      <c r="H651" s="1" t="s">
        <v>344</v>
      </c>
      <c r="I651" s="1" t="s">
        <v>345</v>
      </c>
      <c r="J651" s="1" t="s">
        <v>346</v>
      </c>
      <c r="K651" s="1" t="s">
        <v>335</v>
      </c>
      <c r="L651" s="1" t="s">
        <v>1115</v>
      </c>
      <c r="M651" s="1">
        <v>2013</v>
      </c>
      <c r="N651" s="1">
        <v>9</v>
      </c>
      <c r="O651" s="1">
        <v>14</v>
      </c>
      <c r="P651" s="1" t="s">
        <v>337</v>
      </c>
      <c r="Q651" s="1" t="s">
        <v>3537</v>
      </c>
      <c r="S651" s="1">
        <v>26.586939999999998</v>
      </c>
      <c r="T651" s="1">
        <v>8.1684889999999992</v>
      </c>
      <c r="U651" s="1">
        <v>65.976209999999995</v>
      </c>
      <c r="V651" s="1">
        <v>147.273</v>
      </c>
      <c r="W651" s="1">
        <v>31.791889999999999</v>
      </c>
      <c r="X651" s="1">
        <v>19.410879999999999</v>
      </c>
      <c r="Y651" s="1">
        <v>12.381</v>
      </c>
      <c r="Z651" s="1">
        <v>27.804189999999998</v>
      </c>
      <c r="AA651" s="1">
        <v>24.63223</v>
      </c>
      <c r="AB651" s="1">
        <v>28.141559999999998</v>
      </c>
      <c r="AC651" s="1">
        <v>24.63223</v>
      </c>
      <c r="AD651" s="1">
        <v>1015.546</v>
      </c>
      <c r="AE651" s="1">
        <v>203.62469999999999</v>
      </c>
      <c r="AF651" s="1">
        <v>6.2573290000000004</v>
      </c>
      <c r="AG651" s="1">
        <v>78.619349999999997</v>
      </c>
      <c r="AH651" s="1">
        <v>480.87</v>
      </c>
      <c r="AI651" s="1">
        <v>28.992290000000001</v>
      </c>
      <c r="AJ651" s="1">
        <v>395.90660000000003</v>
      </c>
      <c r="AK651" s="1">
        <v>28.992290000000001</v>
      </c>
      <c r="AL651" s="1">
        <v>60.329039999999999</v>
      </c>
    </row>
    <row r="652" spans="1:38" x14ac:dyDescent="0.25">
      <c r="A652" s="1">
        <f t="shared" si="55"/>
        <v>651</v>
      </c>
      <c r="B652" s="1" t="s">
        <v>5</v>
      </c>
      <c r="C652" s="2" t="s">
        <v>1047</v>
      </c>
      <c r="D652" s="4">
        <v>-4.2210609999999997</v>
      </c>
      <c r="E652" s="4">
        <v>39.426544</v>
      </c>
      <c r="F652" s="1" t="s">
        <v>330</v>
      </c>
      <c r="G652" s="1" t="s">
        <v>331</v>
      </c>
      <c r="H652" s="1" t="s">
        <v>332</v>
      </c>
      <c r="I652" s="1" t="s">
        <v>370</v>
      </c>
      <c r="J652" s="1" t="s">
        <v>1021</v>
      </c>
      <c r="K652" s="1" t="s">
        <v>335</v>
      </c>
      <c r="L652" s="1" t="s">
        <v>1116</v>
      </c>
      <c r="M652" s="1">
        <v>2012</v>
      </c>
      <c r="N652" s="1">
        <v>10</v>
      </c>
      <c r="O652" s="1">
        <v>5</v>
      </c>
      <c r="P652" s="1" t="s">
        <v>337</v>
      </c>
      <c r="Q652" s="1" t="s">
        <v>3537</v>
      </c>
      <c r="S652" s="1">
        <v>24.128679999999999</v>
      </c>
      <c r="T652" s="1">
        <v>8.1445869999999996</v>
      </c>
      <c r="U652" s="1">
        <v>65.200469999999996</v>
      </c>
      <c r="V652" s="1">
        <v>147.56100000000001</v>
      </c>
      <c r="W652" s="1">
        <v>30.671530000000001</v>
      </c>
      <c r="X652" s="1">
        <v>18.180990000000001</v>
      </c>
      <c r="Y652" s="1">
        <v>12.49053</v>
      </c>
      <c r="Z652" s="1">
        <v>23.98555</v>
      </c>
      <c r="AA652" s="1">
        <v>25.767749999999999</v>
      </c>
      <c r="AB652" s="1">
        <v>25.767749999999999</v>
      </c>
      <c r="AC652" s="1">
        <v>22.250070000000001</v>
      </c>
      <c r="AD652" s="1">
        <v>1102.096</v>
      </c>
      <c r="AE652" s="1">
        <v>214.5822</v>
      </c>
      <c r="AF652" s="1">
        <v>21.761500000000002</v>
      </c>
      <c r="AG652" s="1">
        <v>59.025660000000002</v>
      </c>
      <c r="AH652" s="1">
        <v>471.97699999999998</v>
      </c>
      <c r="AI652" s="1">
        <v>117.2946</v>
      </c>
      <c r="AJ652" s="1">
        <v>117.2946</v>
      </c>
      <c r="AK652" s="1">
        <v>217.28530000000001</v>
      </c>
      <c r="AL652" s="1">
        <v>309.6583</v>
      </c>
    </row>
    <row r="653" spans="1:38" x14ac:dyDescent="0.25">
      <c r="A653" s="1">
        <f t="shared" si="55"/>
        <v>652</v>
      </c>
      <c r="B653" s="1" t="s">
        <v>5</v>
      </c>
      <c r="C653" s="2" t="s">
        <v>1047</v>
      </c>
      <c r="D653" s="4">
        <v>-7.7658969999999998</v>
      </c>
      <c r="E653" s="4">
        <v>38.232546999999997</v>
      </c>
      <c r="F653" s="1" t="s">
        <v>342</v>
      </c>
      <c r="G653" s="1" t="s">
        <v>343</v>
      </c>
      <c r="H653" s="1" t="s">
        <v>344</v>
      </c>
      <c r="I653" s="1" t="s">
        <v>345</v>
      </c>
      <c r="J653" s="1" t="s">
        <v>346</v>
      </c>
      <c r="K653" s="1" t="s">
        <v>335</v>
      </c>
      <c r="L653" s="1" t="s">
        <v>1117</v>
      </c>
      <c r="M653" s="1">
        <v>2016</v>
      </c>
      <c r="N653" s="1">
        <v>10</v>
      </c>
      <c r="O653" s="1">
        <v>14</v>
      </c>
      <c r="P653" s="1" t="s">
        <v>337</v>
      </c>
      <c r="Q653" s="1" t="s">
        <v>3537</v>
      </c>
      <c r="S653" s="1">
        <v>26.576920000000001</v>
      </c>
      <c r="T653" s="1">
        <v>8.1793859999999992</v>
      </c>
      <c r="U653" s="1">
        <v>65.995130000000003</v>
      </c>
      <c r="V653" s="1">
        <v>147.22020000000001</v>
      </c>
      <c r="W653" s="1">
        <v>31.781179999999999</v>
      </c>
      <c r="X653" s="1">
        <v>19.387319999999999</v>
      </c>
      <c r="Y653" s="1">
        <v>12.39386</v>
      </c>
      <c r="Z653" s="1">
        <v>27.791869999999999</v>
      </c>
      <c r="AA653" s="1">
        <v>24.620909999999999</v>
      </c>
      <c r="AB653" s="1">
        <v>28.129570000000001</v>
      </c>
      <c r="AC653" s="1">
        <v>24.620909999999999</v>
      </c>
      <c r="AD653" s="1">
        <v>1013.141</v>
      </c>
      <c r="AE653" s="1">
        <v>201.84970000000001</v>
      </c>
      <c r="AF653" s="1">
        <v>6.10886</v>
      </c>
      <c r="AG653" s="1">
        <v>78.498689999999996</v>
      </c>
      <c r="AH653" s="1">
        <v>478.6533</v>
      </c>
      <c r="AI653" s="1">
        <v>28.785450000000001</v>
      </c>
      <c r="AJ653" s="1">
        <v>396.3605</v>
      </c>
      <c r="AK653" s="1">
        <v>28.785450000000001</v>
      </c>
      <c r="AL653" s="1">
        <v>59.251959999999997</v>
      </c>
    </row>
    <row r="654" spans="1:38" x14ac:dyDescent="0.25">
      <c r="A654" s="1">
        <f t="shared" si="55"/>
        <v>653</v>
      </c>
      <c r="B654" s="1" t="s">
        <v>5</v>
      </c>
      <c r="C654" s="2" t="s">
        <v>1047</v>
      </c>
      <c r="D654" s="4">
        <v>-7.7654690000000004</v>
      </c>
      <c r="E654" s="4">
        <v>38.232725000000002</v>
      </c>
      <c r="F654" s="1" t="s">
        <v>342</v>
      </c>
      <c r="G654" s="1" t="s">
        <v>343</v>
      </c>
      <c r="H654" s="1" t="s">
        <v>344</v>
      </c>
      <c r="I654" s="1" t="s">
        <v>345</v>
      </c>
      <c r="J654" s="1" t="s">
        <v>346</v>
      </c>
      <c r="K654" s="1" t="s">
        <v>335</v>
      </c>
      <c r="L654" s="1" t="s">
        <v>1118</v>
      </c>
      <c r="M654" s="1">
        <v>2016</v>
      </c>
      <c r="N654" s="1">
        <v>10</v>
      </c>
      <c r="O654" s="1">
        <v>15</v>
      </c>
      <c r="P654" s="1" t="s">
        <v>337</v>
      </c>
      <c r="Q654" s="1" t="s">
        <v>3537</v>
      </c>
      <c r="S654" s="1">
        <v>26.577629999999999</v>
      </c>
      <c r="T654" s="1">
        <v>8.1803080000000001</v>
      </c>
      <c r="U654" s="1">
        <v>66.002380000000002</v>
      </c>
      <c r="V654" s="1">
        <v>147.20240000000001</v>
      </c>
      <c r="W654" s="1">
        <v>31.782299999999999</v>
      </c>
      <c r="X654" s="1">
        <v>19.38841</v>
      </c>
      <c r="Y654" s="1">
        <v>12.393890000000001</v>
      </c>
      <c r="Z654" s="1">
        <v>27.792529999999999</v>
      </c>
      <c r="AA654" s="1">
        <v>24.622029999999999</v>
      </c>
      <c r="AB654" s="1">
        <v>28.130279999999999</v>
      </c>
      <c r="AC654" s="1">
        <v>24.622029999999999</v>
      </c>
      <c r="AD654" s="1">
        <v>1013.204</v>
      </c>
      <c r="AE654" s="1">
        <v>202.00620000000001</v>
      </c>
      <c r="AF654" s="1">
        <v>6.1177489999999999</v>
      </c>
      <c r="AG654" s="1">
        <v>78.519229999999993</v>
      </c>
      <c r="AH654" s="1">
        <v>478.80439999999999</v>
      </c>
      <c r="AI654" s="1">
        <v>28.776779999999999</v>
      </c>
      <c r="AJ654" s="1">
        <v>396.24540000000002</v>
      </c>
      <c r="AK654" s="1">
        <v>28.776779999999999</v>
      </c>
      <c r="AL654" s="1">
        <v>59.348930000000003</v>
      </c>
    </row>
    <row r="655" spans="1:38" x14ac:dyDescent="0.25">
      <c r="A655" s="1">
        <f t="shared" si="55"/>
        <v>654</v>
      </c>
      <c r="B655" s="1" t="s">
        <v>5</v>
      </c>
      <c r="C655" s="2" t="s">
        <v>1047</v>
      </c>
      <c r="D655" s="4">
        <v>-7.7659219999999998</v>
      </c>
      <c r="E655" s="4">
        <v>38.232532999999997</v>
      </c>
      <c r="F655" s="1" t="s">
        <v>342</v>
      </c>
      <c r="G655" s="1" t="s">
        <v>343</v>
      </c>
      <c r="H655" s="1" t="s">
        <v>344</v>
      </c>
      <c r="I655" s="1" t="s">
        <v>345</v>
      </c>
      <c r="J655" s="1" t="s">
        <v>346</v>
      </c>
      <c r="K655" s="1" t="s">
        <v>335</v>
      </c>
      <c r="L655" s="1" t="s">
        <v>1119</v>
      </c>
      <c r="M655" s="1">
        <v>2016</v>
      </c>
      <c r="N655" s="1">
        <v>10</v>
      </c>
      <c r="O655" s="1">
        <v>14</v>
      </c>
      <c r="P655" s="1" t="s">
        <v>337</v>
      </c>
      <c r="Q655" s="1" t="s">
        <v>3537</v>
      </c>
      <c r="S655" s="1">
        <v>26.576879999999999</v>
      </c>
      <c r="T655" s="1">
        <v>8.1793169999999993</v>
      </c>
      <c r="U655" s="1">
        <v>65.994630000000001</v>
      </c>
      <c r="V655" s="1">
        <v>147.22149999999999</v>
      </c>
      <c r="W655" s="1">
        <v>31.781110000000002</v>
      </c>
      <c r="X655" s="1">
        <v>19.387260000000001</v>
      </c>
      <c r="Y655" s="1">
        <v>12.39385</v>
      </c>
      <c r="Z655" s="1">
        <v>27.791830000000001</v>
      </c>
      <c r="AA655" s="1">
        <v>24.620850000000001</v>
      </c>
      <c r="AB655" s="1">
        <v>28.129539999999999</v>
      </c>
      <c r="AC655" s="1">
        <v>24.620850000000001</v>
      </c>
      <c r="AD655" s="1">
        <v>1013.138</v>
      </c>
      <c r="AE655" s="1">
        <v>201.84039999999999</v>
      </c>
      <c r="AF655" s="1">
        <v>6.1083489999999996</v>
      </c>
      <c r="AG655" s="1">
        <v>78.497380000000007</v>
      </c>
      <c r="AH655" s="1">
        <v>478.64460000000003</v>
      </c>
      <c r="AI655" s="1">
        <v>28.786190000000001</v>
      </c>
      <c r="AJ655" s="1">
        <v>396.36799999999999</v>
      </c>
      <c r="AK655" s="1">
        <v>28.786190000000001</v>
      </c>
      <c r="AL655" s="1">
        <v>59.246090000000002</v>
      </c>
    </row>
    <row r="656" spans="1:38" x14ac:dyDescent="0.25">
      <c r="A656" s="1">
        <f t="shared" si="55"/>
        <v>655</v>
      </c>
      <c r="B656" s="1" t="s">
        <v>5</v>
      </c>
      <c r="C656" s="2" t="s">
        <v>1047</v>
      </c>
      <c r="D656" s="4">
        <v>-5.1615570000000002</v>
      </c>
      <c r="E656" s="4">
        <v>38.601837000000003</v>
      </c>
      <c r="F656" s="1" t="s">
        <v>342</v>
      </c>
      <c r="G656" s="1" t="s">
        <v>343</v>
      </c>
      <c r="H656" s="1" t="s">
        <v>359</v>
      </c>
      <c r="I656" s="1" t="s">
        <v>1031</v>
      </c>
      <c r="J656" s="1" t="s">
        <v>1032</v>
      </c>
      <c r="K656" s="1" t="s">
        <v>347</v>
      </c>
      <c r="M656" s="1">
        <v>2013</v>
      </c>
      <c r="N656" s="1">
        <v>2</v>
      </c>
      <c r="O656" s="1">
        <v>4</v>
      </c>
      <c r="Q656" s="1" t="s">
        <v>3537</v>
      </c>
      <c r="S656" s="1">
        <v>21.252199999999998</v>
      </c>
      <c r="T656" s="1">
        <v>8.6368899999999993</v>
      </c>
      <c r="U656" s="1">
        <v>62.036189999999998</v>
      </c>
      <c r="V656" s="1">
        <v>179.45330000000001</v>
      </c>
      <c r="W656" s="1">
        <v>28.287659999999999</v>
      </c>
      <c r="X656" s="1">
        <v>14.364839999999999</v>
      </c>
      <c r="Y656" s="1">
        <v>13.92282</v>
      </c>
      <c r="Z656" s="1">
        <v>22.17192</v>
      </c>
      <c r="AA656" s="1">
        <v>18.997589999999999</v>
      </c>
      <c r="AB656" s="1">
        <v>23.363199999999999</v>
      </c>
      <c r="AC656" s="1">
        <v>18.997589999999999</v>
      </c>
      <c r="AD656" s="1">
        <v>1480.0820000000001</v>
      </c>
      <c r="AE656" s="1">
        <v>278.09739999999999</v>
      </c>
      <c r="AF656" s="1">
        <v>58.688020000000002</v>
      </c>
      <c r="AG656" s="1">
        <v>58.583939999999998</v>
      </c>
      <c r="AH656" s="1">
        <v>663.45050000000003</v>
      </c>
      <c r="AI656" s="1">
        <v>205.2022</v>
      </c>
      <c r="AJ656" s="1">
        <v>268.66300000000001</v>
      </c>
      <c r="AK656" s="1">
        <v>205.2022</v>
      </c>
      <c r="AL656" s="1">
        <v>838.27089999999998</v>
      </c>
    </row>
    <row r="657" spans="1:38" x14ac:dyDescent="0.25">
      <c r="A657" s="1">
        <f t="shared" si="55"/>
        <v>656</v>
      </c>
      <c r="B657" s="1" t="s">
        <v>5</v>
      </c>
      <c r="C657" s="2" t="s">
        <v>1047</v>
      </c>
      <c r="D657" s="4">
        <v>-5.101566</v>
      </c>
      <c r="E657" s="4">
        <v>38.628765000000001</v>
      </c>
      <c r="F657" s="1" t="s">
        <v>342</v>
      </c>
      <c r="G657" s="1" t="s">
        <v>343</v>
      </c>
      <c r="H657" s="1" t="s">
        <v>359</v>
      </c>
      <c r="I657" s="1" t="s">
        <v>1031</v>
      </c>
      <c r="J657" s="1" t="s">
        <v>1032</v>
      </c>
      <c r="K657" s="1" t="s">
        <v>347</v>
      </c>
      <c r="M657" s="1">
        <v>2013</v>
      </c>
      <c r="N657" s="1">
        <v>2</v>
      </c>
      <c r="O657" s="1">
        <v>3</v>
      </c>
      <c r="Q657" s="1" t="s">
        <v>3537</v>
      </c>
      <c r="S657" s="1">
        <v>20.867650000000001</v>
      </c>
      <c r="T657" s="1">
        <v>8.4635350000000003</v>
      </c>
      <c r="U657" s="1">
        <v>62.412970000000001</v>
      </c>
      <c r="V657" s="1">
        <v>173.86449999999999</v>
      </c>
      <c r="W657" s="1">
        <v>27.663039999999999</v>
      </c>
      <c r="X657" s="1">
        <v>14.097340000000001</v>
      </c>
      <c r="Y657" s="1">
        <v>13.5657</v>
      </c>
      <c r="Z657" s="1">
        <v>21.783329999999999</v>
      </c>
      <c r="AA657" s="1">
        <v>18.665970000000002</v>
      </c>
      <c r="AB657" s="1">
        <v>22.89301</v>
      </c>
      <c r="AC657" s="1">
        <v>18.665970000000002</v>
      </c>
      <c r="AD657" s="1">
        <v>1469.723</v>
      </c>
      <c r="AE657" s="1">
        <v>270.23599999999999</v>
      </c>
      <c r="AF657" s="1">
        <v>55.871000000000002</v>
      </c>
      <c r="AG657" s="1">
        <v>56.902569999999997</v>
      </c>
      <c r="AH657" s="1">
        <v>648.48979999999995</v>
      </c>
      <c r="AI657" s="1">
        <v>207.27099999999999</v>
      </c>
      <c r="AJ657" s="1">
        <v>266.15809999999999</v>
      </c>
      <c r="AK657" s="1">
        <v>207.27099999999999</v>
      </c>
      <c r="AL657" s="1">
        <v>891.47040000000004</v>
      </c>
    </row>
    <row r="658" spans="1:38" x14ac:dyDescent="0.25">
      <c r="A658" s="1">
        <f t="shared" si="55"/>
        <v>657</v>
      </c>
      <c r="B658" s="1" t="s">
        <v>5</v>
      </c>
      <c r="C658" s="2" t="s">
        <v>1047</v>
      </c>
      <c r="D658" s="4">
        <v>-7.8401189999999996</v>
      </c>
      <c r="E658" s="4">
        <v>38.372154000000002</v>
      </c>
      <c r="F658" s="1" t="s">
        <v>342</v>
      </c>
      <c r="G658" s="1" t="s">
        <v>343</v>
      </c>
      <c r="H658" s="1" t="s">
        <v>344</v>
      </c>
      <c r="I658" s="1" t="s">
        <v>345</v>
      </c>
      <c r="J658" s="1" t="s">
        <v>346</v>
      </c>
      <c r="K658" s="1" t="s">
        <v>335</v>
      </c>
      <c r="L658" s="1" t="s">
        <v>1120</v>
      </c>
      <c r="M658" s="1">
        <v>2013</v>
      </c>
      <c r="N658" s="1">
        <v>3</v>
      </c>
      <c r="O658" s="1">
        <v>16</v>
      </c>
      <c r="P658" s="1" t="s">
        <v>337</v>
      </c>
      <c r="Q658" s="1" t="s">
        <v>3537</v>
      </c>
      <c r="S658" s="1">
        <v>26.49832</v>
      </c>
      <c r="T658" s="1">
        <v>8.1667909999999999</v>
      </c>
      <c r="U658" s="1">
        <v>66.123689999999996</v>
      </c>
      <c r="V658" s="1">
        <v>142.3947</v>
      </c>
      <c r="W658" s="1">
        <v>31.646789999999999</v>
      </c>
      <c r="X658" s="1">
        <v>19.295829999999999</v>
      </c>
      <c r="Y658" s="1">
        <v>12.350960000000001</v>
      </c>
      <c r="Z658" s="1">
        <v>27.67839</v>
      </c>
      <c r="AA658" s="1">
        <v>24.601330000000001</v>
      </c>
      <c r="AB658" s="1">
        <v>27.988869999999999</v>
      </c>
      <c r="AC658" s="1">
        <v>24.601330000000001</v>
      </c>
      <c r="AD658" s="1">
        <v>977.68460000000005</v>
      </c>
      <c r="AE658" s="1">
        <v>195.32910000000001</v>
      </c>
      <c r="AF658" s="1">
        <v>6.4712560000000003</v>
      </c>
      <c r="AG658" s="1">
        <v>79.596180000000004</v>
      </c>
      <c r="AH658" s="1">
        <v>459.61130000000003</v>
      </c>
      <c r="AI658" s="1">
        <v>26.028130000000001</v>
      </c>
      <c r="AJ658" s="1">
        <v>409.58749999999998</v>
      </c>
      <c r="AK658" s="1">
        <v>26.028130000000001</v>
      </c>
      <c r="AL658" s="1">
        <v>52.842700000000001</v>
      </c>
    </row>
    <row r="659" spans="1:38" x14ac:dyDescent="0.25">
      <c r="A659" s="1">
        <f t="shared" si="55"/>
        <v>658</v>
      </c>
      <c r="B659" s="1" t="s">
        <v>5</v>
      </c>
      <c r="C659" s="2" t="s">
        <v>1047</v>
      </c>
      <c r="D659" s="4">
        <v>-7.88748</v>
      </c>
      <c r="E659" s="4">
        <v>39.04786</v>
      </c>
      <c r="F659" s="1" t="s">
        <v>342</v>
      </c>
      <c r="G659" s="1" t="s">
        <v>343</v>
      </c>
      <c r="H659" s="1" t="s">
        <v>344</v>
      </c>
      <c r="I659" s="1" t="s">
        <v>345</v>
      </c>
      <c r="J659" s="1" t="s">
        <v>1049</v>
      </c>
      <c r="K659" s="1" t="s">
        <v>335</v>
      </c>
      <c r="L659" s="1" t="s">
        <v>1121</v>
      </c>
      <c r="M659" s="1">
        <v>2012</v>
      </c>
      <c r="N659" s="1">
        <v>9</v>
      </c>
      <c r="O659" s="1">
        <v>27</v>
      </c>
      <c r="P659" s="1" t="s">
        <v>337</v>
      </c>
      <c r="Q659" s="1" t="s">
        <v>3537</v>
      </c>
      <c r="S659" s="1">
        <v>26.389700000000001</v>
      </c>
      <c r="T659" s="1">
        <v>7.6123789999999998</v>
      </c>
      <c r="U659" s="1">
        <v>65.909270000000006</v>
      </c>
      <c r="V659" s="1">
        <v>132.0033</v>
      </c>
      <c r="W659" s="1">
        <v>31.47888</v>
      </c>
      <c r="X659" s="1">
        <v>19.929079999999999</v>
      </c>
      <c r="Y659" s="1">
        <v>11.549799999999999</v>
      </c>
      <c r="Z659" s="1">
        <v>26.94727</v>
      </c>
      <c r="AA659" s="1">
        <v>24.714659999999999</v>
      </c>
      <c r="AB659" s="1">
        <v>27.87255</v>
      </c>
      <c r="AC659" s="1">
        <v>24.714659999999999</v>
      </c>
      <c r="AD659" s="1">
        <v>1089.4580000000001</v>
      </c>
      <c r="AE659" s="1">
        <v>264.65839999999997</v>
      </c>
      <c r="AF659" s="1">
        <v>14.36772</v>
      </c>
      <c r="AG659" s="1">
        <v>81.376949999999994</v>
      </c>
      <c r="AH659" s="1">
        <v>534.36860000000001</v>
      </c>
      <c r="AI659" s="1">
        <v>47.514119999999998</v>
      </c>
      <c r="AJ659" s="1">
        <v>375.3777</v>
      </c>
      <c r="AK659" s="1">
        <v>47.514119999999998</v>
      </c>
      <c r="AL659" s="1">
        <v>40.512230000000002</v>
      </c>
    </row>
    <row r="660" spans="1:38" x14ac:dyDescent="0.25">
      <c r="A660" s="1">
        <f t="shared" si="55"/>
        <v>659</v>
      </c>
      <c r="B660" s="1" t="s">
        <v>5</v>
      </c>
      <c r="C660" s="2" t="s">
        <v>1122</v>
      </c>
      <c r="D660" s="4">
        <v>-2.5231110000000001</v>
      </c>
      <c r="E660" s="4">
        <v>29.005234999999999</v>
      </c>
      <c r="F660" s="1" t="s">
        <v>383</v>
      </c>
      <c r="G660" s="1" t="s">
        <v>384</v>
      </c>
      <c r="H660" s="1" t="s">
        <v>385</v>
      </c>
      <c r="I660" s="1" t="s">
        <v>386</v>
      </c>
      <c r="J660" s="1" t="s">
        <v>1123</v>
      </c>
      <c r="K660" s="1" t="s">
        <v>335</v>
      </c>
      <c r="L660" s="1" t="s">
        <v>1124</v>
      </c>
      <c r="M660" s="1">
        <v>2018</v>
      </c>
      <c r="N660" s="1">
        <v>8</v>
      </c>
      <c r="O660" s="1">
        <v>6</v>
      </c>
      <c r="P660" s="1" t="s">
        <v>1125</v>
      </c>
      <c r="Q660" s="1" t="s">
        <v>3537</v>
      </c>
      <c r="S660" s="1">
        <v>17.961880000000001</v>
      </c>
      <c r="T660" s="1">
        <v>10.42173</v>
      </c>
      <c r="U660" s="1">
        <v>79.920199999999994</v>
      </c>
      <c r="V660" s="1">
        <v>33.212589999999999</v>
      </c>
      <c r="W660" s="1">
        <v>24.686859999999999</v>
      </c>
      <c r="X660" s="1">
        <v>11.646850000000001</v>
      </c>
      <c r="Y660" s="1">
        <v>13.040010000000001</v>
      </c>
      <c r="Z660" s="1">
        <v>17.890319999999999</v>
      </c>
      <c r="AA660" s="1">
        <v>17.89894</v>
      </c>
      <c r="AB660" s="1">
        <v>18.421669999999999</v>
      </c>
      <c r="AC660" s="1">
        <v>17.675229999999999</v>
      </c>
      <c r="AD660" s="1">
        <v>1488.3889999999999</v>
      </c>
      <c r="AE660" s="1">
        <v>190.17330000000001</v>
      </c>
      <c r="AF660" s="1">
        <v>16.728269999999998</v>
      </c>
      <c r="AG660" s="1">
        <v>49.683680000000003</v>
      </c>
      <c r="AH660" s="1">
        <v>518.61969999999997</v>
      </c>
      <c r="AI660" s="1">
        <v>86.176190000000005</v>
      </c>
      <c r="AJ660" s="1">
        <v>296.39179999999999</v>
      </c>
      <c r="AK660" s="1">
        <v>169.11859999999999</v>
      </c>
      <c r="AL660" s="1">
        <v>1729.8589999999999</v>
      </c>
    </row>
    <row r="661" spans="1:38" x14ac:dyDescent="0.25">
      <c r="A661" s="1">
        <f t="shared" si="55"/>
        <v>660</v>
      </c>
      <c r="B661" s="1" t="s">
        <v>5</v>
      </c>
      <c r="C661" s="2" t="s">
        <v>1122</v>
      </c>
      <c r="D661" s="4">
        <v>-2.5218210000000001</v>
      </c>
      <c r="E661" s="4">
        <v>29.216808</v>
      </c>
      <c r="F661" s="1" t="s">
        <v>383</v>
      </c>
      <c r="G661" s="1" t="s">
        <v>384</v>
      </c>
      <c r="H661" s="1" t="s">
        <v>385</v>
      </c>
      <c r="I661" s="1" t="s">
        <v>386</v>
      </c>
      <c r="J661" s="1" t="s">
        <v>391</v>
      </c>
      <c r="K661" s="1" t="s">
        <v>335</v>
      </c>
      <c r="L661" s="1" t="s">
        <v>1126</v>
      </c>
      <c r="M661" s="1">
        <v>2022</v>
      </c>
      <c r="N661" s="1">
        <v>3</v>
      </c>
      <c r="O661" s="1">
        <v>15</v>
      </c>
      <c r="P661" s="1" t="s">
        <v>1125</v>
      </c>
      <c r="Q661" s="1" t="s">
        <v>3537</v>
      </c>
      <c r="S661" s="1">
        <v>16.07114</v>
      </c>
      <c r="T661" s="1">
        <v>8.9906790000000001</v>
      </c>
      <c r="U661" s="1">
        <v>82.329599999999999</v>
      </c>
      <c r="V661" s="1">
        <v>31.990320000000001</v>
      </c>
      <c r="W661" s="1">
        <v>21.624649999999999</v>
      </c>
      <c r="X661" s="1">
        <v>10.704330000000001</v>
      </c>
      <c r="Y661" s="1">
        <v>10.92032</v>
      </c>
      <c r="Z661" s="1">
        <v>16.003820000000001</v>
      </c>
      <c r="AA661" s="1">
        <v>15.90856</v>
      </c>
      <c r="AB661" s="1">
        <v>16.479189999999999</v>
      </c>
      <c r="AC661" s="1">
        <v>15.668340000000001</v>
      </c>
      <c r="AD661" s="1">
        <v>1674.412</v>
      </c>
      <c r="AE661" s="1">
        <v>237.21350000000001</v>
      </c>
      <c r="AF661" s="1">
        <v>18.679690000000001</v>
      </c>
      <c r="AG661" s="1">
        <v>49.886389999999999</v>
      </c>
      <c r="AH661" s="1">
        <v>603.89840000000004</v>
      </c>
      <c r="AI661" s="1">
        <v>95.682299999999998</v>
      </c>
      <c r="AJ661" s="1">
        <v>318.14690000000002</v>
      </c>
      <c r="AK661" s="1">
        <v>235.07060000000001</v>
      </c>
      <c r="AL661" s="1">
        <v>2087.7979999999998</v>
      </c>
    </row>
    <row r="662" spans="1:38" x14ac:dyDescent="0.25">
      <c r="A662" s="1">
        <f t="shared" si="55"/>
        <v>661</v>
      </c>
      <c r="B662" s="1" t="s">
        <v>5</v>
      </c>
      <c r="C662" s="2" t="s">
        <v>1122</v>
      </c>
      <c r="D662" s="4">
        <v>-2.5939770000000002</v>
      </c>
      <c r="E662" s="4">
        <v>29.340743</v>
      </c>
      <c r="F662" s="1" t="s">
        <v>383</v>
      </c>
      <c r="G662" s="1" t="s">
        <v>384</v>
      </c>
      <c r="H662" s="1" t="s">
        <v>385</v>
      </c>
      <c r="I662" s="1" t="s">
        <v>386</v>
      </c>
      <c r="J662" s="1" t="s">
        <v>387</v>
      </c>
      <c r="K662" s="1" t="s">
        <v>335</v>
      </c>
      <c r="L662" s="1" t="s">
        <v>1127</v>
      </c>
      <c r="M662" s="1">
        <v>2016</v>
      </c>
      <c r="N662" s="1">
        <v>6</v>
      </c>
      <c r="O662" s="1">
        <v>9</v>
      </c>
      <c r="P662" s="1" t="s">
        <v>1125</v>
      </c>
      <c r="Q662" s="1" t="s">
        <v>3537</v>
      </c>
      <c r="S662" s="1">
        <v>14.690149999999999</v>
      </c>
      <c r="T662" s="1">
        <v>8.9734929999999995</v>
      </c>
      <c r="U662" s="1">
        <v>81.696370000000002</v>
      </c>
      <c r="V662" s="1">
        <v>35.793320000000001</v>
      </c>
      <c r="W662" s="1">
        <v>20.31917</v>
      </c>
      <c r="X662" s="1">
        <v>9.3348420000000001</v>
      </c>
      <c r="Y662" s="1">
        <v>10.98433</v>
      </c>
      <c r="Z662" s="1">
        <v>14.51995</v>
      </c>
      <c r="AA662" s="1">
        <v>14.493259999999999</v>
      </c>
      <c r="AB662" s="1">
        <v>15.11603</v>
      </c>
      <c r="AC662" s="1">
        <v>14.22251</v>
      </c>
      <c r="AD662" s="1">
        <v>1722.16</v>
      </c>
      <c r="AE662" s="1">
        <v>255.6755</v>
      </c>
      <c r="AF662" s="1">
        <v>20.156400000000001</v>
      </c>
      <c r="AG662" s="1">
        <v>51.307879999999997</v>
      </c>
      <c r="AH662" s="1">
        <v>644.69730000000004</v>
      </c>
      <c r="AI662" s="1">
        <v>98.436880000000002</v>
      </c>
      <c r="AJ662" s="1">
        <v>313.05590000000001</v>
      </c>
      <c r="AK662" s="1">
        <v>250.66849999999999</v>
      </c>
      <c r="AL662" s="1">
        <v>2513.9560000000001</v>
      </c>
    </row>
    <row r="663" spans="1:38" x14ac:dyDescent="0.25">
      <c r="A663" s="1">
        <f t="shared" si="55"/>
        <v>662</v>
      </c>
      <c r="B663" s="1" t="s">
        <v>5</v>
      </c>
      <c r="C663" s="2" t="s">
        <v>1122</v>
      </c>
      <c r="D663" s="4">
        <v>-2.5941450000000001</v>
      </c>
      <c r="E663" s="4">
        <v>29.274742</v>
      </c>
      <c r="F663" s="1" t="s">
        <v>383</v>
      </c>
      <c r="G663" s="1" t="s">
        <v>384</v>
      </c>
      <c r="H663" s="1" t="s">
        <v>385</v>
      </c>
      <c r="I663" s="1" t="s">
        <v>386</v>
      </c>
      <c r="J663" s="1" t="s">
        <v>387</v>
      </c>
      <c r="K663" s="1" t="s">
        <v>335</v>
      </c>
      <c r="L663" s="1" t="s">
        <v>1128</v>
      </c>
      <c r="M663" s="1">
        <v>2016</v>
      </c>
      <c r="N663" s="1">
        <v>6</v>
      </c>
      <c r="O663" s="1">
        <v>9</v>
      </c>
      <c r="P663" s="1" t="s">
        <v>1125</v>
      </c>
      <c r="Q663" s="1" t="s">
        <v>3537</v>
      </c>
      <c r="S663" s="1">
        <v>15.447340000000001</v>
      </c>
      <c r="T663" s="1">
        <v>8.8871699999999993</v>
      </c>
      <c r="U663" s="1">
        <v>82.303650000000005</v>
      </c>
      <c r="V663" s="1">
        <v>34.578110000000002</v>
      </c>
      <c r="W663" s="1">
        <v>20.97503</v>
      </c>
      <c r="X663" s="1">
        <v>10.176909999999999</v>
      </c>
      <c r="Y663" s="1">
        <v>10.798120000000001</v>
      </c>
      <c r="Z663" s="1">
        <v>15.307499999999999</v>
      </c>
      <c r="AA663" s="1">
        <v>15.27895</v>
      </c>
      <c r="AB663" s="1">
        <v>15.883620000000001</v>
      </c>
      <c r="AC663" s="1">
        <v>15.008850000000001</v>
      </c>
      <c r="AD663" s="1">
        <v>1704.9110000000001</v>
      </c>
      <c r="AE663" s="1">
        <v>247.4119</v>
      </c>
      <c r="AF663" s="1">
        <v>19.405570000000001</v>
      </c>
      <c r="AG663" s="1">
        <v>50.644210000000001</v>
      </c>
      <c r="AH663" s="1">
        <v>624.16470000000004</v>
      </c>
      <c r="AI663" s="1">
        <v>96.791560000000004</v>
      </c>
      <c r="AJ663" s="1">
        <v>314.96440000000001</v>
      </c>
      <c r="AK663" s="1">
        <v>240.77959999999999</v>
      </c>
      <c r="AL663" s="1">
        <v>2313.7579999999998</v>
      </c>
    </row>
    <row r="664" spans="1:38" x14ac:dyDescent="0.25">
      <c r="A664" s="1">
        <f t="shared" si="55"/>
        <v>663</v>
      </c>
      <c r="B664" s="1" t="s">
        <v>5</v>
      </c>
      <c r="C664" s="2" t="s">
        <v>1122</v>
      </c>
      <c r="D664" s="4">
        <v>-2.5369259999999998</v>
      </c>
      <c r="E664" s="4">
        <v>29.293298</v>
      </c>
      <c r="F664" s="1" t="s">
        <v>383</v>
      </c>
      <c r="G664" s="1" t="s">
        <v>384</v>
      </c>
      <c r="H664" s="1" t="s">
        <v>385</v>
      </c>
      <c r="I664" s="1" t="s">
        <v>386</v>
      </c>
      <c r="J664" s="1" t="s">
        <v>387</v>
      </c>
      <c r="K664" s="1" t="s">
        <v>335</v>
      </c>
      <c r="L664" s="1" t="s">
        <v>1129</v>
      </c>
      <c r="M664" s="1">
        <v>2016</v>
      </c>
      <c r="N664" s="1">
        <v>6</v>
      </c>
      <c r="O664" s="1">
        <v>9</v>
      </c>
      <c r="P664" s="1" t="s">
        <v>1125</v>
      </c>
      <c r="Q664" s="1" t="s">
        <v>3537</v>
      </c>
      <c r="S664" s="1">
        <v>14.95025</v>
      </c>
      <c r="T664" s="1">
        <v>8.9496439999999993</v>
      </c>
      <c r="U664" s="1">
        <v>82.440579999999997</v>
      </c>
      <c r="V664" s="1">
        <v>34.046999999999997</v>
      </c>
      <c r="W664" s="1">
        <v>20.497900000000001</v>
      </c>
      <c r="X664" s="1">
        <v>9.6419899999999998</v>
      </c>
      <c r="Y664" s="1">
        <v>10.85591</v>
      </c>
      <c r="Z664" s="1">
        <v>14.81743</v>
      </c>
      <c r="AA664" s="1">
        <v>14.760619999999999</v>
      </c>
      <c r="AB664" s="1">
        <v>15.357609999999999</v>
      </c>
      <c r="AC664" s="1">
        <v>14.49823</v>
      </c>
      <c r="AD664" s="1">
        <v>1709.932</v>
      </c>
      <c r="AE664" s="1">
        <v>249.548</v>
      </c>
      <c r="AF664" s="1">
        <v>19.925380000000001</v>
      </c>
      <c r="AG664" s="1">
        <v>50.462110000000003</v>
      </c>
      <c r="AH664" s="1">
        <v>631.68320000000006</v>
      </c>
      <c r="AI664" s="1">
        <v>99.701509999999999</v>
      </c>
      <c r="AJ664" s="1">
        <v>317.6497</v>
      </c>
      <c r="AK664" s="1">
        <v>247.46610000000001</v>
      </c>
      <c r="AL664" s="1">
        <v>2413.5450000000001</v>
      </c>
    </row>
    <row r="665" spans="1:38" x14ac:dyDescent="0.25">
      <c r="A665" s="1">
        <f t="shared" si="55"/>
        <v>664</v>
      </c>
      <c r="B665" s="1" t="s">
        <v>5</v>
      </c>
      <c r="C665" s="2" t="s">
        <v>1122</v>
      </c>
      <c r="D665" s="4">
        <v>-2.5728589999999998</v>
      </c>
      <c r="E665" s="4">
        <v>29.121734</v>
      </c>
      <c r="F665" s="1" t="s">
        <v>383</v>
      </c>
      <c r="G665" s="1" t="s">
        <v>384</v>
      </c>
      <c r="H665" s="1" t="s">
        <v>385</v>
      </c>
      <c r="I665" s="1" t="s">
        <v>386</v>
      </c>
      <c r="J665" s="1" t="s">
        <v>391</v>
      </c>
      <c r="K665" s="1" t="s">
        <v>335</v>
      </c>
      <c r="L665" s="1" t="s">
        <v>1130</v>
      </c>
      <c r="M665" s="1">
        <v>2012</v>
      </c>
      <c r="N665" s="1">
        <v>9</v>
      </c>
      <c r="O665" s="1">
        <v>10</v>
      </c>
      <c r="P665" s="1" t="s">
        <v>1125</v>
      </c>
      <c r="Q665" s="1" t="s">
        <v>3537</v>
      </c>
      <c r="S665" s="1">
        <v>18.288060000000002</v>
      </c>
      <c r="T665" s="1">
        <v>9.9890819999999998</v>
      </c>
      <c r="U665" s="1">
        <v>80.193349999999995</v>
      </c>
      <c r="V665" s="1">
        <v>33.733629999999998</v>
      </c>
      <c r="W665" s="1">
        <v>24.65353</v>
      </c>
      <c r="X665" s="1">
        <v>12.19481</v>
      </c>
      <c r="Y665" s="1">
        <v>12.45872</v>
      </c>
      <c r="Z665" s="1">
        <v>18.255700000000001</v>
      </c>
      <c r="AA665" s="1">
        <v>18.14396</v>
      </c>
      <c r="AB665" s="1">
        <v>18.73846</v>
      </c>
      <c r="AC665" s="1">
        <v>17.913820000000001</v>
      </c>
      <c r="AD665" s="1">
        <v>1461.2950000000001</v>
      </c>
      <c r="AE665" s="1">
        <v>195.6123</v>
      </c>
      <c r="AF665" s="1">
        <v>14.662800000000001</v>
      </c>
      <c r="AG665" s="1">
        <v>49.47148</v>
      </c>
      <c r="AH665" s="1">
        <v>517.23379999999997</v>
      </c>
      <c r="AI665" s="1">
        <v>84.257409999999993</v>
      </c>
      <c r="AJ665" s="1">
        <v>288.10329999999999</v>
      </c>
      <c r="AK665" s="1">
        <v>182.0437</v>
      </c>
      <c r="AL665" s="1">
        <v>1636.4680000000001</v>
      </c>
    </row>
    <row r="666" spans="1:38" x14ac:dyDescent="0.25">
      <c r="A666" s="1">
        <f t="shared" si="55"/>
        <v>665</v>
      </c>
      <c r="B666" s="1" t="s">
        <v>5</v>
      </c>
      <c r="C666" s="2" t="s">
        <v>1122</v>
      </c>
      <c r="D666" s="4">
        <v>-2.5333760000000001</v>
      </c>
      <c r="E666" s="4">
        <v>29.004784000000001</v>
      </c>
      <c r="F666" s="1" t="s">
        <v>383</v>
      </c>
      <c r="G666" s="1" t="s">
        <v>384</v>
      </c>
      <c r="H666" s="1" t="s">
        <v>385</v>
      </c>
      <c r="I666" s="1" t="s">
        <v>386</v>
      </c>
      <c r="J666" s="1" t="s">
        <v>1123</v>
      </c>
      <c r="K666" s="1" t="s">
        <v>335</v>
      </c>
      <c r="L666" s="1" t="s">
        <v>1131</v>
      </c>
      <c r="M666" s="1">
        <v>2016</v>
      </c>
      <c r="N666" s="1">
        <v>1</v>
      </c>
      <c r="O666" s="1">
        <v>4</v>
      </c>
      <c r="P666" s="1" t="s">
        <v>1125</v>
      </c>
      <c r="Q666" s="1" t="s">
        <v>3537</v>
      </c>
      <c r="S666" s="1">
        <v>18.18732</v>
      </c>
      <c r="T666" s="1">
        <v>10.462070000000001</v>
      </c>
      <c r="U666" s="1">
        <v>79.903319999999994</v>
      </c>
      <c r="V666" s="1">
        <v>33.459580000000003</v>
      </c>
      <c r="W666" s="1">
        <v>24.934709999999999</v>
      </c>
      <c r="X666" s="1">
        <v>11.84191</v>
      </c>
      <c r="Y666" s="1">
        <v>13.09281</v>
      </c>
      <c r="Z666" s="1">
        <v>18.115559999999999</v>
      </c>
      <c r="AA666" s="1">
        <v>18.11458</v>
      </c>
      <c r="AB666" s="1">
        <v>18.651949999999999</v>
      </c>
      <c r="AC666" s="1">
        <v>17.891590000000001</v>
      </c>
      <c r="AD666" s="1">
        <v>1463.2809999999999</v>
      </c>
      <c r="AE666" s="1">
        <v>187.39529999999999</v>
      </c>
      <c r="AF666" s="1">
        <v>16.1388</v>
      </c>
      <c r="AG666" s="1">
        <v>49.756929999999997</v>
      </c>
      <c r="AH666" s="1">
        <v>511.22649999999999</v>
      </c>
      <c r="AI666" s="1">
        <v>84.781419999999997</v>
      </c>
      <c r="AJ666" s="1">
        <v>289.54149999999998</v>
      </c>
      <c r="AK666" s="1">
        <v>167.12549999999999</v>
      </c>
      <c r="AL666" s="1">
        <v>1684.25</v>
      </c>
    </row>
    <row r="667" spans="1:38" x14ac:dyDescent="0.25">
      <c r="A667" s="1">
        <f t="shared" si="55"/>
        <v>666</v>
      </c>
      <c r="B667" s="1" t="s">
        <v>5</v>
      </c>
      <c r="C667" s="2" t="s">
        <v>1122</v>
      </c>
      <c r="D667" s="4">
        <v>-2.5794540000000001</v>
      </c>
      <c r="E667" s="4">
        <v>29.038217</v>
      </c>
      <c r="F667" s="1" t="s">
        <v>383</v>
      </c>
      <c r="G667" s="1" t="s">
        <v>384</v>
      </c>
      <c r="H667" s="1" t="s">
        <v>385</v>
      </c>
      <c r="I667" s="1" t="s">
        <v>386</v>
      </c>
      <c r="J667" s="1" t="s">
        <v>1132</v>
      </c>
      <c r="K667" s="1" t="s">
        <v>335</v>
      </c>
      <c r="L667" s="1" t="s">
        <v>1133</v>
      </c>
      <c r="M667" s="1">
        <v>2014</v>
      </c>
      <c r="N667" s="1">
        <v>5</v>
      </c>
      <c r="O667" s="1">
        <v>24</v>
      </c>
      <c r="P667" s="1" t="s">
        <v>1125</v>
      </c>
      <c r="Q667" s="1" t="s">
        <v>3537</v>
      </c>
      <c r="S667" s="1">
        <v>19.865269999999999</v>
      </c>
      <c r="T667" s="1">
        <v>10.86936</v>
      </c>
      <c r="U667" s="1">
        <v>80.238810000000001</v>
      </c>
      <c r="V667" s="1">
        <v>34.573120000000003</v>
      </c>
      <c r="W667" s="1">
        <v>26.821210000000001</v>
      </c>
      <c r="X667" s="1">
        <v>13.276400000000001</v>
      </c>
      <c r="Y667" s="1">
        <v>13.54481</v>
      </c>
      <c r="Z667" s="1">
        <v>19.798639999999999</v>
      </c>
      <c r="AA667" s="1">
        <v>19.739280000000001</v>
      </c>
      <c r="AB667" s="1">
        <v>20.346440000000001</v>
      </c>
      <c r="AC667" s="1">
        <v>19.52684</v>
      </c>
      <c r="AD667" s="1">
        <v>1291.1469999999999</v>
      </c>
      <c r="AE667" s="1">
        <v>172.38509999999999</v>
      </c>
      <c r="AF667" s="1">
        <v>11.60342</v>
      </c>
      <c r="AG667" s="1">
        <v>49.668750000000003</v>
      </c>
      <c r="AH667" s="1">
        <v>458.72629999999998</v>
      </c>
      <c r="AI667" s="1">
        <v>77.149770000000004</v>
      </c>
      <c r="AJ667" s="1">
        <v>249.64670000000001</v>
      </c>
      <c r="AK667" s="1">
        <v>160.54810000000001</v>
      </c>
      <c r="AL667" s="1">
        <v>1356.008</v>
      </c>
    </row>
    <row r="668" spans="1:38" x14ac:dyDescent="0.25">
      <c r="A668" s="1">
        <f t="shared" si="55"/>
        <v>667</v>
      </c>
      <c r="B668" s="1" t="s">
        <v>5</v>
      </c>
      <c r="C668" s="2" t="s">
        <v>1122</v>
      </c>
      <c r="D668" s="4">
        <v>-2.5637569999999998</v>
      </c>
      <c r="E668" s="4">
        <v>29.046126999999998</v>
      </c>
      <c r="F668" s="1" t="s">
        <v>383</v>
      </c>
      <c r="G668" s="1" t="s">
        <v>384</v>
      </c>
      <c r="H668" s="1" t="s">
        <v>385</v>
      </c>
      <c r="I668" s="1" t="s">
        <v>386</v>
      </c>
      <c r="J668" s="1" t="s">
        <v>1132</v>
      </c>
      <c r="K668" s="1" t="s">
        <v>335</v>
      </c>
      <c r="L668" s="1" t="s">
        <v>1134</v>
      </c>
      <c r="M668" s="1">
        <v>2014</v>
      </c>
      <c r="N668" s="1">
        <v>5</v>
      </c>
      <c r="O668" s="1">
        <v>24</v>
      </c>
      <c r="P668" s="1" t="s">
        <v>1125</v>
      </c>
      <c r="Q668" s="1" t="s">
        <v>3537</v>
      </c>
      <c r="S668" s="1">
        <v>19.2591</v>
      </c>
      <c r="T668" s="1">
        <v>10.62058</v>
      </c>
      <c r="U668" s="1">
        <v>79.929599999999994</v>
      </c>
      <c r="V668" s="1">
        <v>34.560049999999997</v>
      </c>
      <c r="W668" s="1">
        <v>26.09403</v>
      </c>
      <c r="X668" s="1">
        <v>12.80738</v>
      </c>
      <c r="Y668" s="1">
        <v>13.286659999999999</v>
      </c>
      <c r="Z668" s="1">
        <v>19.18319</v>
      </c>
      <c r="AA668" s="1">
        <v>19.154440000000001</v>
      </c>
      <c r="AB668" s="1">
        <v>19.74098</v>
      </c>
      <c r="AC668" s="1">
        <v>18.928290000000001</v>
      </c>
      <c r="AD668" s="1">
        <v>1350.548</v>
      </c>
      <c r="AE668" s="1">
        <v>178.4402</v>
      </c>
      <c r="AF668" s="1">
        <v>12.546709999999999</v>
      </c>
      <c r="AG668" s="1">
        <v>49.60427</v>
      </c>
      <c r="AH668" s="1">
        <v>477.89670000000001</v>
      </c>
      <c r="AI668" s="1">
        <v>79.676770000000005</v>
      </c>
      <c r="AJ668" s="1">
        <v>266.22269999999997</v>
      </c>
      <c r="AK668" s="1">
        <v>162.30179999999999</v>
      </c>
      <c r="AL668" s="1">
        <v>1469.952</v>
      </c>
    </row>
    <row r="669" spans="1:38" x14ac:dyDescent="0.25">
      <c r="A669" s="1">
        <f t="shared" si="55"/>
        <v>668</v>
      </c>
      <c r="B669" s="1" t="s">
        <v>5</v>
      </c>
      <c r="C669" s="2" t="s">
        <v>1122</v>
      </c>
      <c r="D669" s="4">
        <v>-2.5721500000000002</v>
      </c>
      <c r="E669" s="4">
        <v>29.241278000000001</v>
      </c>
      <c r="F669" s="1" t="s">
        <v>383</v>
      </c>
      <c r="G669" s="1" t="s">
        <v>384</v>
      </c>
      <c r="H669" s="1" t="s">
        <v>385</v>
      </c>
      <c r="I669" s="1" t="s">
        <v>386</v>
      </c>
      <c r="J669" s="1" t="s">
        <v>387</v>
      </c>
      <c r="K669" s="1" t="s">
        <v>335</v>
      </c>
      <c r="L669" s="1" t="s">
        <v>1135</v>
      </c>
      <c r="M669" s="1">
        <v>2009</v>
      </c>
      <c r="N669" s="1">
        <v>2</v>
      </c>
      <c r="O669" s="1">
        <v>17</v>
      </c>
      <c r="P669" s="1" t="s">
        <v>1125</v>
      </c>
      <c r="Q669" s="1" t="s">
        <v>3537</v>
      </c>
      <c r="S669" s="1">
        <v>16.190650000000002</v>
      </c>
      <c r="T669" s="1">
        <v>9.0937739999999998</v>
      </c>
      <c r="U669" s="1">
        <v>81.974320000000006</v>
      </c>
      <c r="V669" s="1">
        <v>33.388489999999997</v>
      </c>
      <c r="W669" s="1">
        <v>21.836659999999998</v>
      </c>
      <c r="X669" s="1">
        <v>10.74145</v>
      </c>
      <c r="Y669" s="1">
        <v>11.09521</v>
      </c>
      <c r="Z669" s="1">
        <v>16.096589999999999</v>
      </c>
      <c r="AA669" s="1">
        <v>16.02779</v>
      </c>
      <c r="AB669" s="1">
        <v>16.624089999999999</v>
      </c>
      <c r="AC669" s="1">
        <v>15.77891</v>
      </c>
      <c r="AD669" s="1">
        <v>1669.509</v>
      </c>
      <c r="AE669" s="1">
        <v>236.67490000000001</v>
      </c>
      <c r="AF669" s="1">
        <v>18.514019999999999</v>
      </c>
      <c r="AG669" s="1">
        <v>49.848399999999998</v>
      </c>
      <c r="AH669" s="1">
        <v>601.53390000000002</v>
      </c>
      <c r="AI669" s="1">
        <v>96.168970000000002</v>
      </c>
      <c r="AJ669" s="1">
        <v>316.57249999999999</v>
      </c>
      <c r="AK669" s="1">
        <v>232.1361</v>
      </c>
      <c r="AL669" s="1">
        <v>2098.0309999999999</v>
      </c>
    </row>
    <row r="670" spans="1:38" x14ac:dyDescent="0.25">
      <c r="A670" s="1">
        <f t="shared" si="55"/>
        <v>669</v>
      </c>
      <c r="B670" s="1" t="s">
        <v>5</v>
      </c>
      <c r="C670" s="2" t="s">
        <v>1122</v>
      </c>
      <c r="D670" s="4">
        <v>-2.586665</v>
      </c>
      <c r="E670" s="4">
        <v>29.337531999999999</v>
      </c>
      <c r="F670" s="1" t="s">
        <v>383</v>
      </c>
      <c r="G670" s="1" t="s">
        <v>384</v>
      </c>
      <c r="H670" s="1" t="s">
        <v>385</v>
      </c>
      <c r="I670" s="1" t="s">
        <v>386</v>
      </c>
      <c r="J670" s="1" t="s">
        <v>387</v>
      </c>
      <c r="K670" s="1" t="s">
        <v>335</v>
      </c>
      <c r="L670" s="1" t="s">
        <v>1136</v>
      </c>
      <c r="M670" s="1">
        <v>2018</v>
      </c>
      <c r="N670" s="1">
        <v>4</v>
      </c>
      <c r="O670" s="1">
        <v>5</v>
      </c>
      <c r="P670" s="1" t="s">
        <v>1125</v>
      </c>
      <c r="Q670" s="1" t="s">
        <v>3537</v>
      </c>
      <c r="S670" s="1">
        <v>14.70016</v>
      </c>
      <c r="T670" s="1">
        <v>8.9675670000000007</v>
      </c>
      <c r="U670" s="1">
        <v>81.761070000000004</v>
      </c>
      <c r="V670" s="1">
        <v>35.656019999999998</v>
      </c>
      <c r="W670" s="1">
        <v>20.323899999999998</v>
      </c>
      <c r="X670" s="1">
        <v>9.3555150000000005</v>
      </c>
      <c r="Y670" s="1">
        <v>10.96838</v>
      </c>
      <c r="Z670" s="1">
        <v>14.53234</v>
      </c>
      <c r="AA670" s="1">
        <v>14.50591</v>
      </c>
      <c r="AB670" s="1">
        <v>15.125260000000001</v>
      </c>
      <c r="AC670" s="1">
        <v>14.23498</v>
      </c>
      <c r="AD670" s="1">
        <v>1721.5519999999999</v>
      </c>
      <c r="AE670" s="1">
        <v>255.22380000000001</v>
      </c>
      <c r="AF670" s="1">
        <v>20.146879999999999</v>
      </c>
      <c r="AG670" s="1">
        <v>51.197130000000001</v>
      </c>
      <c r="AH670" s="1">
        <v>643.54359999999997</v>
      </c>
      <c r="AI670" s="1">
        <v>98.826849999999993</v>
      </c>
      <c r="AJ670" s="1">
        <v>313.74</v>
      </c>
      <c r="AK670" s="1">
        <v>250.49529999999999</v>
      </c>
      <c r="AL670" s="1">
        <v>2508.4009999999998</v>
      </c>
    </row>
    <row r="671" spans="1:38" x14ac:dyDescent="0.25">
      <c r="A671" s="1">
        <f t="shared" si="55"/>
        <v>670</v>
      </c>
      <c r="B671" s="1" t="s">
        <v>5</v>
      </c>
      <c r="C671" s="2" t="s">
        <v>1122</v>
      </c>
      <c r="D671" s="4">
        <v>-2.4509840000000001</v>
      </c>
      <c r="E671" s="4">
        <v>29.086310999999998</v>
      </c>
      <c r="F671" s="1" t="s">
        <v>383</v>
      </c>
      <c r="G671" s="1" t="s">
        <v>384</v>
      </c>
      <c r="H671" s="1" t="s">
        <v>385</v>
      </c>
      <c r="I671" s="1" t="s">
        <v>1027</v>
      </c>
      <c r="J671" s="1" t="s">
        <v>1028</v>
      </c>
      <c r="K671" s="1" t="s">
        <v>335</v>
      </c>
      <c r="L671" s="1" t="s">
        <v>1137</v>
      </c>
      <c r="M671" s="1">
        <v>2013</v>
      </c>
      <c r="N671" s="1">
        <v>6</v>
      </c>
      <c r="O671" s="1">
        <v>24</v>
      </c>
      <c r="P671" s="1" t="s">
        <v>1125</v>
      </c>
      <c r="Q671" s="1" t="s">
        <v>3537</v>
      </c>
      <c r="S671" s="1">
        <v>17.396350000000002</v>
      </c>
      <c r="T671" s="1">
        <v>9.9888779999999997</v>
      </c>
      <c r="U671" s="1">
        <v>81.761179999999996</v>
      </c>
      <c r="V671" s="1">
        <v>29.88185</v>
      </c>
      <c r="W671" s="1">
        <v>23.67549</v>
      </c>
      <c r="X671" s="1">
        <v>11.453569999999999</v>
      </c>
      <c r="Y671" s="1">
        <v>12.221920000000001</v>
      </c>
      <c r="Z671" s="1">
        <v>17.35839</v>
      </c>
      <c r="AA671" s="1">
        <v>17.30414</v>
      </c>
      <c r="AB671" s="1">
        <v>17.76793</v>
      </c>
      <c r="AC671" s="1">
        <v>17.087779999999999</v>
      </c>
      <c r="AD671" s="1">
        <v>1612.7139999999999</v>
      </c>
      <c r="AE671" s="1">
        <v>217.0684</v>
      </c>
      <c r="AF671" s="1">
        <v>19.73105</v>
      </c>
      <c r="AG671" s="1">
        <v>47.285800000000002</v>
      </c>
      <c r="AH671" s="1">
        <v>561.77639999999997</v>
      </c>
      <c r="AI671" s="1">
        <v>104.07080000000001</v>
      </c>
      <c r="AJ671" s="1">
        <v>330.50779999999997</v>
      </c>
      <c r="AK671" s="1">
        <v>225.94990000000001</v>
      </c>
      <c r="AL671" s="1">
        <v>1808.6310000000001</v>
      </c>
    </row>
    <row r="672" spans="1:38" x14ac:dyDescent="0.25">
      <c r="A672" s="1">
        <f t="shared" si="55"/>
        <v>671</v>
      </c>
      <c r="B672" s="1" t="s">
        <v>5</v>
      </c>
      <c r="C672" s="2" t="s">
        <v>1122</v>
      </c>
      <c r="D672" s="4">
        <v>-2.4509840000000001</v>
      </c>
      <c r="E672" s="4">
        <v>29.086310999999998</v>
      </c>
      <c r="F672" s="1" t="s">
        <v>383</v>
      </c>
      <c r="G672" s="1" t="s">
        <v>384</v>
      </c>
      <c r="H672" s="1" t="s">
        <v>385</v>
      </c>
      <c r="I672" s="1" t="s">
        <v>1027</v>
      </c>
      <c r="J672" s="1" t="s">
        <v>1028</v>
      </c>
      <c r="K672" s="1" t="s">
        <v>335</v>
      </c>
      <c r="L672" s="1" t="s">
        <v>1138</v>
      </c>
      <c r="M672" s="1">
        <v>2013</v>
      </c>
      <c r="N672" s="1">
        <v>6</v>
      </c>
      <c r="O672" s="1">
        <v>24</v>
      </c>
      <c r="P672" s="1" t="s">
        <v>1125</v>
      </c>
      <c r="Q672" s="1" t="s">
        <v>3537</v>
      </c>
      <c r="S672" s="1">
        <v>17.396350000000002</v>
      </c>
      <c r="T672" s="1">
        <v>9.9888779999999997</v>
      </c>
      <c r="U672" s="1">
        <v>81.761179999999996</v>
      </c>
      <c r="V672" s="1">
        <v>29.88185</v>
      </c>
      <c r="W672" s="1">
        <v>23.67549</v>
      </c>
      <c r="X672" s="1">
        <v>11.453569999999999</v>
      </c>
      <c r="Y672" s="1">
        <v>12.221920000000001</v>
      </c>
      <c r="Z672" s="1">
        <v>17.35839</v>
      </c>
      <c r="AA672" s="1">
        <v>17.30414</v>
      </c>
      <c r="AB672" s="1">
        <v>17.76793</v>
      </c>
      <c r="AC672" s="1">
        <v>17.087779999999999</v>
      </c>
      <c r="AD672" s="1">
        <v>1612.7139999999999</v>
      </c>
      <c r="AE672" s="1">
        <v>217.0684</v>
      </c>
      <c r="AF672" s="1">
        <v>19.73105</v>
      </c>
      <c r="AG672" s="1">
        <v>47.285800000000002</v>
      </c>
      <c r="AH672" s="1">
        <v>561.77639999999997</v>
      </c>
      <c r="AI672" s="1">
        <v>104.07080000000001</v>
      </c>
      <c r="AJ672" s="1">
        <v>330.50779999999997</v>
      </c>
      <c r="AK672" s="1">
        <v>225.94990000000001</v>
      </c>
      <c r="AL672" s="1">
        <v>1808.6310000000001</v>
      </c>
    </row>
    <row r="673" spans="1:38" x14ac:dyDescent="0.25">
      <c r="A673" s="1">
        <f t="shared" si="55"/>
        <v>672</v>
      </c>
      <c r="B673" s="1" t="s">
        <v>5</v>
      </c>
      <c r="C673" s="2" t="s">
        <v>1122</v>
      </c>
      <c r="D673" s="4">
        <v>-2.496159</v>
      </c>
      <c r="E673" s="4">
        <v>29.125109999999999</v>
      </c>
      <c r="F673" s="1" t="s">
        <v>383</v>
      </c>
      <c r="G673" s="1" t="s">
        <v>384</v>
      </c>
      <c r="H673" s="1" t="s">
        <v>385</v>
      </c>
      <c r="I673" s="1" t="s">
        <v>386</v>
      </c>
      <c r="J673" s="1" t="s">
        <v>391</v>
      </c>
      <c r="K673" s="1" t="s">
        <v>335</v>
      </c>
      <c r="L673" s="1" t="s">
        <v>1139</v>
      </c>
      <c r="M673" s="1">
        <v>2013</v>
      </c>
      <c r="N673" s="1">
        <v>8</v>
      </c>
      <c r="O673" s="1">
        <v>14</v>
      </c>
      <c r="P673" s="1" t="s">
        <v>1125</v>
      </c>
      <c r="Q673" s="1" t="s">
        <v>3537</v>
      </c>
      <c r="S673" s="1">
        <v>16.68384</v>
      </c>
      <c r="T673" s="1">
        <v>9.2949719999999996</v>
      </c>
      <c r="U673" s="1">
        <v>81.840190000000007</v>
      </c>
      <c r="V673" s="1">
        <v>30.921800000000001</v>
      </c>
      <c r="W673" s="1">
        <v>22.479949999999999</v>
      </c>
      <c r="X673" s="1">
        <v>11.120419999999999</v>
      </c>
      <c r="Y673" s="1">
        <v>11.359529999999999</v>
      </c>
      <c r="Z673" s="1">
        <v>16.671790000000001</v>
      </c>
      <c r="AA673" s="1">
        <v>16.529900000000001</v>
      </c>
      <c r="AB673" s="1">
        <v>17.063040000000001</v>
      </c>
      <c r="AC673" s="1">
        <v>16.30838</v>
      </c>
      <c r="AD673" s="1">
        <v>1659.933</v>
      </c>
      <c r="AE673" s="1">
        <v>226.1242</v>
      </c>
      <c r="AF673" s="1">
        <v>18.482019999999999</v>
      </c>
      <c r="AG673" s="1">
        <v>49.250109999999999</v>
      </c>
      <c r="AH673" s="1">
        <v>584.7355</v>
      </c>
      <c r="AI673" s="1">
        <v>95.837580000000003</v>
      </c>
      <c r="AJ673" s="1">
        <v>321.80070000000001</v>
      </c>
      <c r="AK673" s="1">
        <v>225.0206</v>
      </c>
      <c r="AL673" s="1">
        <v>1958.9259999999999</v>
      </c>
    </row>
    <row r="674" spans="1:38" x14ac:dyDescent="0.25">
      <c r="A674" s="1">
        <f t="shared" si="55"/>
        <v>673</v>
      </c>
      <c r="B674" s="1" t="s">
        <v>5</v>
      </c>
      <c r="C674" s="2" t="s">
        <v>1122</v>
      </c>
      <c r="D674" s="4">
        <v>-2.5708869999999999</v>
      </c>
      <c r="E674" s="4">
        <v>29.177063</v>
      </c>
      <c r="F674" s="1" t="s">
        <v>383</v>
      </c>
      <c r="G674" s="1" t="s">
        <v>384</v>
      </c>
      <c r="H674" s="1" t="s">
        <v>385</v>
      </c>
      <c r="I674" s="1" t="s">
        <v>386</v>
      </c>
      <c r="J674" s="1" t="s">
        <v>387</v>
      </c>
      <c r="K674" s="1" t="s">
        <v>335</v>
      </c>
      <c r="L674" s="1" t="s">
        <v>1140</v>
      </c>
      <c r="M674" s="1">
        <v>2013</v>
      </c>
      <c r="N674" s="1">
        <v>8</v>
      </c>
      <c r="O674" s="1">
        <v>14</v>
      </c>
      <c r="P674" s="1" t="s">
        <v>1125</v>
      </c>
      <c r="Q674" s="1" t="s">
        <v>3537</v>
      </c>
      <c r="S674" s="1">
        <v>17.377790000000001</v>
      </c>
      <c r="T674" s="1">
        <v>9.5301220000000004</v>
      </c>
      <c r="U674" s="1">
        <v>80.908100000000005</v>
      </c>
      <c r="V674" s="1">
        <v>32.769680000000001</v>
      </c>
      <c r="W674" s="1">
        <v>23.364450000000001</v>
      </c>
      <c r="X674" s="1">
        <v>11.583679999999999</v>
      </c>
      <c r="Y674" s="1">
        <v>11.78077</v>
      </c>
      <c r="Z674" s="1">
        <v>17.379549999999998</v>
      </c>
      <c r="AA674" s="1">
        <v>17.221509999999999</v>
      </c>
      <c r="AB674" s="1">
        <v>17.807490000000001</v>
      </c>
      <c r="AC674" s="1">
        <v>16.990130000000001</v>
      </c>
      <c r="AD674" s="1">
        <v>1570.152</v>
      </c>
      <c r="AE674" s="1">
        <v>213.53229999999999</v>
      </c>
      <c r="AF674" s="1">
        <v>16.547000000000001</v>
      </c>
      <c r="AG674" s="1">
        <v>49.380330000000001</v>
      </c>
      <c r="AH674" s="1">
        <v>555.55460000000005</v>
      </c>
      <c r="AI674" s="1">
        <v>89.891159999999999</v>
      </c>
      <c r="AJ674" s="1">
        <v>306.47019999999998</v>
      </c>
      <c r="AK674" s="1">
        <v>203.87360000000001</v>
      </c>
      <c r="AL674" s="1">
        <v>1801.01</v>
      </c>
    </row>
    <row r="675" spans="1:38" x14ac:dyDescent="0.25">
      <c r="A675" s="1">
        <f t="shared" si="55"/>
        <v>674</v>
      </c>
      <c r="B675" s="1" t="s">
        <v>5</v>
      </c>
      <c r="C675" s="2" t="s">
        <v>1122</v>
      </c>
      <c r="D675" s="4">
        <v>-2.4002840000000001</v>
      </c>
      <c r="E675" s="4">
        <v>29.008814000000001</v>
      </c>
      <c r="F675" s="1" t="s">
        <v>383</v>
      </c>
      <c r="G675" s="1" t="s">
        <v>384</v>
      </c>
      <c r="H675" s="1" t="s">
        <v>385</v>
      </c>
      <c r="I675" s="1" t="s">
        <v>1027</v>
      </c>
      <c r="J675" s="1" t="s">
        <v>1141</v>
      </c>
      <c r="K675" s="1" t="s">
        <v>335</v>
      </c>
      <c r="L675" s="1" t="s">
        <v>1142</v>
      </c>
      <c r="M675" s="1">
        <v>2013</v>
      </c>
      <c r="N675" s="1">
        <v>8</v>
      </c>
      <c r="O675" s="1">
        <v>14</v>
      </c>
      <c r="P675" s="1" t="s">
        <v>1125</v>
      </c>
      <c r="Q675" s="1" t="s">
        <v>3537</v>
      </c>
      <c r="S675" s="1">
        <v>18.25461</v>
      </c>
      <c r="T675" s="1">
        <v>10.3658</v>
      </c>
      <c r="U675" s="1">
        <v>81.699110000000005</v>
      </c>
      <c r="V675" s="1">
        <v>29.90307</v>
      </c>
      <c r="W675" s="1">
        <v>24.817969999999999</v>
      </c>
      <c r="X675" s="1">
        <v>12.12895</v>
      </c>
      <c r="Y675" s="1">
        <v>12.689019999999999</v>
      </c>
      <c r="Z675" s="1">
        <v>18.1966</v>
      </c>
      <c r="AA675" s="1">
        <v>18.22635</v>
      </c>
      <c r="AB675" s="1">
        <v>18.65523</v>
      </c>
      <c r="AC675" s="1">
        <v>18.007490000000001</v>
      </c>
      <c r="AD675" s="1">
        <v>1430.385</v>
      </c>
      <c r="AE675" s="1">
        <v>184.33940000000001</v>
      </c>
      <c r="AF675" s="1">
        <v>18</v>
      </c>
      <c r="AG675" s="1">
        <v>46.19547</v>
      </c>
      <c r="AH675" s="1">
        <v>481.93119999999999</v>
      </c>
      <c r="AI675" s="1">
        <v>98.150829999999999</v>
      </c>
      <c r="AJ675" s="1">
        <v>317.34820000000002</v>
      </c>
      <c r="AK675" s="1">
        <v>177.88229999999999</v>
      </c>
      <c r="AL675" s="1">
        <v>1600.884</v>
      </c>
    </row>
    <row r="676" spans="1:38" x14ac:dyDescent="0.25">
      <c r="A676" s="1">
        <f t="shared" si="55"/>
        <v>675</v>
      </c>
      <c r="B676" s="1" t="s">
        <v>5</v>
      </c>
      <c r="C676" s="2" t="s">
        <v>1122</v>
      </c>
      <c r="D676" s="4">
        <v>-2.4852099999999999</v>
      </c>
      <c r="E676" s="4">
        <v>29.148115000000001</v>
      </c>
      <c r="F676" s="1" t="s">
        <v>383</v>
      </c>
      <c r="G676" s="1" t="s">
        <v>384</v>
      </c>
      <c r="H676" s="1" t="s">
        <v>385</v>
      </c>
      <c r="I676" s="1" t="s">
        <v>1027</v>
      </c>
      <c r="J676" s="1" t="s">
        <v>1028</v>
      </c>
      <c r="K676" s="1" t="s">
        <v>1033</v>
      </c>
      <c r="L676" s="1" t="s">
        <v>1143</v>
      </c>
      <c r="M676" s="1">
        <v>2017</v>
      </c>
      <c r="N676" s="1">
        <v>12</v>
      </c>
      <c r="P676" s="1" t="s">
        <v>1125</v>
      </c>
      <c r="Q676" s="1" t="s">
        <v>3537</v>
      </c>
      <c r="S676" s="1">
        <v>16.370470000000001</v>
      </c>
      <c r="T676" s="1">
        <v>9.0362629999999999</v>
      </c>
      <c r="U676" s="1">
        <v>82.438550000000006</v>
      </c>
      <c r="V676" s="1">
        <v>30.493379999999998</v>
      </c>
      <c r="W676" s="1">
        <v>21.972549999999998</v>
      </c>
      <c r="X676" s="1">
        <v>11.01089</v>
      </c>
      <c r="Y676" s="1">
        <v>10.96166</v>
      </c>
      <c r="Z676" s="1">
        <v>16.342300000000002</v>
      </c>
      <c r="AA676" s="1">
        <v>16.216470000000001</v>
      </c>
      <c r="AB676" s="1">
        <v>16.743960000000001</v>
      </c>
      <c r="AC676" s="1">
        <v>15.992929999999999</v>
      </c>
      <c r="AD676" s="1">
        <v>1691.288</v>
      </c>
      <c r="AE676" s="1">
        <v>232.74189999999999</v>
      </c>
      <c r="AF676" s="1">
        <v>19.57282</v>
      </c>
      <c r="AG676" s="1">
        <v>49.035789999999999</v>
      </c>
      <c r="AH676" s="1">
        <v>601.25279999999998</v>
      </c>
      <c r="AI676" s="1">
        <v>99.67165</v>
      </c>
      <c r="AJ676" s="1">
        <v>327.10739999999998</v>
      </c>
      <c r="AK676" s="1">
        <v>238.28870000000001</v>
      </c>
      <c r="AL676" s="1">
        <v>2021.845</v>
      </c>
    </row>
    <row r="677" spans="1:38" x14ac:dyDescent="0.25">
      <c r="A677" s="1">
        <f t="shared" si="55"/>
        <v>676</v>
      </c>
      <c r="B677" s="1" t="s">
        <v>5</v>
      </c>
      <c r="C677" s="2" t="s">
        <v>1122</v>
      </c>
      <c r="D677" s="4">
        <v>-2.4293559999999998</v>
      </c>
      <c r="E677" s="4">
        <v>29.102827000000001</v>
      </c>
      <c r="F677" s="1" t="s">
        <v>383</v>
      </c>
      <c r="G677" s="1" t="s">
        <v>384</v>
      </c>
      <c r="H677" s="1" t="s">
        <v>385</v>
      </c>
      <c r="I677" s="1" t="s">
        <v>1027</v>
      </c>
      <c r="J677" s="1" t="s">
        <v>1028</v>
      </c>
      <c r="K677" s="1" t="s">
        <v>335</v>
      </c>
      <c r="L677" s="1" t="s">
        <v>1144</v>
      </c>
      <c r="M677" s="1">
        <v>2015</v>
      </c>
      <c r="N677" s="1">
        <v>6</v>
      </c>
      <c r="O677" s="1">
        <v>23</v>
      </c>
      <c r="P677" s="1" t="s">
        <v>1125</v>
      </c>
      <c r="Q677" s="1" t="s">
        <v>3537</v>
      </c>
      <c r="S677" s="1">
        <v>17.278420000000001</v>
      </c>
      <c r="T677" s="1">
        <v>9.8195099999999993</v>
      </c>
      <c r="U677" s="1">
        <v>82.513580000000005</v>
      </c>
      <c r="V677" s="1">
        <v>28.636299999999999</v>
      </c>
      <c r="W677" s="1">
        <v>23.37951</v>
      </c>
      <c r="X677" s="1">
        <v>11.478529999999999</v>
      </c>
      <c r="Y677" s="1">
        <v>11.900980000000001</v>
      </c>
      <c r="Z677" s="1">
        <v>17.25441</v>
      </c>
      <c r="AA677" s="1">
        <v>17.177309999999999</v>
      </c>
      <c r="AB677" s="1">
        <v>17.627960000000002</v>
      </c>
      <c r="AC677" s="1">
        <v>16.97296</v>
      </c>
      <c r="AD677" s="1">
        <v>1642.5820000000001</v>
      </c>
      <c r="AE677" s="1">
        <v>222.05170000000001</v>
      </c>
      <c r="AF677" s="1">
        <v>21.49305</v>
      </c>
      <c r="AG677" s="1">
        <v>46.33325</v>
      </c>
      <c r="AH677" s="1">
        <v>576.1386</v>
      </c>
      <c r="AI677" s="1">
        <v>112.21939999999999</v>
      </c>
      <c r="AJ677" s="1">
        <v>338.54669999999999</v>
      </c>
      <c r="AK677" s="1">
        <v>241.91800000000001</v>
      </c>
      <c r="AL677" s="1">
        <v>1830.644</v>
      </c>
    </row>
    <row r="678" spans="1:38" x14ac:dyDescent="0.25">
      <c r="A678" s="1">
        <f t="shared" si="55"/>
        <v>677</v>
      </c>
      <c r="B678" s="1" t="s">
        <v>5</v>
      </c>
      <c r="C678" s="2" t="s">
        <v>1122</v>
      </c>
      <c r="D678" s="4">
        <v>-2.4958770000000001</v>
      </c>
      <c r="E678" s="4">
        <v>29.070471999999999</v>
      </c>
      <c r="F678" s="1" t="s">
        <v>383</v>
      </c>
      <c r="G678" s="1" t="s">
        <v>384</v>
      </c>
      <c r="H678" s="1" t="s">
        <v>385</v>
      </c>
      <c r="I678" s="1" t="s">
        <v>1027</v>
      </c>
      <c r="J678" s="1" t="s">
        <v>1145</v>
      </c>
      <c r="K678" s="1" t="s">
        <v>335</v>
      </c>
      <c r="L678" s="1" t="s">
        <v>1146</v>
      </c>
      <c r="M678" s="1">
        <v>2017</v>
      </c>
      <c r="N678" s="1">
        <v>7</v>
      </c>
      <c r="O678" s="1">
        <v>12</v>
      </c>
      <c r="P678" s="1" t="s">
        <v>1125</v>
      </c>
      <c r="Q678" s="1" t="s">
        <v>3537</v>
      </c>
      <c r="S678" s="1">
        <v>17.757280000000002</v>
      </c>
      <c r="T678" s="1">
        <v>10.158300000000001</v>
      </c>
      <c r="U678" s="1">
        <v>80.720889999999997</v>
      </c>
      <c r="V678" s="1">
        <v>32.084499999999998</v>
      </c>
      <c r="W678" s="1">
        <v>24.22326</v>
      </c>
      <c r="X678" s="1">
        <v>11.63611</v>
      </c>
      <c r="Y678" s="1">
        <v>12.587149999999999</v>
      </c>
      <c r="Z678" s="1">
        <v>17.716909999999999</v>
      </c>
      <c r="AA678" s="1">
        <v>17.666070000000001</v>
      </c>
      <c r="AB678" s="1">
        <v>18.172920000000001</v>
      </c>
      <c r="AC678" s="1">
        <v>17.440359999999998</v>
      </c>
      <c r="AD678" s="1">
        <v>1540.252</v>
      </c>
      <c r="AE678" s="1">
        <v>203.85839999999999</v>
      </c>
      <c r="AF678" s="1">
        <v>16.740600000000001</v>
      </c>
      <c r="AG678" s="1">
        <v>48.840249999999997</v>
      </c>
      <c r="AH678" s="1">
        <v>535.84100000000001</v>
      </c>
      <c r="AI678" s="1">
        <v>90.671520000000001</v>
      </c>
      <c r="AJ678" s="1">
        <v>309.303</v>
      </c>
      <c r="AK678" s="1">
        <v>193.94280000000001</v>
      </c>
      <c r="AL678" s="1">
        <v>1749.3009999999999</v>
      </c>
    </row>
    <row r="679" spans="1:38" x14ac:dyDescent="0.25">
      <c r="A679" s="1">
        <f t="shared" si="55"/>
        <v>678</v>
      </c>
      <c r="B679" s="1" t="s">
        <v>5</v>
      </c>
      <c r="C679" s="2" t="s">
        <v>3477</v>
      </c>
      <c r="D679" s="4">
        <v>-7.8405699999999996</v>
      </c>
      <c r="E679" s="4">
        <v>36.902951000000002</v>
      </c>
      <c r="F679" s="1" t="s">
        <v>342</v>
      </c>
      <c r="G679" s="1" t="s">
        <v>343</v>
      </c>
      <c r="H679" s="1" t="s">
        <v>1010</v>
      </c>
      <c r="I679" s="1" t="s">
        <v>1019</v>
      </c>
      <c r="J679" s="1" t="s">
        <v>1148</v>
      </c>
      <c r="K679" s="1" t="s">
        <v>335</v>
      </c>
      <c r="L679" s="1" t="s">
        <v>1149</v>
      </c>
      <c r="M679" s="1">
        <v>2016</v>
      </c>
      <c r="N679" s="1">
        <v>10</v>
      </c>
      <c r="O679" s="1">
        <v>6</v>
      </c>
      <c r="P679" s="1" t="s">
        <v>337</v>
      </c>
      <c r="Q679" s="1" t="s">
        <v>3537</v>
      </c>
      <c r="S679" s="1">
        <v>24.95598</v>
      </c>
      <c r="T679" s="1">
        <v>7.7059300000000004</v>
      </c>
      <c r="U679" s="1">
        <v>57.773679999999999</v>
      </c>
      <c r="V679" s="1">
        <v>178.94820000000001</v>
      </c>
      <c r="W679" s="1">
        <v>30.97486</v>
      </c>
      <c r="X679" s="1">
        <v>17.636649999999999</v>
      </c>
      <c r="Y679" s="1">
        <v>13.33821</v>
      </c>
      <c r="Z679" s="1">
        <v>25.867930000000001</v>
      </c>
      <c r="AA679" s="1">
        <v>22.980429999999998</v>
      </c>
      <c r="AB679" s="1">
        <v>26.849049999999998</v>
      </c>
      <c r="AC679" s="1">
        <v>22.429790000000001</v>
      </c>
      <c r="AD679" s="1">
        <v>1504.8679999999999</v>
      </c>
      <c r="AE679" s="1">
        <v>353.6438</v>
      </c>
      <c r="AF679" s="1">
        <v>9.1708239999999996</v>
      </c>
      <c r="AG679" s="1">
        <v>89.65692</v>
      </c>
      <c r="AH679" s="1">
        <v>802.79250000000002</v>
      </c>
      <c r="AI679" s="1">
        <v>42.842379999999999</v>
      </c>
      <c r="AJ679" s="1">
        <v>481.22019999999998</v>
      </c>
      <c r="AK679" s="1">
        <v>53.681319999999999</v>
      </c>
      <c r="AL679" s="1">
        <v>350.55950000000001</v>
      </c>
    </row>
    <row r="680" spans="1:38" x14ac:dyDescent="0.25">
      <c r="A680" s="1">
        <f t="shared" si="55"/>
        <v>679</v>
      </c>
      <c r="B680" s="1" t="s">
        <v>5</v>
      </c>
      <c r="C680" s="2" t="s">
        <v>1147</v>
      </c>
      <c r="D680" s="4">
        <v>-9.0061440000000008</v>
      </c>
      <c r="E680" s="4">
        <v>33.522849000000001</v>
      </c>
      <c r="F680" s="1" t="s">
        <v>342</v>
      </c>
      <c r="G680" s="1" t="s">
        <v>343</v>
      </c>
      <c r="H680" s="1" t="s">
        <v>1150</v>
      </c>
      <c r="I680" s="1" t="s">
        <v>1151</v>
      </c>
      <c r="J680" s="1" t="s">
        <v>1152</v>
      </c>
      <c r="K680" s="1" t="s">
        <v>335</v>
      </c>
      <c r="L680" s="1" t="s">
        <v>1153</v>
      </c>
      <c r="M680" s="1">
        <v>2016</v>
      </c>
      <c r="N680" s="1">
        <v>8</v>
      </c>
      <c r="O680" s="1">
        <v>21</v>
      </c>
      <c r="P680" s="1" t="s">
        <v>337</v>
      </c>
      <c r="Q680" s="1" t="s">
        <v>3537</v>
      </c>
      <c r="S680" s="1">
        <v>15.47472</v>
      </c>
      <c r="T680" s="1">
        <v>11.503019999999999</v>
      </c>
      <c r="U680" s="1">
        <v>62.75291</v>
      </c>
      <c r="V680" s="1">
        <v>200.3937</v>
      </c>
      <c r="W680" s="1">
        <v>23.855129999999999</v>
      </c>
      <c r="X680" s="1">
        <v>5.5249689999999996</v>
      </c>
      <c r="Y680" s="1">
        <v>18.330159999999999</v>
      </c>
      <c r="Z680" s="1">
        <v>16.796189999999999</v>
      </c>
      <c r="AA680" s="1">
        <v>13.226889999999999</v>
      </c>
      <c r="AB680" s="1">
        <v>17.323070000000001</v>
      </c>
      <c r="AC680" s="1">
        <v>12.55988</v>
      </c>
      <c r="AD680" s="1">
        <v>1197.7670000000001</v>
      </c>
      <c r="AE680" s="1">
        <v>215.04509999999999</v>
      </c>
      <c r="AF680" s="1">
        <v>4.205959</v>
      </c>
      <c r="AG680" s="1">
        <v>90.148619999999994</v>
      </c>
      <c r="AH680" s="1">
        <v>611.84370000000001</v>
      </c>
      <c r="AI680" s="1">
        <v>16.234010000000001</v>
      </c>
      <c r="AJ680" s="1">
        <v>329.1078</v>
      </c>
      <c r="AK680" s="1">
        <v>22.583290000000002</v>
      </c>
      <c r="AL680" s="1">
        <v>2063.4690000000001</v>
      </c>
    </row>
    <row r="681" spans="1:38" x14ac:dyDescent="0.25">
      <c r="A681" s="1">
        <f t="shared" si="55"/>
        <v>680</v>
      </c>
      <c r="B681" s="1" t="s">
        <v>5</v>
      </c>
      <c r="C681" s="2" t="s">
        <v>1147</v>
      </c>
      <c r="D681" s="4">
        <v>-9.1593669999999996</v>
      </c>
      <c r="E681" s="4">
        <v>33.583869</v>
      </c>
      <c r="F681" s="1" t="s">
        <v>342</v>
      </c>
      <c r="G681" s="1" t="s">
        <v>343</v>
      </c>
      <c r="H681" s="1" t="s">
        <v>1150</v>
      </c>
      <c r="I681" s="1" t="s">
        <v>1151</v>
      </c>
      <c r="J681" s="1" t="s">
        <v>1154</v>
      </c>
      <c r="K681" s="1" t="s">
        <v>335</v>
      </c>
      <c r="L681" s="1" t="s">
        <v>1155</v>
      </c>
      <c r="M681" s="1">
        <v>2015</v>
      </c>
      <c r="N681" s="1">
        <v>8</v>
      </c>
      <c r="O681" s="1">
        <v>21</v>
      </c>
      <c r="P681" s="1" t="s">
        <v>337</v>
      </c>
      <c r="Q681" s="1" t="s">
        <v>3537</v>
      </c>
      <c r="S681" s="1">
        <v>18.585270000000001</v>
      </c>
      <c r="T681" s="1">
        <v>11.54134</v>
      </c>
      <c r="U681" s="1">
        <v>63.579680000000003</v>
      </c>
      <c r="V681" s="1">
        <v>190.251</v>
      </c>
      <c r="W681" s="1">
        <v>27.21163</v>
      </c>
      <c r="X681" s="1">
        <v>9.0579280000000004</v>
      </c>
      <c r="Y681" s="1">
        <v>18.153700000000001</v>
      </c>
      <c r="Z681" s="1">
        <v>19.461079999999999</v>
      </c>
      <c r="AA681" s="1">
        <v>16.81392</v>
      </c>
      <c r="AB681" s="1">
        <v>20.476769999999998</v>
      </c>
      <c r="AC681" s="1">
        <v>15.830550000000001</v>
      </c>
      <c r="AD681" s="1">
        <v>1791.8040000000001</v>
      </c>
      <c r="AE681" s="1">
        <v>374.97809999999998</v>
      </c>
      <c r="AF681" s="1">
        <v>10.700900000000001</v>
      </c>
      <c r="AG681" s="1">
        <v>82.415850000000006</v>
      </c>
      <c r="AH681" s="1">
        <v>876.70259999999996</v>
      </c>
      <c r="AI681" s="1">
        <v>57.05912</v>
      </c>
      <c r="AJ681" s="1">
        <v>388.75940000000003</v>
      </c>
      <c r="AK681" s="1">
        <v>94.686610000000002</v>
      </c>
      <c r="AL681" s="1">
        <v>1533.7940000000001</v>
      </c>
    </row>
    <row r="682" spans="1:38" x14ac:dyDescent="0.25">
      <c r="A682" s="1">
        <f t="shared" si="55"/>
        <v>681</v>
      </c>
      <c r="B682" s="1" t="s">
        <v>5</v>
      </c>
      <c r="C682" s="2" t="s">
        <v>1156</v>
      </c>
      <c r="D682" s="4">
        <v>-3.3590740000000001</v>
      </c>
      <c r="E682" s="4">
        <v>36.837242000000003</v>
      </c>
      <c r="F682" s="1" t="s">
        <v>342</v>
      </c>
      <c r="G682" s="1" t="s">
        <v>343</v>
      </c>
      <c r="H682" s="1" t="s">
        <v>1099</v>
      </c>
      <c r="I682" s="1" t="s">
        <v>890</v>
      </c>
      <c r="J682" s="1" t="s">
        <v>1157</v>
      </c>
      <c r="K682" s="1" t="s">
        <v>335</v>
      </c>
      <c r="L682" s="1" t="s">
        <v>1158</v>
      </c>
      <c r="M682" s="1">
        <v>2019</v>
      </c>
      <c r="N682" s="1">
        <v>8</v>
      </c>
      <c r="O682" s="1">
        <v>31</v>
      </c>
      <c r="P682" s="1" t="s">
        <v>337</v>
      </c>
      <c r="Q682" s="1" t="s">
        <v>3537</v>
      </c>
      <c r="S682" s="1">
        <v>20.122119999999999</v>
      </c>
      <c r="T682" s="1">
        <v>10.55462</v>
      </c>
      <c r="U682" s="1">
        <v>66.530109999999993</v>
      </c>
      <c r="V682" s="1">
        <v>178.93430000000001</v>
      </c>
      <c r="W682" s="1">
        <v>28.79494</v>
      </c>
      <c r="X682" s="1">
        <v>12.930899999999999</v>
      </c>
      <c r="Y682" s="1">
        <v>15.864039999999999</v>
      </c>
      <c r="Z682" s="1">
        <v>20.84778</v>
      </c>
      <c r="AA682" s="1">
        <v>17.987469999999998</v>
      </c>
      <c r="AB682" s="1">
        <v>21.94774</v>
      </c>
      <c r="AC682" s="1">
        <v>17.627020000000002</v>
      </c>
      <c r="AD682" s="1">
        <v>978.53489999999999</v>
      </c>
      <c r="AE682" s="1">
        <v>277.7688</v>
      </c>
      <c r="AF682" s="1">
        <v>15.86506</v>
      </c>
      <c r="AG682" s="1">
        <v>93.791889999999995</v>
      </c>
      <c r="AH682" s="1">
        <v>565.90610000000004</v>
      </c>
      <c r="AI682" s="1">
        <v>49.346020000000003</v>
      </c>
      <c r="AJ682" s="1">
        <v>248.20140000000001</v>
      </c>
      <c r="AK682" s="1">
        <v>64.52158</v>
      </c>
      <c r="AL682" s="1">
        <v>1263.6890000000001</v>
      </c>
    </row>
    <row r="683" spans="1:38" x14ac:dyDescent="0.25">
      <c r="A683" s="1">
        <f t="shared" si="55"/>
        <v>682</v>
      </c>
      <c r="B683" s="1" t="s">
        <v>5</v>
      </c>
      <c r="C683" s="2" t="s">
        <v>1156</v>
      </c>
      <c r="D683" s="4">
        <v>-3.29555</v>
      </c>
      <c r="E683" s="4">
        <v>36.904805000000003</v>
      </c>
      <c r="F683" s="1" t="s">
        <v>342</v>
      </c>
      <c r="G683" s="1" t="s">
        <v>343</v>
      </c>
      <c r="H683" s="1" t="s">
        <v>1099</v>
      </c>
      <c r="I683" s="1" t="s">
        <v>890</v>
      </c>
      <c r="J683" s="1" t="s">
        <v>1159</v>
      </c>
      <c r="K683" s="1" t="s">
        <v>335</v>
      </c>
      <c r="L683" s="1" t="s">
        <v>1160</v>
      </c>
      <c r="M683" s="1">
        <v>2022</v>
      </c>
      <c r="N683" s="1">
        <v>9</v>
      </c>
      <c r="O683" s="1">
        <v>24</v>
      </c>
      <c r="P683" s="1" t="s">
        <v>337</v>
      </c>
      <c r="Q683" s="1" t="s">
        <v>3537</v>
      </c>
      <c r="S683" s="1">
        <v>18.887879999999999</v>
      </c>
      <c r="T683" s="1">
        <v>10.096259999999999</v>
      </c>
      <c r="U683" s="1">
        <v>65.323530000000005</v>
      </c>
      <c r="V683" s="1">
        <v>180.5204</v>
      </c>
      <c r="W683" s="1">
        <v>27.459109999999999</v>
      </c>
      <c r="X683" s="1">
        <v>12.005800000000001</v>
      </c>
      <c r="Y683" s="1">
        <v>15.45331</v>
      </c>
      <c r="Z683" s="1">
        <v>19.62341</v>
      </c>
      <c r="AA683" s="1">
        <v>16.711369999999999</v>
      </c>
      <c r="AB683" s="1">
        <v>20.74408</v>
      </c>
      <c r="AC683" s="1">
        <v>16.404340000000001</v>
      </c>
      <c r="AD683" s="1">
        <v>1135.454</v>
      </c>
      <c r="AE683" s="1">
        <v>318.8177</v>
      </c>
      <c r="AF683" s="1">
        <v>19.215319999999998</v>
      </c>
      <c r="AG683" s="1">
        <v>94.72099</v>
      </c>
      <c r="AH683" s="1">
        <v>662.81809999999996</v>
      </c>
      <c r="AI683" s="1">
        <v>67.228160000000003</v>
      </c>
      <c r="AJ683" s="1">
        <v>253.803</v>
      </c>
      <c r="AK683" s="1">
        <v>95.578760000000003</v>
      </c>
      <c r="AL683" s="1">
        <v>1451.482</v>
      </c>
    </row>
    <row r="684" spans="1:38" x14ac:dyDescent="0.25">
      <c r="A684" s="1">
        <f t="shared" si="55"/>
        <v>683</v>
      </c>
      <c r="B684" s="1" t="s">
        <v>5</v>
      </c>
      <c r="C684" s="2" t="s">
        <v>1156</v>
      </c>
      <c r="D684" s="4">
        <v>-3.3092730000000001</v>
      </c>
      <c r="E684" s="4">
        <v>36.876430999999997</v>
      </c>
      <c r="F684" s="1" t="s">
        <v>342</v>
      </c>
      <c r="G684" s="1" t="s">
        <v>343</v>
      </c>
      <c r="H684" s="1" t="s">
        <v>1099</v>
      </c>
      <c r="I684" s="1" t="s">
        <v>890</v>
      </c>
      <c r="J684" s="1" t="s">
        <v>1159</v>
      </c>
      <c r="K684" s="1" t="s">
        <v>335</v>
      </c>
      <c r="L684" s="1" t="s">
        <v>1161</v>
      </c>
      <c r="M684" s="1">
        <v>2016</v>
      </c>
      <c r="N684" s="1">
        <v>2</v>
      </c>
      <c r="O684" s="1">
        <v>1</v>
      </c>
      <c r="P684" s="1" t="s">
        <v>337</v>
      </c>
      <c r="Q684" s="1" t="s">
        <v>3537</v>
      </c>
      <c r="S684" s="1">
        <v>18.94115</v>
      </c>
      <c r="T684" s="1">
        <v>10.142670000000001</v>
      </c>
      <c r="U684" s="1">
        <v>65.406390000000002</v>
      </c>
      <c r="V684" s="1">
        <v>180.1679</v>
      </c>
      <c r="W684" s="1">
        <v>27.492239999999999</v>
      </c>
      <c r="X684" s="1">
        <v>11.98699</v>
      </c>
      <c r="Y684" s="1">
        <v>15.50525</v>
      </c>
      <c r="Z684" s="1">
        <v>19.68092</v>
      </c>
      <c r="AA684" s="1">
        <v>16.768339999999998</v>
      </c>
      <c r="AB684" s="1">
        <v>20.783999999999999</v>
      </c>
      <c r="AC684" s="1">
        <v>16.455880000000001</v>
      </c>
      <c r="AD684" s="1">
        <v>1112.568</v>
      </c>
      <c r="AE684" s="1">
        <v>310.88139999999999</v>
      </c>
      <c r="AF684" s="1">
        <v>18.927869999999999</v>
      </c>
      <c r="AG684" s="1">
        <v>93.770899999999997</v>
      </c>
      <c r="AH684" s="1">
        <v>645.96190000000001</v>
      </c>
      <c r="AI684" s="1">
        <v>63.87961</v>
      </c>
      <c r="AJ684" s="1">
        <v>257.59840000000003</v>
      </c>
      <c r="AK684" s="1">
        <v>89.826030000000003</v>
      </c>
      <c r="AL684" s="1">
        <v>1441.932</v>
      </c>
    </row>
    <row r="685" spans="1:38" x14ac:dyDescent="0.25">
      <c r="A685" s="1">
        <f t="shared" si="55"/>
        <v>684</v>
      </c>
      <c r="B685" s="1" t="s">
        <v>5</v>
      </c>
      <c r="C685" s="2" t="s">
        <v>1156</v>
      </c>
      <c r="D685" s="4">
        <v>-3.257476</v>
      </c>
      <c r="E685" s="4">
        <v>36.832599999999999</v>
      </c>
      <c r="F685" s="1" t="s">
        <v>342</v>
      </c>
      <c r="G685" s="1" t="s">
        <v>343</v>
      </c>
      <c r="H685" s="1" t="s">
        <v>1099</v>
      </c>
      <c r="I685" s="1" t="s">
        <v>890</v>
      </c>
      <c r="J685" s="1" t="s">
        <v>1100</v>
      </c>
      <c r="K685" s="1" t="s">
        <v>335</v>
      </c>
      <c r="L685" s="1" t="s">
        <v>1162</v>
      </c>
      <c r="M685" s="1">
        <v>2019</v>
      </c>
      <c r="N685" s="1">
        <v>6</v>
      </c>
      <c r="O685" s="1">
        <v>16</v>
      </c>
      <c r="P685" s="1" t="s">
        <v>337</v>
      </c>
      <c r="Q685" s="1" t="s">
        <v>3537</v>
      </c>
      <c r="S685" s="1">
        <v>16.178090000000001</v>
      </c>
      <c r="T685" s="1">
        <v>9.3115710000000007</v>
      </c>
      <c r="U685" s="1">
        <v>64.01558</v>
      </c>
      <c r="V685" s="1">
        <v>173.8261</v>
      </c>
      <c r="W685" s="1">
        <v>24.09047</v>
      </c>
      <c r="X685" s="1">
        <v>9.5473250000000007</v>
      </c>
      <c r="Y685" s="1">
        <v>14.543150000000001</v>
      </c>
      <c r="Z685" s="1">
        <v>16.925730000000001</v>
      </c>
      <c r="AA685" s="1">
        <v>14.06372</v>
      </c>
      <c r="AB685" s="1">
        <v>17.952069999999999</v>
      </c>
      <c r="AC685" s="1">
        <v>13.79462</v>
      </c>
      <c r="AD685" s="1">
        <v>1078.3309999999999</v>
      </c>
      <c r="AE685" s="1">
        <v>282.08479999999997</v>
      </c>
      <c r="AF685" s="1">
        <v>12.778029999999999</v>
      </c>
      <c r="AG685" s="1">
        <v>89.369039999999998</v>
      </c>
      <c r="AH685" s="1">
        <v>568.53390000000002</v>
      </c>
      <c r="AI685" s="1">
        <v>42.982410000000002</v>
      </c>
      <c r="AJ685" s="1">
        <v>303.97390000000001</v>
      </c>
      <c r="AK685" s="1">
        <v>55.774279999999997</v>
      </c>
      <c r="AL685" s="1">
        <v>1939.34</v>
      </c>
    </row>
    <row r="686" spans="1:38" x14ac:dyDescent="0.25">
      <c r="A686" s="1">
        <f t="shared" si="55"/>
        <v>685</v>
      </c>
      <c r="B686" s="1" t="s">
        <v>5</v>
      </c>
      <c r="C686" s="2" t="s">
        <v>1156</v>
      </c>
      <c r="D686" s="4">
        <v>-3.3416809999999999</v>
      </c>
      <c r="E686" s="4">
        <v>36.836091000000003</v>
      </c>
      <c r="F686" s="1" t="s">
        <v>342</v>
      </c>
      <c r="G686" s="1" t="s">
        <v>343</v>
      </c>
      <c r="H686" s="1" t="s">
        <v>1099</v>
      </c>
      <c r="I686" s="1" t="s">
        <v>890</v>
      </c>
      <c r="J686" s="1" t="s">
        <v>1157</v>
      </c>
      <c r="K686" s="1" t="s">
        <v>335</v>
      </c>
      <c r="L686" s="1" t="s">
        <v>1163</v>
      </c>
      <c r="M686" s="1">
        <v>2022</v>
      </c>
      <c r="N686" s="1">
        <v>5</v>
      </c>
      <c r="O686" s="1">
        <v>21</v>
      </c>
      <c r="P686" s="1" t="s">
        <v>337</v>
      </c>
      <c r="Q686" s="1" t="s">
        <v>3537</v>
      </c>
      <c r="S686" s="1">
        <v>19.42717</v>
      </c>
      <c r="T686" s="1">
        <v>10.298389999999999</v>
      </c>
      <c r="U686" s="1">
        <v>66.096969999999999</v>
      </c>
      <c r="V686" s="1">
        <v>178.09460000000001</v>
      </c>
      <c r="W686" s="1">
        <v>27.95335</v>
      </c>
      <c r="X686" s="1">
        <v>12.37518</v>
      </c>
      <c r="Y686" s="1">
        <v>15.57817</v>
      </c>
      <c r="Z686" s="1">
        <v>20.161000000000001</v>
      </c>
      <c r="AA686" s="1">
        <v>17.291350000000001</v>
      </c>
      <c r="AB686" s="1">
        <v>21.240259999999999</v>
      </c>
      <c r="AC686" s="1">
        <v>16.952169999999999</v>
      </c>
      <c r="AD686" s="1">
        <v>1037.837</v>
      </c>
      <c r="AE686" s="1">
        <v>291.64139999999998</v>
      </c>
      <c r="AF686" s="1">
        <v>16.9055</v>
      </c>
      <c r="AG686" s="1">
        <v>93.095969999999994</v>
      </c>
      <c r="AH686" s="1">
        <v>596.04960000000005</v>
      </c>
      <c r="AI686" s="1">
        <v>52.915140000000001</v>
      </c>
      <c r="AJ686" s="1">
        <v>262.17099999999999</v>
      </c>
      <c r="AK686" s="1">
        <v>70.272419999999997</v>
      </c>
      <c r="AL686" s="1">
        <v>1377.09</v>
      </c>
    </row>
    <row r="687" spans="1:38" x14ac:dyDescent="0.25">
      <c r="A687" s="1">
        <f t="shared" si="55"/>
        <v>686</v>
      </c>
      <c r="B687" s="1" t="s">
        <v>5</v>
      </c>
      <c r="C687" s="2" t="s">
        <v>1156</v>
      </c>
      <c r="D687" s="4">
        <v>-3.380722</v>
      </c>
      <c r="E687" s="4">
        <v>37.357236999999998</v>
      </c>
      <c r="F687" s="1" t="s">
        <v>342</v>
      </c>
      <c r="G687" s="1" t="s">
        <v>343</v>
      </c>
      <c r="H687" s="1" t="s">
        <v>1164</v>
      </c>
      <c r="I687" s="1" t="s">
        <v>1165</v>
      </c>
      <c r="J687" s="1" t="s">
        <v>1166</v>
      </c>
      <c r="K687" s="1" t="s">
        <v>335</v>
      </c>
      <c r="L687" s="1" t="s">
        <v>1167</v>
      </c>
      <c r="M687" s="1">
        <v>2022</v>
      </c>
      <c r="N687" s="1">
        <v>5</v>
      </c>
      <c r="O687" s="1">
        <v>17</v>
      </c>
      <c r="P687" s="1" t="s">
        <v>337</v>
      </c>
      <c r="Q687" s="1" t="s">
        <v>3537</v>
      </c>
      <c r="S687" s="1">
        <v>23.43356</v>
      </c>
      <c r="T687" s="1">
        <v>11.11293</v>
      </c>
      <c r="U687" s="1">
        <v>67.986760000000004</v>
      </c>
      <c r="V687" s="1">
        <v>181.67420000000001</v>
      </c>
      <c r="W687" s="1">
        <v>32.367109999999997</v>
      </c>
      <c r="X687" s="1">
        <v>16.021339999999999</v>
      </c>
      <c r="Y687" s="1">
        <v>16.345770000000002</v>
      </c>
      <c r="Z687" s="1">
        <v>24.038039999999999</v>
      </c>
      <c r="AA687" s="1">
        <v>21.29776</v>
      </c>
      <c r="AB687" s="1">
        <v>25.395959999999999</v>
      </c>
      <c r="AC687" s="1">
        <v>20.97719</v>
      </c>
      <c r="AD687" s="1">
        <v>726.96619999999996</v>
      </c>
      <c r="AE687" s="1">
        <v>226.2278</v>
      </c>
      <c r="AF687" s="1">
        <v>10.067780000000001</v>
      </c>
      <c r="AG687" s="1">
        <v>98.971119999999999</v>
      </c>
      <c r="AH687" s="1">
        <v>417.52510000000001</v>
      </c>
      <c r="AI687" s="1">
        <v>34.203330000000001</v>
      </c>
      <c r="AJ687" s="1">
        <v>179.34180000000001</v>
      </c>
      <c r="AK687" s="1">
        <v>39.123019999999997</v>
      </c>
      <c r="AL687" s="1">
        <v>778.90930000000003</v>
      </c>
    </row>
    <row r="688" spans="1:38" x14ac:dyDescent="0.25">
      <c r="A688" s="1">
        <f t="shared" si="55"/>
        <v>687</v>
      </c>
      <c r="B688" s="1" t="s">
        <v>5</v>
      </c>
      <c r="C688" s="2" t="s">
        <v>1156</v>
      </c>
      <c r="D688" s="4">
        <v>-2.9941300000000002</v>
      </c>
      <c r="E688" s="4">
        <v>37.137883000000002</v>
      </c>
      <c r="F688" s="1" t="s">
        <v>342</v>
      </c>
      <c r="G688" s="1" t="s">
        <v>343</v>
      </c>
      <c r="H688" s="1" t="s">
        <v>1164</v>
      </c>
      <c r="I688" s="1" t="s">
        <v>1168</v>
      </c>
      <c r="J688" s="1" t="s">
        <v>1169</v>
      </c>
      <c r="K688" s="1" t="s">
        <v>335</v>
      </c>
      <c r="L688" s="1" t="s">
        <v>1170</v>
      </c>
      <c r="M688" s="1">
        <v>2011</v>
      </c>
      <c r="N688" s="1">
        <v>6</v>
      </c>
      <c r="O688" s="1">
        <v>3</v>
      </c>
      <c r="P688" s="1" t="s">
        <v>337</v>
      </c>
      <c r="Q688" s="1" t="s">
        <v>3537</v>
      </c>
      <c r="S688" s="1">
        <v>14.450699999999999</v>
      </c>
      <c r="T688" s="1">
        <v>9.8752180000000003</v>
      </c>
      <c r="U688" s="1">
        <v>65.173839999999998</v>
      </c>
      <c r="V688" s="1">
        <v>156.13919999999999</v>
      </c>
      <c r="W688" s="1">
        <v>22.729970000000002</v>
      </c>
      <c r="X688" s="1">
        <v>7.5859560000000004</v>
      </c>
      <c r="Y688" s="1">
        <v>15.14401</v>
      </c>
      <c r="Z688" s="1">
        <v>15.17108</v>
      </c>
      <c r="AA688" s="1">
        <v>12.38392</v>
      </c>
      <c r="AB688" s="1">
        <v>16.146360000000001</v>
      </c>
      <c r="AC688" s="1">
        <v>12.330859999999999</v>
      </c>
      <c r="AD688" s="1">
        <v>1192.2719999999999</v>
      </c>
      <c r="AE688" s="1">
        <v>297.98050000000001</v>
      </c>
      <c r="AF688" s="1">
        <v>5.8004220000000002</v>
      </c>
      <c r="AG688" s="1">
        <v>90.473820000000003</v>
      </c>
      <c r="AH688" s="1">
        <v>558.47080000000005</v>
      </c>
      <c r="AI688" s="1">
        <v>26.654610000000002</v>
      </c>
      <c r="AJ688" s="1">
        <v>341.1542</v>
      </c>
      <c r="AK688" s="1">
        <v>27.295549999999999</v>
      </c>
      <c r="AL688" s="1">
        <v>2301.2910000000002</v>
      </c>
    </row>
    <row r="689" spans="1:38" x14ac:dyDescent="0.25">
      <c r="A689" s="1">
        <f t="shared" si="55"/>
        <v>688</v>
      </c>
      <c r="B689" s="1" t="s">
        <v>5</v>
      </c>
      <c r="C689" s="2" t="s">
        <v>1156</v>
      </c>
      <c r="D689" s="4">
        <v>-3.3684569999999998</v>
      </c>
      <c r="E689" s="4">
        <v>37.355060999999999</v>
      </c>
      <c r="F689" s="1" t="s">
        <v>342</v>
      </c>
      <c r="G689" s="1" t="s">
        <v>343</v>
      </c>
      <c r="H689" s="1" t="s">
        <v>1164</v>
      </c>
      <c r="I689" s="1" t="s">
        <v>1165</v>
      </c>
      <c r="J689" s="1" t="s">
        <v>1171</v>
      </c>
      <c r="K689" s="1" t="s">
        <v>335</v>
      </c>
      <c r="L689" s="1" t="s">
        <v>1172</v>
      </c>
      <c r="M689" s="1">
        <v>2021</v>
      </c>
      <c r="N689" s="1">
        <v>12</v>
      </c>
      <c r="O689" s="1">
        <v>26</v>
      </c>
      <c r="P689" s="1" t="s">
        <v>337</v>
      </c>
      <c r="Q689" s="1" t="s">
        <v>3537</v>
      </c>
      <c r="S689" s="1">
        <v>23.357279999999999</v>
      </c>
      <c r="T689" s="1">
        <v>11.098050000000001</v>
      </c>
      <c r="U689" s="1">
        <v>68.008960000000002</v>
      </c>
      <c r="V689" s="1">
        <v>180.875</v>
      </c>
      <c r="W689" s="1">
        <v>32.285060000000001</v>
      </c>
      <c r="X689" s="1">
        <v>15.96654</v>
      </c>
      <c r="Y689" s="1">
        <v>16.318519999999999</v>
      </c>
      <c r="Z689" s="1">
        <v>23.96058</v>
      </c>
      <c r="AA689" s="1">
        <v>21.228069999999999</v>
      </c>
      <c r="AB689" s="1">
        <v>25.31007</v>
      </c>
      <c r="AC689" s="1">
        <v>20.909960000000002</v>
      </c>
      <c r="AD689" s="1">
        <v>769.34879999999998</v>
      </c>
      <c r="AE689" s="1">
        <v>240.92599999999999</v>
      </c>
      <c r="AF689" s="1">
        <v>10.97784</v>
      </c>
      <c r="AG689" s="1">
        <v>99.554079999999999</v>
      </c>
      <c r="AH689" s="1">
        <v>443.68329999999997</v>
      </c>
      <c r="AI689" s="1">
        <v>36.933509999999998</v>
      </c>
      <c r="AJ689" s="1">
        <v>188.1354</v>
      </c>
      <c r="AK689" s="1">
        <v>42.29786</v>
      </c>
      <c r="AL689" s="1">
        <v>793.83109999999999</v>
      </c>
    </row>
    <row r="690" spans="1:38" x14ac:dyDescent="0.25">
      <c r="A690" s="1">
        <f t="shared" si="55"/>
        <v>689</v>
      </c>
      <c r="B690" s="1" t="s">
        <v>5</v>
      </c>
      <c r="C690" s="2" t="s">
        <v>1156</v>
      </c>
      <c r="D690" s="4">
        <v>-3.0359639999999999</v>
      </c>
      <c r="E690" s="4">
        <v>37.123578999999999</v>
      </c>
      <c r="F690" s="1" t="s">
        <v>342</v>
      </c>
      <c r="G690" s="1" t="s">
        <v>343</v>
      </c>
      <c r="H690" s="1" t="s">
        <v>1164</v>
      </c>
      <c r="I690" s="1" t="s">
        <v>1168</v>
      </c>
      <c r="J690" s="1" t="s">
        <v>1173</v>
      </c>
      <c r="K690" s="1" t="s">
        <v>335</v>
      </c>
      <c r="L690" s="1" t="s">
        <v>1174</v>
      </c>
      <c r="M690" s="1">
        <v>2017</v>
      </c>
      <c r="N690" s="1">
        <v>8</v>
      </c>
      <c r="O690" s="1">
        <v>17</v>
      </c>
      <c r="P690" s="1" t="s">
        <v>337</v>
      </c>
      <c r="Q690" s="1" t="s">
        <v>3537</v>
      </c>
      <c r="S690" s="1">
        <v>15.65535</v>
      </c>
      <c r="T690" s="1">
        <v>10.206429999999999</v>
      </c>
      <c r="U690" s="1">
        <v>66.44332</v>
      </c>
      <c r="V690" s="1">
        <v>157.54130000000001</v>
      </c>
      <c r="W690" s="1">
        <v>24.018260000000001</v>
      </c>
      <c r="X690" s="1">
        <v>8.6747029999999992</v>
      </c>
      <c r="Y690" s="1">
        <v>15.34356</v>
      </c>
      <c r="Z690" s="1">
        <v>16.35117</v>
      </c>
      <c r="AA690" s="1">
        <v>13.65441</v>
      </c>
      <c r="AB690" s="1">
        <v>17.344539999999999</v>
      </c>
      <c r="AC690" s="1">
        <v>13.505409999999999</v>
      </c>
      <c r="AD690" s="1">
        <v>1166.8889999999999</v>
      </c>
      <c r="AE690" s="1">
        <v>304.23450000000003</v>
      </c>
      <c r="AF690" s="1">
        <v>6.3303690000000001</v>
      </c>
      <c r="AG690" s="1">
        <v>92.292090000000002</v>
      </c>
      <c r="AH690" s="1">
        <v>573.85059999999999</v>
      </c>
      <c r="AI690" s="1">
        <v>26.982220000000002</v>
      </c>
      <c r="AJ690" s="1">
        <v>331.65879999999999</v>
      </c>
      <c r="AK690" s="1">
        <v>29.506540000000001</v>
      </c>
      <c r="AL690" s="1">
        <v>2095.3130000000001</v>
      </c>
    </row>
    <row r="691" spans="1:38" x14ac:dyDescent="0.25">
      <c r="A691" s="1">
        <f t="shared" si="55"/>
        <v>690</v>
      </c>
      <c r="B691" s="1" t="s">
        <v>5</v>
      </c>
      <c r="C691" s="2" t="s">
        <v>1156</v>
      </c>
      <c r="D691" s="4">
        <v>-3.25</v>
      </c>
      <c r="E691" s="4">
        <v>36.75</v>
      </c>
      <c r="F691" s="1" t="s">
        <v>342</v>
      </c>
      <c r="G691" s="1" t="s">
        <v>343</v>
      </c>
      <c r="H691" s="1" t="s">
        <v>1099</v>
      </c>
      <c r="I691" s="1" t="s">
        <v>1099</v>
      </c>
      <c r="J691" s="1" t="s">
        <v>1175</v>
      </c>
      <c r="K691" s="1" t="s">
        <v>335</v>
      </c>
      <c r="L691" s="1" t="s">
        <v>1176</v>
      </c>
      <c r="M691" s="1">
        <v>2022</v>
      </c>
      <c r="N691" s="1">
        <v>3</v>
      </c>
      <c r="O691" s="1">
        <v>22</v>
      </c>
      <c r="P691" s="1" t="s">
        <v>337</v>
      </c>
      <c r="Q691" s="1" t="s">
        <v>3537</v>
      </c>
      <c r="S691" s="1">
        <v>10.09262</v>
      </c>
      <c r="T691" s="1">
        <v>8.5907499999999999</v>
      </c>
      <c r="U691" s="1">
        <v>64.700580000000002</v>
      </c>
      <c r="V691" s="1">
        <v>139.6985</v>
      </c>
      <c r="W691" s="1">
        <v>17.141999999999999</v>
      </c>
      <c r="X691" s="1">
        <v>3.8650000000000002</v>
      </c>
      <c r="Y691" s="1">
        <v>13.276999999999999</v>
      </c>
      <c r="Z691" s="1">
        <v>11.439170000000001</v>
      </c>
      <c r="AA691" s="1">
        <v>8.1616669999999996</v>
      </c>
      <c r="AB691" s="1">
        <v>11.51233</v>
      </c>
      <c r="AC691" s="1">
        <v>8.1616669999999996</v>
      </c>
      <c r="AD691" s="1">
        <v>1242</v>
      </c>
      <c r="AE691" s="1">
        <v>265.75</v>
      </c>
      <c r="AF691" s="1">
        <v>7</v>
      </c>
      <c r="AG691" s="1">
        <v>82.536659999999998</v>
      </c>
      <c r="AH691" s="1">
        <v>557.25</v>
      </c>
      <c r="AI691" s="1">
        <v>29.25</v>
      </c>
      <c r="AJ691" s="1">
        <v>413.5</v>
      </c>
      <c r="AK691" s="1">
        <v>29.25</v>
      </c>
      <c r="AL691" s="1">
        <v>3081.5</v>
      </c>
    </row>
    <row r="692" spans="1:38" x14ac:dyDescent="0.25">
      <c r="A692" s="1">
        <f t="shared" si="55"/>
        <v>691</v>
      </c>
      <c r="B692" s="1" t="s">
        <v>5</v>
      </c>
      <c r="C692" s="2" t="s">
        <v>1156</v>
      </c>
      <c r="D692" s="4">
        <v>-3.2632310000000002</v>
      </c>
      <c r="E692" s="4">
        <v>36.887169</v>
      </c>
      <c r="F692" s="1" t="s">
        <v>342</v>
      </c>
      <c r="G692" s="1" t="s">
        <v>343</v>
      </c>
      <c r="H692" s="1" t="s">
        <v>1099</v>
      </c>
      <c r="I692" s="1" t="s">
        <v>890</v>
      </c>
      <c r="J692" s="1" t="s">
        <v>1100</v>
      </c>
      <c r="K692" s="1" t="s">
        <v>335</v>
      </c>
      <c r="L692" s="1" t="s">
        <v>1177</v>
      </c>
      <c r="M692" s="1">
        <v>2022</v>
      </c>
      <c r="N692" s="1">
        <v>2</v>
      </c>
      <c r="O692" s="1">
        <v>8</v>
      </c>
      <c r="P692" s="1" t="s">
        <v>337</v>
      </c>
      <c r="Q692" s="1" t="s">
        <v>3537</v>
      </c>
      <c r="S692" s="1">
        <v>18.193359999999998</v>
      </c>
      <c r="T692" s="1">
        <v>9.7585339999999992</v>
      </c>
      <c r="U692" s="1">
        <v>64.741129999999998</v>
      </c>
      <c r="V692" s="1">
        <v>179.5231</v>
      </c>
      <c r="W692" s="1">
        <v>26.540569999999999</v>
      </c>
      <c r="X692" s="1">
        <v>11.46885</v>
      </c>
      <c r="Y692" s="1">
        <v>15.071719999999999</v>
      </c>
      <c r="Z692" s="1">
        <v>18.953469999999999</v>
      </c>
      <c r="AA692" s="1">
        <v>16.011050000000001</v>
      </c>
      <c r="AB692" s="1">
        <v>20.03192</v>
      </c>
      <c r="AC692" s="1">
        <v>15.73114</v>
      </c>
      <c r="AD692" s="1">
        <v>1123.789</v>
      </c>
      <c r="AE692" s="1">
        <v>312.90499999999997</v>
      </c>
      <c r="AF692" s="1">
        <v>17.998799999999999</v>
      </c>
      <c r="AG692" s="1">
        <v>93.422449999999998</v>
      </c>
      <c r="AH692" s="1">
        <v>647.29669999999999</v>
      </c>
      <c r="AI692" s="1">
        <v>61.372579999999999</v>
      </c>
      <c r="AJ692" s="1">
        <v>262.21120000000002</v>
      </c>
      <c r="AK692" s="1">
        <v>86.219040000000007</v>
      </c>
      <c r="AL692" s="1">
        <v>1572.702</v>
      </c>
    </row>
    <row r="693" spans="1:38" x14ac:dyDescent="0.25">
      <c r="A693" s="1">
        <f t="shared" si="55"/>
        <v>692</v>
      </c>
      <c r="B693" s="1" t="s">
        <v>5</v>
      </c>
      <c r="C693" s="2" t="s">
        <v>1156</v>
      </c>
      <c r="D693" s="4">
        <v>-3.2633169999999998</v>
      </c>
      <c r="E693" s="4">
        <v>36.887225000000001</v>
      </c>
      <c r="F693" s="1" t="s">
        <v>342</v>
      </c>
      <c r="G693" s="1" t="s">
        <v>343</v>
      </c>
      <c r="H693" s="1" t="s">
        <v>1099</v>
      </c>
      <c r="I693" s="1" t="s">
        <v>890</v>
      </c>
      <c r="J693" s="1" t="s">
        <v>1100</v>
      </c>
      <c r="K693" s="1" t="s">
        <v>335</v>
      </c>
      <c r="L693" s="1" t="s">
        <v>1178</v>
      </c>
      <c r="M693" s="1">
        <v>2022</v>
      </c>
      <c r="N693" s="1">
        <v>2</v>
      </c>
      <c r="O693" s="1">
        <v>8</v>
      </c>
      <c r="P693" s="1" t="s">
        <v>337</v>
      </c>
      <c r="Q693" s="1" t="s">
        <v>3537</v>
      </c>
      <c r="S693" s="1">
        <v>18.193180000000002</v>
      </c>
      <c r="T693" s="1">
        <v>9.7580849999999995</v>
      </c>
      <c r="U693" s="1">
        <v>64.739559999999997</v>
      </c>
      <c r="V693" s="1">
        <v>179.52969999999999</v>
      </c>
      <c r="W693" s="1">
        <v>26.540320000000001</v>
      </c>
      <c r="X693" s="1">
        <v>11.468920000000001</v>
      </c>
      <c r="Y693" s="1">
        <v>15.071400000000001</v>
      </c>
      <c r="Z693" s="1">
        <v>18.953299999999999</v>
      </c>
      <c r="AA693" s="1">
        <v>16.01078</v>
      </c>
      <c r="AB693" s="1">
        <v>20.03181</v>
      </c>
      <c r="AC693" s="1">
        <v>15.730869999999999</v>
      </c>
      <c r="AD693" s="1">
        <v>1124.03</v>
      </c>
      <c r="AE693" s="1">
        <v>312.99130000000002</v>
      </c>
      <c r="AF693" s="1">
        <v>18.00835</v>
      </c>
      <c r="AG693" s="1">
        <v>93.430340000000001</v>
      </c>
      <c r="AH693" s="1">
        <v>647.48209999999995</v>
      </c>
      <c r="AI693" s="1">
        <v>61.405270000000002</v>
      </c>
      <c r="AJ693" s="1">
        <v>262.21559999999999</v>
      </c>
      <c r="AK693" s="1">
        <v>86.260459999999995</v>
      </c>
      <c r="AL693" s="1">
        <v>1572.729</v>
      </c>
    </row>
    <row r="694" spans="1:38" x14ac:dyDescent="0.25">
      <c r="A694" s="1">
        <f t="shared" si="55"/>
        <v>693</v>
      </c>
      <c r="B694" s="1" t="s">
        <v>5</v>
      </c>
      <c r="C694" s="2" t="s">
        <v>1156</v>
      </c>
      <c r="D694" s="4">
        <v>-3.2633169999999998</v>
      </c>
      <c r="E694" s="4">
        <v>36.887225000000001</v>
      </c>
      <c r="F694" s="1" t="s">
        <v>342</v>
      </c>
      <c r="G694" s="1" t="s">
        <v>343</v>
      </c>
      <c r="H694" s="1" t="s">
        <v>1099</v>
      </c>
      <c r="I694" s="1" t="s">
        <v>890</v>
      </c>
      <c r="J694" s="1" t="s">
        <v>1100</v>
      </c>
      <c r="K694" s="1" t="s">
        <v>335</v>
      </c>
      <c r="L694" s="1" t="s">
        <v>1179</v>
      </c>
      <c r="M694" s="1">
        <v>2022</v>
      </c>
      <c r="N694" s="1">
        <v>2</v>
      </c>
      <c r="O694" s="1">
        <v>8</v>
      </c>
      <c r="P694" s="1" t="s">
        <v>337</v>
      </c>
      <c r="Q694" s="1" t="s">
        <v>3537</v>
      </c>
      <c r="S694" s="1">
        <v>18.193180000000002</v>
      </c>
      <c r="T694" s="1">
        <v>9.7580849999999995</v>
      </c>
      <c r="U694" s="1">
        <v>64.739559999999997</v>
      </c>
      <c r="V694" s="1">
        <v>179.52969999999999</v>
      </c>
      <c r="W694" s="1">
        <v>26.540320000000001</v>
      </c>
      <c r="X694" s="1">
        <v>11.468920000000001</v>
      </c>
      <c r="Y694" s="1">
        <v>15.071400000000001</v>
      </c>
      <c r="Z694" s="1">
        <v>18.953299999999999</v>
      </c>
      <c r="AA694" s="1">
        <v>16.01078</v>
      </c>
      <c r="AB694" s="1">
        <v>20.03181</v>
      </c>
      <c r="AC694" s="1">
        <v>15.730869999999999</v>
      </c>
      <c r="AD694" s="1">
        <v>1124.03</v>
      </c>
      <c r="AE694" s="1">
        <v>312.99130000000002</v>
      </c>
      <c r="AF694" s="1">
        <v>18.00835</v>
      </c>
      <c r="AG694" s="1">
        <v>93.430340000000001</v>
      </c>
      <c r="AH694" s="1">
        <v>647.48209999999995</v>
      </c>
      <c r="AI694" s="1">
        <v>61.405270000000002</v>
      </c>
      <c r="AJ694" s="1">
        <v>262.21559999999999</v>
      </c>
      <c r="AK694" s="1">
        <v>86.260459999999995</v>
      </c>
      <c r="AL694" s="1">
        <v>1572.729</v>
      </c>
    </row>
    <row r="695" spans="1:38" x14ac:dyDescent="0.25">
      <c r="A695" s="1">
        <f t="shared" si="55"/>
        <v>694</v>
      </c>
      <c r="B695" s="1" t="s">
        <v>5</v>
      </c>
      <c r="C695" s="2" t="s">
        <v>1156</v>
      </c>
      <c r="D695" s="4">
        <v>-3.2655099999999999</v>
      </c>
      <c r="E695" s="4">
        <v>36.750515</v>
      </c>
      <c r="F695" s="1" t="s">
        <v>342</v>
      </c>
      <c r="G695" s="1" t="s">
        <v>343</v>
      </c>
      <c r="H695" s="1" t="s">
        <v>1099</v>
      </c>
      <c r="I695" s="1" t="s">
        <v>1099</v>
      </c>
      <c r="J695" s="1" t="s">
        <v>1175</v>
      </c>
      <c r="K695" s="1" t="s">
        <v>335</v>
      </c>
      <c r="L695" s="1" t="s">
        <v>1180</v>
      </c>
      <c r="M695" s="1">
        <v>2019</v>
      </c>
      <c r="N695" s="1">
        <v>2</v>
      </c>
      <c r="O695" s="1">
        <v>22</v>
      </c>
      <c r="P695" s="1" t="s">
        <v>337</v>
      </c>
      <c r="Q695" s="1" t="s">
        <v>3537</v>
      </c>
      <c r="S695" s="1">
        <v>10.753030000000001</v>
      </c>
      <c r="T695" s="1">
        <v>8.5078779999999998</v>
      </c>
      <c r="U695" s="1">
        <v>64.362710000000007</v>
      </c>
      <c r="V695" s="1">
        <v>144.9494</v>
      </c>
      <c r="W695" s="1">
        <v>17.779579999999999</v>
      </c>
      <c r="X695" s="1">
        <v>4.5612279999999998</v>
      </c>
      <c r="Y695" s="1">
        <v>13.218349999999999</v>
      </c>
      <c r="Z695" s="1">
        <v>12.129709999999999</v>
      </c>
      <c r="AA695" s="1">
        <v>8.741714</v>
      </c>
      <c r="AB695" s="1">
        <v>12.20731</v>
      </c>
      <c r="AC695" s="1">
        <v>8.741714</v>
      </c>
      <c r="AD695" s="1">
        <v>1222.6300000000001</v>
      </c>
      <c r="AE695" s="1">
        <v>265.6678</v>
      </c>
      <c r="AF695" s="1">
        <v>6.2770820000000001</v>
      </c>
      <c r="AG695" s="1">
        <v>83.958529999999996</v>
      </c>
      <c r="AH695" s="1">
        <v>557.58010000000002</v>
      </c>
      <c r="AI695" s="1">
        <v>26.548909999999999</v>
      </c>
      <c r="AJ695" s="1">
        <v>415.4196</v>
      </c>
      <c r="AK695" s="1">
        <v>26.548909999999999</v>
      </c>
      <c r="AL695" s="1">
        <v>2961.136</v>
      </c>
    </row>
    <row r="696" spans="1:38" x14ac:dyDescent="0.25">
      <c r="A696" s="1">
        <f t="shared" si="55"/>
        <v>695</v>
      </c>
      <c r="B696" s="1" t="s">
        <v>5</v>
      </c>
      <c r="C696" s="2" t="s">
        <v>1156</v>
      </c>
      <c r="D696" s="4">
        <v>-3.25</v>
      </c>
      <c r="E696" s="4">
        <v>36.75</v>
      </c>
      <c r="F696" s="1" t="s">
        <v>342</v>
      </c>
      <c r="G696" s="1" t="s">
        <v>343</v>
      </c>
      <c r="H696" s="1" t="s">
        <v>1099</v>
      </c>
      <c r="I696" s="1" t="s">
        <v>1099</v>
      </c>
      <c r="J696" s="1" t="s">
        <v>1175</v>
      </c>
      <c r="K696" s="1" t="s">
        <v>335</v>
      </c>
      <c r="L696" s="1" t="s">
        <v>1181</v>
      </c>
      <c r="M696" s="1">
        <v>2020</v>
      </c>
      <c r="N696" s="1">
        <v>2</v>
      </c>
      <c r="O696" s="1">
        <v>23</v>
      </c>
      <c r="P696" s="1" t="s">
        <v>337</v>
      </c>
      <c r="Q696" s="1" t="s">
        <v>3537</v>
      </c>
      <c r="S696" s="1">
        <v>10.09262</v>
      </c>
      <c r="T696" s="1">
        <v>8.5907499999999999</v>
      </c>
      <c r="U696" s="1">
        <v>64.700580000000002</v>
      </c>
      <c r="V696" s="1">
        <v>139.6985</v>
      </c>
      <c r="W696" s="1">
        <v>17.141999999999999</v>
      </c>
      <c r="X696" s="1">
        <v>3.8650000000000002</v>
      </c>
      <c r="Y696" s="1">
        <v>13.276999999999999</v>
      </c>
      <c r="Z696" s="1">
        <v>11.439170000000001</v>
      </c>
      <c r="AA696" s="1">
        <v>8.1616669999999996</v>
      </c>
      <c r="AB696" s="1">
        <v>11.51233</v>
      </c>
      <c r="AC696" s="1">
        <v>8.1616669999999996</v>
      </c>
      <c r="AD696" s="1">
        <v>1242</v>
      </c>
      <c r="AE696" s="1">
        <v>265.75</v>
      </c>
      <c r="AF696" s="1">
        <v>7</v>
      </c>
      <c r="AG696" s="1">
        <v>82.536659999999998</v>
      </c>
      <c r="AH696" s="1">
        <v>557.25</v>
      </c>
      <c r="AI696" s="1">
        <v>29.25</v>
      </c>
      <c r="AJ696" s="1">
        <v>413.5</v>
      </c>
      <c r="AK696" s="1">
        <v>29.25</v>
      </c>
      <c r="AL696" s="1">
        <v>3081.5</v>
      </c>
    </row>
    <row r="697" spans="1:38" x14ac:dyDescent="0.25">
      <c r="A697" s="1">
        <f t="shared" si="55"/>
        <v>696</v>
      </c>
      <c r="B697" s="1" t="s">
        <v>5</v>
      </c>
      <c r="C697" s="2" t="s">
        <v>1156</v>
      </c>
      <c r="D697" s="4">
        <v>-3.30139</v>
      </c>
      <c r="E697" s="4">
        <v>36.870365</v>
      </c>
      <c r="F697" s="1" t="s">
        <v>342</v>
      </c>
      <c r="G697" s="1" t="s">
        <v>343</v>
      </c>
      <c r="H697" s="1" t="s">
        <v>1099</v>
      </c>
      <c r="I697" s="1" t="s">
        <v>890</v>
      </c>
      <c r="J697" s="1" t="s">
        <v>1157</v>
      </c>
      <c r="K697" s="1" t="s">
        <v>335</v>
      </c>
      <c r="L697" s="1" t="s">
        <v>1182</v>
      </c>
      <c r="M697" s="1">
        <v>2018</v>
      </c>
      <c r="N697" s="1">
        <v>4</v>
      </c>
      <c r="O697" s="1">
        <v>11</v>
      </c>
      <c r="P697" s="1" t="s">
        <v>337</v>
      </c>
      <c r="Q697" s="1" t="s">
        <v>3537</v>
      </c>
      <c r="S697" s="1">
        <v>18.64864</v>
      </c>
      <c r="T697" s="1">
        <v>9.9753299999999996</v>
      </c>
      <c r="U697" s="1">
        <v>65.112939999999995</v>
      </c>
      <c r="V697" s="1">
        <v>179.8759</v>
      </c>
      <c r="W697" s="1">
        <v>27.090330000000002</v>
      </c>
      <c r="X697" s="1">
        <v>11.77328</v>
      </c>
      <c r="Y697" s="1">
        <v>15.31705</v>
      </c>
      <c r="Z697" s="1">
        <v>19.396979999999999</v>
      </c>
      <c r="AA697" s="1">
        <v>16.472819999999999</v>
      </c>
      <c r="AB697" s="1">
        <v>20.486419999999999</v>
      </c>
      <c r="AC697" s="1">
        <v>16.171379999999999</v>
      </c>
      <c r="AD697" s="1">
        <v>1115.2249999999999</v>
      </c>
      <c r="AE697" s="1">
        <v>311.0401</v>
      </c>
      <c r="AF697" s="1">
        <v>18.674040000000002</v>
      </c>
      <c r="AG697" s="1">
        <v>93.483350000000002</v>
      </c>
      <c r="AH697" s="1">
        <v>645.12070000000006</v>
      </c>
      <c r="AI697" s="1">
        <v>62.473500000000001</v>
      </c>
      <c r="AJ697" s="1">
        <v>261.39060000000001</v>
      </c>
      <c r="AK697" s="1">
        <v>87.332279999999997</v>
      </c>
      <c r="AL697" s="1">
        <v>1492.069</v>
      </c>
    </row>
    <row r="698" spans="1:38" x14ac:dyDescent="0.25">
      <c r="A698" s="1">
        <f t="shared" si="55"/>
        <v>697</v>
      </c>
      <c r="B698" s="1" t="s">
        <v>5</v>
      </c>
      <c r="C698" s="2" t="s">
        <v>1156</v>
      </c>
      <c r="D698" s="4">
        <v>-3.3598050000000002</v>
      </c>
      <c r="E698" s="4">
        <v>36.837533000000001</v>
      </c>
      <c r="F698" s="1" t="s">
        <v>342</v>
      </c>
      <c r="G698" s="1" t="s">
        <v>343</v>
      </c>
      <c r="H698" s="1" t="s">
        <v>1099</v>
      </c>
      <c r="I698" s="1" t="s">
        <v>890</v>
      </c>
      <c r="J698" s="1" t="s">
        <v>1157</v>
      </c>
      <c r="K698" s="1" t="s">
        <v>347</v>
      </c>
      <c r="L698" s="1" t="s">
        <v>1183</v>
      </c>
      <c r="M698" s="1">
        <v>2020</v>
      </c>
      <c r="N698" s="1">
        <v>2</v>
      </c>
      <c r="O698" s="1">
        <v>6</v>
      </c>
      <c r="P698" s="1" t="s">
        <v>337</v>
      </c>
      <c r="Q698" s="1" t="s">
        <v>3537</v>
      </c>
      <c r="S698" s="1">
        <v>20.143239999999999</v>
      </c>
      <c r="T698" s="1">
        <v>10.5656</v>
      </c>
      <c r="U698" s="1">
        <v>66.537180000000006</v>
      </c>
      <c r="V698" s="1">
        <v>179.01400000000001</v>
      </c>
      <c r="W698" s="1">
        <v>28.822479999999999</v>
      </c>
      <c r="X698" s="1">
        <v>12.94369</v>
      </c>
      <c r="Y698" s="1">
        <v>15.87879</v>
      </c>
      <c r="Z698" s="1">
        <v>20.868220000000001</v>
      </c>
      <c r="AA698" s="1">
        <v>18.008310000000002</v>
      </c>
      <c r="AB698" s="1">
        <v>21.970050000000001</v>
      </c>
      <c r="AC698" s="1">
        <v>17.646920000000001</v>
      </c>
      <c r="AD698" s="1">
        <v>975.79639999999995</v>
      </c>
      <c r="AE698" s="1">
        <v>277.0822</v>
      </c>
      <c r="AF698" s="1">
        <v>15.76159</v>
      </c>
      <c r="AG698" s="1">
        <v>93.818929999999995</v>
      </c>
      <c r="AH698" s="1">
        <v>564.38810000000001</v>
      </c>
      <c r="AI698" s="1">
        <v>49.151260000000001</v>
      </c>
      <c r="AJ698" s="1">
        <v>247.61340000000001</v>
      </c>
      <c r="AK698" s="1">
        <v>64.20402</v>
      </c>
      <c r="AL698" s="1">
        <v>1260.7170000000001</v>
      </c>
    </row>
    <row r="699" spans="1:38" x14ac:dyDescent="0.25">
      <c r="A699" s="1">
        <f t="shared" si="55"/>
        <v>698</v>
      </c>
      <c r="B699" s="1" t="s">
        <v>5</v>
      </c>
      <c r="C699" s="2" t="s">
        <v>1156</v>
      </c>
      <c r="D699" s="4">
        <v>-2.99675</v>
      </c>
      <c r="E699" s="4">
        <v>37.175469999999997</v>
      </c>
      <c r="F699" s="1" t="s">
        <v>342</v>
      </c>
      <c r="G699" s="1" t="s">
        <v>343</v>
      </c>
      <c r="H699" s="1" t="s">
        <v>1164</v>
      </c>
      <c r="I699" s="1" t="s">
        <v>1168</v>
      </c>
      <c r="J699" s="1" t="s">
        <v>1169</v>
      </c>
      <c r="K699" s="1" t="s">
        <v>335</v>
      </c>
      <c r="L699" s="1" t="s">
        <v>1184</v>
      </c>
      <c r="M699" s="1">
        <v>2020</v>
      </c>
      <c r="N699" s="1">
        <v>1</v>
      </c>
      <c r="O699" s="1">
        <v>6</v>
      </c>
      <c r="P699" s="1" t="s">
        <v>337</v>
      </c>
      <c r="Q699" s="1" t="s">
        <v>3537</v>
      </c>
      <c r="S699" s="1">
        <v>11.466799999999999</v>
      </c>
      <c r="T699" s="1">
        <v>9.4968249999999994</v>
      </c>
      <c r="U699" s="1">
        <v>65.117599999999996</v>
      </c>
      <c r="V699" s="1">
        <v>143.28960000000001</v>
      </c>
      <c r="W699" s="1">
        <v>19.382860000000001</v>
      </c>
      <c r="X699" s="1">
        <v>4.7979459999999996</v>
      </c>
      <c r="Y699" s="1">
        <v>14.58492</v>
      </c>
      <c r="Z699" s="1">
        <v>12.70853</v>
      </c>
      <c r="AA699" s="1">
        <v>9.5388310000000001</v>
      </c>
      <c r="AB699" s="1">
        <v>13.0276</v>
      </c>
      <c r="AC699" s="1">
        <v>9.5388310000000001</v>
      </c>
      <c r="AD699" s="1">
        <v>1310.1199999999999</v>
      </c>
      <c r="AE699" s="1">
        <v>298.84550000000002</v>
      </c>
      <c r="AF699" s="1">
        <v>5.3452010000000003</v>
      </c>
      <c r="AG699" s="1">
        <v>86.510840000000002</v>
      </c>
      <c r="AH699" s="1">
        <v>574.58370000000002</v>
      </c>
      <c r="AI699" s="1">
        <v>24.86816</v>
      </c>
      <c r="AJ699" s="1">
        <v>383.6961</v>
      </c>
      <c r="AK699" s="1">
        <v>24.86816</v>
      </c>
      <c r="AL699" s="1">
        <v>2807.03</v>
      </c>
    </row>
    <row r="700" spans="1:38" x14ac:dyDescent="0.25">
      <c r="A700" s="1">
        <f t="shared" si="55"/>
        <v>699</v>
      </c>
      <c r="B700" s="1" t="s">
        <v>5</v>
      </c>
      <c r="C700" s="2" t="s">
        <v>1156</v>
      </c>
      <c r="D700" s="4">
        <v>-3.36008</v>
      </c>
      <c r="E700" s="4">
        <v>36.837125</v>
      </c>
      <c r="F700" s="1" t="s">
        <v>342</v>
      </c>
      <c r="G700" s="1" t="s">
        <v>343</v>
      </c>
      <c r="H700" s="1" t="s">
        <v>1099</v>
      </c>
      <c r="I700" s="1" t="s">
        <v>890</v>
      </c>
      <c r="J700" s="1" t="s">
        <v>1157</v>
      </c>
      <c r="K700" s="1" t="s">
        <v>335</v>
      </c>
      <c r="L700" s="1" t="s">
        <v>1185</v>
      </c>
      <c r="M700" s="1">
        <v>2022</v>
      </c>
      <c r="N700" s="1">
        <v>1</v>
      </c>
      <c r="O700" s="1">
        <v>15</v>
      </c>
      <c r="P700" s="1" t="s">
        <v>337</v>
      </c>
      <c r="Q700" s="1" t="s">
        <v>3537</v>
      </c>
      <c r="S700" s="1">
        <v>20.14434</v>
      </c>
      <c r="T700" s="1">
        <v>10.56668</v>
      </c>
      <c r="U700" s="1">
        <v>66.540649999999999</v>
      </c>
      <c r="V700" s="1">
        <v>179.0001</v>
      </c>
      <c r="W700" s="1">
        <v>28.82347</v>
      </c>
      <c r="X700" s="1">
        <v>12.943899999999999</v>
      </c>
      <c r="Y700" s="1">
        <v>15.879569999999999</v>
      </c>
      <c r="Z700" s="1">
        <v>20.869160000000001</v>
      </c>
      <c r="AA700" s="1">
        <v>18.009599999999999</v>
      </c>
      <c r="AB700" s="1">
        <v>21.970929999999999</v>
      </c>
      <c r="AC700" s="1">
        <v>17.64819</v>
      </c>
      <c r="AD700" s="1">
        <v>975.07619999999997</v>
      </c>
      <c r="AE700" s="1">
        <v>276.86619999999999</v>
      </c>
      <c r="AF700" s="1">
        <v>15.713649999999999</v>
      </c>
      <c r="AG700" s="1">
        <v>93.818830000000005</v>
      </c>
      <c r="AH700" s="1">
        <v>563.93380000000002</v>
      </c>
      <c r="AI700" s="1">
        <v>49.044130000000003</v>
      </c>
      <c r="AJ700" s="1">
        <v>247.614</v>
      </c>
      <c r="AK700" s="1">
        <v>64.050690000000003</v>
      </c>
      <c r="AL700" s="1">
        <v>1260.771</v>
      </c>
    </row>
    <row r="701" spans="1:38" x14ac:dyDescent="0.25">
      <c r="A701" s="1">
        <f t="shared" si="55"/>
        <v>700</v>
      </c>
      <c r="B701" s="1" t="s">
        <v>5</v>
      </c>
      <c r="C701" s="2" t="s">
        <v>1156</v>
      </c>
      <c r="D701" s="4">
        <v>-2.9968249999999999</v>
      </c>
      <c r="E701" s="4">
        <v>37.175438</v>
      </c>
      <c r="F701" s="1" t="s">
        <v>342</v>
      </c>
      <c r="G701" s="1" t="s">
        <v>343</v>
      </c>
      <c r="H701" s="1" t="s">
        <v>1164</v>
      </c>
      <c r="I701" s="1" t="s">
        <v>1168</v>
      </c>
      <c r="J701" s="1" t="s">
        <v>1169</v>
      </c>
      <c r="K701" s="1" t="s">
        <v>335</v>
      </c>
      <c r="L701" s="1" t="s">
        <v>1186</v>
      </c>
      <c r="M701" s="1">
        <v>2020</v>
      </c>
      <c r="N701" s="1">
        <v>1</v>
      </c>
      <c r="O701" s="1">
        <v>6</v>
      </c>
      <c r="P701" s="1" t="s">
        <v>337</v>
      </c>
      <c r="Q701" s="1" t="s">
        <v>3537</v>
      </c>
      <c r="S701" s="1">
        <v>11.46773</v>
      </c>
      <c r="T701" s="1">
        <v>9.4969990000000006</v>
      </c>
      <c r="U701" s="1">
        <v>65.118409999999997</v>
      </c>
      <c r="V701" s="1">
        <v>143.28700000000001</v>
      </c>
      <c r="W701" s="1">
        <v>19.38373</v>
      </c>
      <c r="X701" s="1">
        <v>4.7987250000000001</v>
      </c>
      <c r="Y701" s="1">
        <v>14.585000000000001</v>
      </c>
      <c r="Z701" s="1">
        <v>12.7088</v>
      </c>
      <c r="AA701" s="1">
        <v>9.5397879999999997</v>
      </c>
      <c r="AB701" s="1">
        <v>13.02848</v>
      </c>
      <c r="AC701" s="1">
        <v>9.5397879999999997</v>
      </c>
      <c r="AD701" s="1">
        <v>1310.2170000000001</v>
      </c>
      <c r="AE701" s="1">
        <v>298.89769999999999</v>
      </c>
      <c r="AF701" s="1">
        <v>5.3452330000000003</v>
      </c>
      <c r="AG701" s="1">
        <v>86.513750000000002</v>
      </c>
      <c r="AH701" s="1">
        <v>574.66129999999998</v>
      </c>
      <c r="AI701" s="1">
        <v>24.871670000000002</v>
      </c>
      <c r="AJ701" s="1">
        <v>383.72910000000002</v>
      </c>
      <c r="AK701" s="1">
        <v>24.871670000000002</v>
      </c>
      <c r="AL701" s="1">
        <v>2806.8719999999998</v>
      </c>
    </row>
    <row r="702" spans="1:38" x14ac:dyDescent="0.25">
      <c r="A702" s="1">
        <f t="shared" si="55"/>
        <v>701</v>
      </c>
      <c r="B702" s="1" t="s">
        <v>5</v>
      </c>
      <c r="C702" s="2" t="s">
        <v>1156</v>
      </c>
      <c r="D702" s="4">
        <v>-3.2661310000000001</v>
      </c>
      <c r="E702" s="4">
        <v>36.765546999999998</v>
      </c>
      <c r="F702" s="1" t="s">
        <v>342</v>
      </c>
      <c r="G702" s="1" t="s">
        <v>343</v>
      </c>
      <c r="H702" s="1" t="s">
        <v>1099</v>
      </c>
      <c r="I702" s="1" t="s">
        <v>890</v>
      </c>
      <c r="J702" s="1" t="s">
        <v>1100</v>
      </c>
      <c r="K702" s="1" t="s">
        <v>335</v>
      </c>
      <c r="L702" s="1" t="s">
        <v>1187</v>
      </c>
      <c r="M702" s="1">
        <v>2010</v>
      </c>
      <c r="N702" s="1">
        <v>3</v>
      </c>
      <c r="O702" s="1">
        <v>30</v>
      </c>
      <c r="P702" s="1" t="s">
        <v>337</v>
      </c>
      <c r="Q702" s="1" t="s">
        <v>3537</v>
      </c>
      <c r="S702" s="1">
        <v>10.431380000000001</v>
      </c>
      <c r="T702" s="1">
        <v>8.5055499999999995</v>
      </c>
      <c r="U702" s="1">
        <v>64.33972</v>
      </c>
      <c r="V702" s="1">
        <v>145.9545</v>
      </c>
      <c r="W702" s="1">
        <v>17.461120000000001</v>
      </c>
      <c r="X702" s="1">
        <v>4.2418069999999997</v>
      </c>
      <c r="Y702" s="1">
        <v>13.21932</v>
      </c>
      <c r="Z702" s="1">
        <v>11.81334</v>
      </c>
      <c r="AA702" s="1">
        <v>8.4085859999999997</v>
      </c>
      <c r="AB702" s="1">
        <v>11.90096</v>
      </c>
      <c r="AC702" s="1">
        <v>8.4085859999999997</v>
      </c>
      <c r="AD702" s="1">
        <v>1222.123</v>
      </c>
      <c r="AE702" s="1">
        <v>258.0061</v>
      </c>
      <c r="AF702" s="1">
        <v>6.8877490000000003</v>
      </c>
      <c r="AG702" s="1">
        <v>82.613429999999994</v>
      </c>
      <c r="AH702" s="1">
        <v>551.13310000000001</v>
      </c>
      <c r="AI702" s="1">
        <v>29.157139999999998</v>
      </c>
      <c r="AJ702" s="1">
        <v>417.2534</v>
      </c>
      <c r="AK702" s="1">
        <v>29.157139999999998</v>
      </c>
      <c r="AL702" s="1">
        <v>3029.3820000000001</v>
      </c>
    </row>
    <row r="703" spans="1:38" x14ac:dyDescent="0.25">
      <c r="A703" s="1">
        <f t="shared" si="55"/>
        <v>702</v>
      </c>
      <c r="B703" s="1" t="s">
        <v>5</v>
      </c>
      <c r="C703" s="2" t="s">
        <v>1156</v>
      </c>
      <c r="D703" s="4">
        <v>-3.27359</v>
      </c>
      <c r="E703" s="4">
        <v>36.828603999999999</v>
      </c>
      <c r="F703" s="1" t="s">
        <v>342</v>
      </c>
      <c r="G703" s="1" t="s">
        <v>343</v>
      </c>
      <c r="H703" s="1" t="s">
        <v>1099</v>
      </c>
      <c r="I703" s="1" t="s">
        <v>890</v>
      </c>
      <c r="J703" s="1" t="s">
        <v>1100</v>
      </c>
      <c r="K703" s="1" t="s">
        <v>335</v>
      </c>
      <c r="L703" s="1" t="s">
        <v>1188</v>
      </c>
      <c r="M703" s="1">
        <v>2021</v>
      </c>
      <c r="N703" s="1">
        <v>11</v>
      </c>
      <c r="O703" s="1">
        <v>2</v>
      </c>
      <c r="P703" s="1" t="s">
        <v>337</v>
      </c>
      <c r="Q703" s="1" t="s">
        <v>3537</v>
      </c>
      <c r="S703" s="1">
        <v>15.923349999999999</v>
      </c>
      <c r="T703" s="1">
        <v>9.2169369999999997</v>
      </c>
      <c r="U703" s="1">
        <v>63.83811</v>
      </c>
      <c r="V703" s="1">
        <v>173.6011</v>
      </c>
      <c r="W703" s="1">
        <v>23.766829999999999</v>
      </c>
      <c r="X703" s="1">
        <v>9.3309379999999997</v>
      </c>
      <c r="Y703" s="1">
        <v>14.435890000000001</v>
      </c>
      <c r="Z703" s="1">
        <v>16.663959999999999</v>
      </c>
      <c r="AA703" s="1">
        <v>13.81274</v>
      </c>
      <c r="AB703" s="1">
        <v>17.693899999999999</v>
      </c>
      <c r="AC703" s="1">
        <v>13.54364</v>
      </c>
      <c r="AD703" s="1">
        <v>1105.5419999999999</v>
      </c>
      <c r="AE703" s="1">
        <v>288.04410000000001</v>
      </c>
      <c r="AF703" s="1">
        <v>13.57306</v>
      </c>
      <c r="AG703" s="1">
        <v>88.796580000000006</v>
      </c>
      <c r="AH703" s="1">
        <v>580.21659999999997</v>
      </c>
      <c r="AI703" s="1">
        <v>45.146279999999997</v>
      </c>
      <c r="AJ703" s="1">
        <v>312.32</v>
      </c>
      <c r="AK703" s="1">
        <v>57.99924</v>
      </c>
      <c r="AL703" s="1">
        <v>1990.598</v>
      </c>
    </row>
    <row r="704" spans="1:38" x14ac:dyDescent="0.25">
      <c r="A704" s="1">
        <f t="shared" si="55"/>
        <v>703</v>
      </c>
      <c r="B704" s="1" t="s">
        <v>5</v>
      </c>
      <c r="C704" s="2" t="s">
        <v>1156</v>
      </c>
      <c r="D704" s="4">
        <v>-3.2393040000000002</v>
      </c>
      <c r="E704" s="4">
        <v>36.674708000000003</v>
      </c>
      <c r="F704" s="1" t="s">
        <v>342</v>
      </c>
      <c r="G704" s="1" t="s">
        <v>343</v>
      </c>
      <c r="H704" s="1" t="s">
        <v>1099</v>
      </c>
      <c r="I704" s="1" t="s">
        <v>1099</v>
      </c>
      <c r="J704" s="1" t="s">
        <v>1189</v>
      </c>
      <c r="K704" s="1" t="s">
        <v>335</v>
      </c>
      <c r="L704" s="1" t="s">
        <v>1190</v>
      </c>
      <c r="M704" s="1">
        <v>2021</v>
      </c>
      <c r="N704" s="1">
        <v>11</v>
      </c>
      <c r="O704" s="1">
        <v>2</v>
      </c>
      <c r="P704" s="1" t="s">
        <v>337</v>
      </c>
      <c r="Q704" s="1" t="s">
        <v>3537</v>
      </c>
      <c r="S704" s="1">
        <v>14.80997</v>
      </c>
      <c r="T704" s="1">
        <v>9.8712710000000001</v>
      </c>
      <c r="U704" s="1">
        <v>66.504199999999997</v>
      </c>
      <c r="V704" s="1">
        <v>149.60910000000001</v>
      </c>
      <c r="W704" s="1">
        <v>22.657550000000001</v>
      </c>
      <c r="X704" s="1">
        <v>7.8301150000000002</v>
      </c>
      <c r="Y704" s="1">
        <v>14.827439999999999</v>
      </c>
      <c r="Z704" s="1">
        <v>15.52807</v>
      </c>
      <c r="AA704" s="1">
        <v>12.80879</v>
      </c>
      <c r="AB704" s="1">
        <v>16.325060000000001</v>
      </c>
      <c r="AC704" s="1">
        <v>12.72273</v>
      </c>
      <c r="AD704" s="1">
        <v>1106.7739999999999</v>
      </c>
      <c r="AE704" s="1">
        <v>289.5154</v>
      </c>
      <c r="AF704" s="1">
        <v>4.7417720000000001</v>
      </c>
      <c r="AG704" s="1">
        <v>91.111239999999995</v>
      </c>
      <c r="AH704" s="1">
        <v>556.96280000000002</v>
      </c>
      <c r="AI704" s="1">
        <v>25.39087</v>
      </c>
      <c r="AJ704" s="1">
        <v>342.93099999999998</v>
      </c>
      <c r="AK704" s="1">
        <v>25.877459999999999</v>
      </c>
      <c r="AL704" s="1">
        <v>2225.712</v>
      </c>
    </row>
    <row r="705" spans="1:38" x14ac:dyDescent="0.25">
      <c r="A705" s="1">
        <f t="shared" si="55"/>
        <v>704</v>
      </c>
      <c r="B705" s="1" t="s">
        <v>5</v>
      </c>
      <c r="C705" s="2" t="s">
        <v>1156</v>
      </c>
      <c r="D705" s="4">
        <v>-3.302578</v>
      </c>
      <c r="E705" s="4">
        <v>36.828754000000004</v>
      </c>
      <c r="F705" s="1" t="s">
        <v>342</v>
      </c>
      <c r="G705" s="1" t="s">
        <v>343</v>
      </c>
      <c r="H705" s="1" t="s">
        <v>1099</v>
      </c>
      <c r="I705" s="1" t="s">
        <v>890</v>
      </c>
      <c r="J705" s="1" t="s">
        <v>1100</v>
      </c>
      <c r="K705" s="1" t="s">
        <v>335</v>
      </c>
      <c r="L705" s="1" t="s">
        <v>1191</v>
      </c>
      <c r="M705" s="1">
        <v>2021</v>
      </c>
      <c r="N705" s="1">
        <v>11</v>
      </c>
      <c r="O705" s="1">
        <v>2</v>
      </c>
      <c r="P705" s="1" t="s">
        <v>337</v>
      </c>
      <c r="Q705" s="1" t="s">
        <v>3537</v>
      </c>
      <c r="S705" s="1">
        <v>17.386209999999998</v>
      </c>
      <c r="T705" s="1">
        <v>9.6703740000000007</v>
      </c>
      <c r="U705" s="1">
        <v>64.859830000000002</v>
      </c>
      <c r="V705" s="1">
        <v>175.7423</v>
      </c>
      <c r="W705" s="1">
        <v>25.516860000000001</v>
      </c>
      <c r="X705" s="1">
        <v>10.61022</v>
      </c>
      <c r="Y705" s="1">
        <v>14.906650000000001</v>
      </c>
      <c r="Z705" s="1">
        <v>18.12622</v>
      </c>
      <c r="AA705" s="1">
        <v>15.260109999999999</v>
      </c>
      <c r="AB705" s="1">
        <v>19.171949999999999</v>
      </c>
      <c r="AC705" s="1">
        <v>14.965920000000001</v>
      </c>
      <c r="AD705" s="1">
        <v>1132.873</v>
      </c>
      <c r="AE705" s="1">
        <v>308.065</v>
      </c>
      <c r="AF705" s="1">
        <v>16.258330000000001</v>
      </c>
      <c r="AG705" s="1">
        <v>90.771799999999999</v>
      </c>
      <c r="AH705" s="1">
        <v>626.90380000000005</v>
      </c>
      <c r="AI705" s="1">
        <v>53.629750000000001</v>
      </c>
      <c r="AJ705" s="1">
        <v>299.10359999999997</v>
      </c>
      <c r="AK705" s="1">
        <v>71.164720000000003</v>
      </c>
      <c r="AL705" s="1">
        <v>1731.473</v>
      </c>
    </row>
    <row r="706" spans="1:38" x14ac:dyDescent="0.25">
      <c r="A706" s="1">
        <f t="shared" si="55"/>
        <v>705</v>
      </c>
      <c r="B706" s="1" t="s">
        <v>5</v>
      </c>
      <c r="C706" s="2" t="s">
        <v>1156</v>
      </c>
      <c r="D706" s="4">
        <v>-3.3947759999999998</v>
      </c>
      <c r="E706" s="4">
        <v>36.925196</v>
      </c>
      <c r="F706" s="1" t="s">
        <v>342</v>
      </c>
      <c r="G706" s="1" t="s">
        <v>343</v>
      </c>
      <c r="H706" s="1" t="s">
        <v>1099</v>
      </c>
      <c r="I706" s="1" t="s">
        <v>890</v>
      </c>
      <c r="J706" s="1" t="s">
        <v>1159</v>
      </c>
      <c r="K706" s="1" t="s">
        <v>335</v>
      </c>
      <c r="L706" s="1" t="s">
        <v>1192</v>
      </c>
      <c r="M706" s="1">
        <v>2021</v>
      </c>
      <c r="N706" s="1">
        <v>11</v>
      </c>
      <c r="O706" s="1">
        <v>1</v>
      </c>
      <c r="P706" s="1" t="s">
        <v>337</v>
      </c>
      <c r="Q706" s="1" t="s">
        <v>3537</v>
      </c>
      <c r="S706" s="1">
        <v>21.324639999999999</v>
      </c>
      <c r="T706" s="1">
        <v>11.453799999999999</v>
      </c>
      <c r="U706" s="1">
        <v>66.611140000000006</v>
      </c>
      <c r="V706" s="1">
        <v>188.09549999999999</v>
      </c>
      <c r="W706" s="1">
        <v>30.761119999999998</v>
      </c>
      <c r="X706" s="1">
        <v>13.56607</v>
      </c>
      <c r="Y706" s="1">
        <v>17.195049999999998</v>
      </c>
      <c r="Z706" s="1">
        <v>21.947600000000001</v>
      </c>
      <c r="AA706" s="1">
        <v>19.167549999999999</v>
      </c>
      <c r="AB706" s="1">
        <v>23.309899999999999</v>
      </c>
      <c r="AC706" s="1">
        <v>18.715199999999999</v>
      </c>
      <c r="AD706" s="1">
        <v>879.98910000000001</v>
      </c>
      <c r="AE706" s="1">
        <v>259.81040000000002</v>
      </c>
      <c r="AF706" s="1">
        <v>13.17014</v>
      </c>
      <c r="AG706" s="1">
        <v>96.762079999999997</v>
      </c>
      <c r="AH706" s="1">
        <v>516.75130000000001</v>
      </c>
      <c r="AI706" s="1">
        <v>44.35134</v>
      </c>
      <c r="AJ706" s="1">
        <v>216.49010000000001</v>
      </c>
      <c r="AK706" s="1">
        <v>57.71172</v>
      </c>
      <c r="AL706" s="1">
        <v>1110.183</v>
      </c>
    </row>
    <row r="707" spans="1:38" x14ac:dyDescent="0.25">
      <c r="A707" s="1">
        <f t="shared" ref="A707:A770" si="56">A706+1</f>
        <v>706</v>
      </c>
      <c r="B707" s="1" t="s">
        <v>5</v>
      </c>
      <c r="C707" s="2" t="s">
        <v>1156</v>
      </c>
      <c r="D707" s="4">
        <v>-3.2909600000000001</v>
      </c>
      <c r="E707" s="4">
        <v>36.929558</v>
      </c>
      <c r="F707" s="1" t="s">
        <v>342</v>
      </c>
      <c r="G707" s="1" t="s">
        <v>343</v>
      </c>
      <c r="H707" s="1" t="s">
        <v>1099</v>
      </c>
      <c r="I707" s="1" t="s">
        <v>890</v>
      </c>
      <c r="J707" s="1" t="s">
        <v>1193</v>
      </c>
      <c r="K707" s="1" t="s">
        <v>335</v>
      </c>
      <c r="L707" s="1" t="s">
        <v>1194</v>
      </c>
      <c r="M707" s="1">
        <v>2019</v>
      </c>
      <c r="N707" s="1">
        <v>7</v>
      </c>
      <c r="O707" s="1">
        <v>20</v>
      </c>
      <c r="P707" s="1" t="s">
        <v>337</v>
      </c>
      <c r="Q707" s="1" t="s">
        <v>3537</v>
      </c>
      <c r="S707" s="1">
        <v>18.852519999999998</v>
      </c>
      <c r="T707" s="1">
        <v>9.9658770000000008</v>
      </c>
      <c r="U707" s="1">
        <v>65.297629999999998</v>
      </c>
      <c r="V707" s="1">
        <v>179.7133</v>
      </c>
      <c r="W707" s="1">
        <v>27.359500000000001</v>
      </c>
      <c r="X707" s="1">
        <v>12.09835</v>
      </c>
      <c r="Y707" s="1">
        <v>15.261150000000001</v>
      </c>
      <c r="Z707" s="1">
        <v>19.577870000000001</v>
      </c>
      <c r="AA707" s="1">
        <v>16.687999999999999</v>
      </c>
      <c r="AB707" s="1">
        <v>20.711290000000002</v>
      </c>
      <c r="AC707" s="1">
        <v>16.38635</v>
      </c>
      <c r="AD707" s="1">
        <v>1168.77</v>
      </c>
      <c r="AE707" s="1">
        <v>328.27179999999998</v>
      </c>
      <c r="AF707" s="1">
        <v>19.80939</v>
      </c>
      <c r="AG707" s="1">
        <v>95.316199999999995</v>
      </c>
      <c r="AH707" s="1">
        <v>684.61149999999998</v>
      </c>
      <c r="AI707" s="1">
        <v>71.539749999999998</v>
      </c>
      <c r="AJ707" s="1">
        <v>253.1825</v>
      </c>
      <c r="AK707" s="1">
        <v>102.9712</v>
      </c>
      <c r="AL707" s="1">
        <v>1458.5989999999999</v>
      </c>
    </row>
    <row r="708" spans="1:38" x14ac:dyDescent="0.25">
      <c r="A708" s="1">
        <f t="shared" si="56"/>
        <v>707</v>
      </c>
      <c r="B708" s="1" t="s">
        <v>5</v>
      </c>
      <c r="C708" s="2" t="s">
        <v>1156</v>
      </c>
      <c r="D708" s="4">
        <v>-3.245053</v>
      </c>
      <c r="E708" s="4">
        <v>36.814939000000003</v>
      </c>
      <c r="F708" s="1" t="s">
        <v>342</v>
      </c>
      <c r="G708" s="1" t="s">
        <v>343</v>
      </c>
      <c r="H708" s="1" t="s">
        <v>1099</v>
      </c>
      <c r="I708" s="1" t="s">
        <v>890</v>
      </c>
      <c r="J708" s="1" t="s">
        <v>1195</v>
      </c>
      <c r="K708" s="1" t="s">
        <v>335</v>
      </c>
      <c r="L708" s="1" t="s">
        <v>1196</v>
      </c>
      <c r="M708" s="1">
        <v>2011</v>
      </c>
      <c r="N708" s="1">
        <v>3</v>
      </c>
      <c r="O708" s="1">
        <v>6</v>
      </c>
      <c r="P708" s="1" t="s">
        <v>337</v>
      </c>
      <c r="Q708" s="1" t="s">
        <v>3537</v>
      </c>
      <c r="S708" s="1">
        <v>14.956910000000001</v>
      </c>
      <c r="T708" s="1">
        <v>9.1585300000000007</v>
      </c>
      <c r="U708" s="1">
        <v>63.812710000000003</v>
      </c>
      <c r="V708" s="1">
        <v>169.3664</v>
      </c>
      <c r="W708" s="1">
        <v>22.702010000000001</v>
      </c>
      <c r="X708" s="1">
        <v>8.350752</v>
      </c>
      <c r="Y708" s="1">
        <v>14.35126</v>
      </c>
      <c r="Z708" s="1">
        <v>15.68669</v>
      </c>
      <c r="AA708" s="1">
        <v>12.901070000000001</v>
      </c>
      <c r="AB708" s="1">
        <v>16.687650000000001</v>
      </c>
      <c r="AC708" s="1">
        <v>12.631180000000001</v>
      </c>
      <c r="AD708" s="1">
        <v>1056.82</v>
      </c>
      <c r="AE708" s="1">
        <v>263.49090000000001</v>
      </c>
      <c r="AF708" s="1">
        <v>9.4588140000000003</v>
      </c>
      <c r="AG708" s="1">
        <v>87.574430000000007</v>
      </c>
      <c r="AH708" s="1">
        <v>522.43370000000004</v>
      </c>
      <c r="AI708" s="1">
        <v>33.017490000000002</v>
      </c>
      <c r="AJ708" s="1">
        <v>329.12639999999999</v>
      </c>
      <c r="AK708" s="1">
        <v>38.980809999999998</v>
      </c>
      <c r="AL708" s="1">
        <v>2165.5630000000001</v>
      </c>
    </row>
    <row r="709" spans="1:38" x14ac:dyDescent="0.25">
      <c r="A709" s="1">
        <f t="shared" si="56"/>
        <v>708</v>
      </c>
      <c r="B709" s="1" t="s">
        <v>5</v>
      </c>
      <c r="C709" s="2" t="s">
        <v>1156</v>
      </c>
      <c r="D709" s="4">
        <v>-3.25</v>
      </c>
      <c r="E709" s="4">
        <v>36.75</v>
      </c>
      <c r="F709" s="1" t="s">
        <v>342</v>
      </c>
      <c r="G709" s="1" t="s">
        <v>343</v>
      </c>
      <c r="H709" s="1" t="s">
        <v>1099</v>
      </c>
      <c r="I709" s="1" t="s">
        <v>1099</v>
      </c>
      <c r="J709" s="1" t="s">
        <v>1175</v>
      </c>
      <c r="K709" s="1" t="s">
        <v>335</v>
      </c>
      <c r="L709" s="1" t="s">
        <v>1197</v>
      </c>
      <c r="M709" s="1">
        <v>2019</v>
      </c>
      <c r="N709" s="1">
        <v>6</v>
      </c>
      <c r="O709" s="1">
        <v>3</v>
      </c>
      <c r="P709" s="1" t="s">
        <v>337</v>
      </c>
      <c r="Q709" s="1" t="s">
        <v>3537</v>
      </c>
      <c r="S709" s="1">
        <v>10.09262</v>
      </c>
      <c r="T709" s="1">
        <v>8.5907499999999999</v>
      </c>
      <c r="U709" s="1">
        <v>64.700580000000002</v>
      </c>
      <c r="V709" s="1">
        <v>139.6985</v>
      </c>
      <c r="W709" s="1">
        <v>17.141999999999999</v>
      </c>
      <c r="X709" s="1">
        <v>3.8650000000000002</v>
      </c>
      <c r="Y709" s="1">
        <v>13.276999999999999</v>
      </c>
      <c r="Z709" s="1">
        <v>11.439170000000001</v>
      </c>
      <c r="AA709" s="1">
        <v>8.1616669999999996</v>
      </c>
      <c r="AB709" s="1">
        <v>11.51233</v>
      </c>
      <c r="AC709" s="1">
        <v>8.1616669999999996</v>
      </c>
      <c r="AD709" s="1">
        <v>1242</v>
      </c>
      <c r="AE709" s="1">
        <v>265.75</v>
      </c>
      <c r="AF709" s="1">
        <v>7</v>
      </c>
      <c r="AG709" s="1">
        <v>82.536659999999998</v>
      </c>
      <c r="AH709" s="1">
        <v>557.25</v>
      </c>
      <c r="AI709" s="1">
        <v>29.25</v>
      </c>
      <c r="AJ709" s="1">
        <v>413.5</v>
      </c>
      <c r="AK709" s="1">
        <v>29.25</v>
      </c>
      <c r="AL709" s="1">
        <v>3081.5</v>
      </c>
    </row>
    <row r="710" spans="1:38" x14ac:dyDescent="0.25">
      <c r="A710" s="1">
        <f t="shared" si="56"/>
        <v>709</v>
      </c>
      <c r="B710" s="1" t="s">
        <v>5</v>
      </c>
      <c r="C710" s="2" t="s">
        <v>1156</v>
      </c>
      <c r="D710" s="4">
        <v>-3.2909600000000001</v>
      </c>
      <c r="E710" s="4">
        <v>36.929558</v>
      </c>
      <c r="F710" s="1" t="s">
        <v>342</v>
      </c>
      <c r="G710" s="1" t="s">
        <v>343</v>
      </c>
      <c r="H710" s="1" t="s">
        <v>1099</v>
      </c>
      <c r="I710" s="1" t="s">
        <v>890</v>
      </c>
      <c r="J710" s="1" t="s">
        <v>1193</v>
      </c>
      <c r="K710" s="1" t="s">
        <v>335</v>
      </c>
      <c r="L710" s="1" t="s">
        <v>1198</v>
      </c>
      <c r="M710" s="1">
        <v>2019</v>
      </c>
      <c r="N710" s="1">
        <v>11</v>
      </c>
      <c r="O710" s="1">
        <v>2</v>
      </c>
      <c r="P710" s="1" t="s">
        <v>337</v>
      </c>
      <c r="Q710" s="1" t="s">
        <v>3537</v>
      </c>
      <c r="S710" s="1">
        <v>18.852519999999998</v>
      </c>
      <c r="T710" s="1">
        <v>9.9658770000000008</v>
      </c>
      <c r="U710" s="1">
        <v>65.297629999999998</v>
      </c>
      <c r="V710" s="1">
        <v>179.7133</v>
      </c>
      <c r="W710" s="1">
        <v>27.359500000000001</v>
      </c>
      <c r="X710" s="1">
        <v>12.09835</v>
      </c>
      <c r="Y710" s="1">
        <v>15.261150000000001</v>
      </c>
      <c r="Z710" s="1">
        <v>19.577870000000001</v>
      </c>
      <c r="AA710" s="1">
        <v>16.687999999999999</v>
      </c>
      <c r="AB710" s="1">
        <v>20.711290000000002</v>
      </c>
      <c r="AC710" s="1">
        <v>16.38635</v>
      </c>
      <c r="AD710" s="1">
        <v>1168.77</v>
      </c>
      <c r="AE710" s="1">
        <v>328.27179999999998</v>
      </c>
      <c r="AF710" s="1">
        <v>19.80939</v>
      </c>
      <c r="AG710" s="1">
        <v>95.316199999999995</v>
      </c>
      <c r="AH710" s="1">
        <v>684.61149999999998</v>
      </c>
      <c r="AI710" s="1">
        <v>71.539749999999998</v>
      </c>
      <c r="AJ710" s="1">
        <v>253.1825</v>
      </c>
      <c r="AK710" s="1">
        <v>102.9712</v>
      </c>
      <c r="AL710" s="1">
        <v>1458.5989999999999</v>
      </c>
    </row>
    <row r="711" spans="1:38" x14ac:dyDescent="0.25">
      <c r="A711" s="1">
        <f t="shared" si="56"/>
        <v>710</v>
      </c>
      <c r="B711" s="1" t="s">
        <v>5</v>
      </c>
      <c r="C711" s="2" t="s">
        <v>1156</v>
      </c>
      <c r="D711" s="4">
        <v>-3.3591630000000001</v>
      </c>
      <c r="E711" s="4">
        <v>36.836084</v>
      </c>
      <c r="F711" s="1" t="s">
        <v>342</v>
      </c>
      <c r="G711" s="1" t="s">
        <v>343</v>
      </c>
      <c r="H711" s="1" t="s">
        <v>1099</v>
      </c>
      <c r="I711" s="1" t="s">
        <v>890</v>
      </c>
      <c r="J711" s="1" t="s">
        <v>1157</v>
      </c>
      <c r="K711" s="1" t="s">
        <v>335</v>
      </c>
      <c r="L711" s="1" t="s">
        <v>1199</v>
      </c>
      <c r="M711" s="1">
        <v>2021</v>
      </c>
      <c r="N711" s="1">
        <v>12</v>
      </c>
      <c r="O711" s="1">
        <v>31</v>
      </c>
      <c r="P711" s="1" t="s">
        <v>337</v>
      </c>
      <c r="Q711" s="1" t="s">
        <v>3537</v>
      </c>
      <c r="S711" s="1">
        <v>20.108820000000001</v>
      </c>
      <c r="T711" s="1">
        <v>10.548859999999999</v>
      </c>
      <c r="U711" s="1">
        <v>66.532730000000001</v>
      </c>
      <c r="V711" s="1">
        <v>178.84219999999999</v>
      </c>
      <c r="W711" s="1">
        <v>28.776530000000001</v>
      </c>
      <c r="X711" s="1">
        <v>12.921799999999999</v>
      </c>
      <c r="Y711" s="1">
        <v>15.85473</v>
      </c>
      <c r="Z711" s="1">
        <v>20.834610000000001</v>
      </c>
      <c r="AA711" s="1">
        <v>17.974789999999999</v>
      </c>
      <c r="AB711" s="1">
        <v>21.933019999999999</v>
      </c>
      <c r="AC711" s="1">
        <v>17.615020000000001</v>
      </c>
      <c r="AD711" s="1">
        <v>978.91300000000001</v>
      </c>
      <c r="AE711" s="1">
        <v>277.78149999999999</v>
      </c>
      <c r="AF711" s="1">
        <v>15.83071</v>
      </c>
      <c r="AG711" s="1">
        <v>93.771640000000005</v>
      </c>
      <c r="AH711" s="1">
        <v>565.98940000000005</v>
      </c>
      <c r="AI711" s="1">
        <v>49.243270000000003</v>
      </c>
      <c r="AJ711" s="1">
        <v>248.642</v>
      </c>
      <c r="AK711" s="1">
        <v>64.403880000000001</v>
      </c>
      <c r="AL711" s="1">
        <v>1266.0450000000001</v>
      </c>
    </row>
    <row r="712" spans="1:38" x14ac:dyDescent="0.25">
      <c r="A712" s="1">
        <f t="shared" si="56"/>
        <v>711</v>
      </c>
      <c r="B712" s="1" t="s">
        <v>5</v>
      </c>
      <c r="C712" s="2" t="s">
        <v>1156</v>
      </c>
      <c r="D712" s="4">
        <v>-3.397605</v>
      </c>
      <c r="E712" s="4">
        <v>36.742559</v>
      </c>
      <c r="F712" s="1" t="s">
        <v>342</v>
      </c>
      <c r="G712" s="1" t="s">
        <v>343</v>
      </c>
      <c r="H712" s="1" t="s">
        <v>1099</v>
      </c>
      <c r="I712" s="1" t="s">
        <v>1200</v>
      </c>
      <c r="J712" s="1" t="s">
        <v>1201</v>
      </c>
      <c r="K712" s="1" t="s">
        <v>347</v>
      </c>
      <c r="L712" s="1" t="s">
        <v>1202</v>
      </c>
      <c r="M712" s="1">
        <v>2007</v>
      </c>
      <c r="N712" s="1">
        <v>8</v>
      </c>
      <c r="O712" s="1">
        <v>15</v>
      </c>
      <c r="P712" s="1" t="s">
        <v>337</v>
      </c>
      <c r="Q712" s="1" t="s">
        <v>3537</v>
      </c>
      <c r="S712" s="1">
        <v>20.05395</v>
      </c>
      <c r="T712" s="1">
        <v>10.962059999999999</v>
      </c>
      <c r="U712" s="1">
        <v>67.431120000000007</v>
      </c>
      <c r="V712" s="1">
        <v>175.94800000000001</v>
      </c>
      <c r="W712" s="1">
        <v>28.9588</v>
      </c>
      <c r="X712" s="1">
        <v>12.70232</v>
      </c>
      <c r="Y712" s="1">
        <v>16.25648</v>
      </c>
      <c r="Z712" s="1">
        <v>20.759730000000001</v>
      </c>
      <c r="AA712" s="1">
        <v>17.96209</v>
      </c>
      <c r="AB712" s="1">
        <v>21.848500000000001</v>
      </c>
      <c r="AC712" s="1">
        <v>17.599350000000001</v>
      </c>
      <c r="AD712" s="1">
        <v>863.13850000000002</v>
      </c>
      <c r="AE712" s="1">
        <v>242.1815</v>
      </c>
      <c r="AF712" s="1">
        <v>9.5304579999999994</v>
      </c>
      <c r="AG712" s="1">
        <v>93.758349999999993</v>
      </c>
      <c r="AH712" s="1">
        <v>490.75450000000001</v>
      </c>
      <c r="AI712" s="1">
        <v>30.367149999999999</v>
      </c>
      <c r="AJ712" s="1">
        <v>249.5462</v>
      </c>
      <c r="AK712" s="1">
        <v>40.89761</v>
      </c>
      <c r="AL712" s="1">
        <v>1317.703</v>
      </c>
    </row>
    <row r="713" spans="1:38" x14ac:dyDescent="0.25">
      <c r="A713" s="1">
        <f t="shared" si="56"/>
        <v>712</v>
      </c>
      <c r="B713" s="1" t="s">
        <v>5</v>
      </c>
      <c r="C713" s="2" t="s">
        <v>1156</v>
      </c>
      <c r="D713" s="4">
        <v>-3.359118</v>
      </c>
      <c r="E713" s="4">
        <v>36.836038000000002</v>
      </c>
      <c r="F713" s="1" t="s">
        <v>342</v>
      </c>
      <c r="G713" s="1" t="s">
        <v>343</v>
      </c>
      <c r="H713" s="1" t="s">
        <v>1099</v>
      </c>
      <c r="I713" s="1" t="s">
        <v>890</v>
      </c>
      <c r="J713" s="1" t="s">
        <v>1157</v>
      </c>
      <c r="K713" s="1" t="s">
        <v>335</v>
      </c>
      <c r="L713" s="1" t="s">
        <v>1203</v>
      </c>
      <c r="M713" s="1">
        <v>2021</v>
      </c>
      <c r="N713" s="1">
        <v>12</v>
      </c>
      <c r="O713" s="1">
        <v>31</v>
      </c>
      <c r="P713" s="1" t="s">
        <v>337</v>
      </c>
      <c r="Q713" s="1" t="s">
        <v>3537</v>
      </c>
      <c r="S713" s="1">
        <v>20.107140000000001</v>
      </c>
      <c r="T713" s="1">
        <v>10.54801</v>
      </c>
      <c r="U713" s="1">
        <v>66.532330000000002</v>
      </c>
      <c r="V713" s="1">
        <v>178.8348</v>
      </c>
      <c r="W713" s="1">
        <v>28.77431</v>
      </c>
      <c r="X713" s="1">
        <v>12.92075</v>
      </c>
      <c r="Y713" s="1">
        <v>15.85355</v>
      </c>
      <c r="Z713" s="1">
        <v>20.832979999999999</v>
      </c>
      <c r="AA713" s="1">
        <v>17.97315</v>
      </c>
      <c r="AB713" s="1">
        <v>21.93122</v>
      </c>
      <c r="AC713" s="1">
        <v>17.61345</v>
      </c>
      <c r="AD713" s="1">
        <v>979.09810000000004</v>
      </c>
      <c r="AE713" s="1">
        <v>277.82589999999999</v>
      </c>
      <c r="AF713" s="1">
        <v>15.83649</v>
      </c>
      <c r="AG713" s="1">
        <v>93.76943</v>
      </c>
      <c r="AH713" s="1">
        <v>566.08900000000006</v>
      </c>
      <c r="AI713" s="1">
        <v>49.253329999999998</v>
      </c>
      <c r="AJ713" s="1">
        <v>248.6902</v>
      </c>
      <c r="AK713" s="1">
        <v>64.421499999999995</v>
      </c>
      <c r="AL713" s="1">
        <v>1266.2940000000001</v>
      </c>
    </row>
    <row r="714" spans="1:38" x14ac:dyDescent="0.25">
      <c r="A714" s="1">
        <f t="shared" si="56"/>
        <v>713</v>
      </c>
      <c r="B714" s="1" t="s">
        <v>5</v>
      </c>
      <c r="C714" s="2" t="s">
        <v>1156</v>
      </c>
      <c r="D714" s="4">
        <v>-3.097251</v>
      </c>
      <c r="E714" s="4">
        <v>37.169890000000002</v>
      </c>
      <c r="F714" s="1" t="s">
        <v>342</v>
      </c>
      <c r="G714" s="1" t="s">
        <v>343</v>
      </c>
      <c r="H714" s="1" t="s">
        <v>1164</v>
      </c>
      <c r="I714" s="1" t="s">
        <v>1168</v>
      </c>
      <c r="J714" s="1" t="s">
        <v>1204</v>
      </c>
      <c r="K714" s="1" t="s">
        <v>335</v>
      </c>
      <c r="L714" s="1" t="s">
        <v>1205</v>
      </c>
      <c r="M714" s="1">
        <v>2020</v>
      </c>
      <c r="N714" s="1">
        <v>2</v>
      </c>
      <c r="O714" s="1">
        <v>2</v>
      </c>
      <c r="P714" s="1" t="s">
        <v>337</v>
      </c>
      <c r="Q714" s="1" t="s">
        <v>3537</v>
      </c>
      <c r="S714" s="1">
        <v>13.442119999999999</v>
      </c>
      <c r="T714" s="1">
        <v>8.8255110000000005</v>
      </c>
      <c r="U714" s="1">
        <v>64.394409999999993</v>
      </c>
      <c r="V714" s="1">
        <v>153.53649999999999</v>
      </c>
      <c r="W714" s="1">
        <v>20.83464</v>
      </c>
      <c r="X714" s="1">
        <v>7.1309829999999996</v>
      </c>
      <c r="Y714" s="1">
        <v>13.703659999999999</v>
      </c>
      <c r="Z714" s="1">
        <v>14.598509999999999</v>
      </c>
      <c r="AA714" s="1">
        <v>11.42568</v>
      </c>
      <c r="AB714" s="1">
        <v>15.038919999999999</v>
      </c>
      <c r="AC714" s="1">
        <v>11.34202</v>
      </c>
      <c r="AD714" s="1">
        <v>1243.126</v>
      </c>
      <c r="AE714" s="1">
        <v>294.36880000000002</v>
      </c>
      <c r="AF714" s="1">
        <v>5.2823440000000002</v>
      </c>
      <c r="AG714" s="1">
        <v>89.435389999999998</v>
      </c>
      <c r="AH714" s="1">
        <v>575.40440000000001</v>
      </c>
      <c r="AI714" s="1">
        <v>23.178979999999999</v>
      </c>
      <c r="AJ714" s="1">
        <v>387.05959999999999</v>
      </c>
      <c r="AK714" s="1">
        <v>23.883970000000001</v>
      </c>
      <c r="AL714" s="1">
        <v>2402.0929999999998</v>
      </c>
    </row>
    <row r="715" spans="1:38" x14ac:dyDescent="0.25">
      <c r="A715" s="1">
        <f t="shared" si="56"/>
        <v>714</v>
      </c>
      <c r="B715" s="1" t="s">
        <v>5</v>
      </c>
      <c r="C715" s="2" t="s">
        <v>1156</v>
      </c>
      <c r="D715" s="4">
        <v>-3.3570850000000001</v>
      </c>
      <c r="E715" s="4">
        <v>36.838217</v>
      </c>
      <c r="F715" s="1" t="s">
        <v>342</v>
      </c>
      <c r="G715" s="1" t="s">
        <v>343</v>
      </c>
      <c r="H715" s="1" t="s">
        <v>1099</v>
      </c>
      <c r="I715" s="1" t="s">
        <v>890</v>
      </c>
      <c r="J715" s="1" t="s">
        <v>1157</v>
      </c>
      <c r="K715" s="1" t="s">
        <v>335</v>
      </c>
      <c r="L715" s="1" t="s">
        <v>1206</v>
      </c>
      <c r="M715" s="1">
        <v>2021</v>
      </c>
      <c r="N715" s="1">
        <v>12</v>
      </c>
      <c r="O715" s="1">
        <v>31</v>
      </c>
      <c r="P715" s="1" t="s">
        <v>337</v>
      </c>
      <c r="Q715" s="1" t="s">
        <v>3537</v>
      </c>
      <c r="S715" s="1">
        <v>20.088349999999998</v>
      </c>
      <c r="T715" s="1">
        <v>10.535450000000001</v>
      </c>
      <c r="U715" s="1">
        <v>66.508459999999999</v>
      </c>
      <c r="V715" s="1">
        <v>178.86969999999999</v>
      </c>
      <c r="W715" s="1">
        <v>28.752549999999999</v>
      </c>
      <c r="X715" s="1">
        <v>12.912000000000001</v>
      </c>
      <c r="Y715" s="1">
        <v>15.84055</v>
      </c>
      <c r="Z715" s="1">
        <v>20.815519999999999</v>
      </c>
      <c r="AA715" s="1">
        <v>17.953440000000001</v>
      </c>
      <c r="AB715" s="1">
        <v>21.913039999999999</v>
      </c>
      <c r="AC715" s="1">
        <v>17.594370000000001</v>
      </c>
      <c r="AD715" s="1">
        <v>984.93870000000004</v>
      </c>
      <c r="AE715" s="1">
        <v>279.4973</v>
      </c>
      <c r="AF715" s="1">
        <v>16.18055</v>
      </c>
      <c r="AG715" s="1">
        <v>93.752899999999997</v>
      </c>
      <c r="AH715" s="1">
        <v>569.6422</v>
      </c>
      <c r="AI715" s="1">
        <v>49.994720000000001</v>
      </c>
      <c r="AJ715" s="1">
        <v>249.04239999999999</v>
      </c>
      <c r="AK715" s="1">
        <v>65.504450000000006</v>
      </c>
      <c r="AL715" s="1">
        <v>1267.72</v>
      </c>
    </row>
    <row r="716" spans="1:38" x14ac:dyDescent="0.25">
      <c r="A716" s="1">
        <f t="shared" si="56"/>
        <v>715</v>
      </c>
      <c r="B716" s="1" t="s">
        <v>5</v>
      </c>
      <c r="C716" s="2" t="s">
        <v>1156</v>
      </c>
      <c r="D716" s="4">
        <v>-3.3141820000000002</v>
      </c>
      <c r="E716" s="4">
        <v>36.748860999999998</v>
      </c>
      <c r="F716" s="1" t="s">
        <v>342</v>
      </c>
      <c r="G716" s="1" t="s">
        <v>343</v>
      </c>
      <c r="H716" s="1" t="s">
        <v>1099</v>
      </c>
      <c r="I716" s="1" t="s">
        <v>1099</v>
      </c>
      <c r="J716" s="1" t="s">
        <v>1207</v>
      </c>
      <c r="K716" s="1" t="s">
        <v>335</v>
      </c>
      <c r="L716" s="1" t="s">
        <v>1208</v>
      </c>
      <c r="M716" s="1">
        <v>2021</v>
      </c>
      <c r="N716" s="1">
        <v>11</v>
      </c>
      <c r="O716" s="1">
        <v>26</v>
      </c>
      <c r="P716" s="1" t="s">
        <v>337</v>
      </c>
      <c r="Q716" s="1" t="s">
        <v>3537</v>
      </c>
      <c r="S716" s="1">
        <v>16.382629999999999</v>
      </c>
      <c r="T716" s="1">
        <v>9.5774170000000005</v>
      </c>
      <c r="U716" s="1">
        <v>65.729029999999995</v>
      </c>
      <c r="V716" s="1">
        <v>166.59350000000001</v>
      </c>
      <c r="W716" s="1">
        <v>24.22073</v>
      </c>
      <c r="X716" s="1">
        <v>9.6502309999999998</v>
      </c>
      <c r="Y716" s="1">
        <v>14.570499999999999</v>
      </c>
      <c r="Z716" s="1">
        <v>17.10135</v>
      </c>
      <c r="AA716" s="1">
        <v>14.37528</v>
      </c>
      <c r="AB716" s="1">
        <v>18.035499999999999</v>
      </c>
      <c r="AC716" s="1">
        <v>14.06598</v>
      </c>
      <c r="AD716" s="1">
        <v>1090.4770000000001</v>
      </c>
      <c r="AE716" s="1">
        <v>285.51530000000002</v>
      </c>
      <c r="AF716" s="1">
        <v>9.5178089999999997</v>
      </c>
      <c r="AG716" s="1">
        <v>89.771180000000001</v>
      </c>
      <c r="AH716" s="1">
        <v>568.74289999999996</v>
      </c>
      <c r="AI716" s="1">
        <v>32.92848</v>
      </c>
      <c r="AJ716" s="1">
        <v>342.20299999999997</v>
      </c>
      <c r="AK716" s="1">
        <v>41.073439999999998</v>
      </c>
      <c r="AL716" s="1">
        <v>1930.548</v>
      </c>
    </row>
    <row r="717" spans="1:38" x14ac:dyDescent="0.25">
      <c r="A717" s="1">
        <f t="shared" si="56"/>
        <v>716</v>
      </c>
      <c r="B717" s="1" t="s">
        <v>5</v>
      </c>
      <c r="C717" s="2" t="s">
        <v>1156</v>
      </c>
      <c r="D717" s="4">
        <v>-3.2773279999999998</v>
      </c>
      <c r="E717" s="4">
        <v>36.902541999999997</v>
      </c>
      <c r="F717" s="1" t="s">
        <v>342</v>
      </c>
      <c r="G717" s="1" t="s">
        <v>343</v>
      </c>
      <c r="H717" s="1" t="s">
        <v>1099</v>
      </c>
      <c r="I717" s="1" t="s">
        <v>890</v>
      </c>
      <c r="J717" s="1" t="s">
        <v>1193</v>
      </c>
      <c r="K717" s="1" t="s">
        <v>335</v>
      </c>
      <c r="L717" s="1" t="s">
        <v>1209</v>
      </c>
      <c r="M717" s="1">
        <v>2021</v>
      </c>
      <c r="N717" s="1">
        <v>10</v>
      </c>
      <c r="O717" s="1">
        <v>13</v>
      </c>
      <c r="P717" s="1" t="s">
        <v>337</v>
      </c>
      <c r="Q717" s="1" t="s">
        <v>3537</v>
      </c>
      <c r="S717" s="1">
        <v>18.451979999999999</v>
      </c>
      <c r="T717" s="1">
        <v>9.8429509999999993</v>
      </c>
      <c r="U717" s="1">
        <v>64.881159999999994</v>
      </c>
      <c r="V717" s="1">
        <v>180.0789</v>
      </c>
      <c r="W717" s="1">
        <v>26.874169999999999</v>
      </c>
      <c r="X717" s="1">
        <v>11.704800000000001</v>
      </c>
      <c r="Y717" s="1">
        <v>15.169370000000001</v>
      </c>
      <c r="Z717" s="1">
        <v>19.203379999999999</v>
      </c>
      <c r="AA717" s="1">
        <v>16.268809999999998</v>
      </c>
      <c r="AB717" s="1">
        <v>20.300789999999999</v>
      </c>
      <c r="AC717" s="1">
        <v>15.98063</v>
      </c>
      <c r="AD717" s="1">
        <v>1148.8420000000001</v>
      </c>
      <c r="AE717" s="1">
        <v>322.01049999999998</v>
      </c>
      <c r="AF717" s="1">
        <v>19.161010000000001</v>
      </c>
      <c r="AG717" s="1">
        <v>94.484989999999996</v>
      </c>
      <c r="AH717" s="1">
        <v>668.35950000000003</v>
      </c>
      <c r="AI717" s="1">
        <v>66.308019999999999</v>
      </c>
      <c r="AJ717" s="1">
        <v>259.04739999999998</v>
      </c>
      <c r="AK717" s="1">
        <v>93.560720000000003</v>
      </c>
      <c r="AL717" s="1">
        <v>1527.4680000000001</v>
      </c>
    </row>
    <row r="718" spans="1:38" x14ac:dyDescent="0.25">
      <c r="A718" s="1">
        <f t="shared" si="56"/>
        <v>717</v>
      </c>
      <c r="B718" s="1" t="s">
        <v>5</v>
      </c>
      <c r="C718" s="2" t="s">
        <v>1156</v>
      </c>
      <c r="D718" s="4">
        <v>-3.1617489999999999</v>
      </c>
      <c r="E718" s="4">
        <v>35.587670000000003</v>
      </c>
      <c r="F718" s="1" t="s">
        <v>342</v>
      </c>
      <c r="G718" s="1" t="s">
        <v>343</v>
      </c>
      <c r="H718" s="1" t="s">
        <v>1099</v>
      </c>
      <c r="I718" s="1" t="s">
        <v>1210</v>
      </c>
      <c r="J718" s="1" t="s">
        <v>1210</v>
      </c>
      <c r="K718" s="1" t="s">
        <v>335</v>
      </c>
      <c r="L718" s="1" t="s">
        <v>1211</v>
      </c>
      <c r="M718" s="1">
        <v>2013</v>
      </c>
      <c r="N718" s="1">
        <v>6</v>
      </c>
      <c r="O718" s="1">
        <v>13</v>
      </c>
      <c r="P718" s="1" t="s">
        <v>337</v>
      </c>
      <c r="Q718" s="1" t="s">
        <v>3537</v>
      </c>
      <c r="S718" s="1">
        <v>18.171620000000001</v>
      </c>
      <c r="T718" s="1">
        <v>11.050940000000001</v>
      </c>
      <c r="U718" s="1">
        <v>70.289180000000002</v>
      </c>
      <c r="V718" s="1">
        <v>140.71430000000001</v>
      </c>
      <c r="W718" s="1">
        <v>25.81615</v>
      </c>
      <c r="X718" s="1">
        <v>10.09445</v>
      </c>
      <c r="Y718" s="1">
        <v>15.7217</v>
      </c>
      <c r="Z718" s="1">
        <v>19.38626</v>
      </c>
      <c r="AA718" s="1">
        <v>16.565860000000001</v>
      </c>
      <c r="AB718" s="1">
        <v>19.38626</v>
      </c>
      <c r="AC718" s="1">
        <v>16.105160000000001</v>
      </c>
      <c r="AD718" s="1">
        <v>761.05960000000005</v>
      </c>
      <c r="AE718" s="1">
        <v>172.11699999999999</v>
      </c>
      <c r="AF718" s="1">
        <v>2.244688</v>
      </c>
      <c r="AG718" s="1">
        <v>88.352159999999998</v>
      </c>
      <c r="AH718" s="1">
        <v>390.93450000000001</v>
      </c>
      <c r="AI718" s="1">
        <v>7.7831999999999999</v>
      </c>
      <c r="AJ718" s="1">
        <v>390.93450000000001</v>
      </c>
      <c r="AK718" s="1">
        <v>12.797140000000001</v>
      </c>
      <c r="AL718" s="1">
        <v>1776.5740000000001</v>
      </c>
    </row>
    <row r="719" spans="1:38" x14ac:dyDescent="0.25">
      <c r="A719" s="1">
        <f t="shared" si="56"/>
        <v>718</v>
      </c>
      <c r="B719" s="1" t="s">
        <v>5</v>
      </c>
      <c r="C719" s="2" t="s">
        <v>1156</v>
      </c>
      <c r="D719" s="4">
        <v>-3.3740019999999999</v>
      </c>
      <c r="E719" s="4">
        <v>36.863871000000003</v>
      </c>
      <c r="F719" s="1" t="s">
        <v>342</v>
      </c>
      <c r="G719" s="1" t="s">
        <v>343</v>
      </c>
      <c r="H719" s="1" t="s">
        <v>1099</v>
      </c>
      <c r="I719" s="1" t="s">
        <v>890</v>
      </c>
      <c r="J719" s="1" t="s">
        <v>1212</v>
      </c>
      <c r="K719" s="1" t="s">
        <v>335</v>
      </c>
      <c r="L719" s="1" t="s">
        <v>1213</v>
      </c>
      <c r="M719" s="1">
        <v>2018</v>
      </c>
      <c r="N719" s="1">
        <v>7</v>
      </c>
      <c r="O719" s="1">
        <v>16</v>
      </c>
      <c r="P719" s="1" t="s">
        <v>337</v>
      </c>
      <c r="Q719" s="1" t="s">
        <v>3537</v>
      </c>
      <c r="S719" s="1">
        <v>20.67672</v>
      </c>
      <c r="T719" s="1">
        <v>10.885199999999999</v>
      </c>
      <c r="U719" s="1">
        <v>66.607190000000003</v>
      </c>
      <c r="V719" s="1">
        <v>181.89529999999999</v>
      </c>
      <c r="W719" s="1">
        <v>29.58419</v>
      </c>
      <c r="X719" s="1">
        <v>13.24234</v>
      </c>
      <c r="Y719" s="1">
        <v>16.341850000000001</v>
      </c>
      <c r="Z719" s="1">
        <v>21.378699999999998</v>
      </c>
      <c r="AA719" s="1">
        <v>18.53219</v>
      </c>
      <c r="AB719" s="1">
        <v>22.550350000000002</v>
      </c>
      <c r="AC719" s="1">
        <v>18.140429999999999</v>
      </c>
      <c r="AD719" s="1">
        <v>926.99090000000001</v>
      </c>
      <c r="AE719" s="1">
        <v>265.42840000000001</v>
      </c>
      <c r="AF719" s="1">
        <v>14.244350000000001</v>
      </c>
      <c r="AG719" s="1">
        <v>94.436340000000001</v>
      </c>
      <c r="AH719" s="1">
        <v>538.62180000000001</v>
      </c>
      <c r="AI719" s="1">
        <v>47.319670000000002</v>
      </c>
      <c r="AJ719" s="1">
        <v>233.1087</v>
      </c>
      <c r="AK719" s="1">
        <v>60.697209999999998</v>
      </c>
      <c r="AL719" s="1">
        <v>1184.29</v>
      </c>
    </row>
    <row r="720" spans="1:38" x14ac:dyDescent="0.25">
      <c r="A720" s="1">
        <f t="shared" si="56"/>
        <v>719</v>
      </c>
      <c r="B720" s="1" t="s">
        <v>5</v>
      </c>
      <c r="C720" s="2" t="s">
        <v>1156</v>
      </c>
      <c r="D720" s="4">
        <v>-3.3738359999999998</v>
      </c>
      <c r="E720" s="4">
        <v>36.864071000000003</v>
      </c>
      <c r="F720" s="1" t="s">
        <v>342</v>
      </c>
      <c r="G720" s="1" t="s">
        <v>343</v>
      </c>
      <c r="H720" s="1" t="s">
        <v>1099</v>
      </c>
      <c r="I720" s="1" t="s">
        <v>890</v>
      </c>
      <c r="J720" s="1" t="s">
        <v>1212</v>
      </c>
      <c r="K720" s="1" t="s">
        <v>335</v>
      </c>
      <c r="L720" s="1" t="s">
        <v>1214</v>
      </c>
      <c r="M720" s="1">
        <v>2017</v>
      </c>
      <c r="N720" s="1">
        <v>8</v>
      </c>
      <c r="O720" s="1">
        <v>28</v>
      </c>
      <c r="P720" s="1" t="s">
        <v>337</v>
      </c>
      <c r="Q720" s="1" t="s">
        <v>3537</v>
      </c>
      <c r="S720" s="1">
        <v>20.673290000000001</v>
      </c>
      <c r="T720" s="1">
        <v>10.88496</v>
      </c>
      <c r="U720" s="1">
        <v>66.605649999999997</v>
      </c>
      <c r="V720" s="1">
        <v>181.89769999999999</v>
      </c>
      <c r="W720" s="1">
        <v>29.581479999999999</v>
      </c>
      <c r="X720" s="1">
        <v>13.23962</v>
      </c>
      <c r="Y720" s="1">
        <v>16.34187</v>
      </c>
      <c r="Z720" s="1">
        <v>21.3752</v>
      </c>
      <c r="AA720" s="1">
        <v>18.528790000000001</v>
      </c>
      <c r="AB720" s="1">
        <v>22.547049999999999</v>
      </c>
      <c r="AC720" s="1">
        <v>18.137039999999999</v>
      </c>
      <c r="AD720" s="1">
        <v>927.81790000000001</v>
      </c>
      <c r="AE720" s="1">
        <v>265.63979999999998</v>
      </c>
      <c r="AF720" s="1">
        <v>14.28317</v>
      </c>
      <c r="AG720" s="1">
        <v>94.42783</v>
      </c>
      <c r="AH720" s="1">
        <v>539.08799999999997</v>
      </c>
      <c r="AI720" s="1">
        <v>47.401600000000002</v>
      </c>
      <c r="AJ720" s="1">
        <v>233.23820000000001</v>
      </c>
      <c r="AK720" s="1">
        <v>60.823549999999997</v>
      </c>
      <c r="AL720" s="1">
        <v>1184.7819999999999</v>
      </c>
    </row>
    <row r="721" spans="1:38" x14ac:dyDescent="0.25">
      <c r="A721" s="1">
        <f t="shared" si="56"/>
        <v>720</v>
      </c>
      <c r="B721" s="1" t="s">
        <v>5</v>
      </c>
      <c r="C721" s="2" t="s">
        <v>1156</v>
      </c>
      <c r="D721" s="4">
        <v>-3.3740589999999999</v>
      </c>
      <c r="E721" s="4">
        <v>36.864848000000002</v>
      </c>
      <c r="F721" s="1" t="s">
        <v>342</v>
      </c>
      <c r="G721" s="1" t="s">
        <v>343</v>
      </c>
      <c r="H721" s="1" t="s">
        <v>1099</v>
      </c>
      <c r="I721" s="1" t="s">
        <v>890</v>
      </c>
      <c r="J721" s="1" t="s">
        <v>1212</v>
      </c>
      <c r="K721" s="1" t="s">
        <v>335</v>
      </c>
      <c r="L721" s="1" t="s">
        <v>1215</v>
      </c>
      <c r="M721" s="1">
        <v>2018</v>
      </c>
      <c r="N721" s="1">
        <v>2</v>
      </c>
      <c r="O721" s="1">
        <v>3</v>
      </c>
      <c r="P721" s="1" t="s">
        <v>337</v>
      </c>
      <c r="Q721" s="1" t="s">
        <v>3537</v>
      </c>
      <c r="S721" s="1">
        <v>20.67848</v>
      </c>
      <c r="T721" s="1">
        <v>10.892709999999999</v>
      </c>
      <c r="U721" s="1">
        <v>66.605800000000002</v>
      </c>
      <c r="V721" s="1">
        <v>181.96100000000001</v>
      </c>
      <c r="W721" s="1">
        <v>29.593630000000001</v>
      </c>
      <c r="X721" s="1">
        <v>13.24015</v>
      </c>
      <c r="Y721" s="1">
        <v>16.353480000000001</v>
      </c>
      <c r="Z721" s="1">
        <v>21.379460000000002</v>
      </c>
      <c r="AA721" s="1">
        <v>18.534009999999999</v>
      </c>
      <c r="AB721" s="1">
        <v>22.55348</v>
      </c>
      <c r="AC721" s="1">
        <v>18.141529999999999</v>
      </c>
      <c r="AD721" s="1">
        <v>927.99189999999999</v>
      </c>
      <c r="AE721" s="1">
        <v>265.67860000000002</v>
      </c>
      <c r="AF721" s="1">
        <v>14.29318</v>
      </c>
      <c r="AG721" s="1">
        <v>94.421149999999997</v>
      </c>
      <c r="AH721" s="1">
        <v>539.17409999999995</v>
      </c>
      <c r="AI721" s="1">
        <v>47.454090000000001</v>
      </c>
      <c r="AJ721" s="1">
        <v>233.22450000000001</v>
      </c>
      <c r="AK721" s="1">
        <v>60.892809999999997</v>
      </c>
      <c r="AL721" s="1">
        <v>1184.279</v>
      </c>
    </row>
    <row r="722" spans="1:38" x14ac:dyDescent="0.25">
      <c r="A722" s="1">
        <f t="shared" si="56"/>
        <v>721</v>
      </c>
      <c r="B722" s="1" t="s">
        <v>5</v>
      </c>
      <c r="C722" s="2" t="s">
        <v>1156</v>
      </c>
      <c r="D722" s="4">
        <v>-3.386924</v>
      </c>
      <c r="E722" s="4">
        <v>36.682993000000003</v>
      </c>
      <c r="F722" s="1" t="s">
        <v>342</v>
      </c>
      <c r="G722" s="1" t="s">
        <v>343</v>
      </c>
      <c r="H722" s="1" t="s">
        <v>1099</v>
      </c>
      <c r="I722" s="1" t="s">
        <v>1200</v>
      </c>
      <c r="J722" s="1" t="s">
        <v>1216</v>
      </c>
      <c r="K722" s="1" t="s">
        <v>335</v>
      </c>
      <c r="L722" s="1" t="s">
        <v>1217</v>
      </c>
      <c r="M722" s="1">
        <v>2021</v>
      </c>
      <c r="N722" s="1">
        <v>4</v>
      </c>
      <c r="O722" s="1">
        <v>10</v>
      </c>
      <c r="P722" s="1" t="s">
        <v>337</v>
      </c>
      <c r="Q722" s="1" t="s">
        <v>3537</v>
      </c>
      <c r="S722" s="1">
        <v>19.898530000000001</v>
      </c>
      <c r="T722" s="1">
        <v>11.142429999999999</v>
      </c>
      <c r="U722" s="1">
        <v>68.454490000000007</v>
      </c>
      <c r="V722" s="1">
        <v>170.52879999999999</v>
      </c>
      <c r="W722" s="1">
        <v>28.734439999999999</v>
      </c>
      <c r="X722" s="1">
        <v>12.457750000000001</v>
      </c>
      <c r="Y722" s="1">
        <v>16.276689999999999</v>
      </c>
      <c r="Z722" s="1">
        <v>20.619440000000001</v>
      </c>
      <c r="AA722" s="1">
        <v>17.85529</v>
      </c>
      <c r="AB722" s="1">
        <v>21.60782</v>
      </c>
      <c r="AC722" s="1">
        <v>17.511479999999999</v>
      </c>
      <c r="AD722" s="1">
        <v>858.3655</v>
      </c>
      <c r="AE722" s="1">
        <v>231.29130000000001</v>
      </c>
      <c r="AF722" s="1">
        <v>7.6780080000000002</v>
      </c>
      <c r="AG722" s="1">
        <v>91.592770000000002</v>
      </c>
      <c r="AH722" s="1">
        <v>473.7636</v>
      </c>
      <c r="AI722" s="1">
        <v>25.224720000000001</v>
      </c>
      <c r="AJ722" s="1">
        <v>267.76389999999998</v>
      </c>
      <c r="AK722" s="1">
        <v>32.330379999999998</v>
      </c>
      <c r="AL722" s="1">
        <v>1364.1420000000001</v>
      </c>
    </row>
    <row r="723" spans="1:38" x14ac:dyDescent="0.25">
      <c r="A723" s="1">
        <f t="shared" si="56"/>
        <v>722</v>
      </c>
      <c r="B723" s="1" t="s">
        <v>5</v>
      </c>
      <c r="C723" s="2" t="s">
        <v>1156</v>
      </c>
      <c r="D723" s="4">
        <v>-3.2346119999999998</v>
      </c>
      <c r="E723" s="4">
        <v>36.87012</v>
      </c>
      <c r="F723" s="1" t="s">
        <v>342</v>
      </c>
      <c r="G723" s="1" t="s">
        <v>343</v>
      </c>
      <c r="H723" s="1" t="s">
        <v>1099</v>
      </c>
      <c r="I723" s="1" t="s">
        <v>890</v>
      </c>
      <c r="J723" s="1" t="s">
        <v>1195</v>
      </c>
      <c r="K723" s="1" t="s">
        <v>335</v>
      </c>
      <c r="L723" s="1" t="s">
        <v>1218</v>
      </c>
      <c r="M723" s="1">
        <v>2016</v>
      </c>
      <c r="N723" s="1">
        <v>8</v>
      </c>
      <c r="O723" s="1">
        <v>25</v>
      </c>
      <c r="P723" s="1" t="s">
        <v>337</v>
      </c>
      <c r="Q723" s="1" t="s">
        <v>3537</v>
      </c>
      <c r="S723" s="1">
        <v>18.2303</v>
      </c>
      <c r="T723" s="1">
        <v>9.9107029999999998</v>
      </c>
      <c r="U723" s="1">
        <v>65.243610000000004</v>
      </c>
      <c r="V723" s="1">
        <v>177.5675</v>
      </c>
      <c r="W723" s="1">
        <v>26.60435</v>
      </c>
      <c r="X723" s="1">
        <v>11.41554</v>
      </c>
      <c r="Y723" s="1">
        <v>15.188800000000001</v>
      </c>
      <c r="Z723" s="1">
        <v>18.990629999999999</v>
      </c>
      <c r="AA723" s="1">
        <v>16.073609999999999</v>
      </c>
      <c r="AB723" s="1">
        <v>20.04589</v>
      </c>
      <c r="AC723" s="1">
        <v>15.790290000000001</v>
      </c>
      <c r="AD723" s="1">
        <v>1046.3720000000001</v>
      </c>
      <c r="AE723" s="1">
        <v>286.40539999999999</v>
      </c>
      <c r="AF723" s="1">
        <v>14.62135</v>
      </c>
      <c r="AG723" s="1">
        <v>91.395939999999996</v>
      </c>
      <c r="AH723" s="1">
        <v>588.3528</v>
      </c>
      <c r="AI723" s="1">
        <v>50.012700000000002</v>
      </c>
      <c r="AJ723" s="1">
        <v>261.7955</v>
      </c>
      <c r="AK723" s="1">
        <v>71.317700000000002</v>
      </c>
      <c r="AL723" s="1">
        <v>1567.499</v>
      </c>
    </row>
    <row r="724" spans="1:38" x14ac:dyDescent="0.25">
      <c r="A724" s="1">
        <f t="shared" si="56"/>
        <v>723</v>
      </c>
      <c r="B724" s="1" t="s">
        <v>5</v>
      </c>
      <c r="C724" s="2" t="s">
        <v>1156</v>
      </c>
      <c r="D724" s="4">
        <v>-3.373116</v>
      </c>
      <c r="E724" s="4">
        <v>36.863430999999999</v>
      </c>
      <c r="F724" s="1" t="s">
        <v>342</v>
      </c>
      <c r="G724" s="1" t="s">
        <v>343</v>
      </c>
      <c r="H724" s="1" t="s">
        <v>1099</v>
      </c>
      <c r="I724" s="1" t="s">
        <v>890</v>
      </c>
      <c r="J724" s="1" t="s">
        <v>1212</v>
      </c>
      <c r="K724" s="1" t="s">
        <v>335</v>
      </c>
      <c r="L724" s="1" t="s">
        <v>1219</v>
      </c>
      <c r="M724" s="1">
        <v>2018</v>
      </c>
      <c r="N724" s="1">
        <v>1</v>
      </c>
      <c r="O724" s="1">
        <v>29</v>
      </c>
      <c r="P724" s="1" t="s">
        <v>337</v>
      </c>
      <c r="Q724" s="1" t="s">
        <v>3537</v>
      </c>
      <c r="S724" s="1">
        <v>20.657550000000001</v>
      </c>
      <c r="T724" s="1">
        <v>10.87317</v>
      </c>
      <c r="U724" s="1">
        <v>66.601690000000005</v>
      </c>
      <c r="V724" s="1">
        <v>181.8124</v>
      </c>
      <c r="W724" s="1">
        <v>29.55743</v>
      </c>
      <c r="X724" s="1">
        <v>13.23231</v>
      </c>
      <c r="Y724" s="1">
        <v>16.325119999999998</v>
      </c>
      <c r="Z724" s="1">
        <v>21.36063</v>
      </c>
      <c r="AA724" s="1">
        <v>18.513059999999999</v>
      </c>
      <c r="AB724" s="1">
        <v>22.52983</v>
      </c>
      <c r="AC724" s="1">
        <v>18.122409999999999</v>
      </c>
      <c r="AD724" s="1">
        <v>929.55719999999997</v>
      </c>
      <c r="AE724" s="1">
        <v>266.09359999999998</v>
      </c>
      <c r="AF724" s="1">
        <v>14.36232</v>
      </c>
      <c r="AG724" s="1">
        <v>94.416920000000005</v>
      </c>
      <c r="AH724" s="1">
        <v>540.0847</v>
      </c>
      <c r="AI724" s="1">
        <v>47.52299</v>
      </c>
      <c r="AJ724" s="1">
        <v>233.57060000000001</v>
      </c>
      <c r="AK724" s="1">
        <v>61.02664</v>
      </c>
      <c r="AL724" s="1">
        <v>1186.69</v>
      </c>
    </row>
    <row r="725" spans="1:38" x14ac:dyDescent="0.25">
      <c r="A725" s="1">
        <f t="shared" si="56"/>
        <v>724</v>
      </c>
      <c r="B725" s="1" t="s">
        <v>5</v>
      </c>
      <c r="C725" s="2" t="s">
        <v>1156</v>
      </c>
      <c r="D725" s="4">
        <v>-3.266419</v>
      </c>
      <c r="E725" s="4">
        <v>36.730947</v>
      </c>
      <c r="F725" s="1" t="s">
        <v>342</v>
      </c>
      <c r="G725" s="1" t="s">
        <v>343</v>
      </c>
      <c r="H725" s="1" t="s">
        <v>1099</v>
      </c>
      <c r="I725" s="1" t="s">
        <v>1099</v>
      </c>
      <c r="J725" s="1" t="s">
        <v>1175</v>
      </c>
      <c r="K725" s="1" t="s">
        <v>347</v>
      </c>
      <c r="L725" s="1" t="s">
        <v>1220</v>
      </c>
      <c r="M725" s="1">
        <v>2017</v>
      </c>
      <c r="N725" s="1">
        <v>9</v>
      </c>
      <c r="O725" s="1">
        <v>2</v>
      </c>
      <c r="P725" s="1" t="s">
        <v>337</v>
      </c>
      <c r="Q725" s="1" t="s">
        <v>3537</v>
      </c>
      <c r="S725" s="1">
        <v>11.24863</v>
      </c>
      <c r="T725" s="1">
        <v>8.5023269999999993</v>
      </c>
      <c r="U725" s="1">
        <v>64.356290000000001</v>
      </c>
      <c r="V725" s="1">
        <v>144.22640000000001</v>
      </c>
      <c r="W725" s="1">
        <v>18.26877</v>
      </c>
      <c r="X725" s="1">
        <v>5.0574779999999997</v>
      </c>
      <c r="Y725" s="1">
        <v>13.21129</v>
      </c>
      <c r="Z725" s="1">
        <v>12.62181</v>
      </c>
      <c r="AA725" s="1">
        <v>9.2432560000000006</v>
      </c>
      <c r="AB725" s="1">
        <v>12.6868</v>
      </c>
      <c r="AC725" s="1">
        <v>9.2432560000000006</v>
      </c>
      <c r="AD725" s="1">
        <v>1220.8240000000001</v>
      </c>
      <c r="AE725" s="1">
        <v>275.58280000000002</v>
      </c>
      <c r="AF725" s="1">
        <v>5.3942350000000001</v>
      </c>
      <c r="AG725" s="1">
        <v>85.88382</v>
      </c>
      <c r="AH725" s="1">
        <v>565.93849999999998</v>
      </c>
      <c r="AI725" s="1">
        <v>22.808920000000001</v>
      </c>
      <c r="AJ725" s="1">
        <v>413.21109999999999</v>
      </c>
      <c r="AK725" s="1">
        <v>22.808920000000001</v>
      </c>
      <c r="AL725" s="1">
        <v>2858.252</v>
      </c>
    </row>
    <row r="726" spans="1:38" x14ac:dyDescent="0.25">
      <c r="A726" s="1">
        <f t="shared" si="56"/>
        <v>725</v>
      </c>
      <c r="B726" s="1" t="s">
        <v>5</v>
      </c>
      <c r="C726" s="2" t="s">
        <v>1156</v>
      </c>
      <c r="D726" s="4">
        <v>-3.3020969999999998</v>
      </c>
      <c r="E726" s="4">
        <v>37.361015000000002</v>
      </c>
      <c r="F726" s="1" t="s">
        <v>342</v>
      </c>
      <c r="G726" s="1" t="s">
        <v>343</v>
      </c>
      <c r="H726" s="1" t="s">
        <v>1164</v>
      </c>
      <c r="I726" s="1" t="s">
        <v>1221</v>
      </c>
      <c r="J726" s="1" t="s">
        <v>1222</v>
      </c>
      <c r="K726" s="1" t="s">
        <v>335</v>
      </c>
      <c r="L726" s="1" t="s">
        <v>1223</v>
      </c>
      <c r="M726" s="1">
        <v>2017</v>
      </c>
      <c r="N726" s="1">
        <v>1</v>
      </c>
      <c r="O726" s="1">
        <v>2</v>
      </c>
      <c r="P726" s="1" t="s">
        <v>337</v>
      </c>
      <c r="Q726" s="1" t="s">
        <v>3537</v>
      </c>
      <c r="S726" s="1">
        <v>21.310880000000001</v>
      </c>
      <c r="T726" s="1">
        <v>10.47466</v>
      </c>
      <c r="U726" s="1">
        <v>67.468199999999996</v>
      </c>
      <c r="V726" s="1">
        <v>176.37020000000001</v>
      </c>
      <c r="W726" s="1">
        <v>30.005880000000001</v>
      </c>
      <c r="X726" s="1">
        <v>14.48179</v>
      </c>
      <c r="Y726" s="1">
        <v>15.524089999999999</v>
      </c>
      <c r="Z726" s="1">
        <v>21.930260000000001</v>
      </c>
      <c r="AA726" s="1">
        <v>19.458189999999998</v>
      </c>
      <c r="AB726" s="1">
        <v>23.207159999999998</v>
      </c>
      <c r="AC726" s="1">
        <v>18.917159999999999</v>
      </c>
      <c r="AD726" s="1">
        <v>1187.309</v>
      </c>
      <c r="AE726" s="1">
        <v>347.7987</v>
      </c>
      <c r="AF726" s="1">
        <v>20.604890000000001</v>
      </c>
      <c r="AG726" s="1">
        <v>97.124260000000007</v>
      </c>
      <c r="AH726" s="1">
        <v>693.23490000000004</v>
      </c>
      <c r="AI726" s="1">
        <v>78.705060000000003</v>
      </c>
      <c r="AJ726" s="1">
        <v>247.0633</v>
      </c>
      <c r="AK726" s="1">
        <v>108.9042</v>
      </c>
      <c r="AL726" s="1">
        <v>1046.373</v>
      </c>
    </row>
    <row r="727" spans="1:38" x14ac:dyDescent="0.25">
      <c r="A727" s="1">
        <f t="shared" si="56"/>
        <v>726</v>
      </c>
      <c r="B727" s="1" t="s">
        <v>5</v>
      </c>
      <c r="C727" s="2" t="s">
        <v>1156</v>
      </c>
      <c r="D727" s="4">
        <v>-3.2582260000000001</v>
      </c>
      <c r="E727" s="4">
        <v>36.747596999999999</v>
      </c>
      <c r="F727" s="1" t="s">
        <v>342</v>
      </c>
      <c r="G727" s="1" t="s">
        <v>343</v>
      </c>
      <c r="H727" s="1" t="s">
        <v>1099</v>
      </c>
      <c r="I727" s="1" t="s">
        <v>1099</v>
      </c>
      <c r="J727" s="1" t="s">
        <v>1175</v>
      </c>
      <c r="K727" s="1" t="s">
        <v>335</v>
      </c>
      <c r="L727" s="1" t="s">
        <v>1224</v>
      </c>
      <c r="M727" s="1">
        <v>2015</v>
      </c>
      <c r="N727" s="1">
        <v>12</v>
      </c>
      <c r="O727" s="1">
        <v>20</v>
      </c>
      <c r="P727" s="1" t="s">
        <v>337</v>
      </c>
      <c r="Q727" s="1" t="s">
        <v>3537</v>
      </c>
      <c r="S727" s="1">
        <v>10.494960000000001</v>
      </c>
      <c r="T727" s="1">
        <v>8.544181</v>
      </c>
      <c r="U727" s="1">
        <v>64.518820000000005</v>
      </c>
      <c r="V727" s="1">
        <v>142.3126</v>
      </c>
      <c r="W727" s="1">
        <v>17.53031</v>
      </c>
      <c r="X727" s="1">
        <v>4.2878879999999997</v>
      </c>
      <c r="Y727" s="1">
        <v>13.242419999999999</v>
      </c>
      <c r="Z727" s="1">
        <v>11.85657</v>
      </c>
      <c r="AA727" s="1">
        <v>8.5234140000000007</v>
      </c>
      <c r="AB727" s="1">
        <v>11.930400000000001</v>
      </c>
      <c r="AC727" s="1">
        <v>8.5234140000000007</v>
      </c>
      <c r="AD727" s="1">
        <v>1232.9860000000001</v>
      </c>
      <c r="AE727" s="1">
        <v>267.3929</v>
      </c>
      <c r="AF727" s="1">
        <v>6.5247080000000004</v>
      </c>
      <c r="AG727" s="1">
        <v>83.493660000000006</v>
      </c>
      <c r="AH727" s="1">
        <v>558.96429999999998</v>
      </c>
      <c r="AI727" s="1">
        <v>27.477119999999999</v>
      </c>
      <c r="AJ727" s="1">
        <v>414.31560000000002</v>
      </c>
      <c r="AK727" s="1">
        <v>27.477119999999999</v>
      </c>
      <c r="AL727" s="1">
        <v>3006.431</v>
      </c>
    </row>
    <row r="728" spans="1:38" x14ac:dyDescent="0.25">
      <c r="A728" s="1">
        <f t="shared" si="56"/>
        <v>727</v>
      </c>
      <c r="B728" s="1" t="s">
        <v>5</v>
      </c>
      <c r="C728" s="2" t="s">
        <v>1156</v>
      </c>
      <c r="D728" s="4">
        <v>-3.257501</v>
      </c>
      <c r="E728" s="4">
        <v>36.789960000000001</v>
      </c>
      <c r="F728" s="1" t="s">
        <v>342</v>
      </c>
      <c r="G728" s="1" t="s">
        <v>343</v>
      </c>
      <c r="H728" s="1" t="s">
        <v>1099</v>
      </c>
      <c r="I728" s="1" t="s">
        <v>890</v>
      </c>
      <c r="J728" s="1" t="s">
        <v>1100</v>
      </c>
      <c r="K728" s="1" t="s">
        <v>335</v>
      </c>
      <c r="L728" s="1" t="s">
        <v>1225</v>
      </c>
      <c r="M728" s="1">
        <v>2018</v>
      </c>
      <c r="N728" s="1">
        <v>4</v>
      </c>
      <c r="O728" s="1">
        <v>17</v>
      </c>
      <c r="P728" s="1" t="s">
        <v>337</v>
      </c>
      <c r="Q728" s="1" t="s">
        <v>3537</v>
      </c>
      <c r="S728" s="1">
        <v>12.16877</v>
      </c>
      <c r="T728" s="1">
        <v>8.7992659999999994</v>
      </c>
      <c r="U728" s="1">
        <v>64.141940000000005</v>
      </c>
      <c r="V728" s="1">
        <v>155.33369999999999</v>
      </c>
      <c r="W728" s="1">
        <v>19.509070000000001</v>
      </c>
      <c r="X728" s="1">
        <v>5.787947</v>
      </c>
      <c r="Y728" s="1">
        <v>13.72113</v>
      </c>
      <c r="Z728" s="1">
        <v>13.241099999999999</v>
      </c>
      <c r="AA728" s="1">
        <v>10.151859999999999</v>
      </c>
      <c r="AB728" s="1">
        <v>13.7498</v>
      </c>
      <c r="AC728" s="1">
        <v>10.028449999999999</v>
      </c>
      <c r="AD728" s="1">
        <v>1155.357</v>
      </c>
      <c r="AE728" s="1">
        <v>259.10430000000002</v>
      </c>
      <c r="AF728" s="1">
        <v>8.5686090000000004</v>
      </c>
      <c r="AG728" s="1">
        <v>84.014129999999994</v>
      </c>
      <c r="AH728" s="1">
        <v>537.68619999999999</v>
      </c>
      <c r="AI728" s="1">
        <v>32.211320000000001</v>
      </c>
      <c r="AJ728" s="1">
        <v>379.55450000000002</v>
      </c>
      <c r="AK728" s="1">
        <v>34.983960000000003</v>
      </c>
      <c r="AL728" s="1">
        <v>2699.6190000000001</v>
      </c>
    </row>
    <row r="729" spans="1:38" x14ac:dyDescent="0.25">
      <c r="A729" s="1">
        <f t="shared" si="56"/>
        <v>728</v>
      </c>
      <c r="B729" s="1" t="s">
        <v>5</v>
      </c>
      <c r="C729" s="2" t="s">
        <v>1156</v>
      </c>
      <c r="D729" s="4">
        <v>-3.246902</v>
      </c>
      <c r="E729" s="4">
        <v>36.803604</v>
      </c>
      <c r="F729" s="1" t="s">
        <v>342</v>
      </c>
      <c r="G729" s="1" t="s">
        <v>343</v>
      </c>
      <c r="H729" s="1" t="s">
        <v>1099</v>
      </c>
      <c r="I729" s="1" t="s">
        <v>890</v>
      </c>
      <c r="J729" s="1" t="s">
        <v>1100</v>
      </c>
      <c r="K729" s="1" t="s">
        <v>335</v>
      </c>
      <c r="L729" s="1" t="s">
        <v>1226</v>
      </c>
      <c r="M729" s="1">
        <v>2012</v>
      </c>
      <c r="N729" s="1">
        <v>1</v>
      </c>
      <c r="O729" s="1">
        <v>6</v>
      </c>
      <c r="P729" s="1" t="s">
        <v>337</v>
      </c>
      <c r="Q729" s="1" t="s">
        <v>3537</v>
      </c>
      <c r="S729" s="1">
        <v>13.67845</v>
      </c>
      <c r="T729" s="1">
        <v>9.0186930000000007</v>
      </c>
      <c r="U729" s="1">
        <v>63.975380000000001</v>
      </c>
      <c r="V729" s="1">
        <v>162.78399999999999</v>
      </c>
      <c r="W729" s="1">
        <v>21.254629999999999</v>
      </c>
      <c r="X729" s="1">
        <v>7.1552790000000002</v>
      </c>
      <c r="Y729" s="1">
        <v>14.099349999999999</v>
      </c>
      <c r="Z729" s="1">
        <v>14.53816</v>
      </c>
      <c r="AA729" s="1">
        <v>11.65288</v>
      </c>
      <c r="AB729" s="1">
        <v>15.34207</v>
      </c>
      <c r="AC729" s="1">
        <v>11.44089</v>
      </c>
      <c r="AD729" s="1">
        <v>1094.117</v>
      </c>
      <c r="AE729" s="1">
        <v>259.61349999999999</v>
      </c>
      <c r="AF729" s="1">
        <v>8.9134340000000005</v>
      </c>
      <c r="AG729" s="1">
        <v>85.95102</v>
      </c>
      <c r="AH729" s="1">
        <v>524.09130000000005</v>
      </c>
      <c r="AI729" s="1">
        <v>32.014290000000003</v>
      </c>
      <c r="AJ729" s="1">
        <v>350.55459999999999</v>
      </c>
      <c r="AK729" s="1">
        <v>36.164589999999997</v>
      </c>
      <c r="AL729" s="1">
        <v>2408.9659999999999</v>
      </c>
    </row>
    <row r="730" spans="1:38" x14ac:dyDescent="0.25">
      <c r="A730" s="1">
        <f t="shared" si="56"/>
        <v>729</v>
      </c>
      <c r="B730" s="1" t="s">
        <v>5</v>
      </c>
      <c r="C730" s="2" t="s">
        <v>1156</v>
      </c>
      <c r="D730" s="4">
        <v>-3.255852</v>
      </c>
      <c r="E730" s="4">
        <v>36.841956000000003</v>
      </c>
      <c r="F730" s="1" t="s">
        <v>342</v>
      </c>
      <c r="G730" s="1" t="s">
        <v>343</v>
      </c>
      <c r="H730" s="1" t="s">
        <v>1099</v>
      </c>
      <c r="I730" s="1" t="s">
        <v>890</v>
      </c>
      <c r="J730" s="1" t="s">
        <v>1100</v>
      </c>
      <c r="K730" s="1" t="s">
        <v>1033</v>
      </c>
      <c r="L730" s="1" t="s">
        <v>1227</v>
      </c>
      <c r="M730" s="1">
        <v>2010</v>
      </c>
      <c r="N730" s="1">
        <v>7</v>
      </c>
      <c r="O730" s="1">
        <v>27</v>
      </c>
      <c r="P730" s="1" t="s">
        <v>337</v>
      </c>
      <c r="Q730" s="1" t="s">
        <v>3537</v>
      </c>
      <c r="S730" s="1">
        <v>16.882650000000002</v>
      </c>
      <c r="T730" s="1">
        <v>9.4398890000000009</v>
      </c>
      <c r="U730" s="1">
        <v>64.220749999999995</v>
      </c>
      <c r="V730" s="1">
        <v>175.92349999999999</v>
      </c>
      <c r="W730" s="1">
        <v>24.911560000000001</v>
      </c>
      <c r="X730" s="1">
        <v>10.21509</v>
      </c>
      <c r="Y730" s="1">
        <v>14.696479999999999</v>
      </c>
      <c r="Z730" s="1">
        <v>17.641680000000001</v>
      </c>
      <c r="AA730" s="1">
        <v>14.740790000000001</v>
      </c>
      <c r="AB730" s="1">
        <v>18.677499999999998</v>
      </c>
      <c r="AC730" s="1">
        <v>14.47114</v>
      </c>
      <c r="AD730" s="1">
        <v>1075.194</v>
      </c>
      <c r="AE730" s="1">
        <v>288.02229999999997</v>
      </c>
      <c r="AF730" s="1">
        <v>13.90882</v>
      </c>
      <c r="AG730" s="1">
        <v>90.598370000000003</v>
      </c>
      <c r="AH730" s="1">
        <v>584.71280000000002</v>
      </c>
      <c r="AI730" s="1">
        <v>46.538789999999999</v>
      </c>
      <c r="AJ730" s="1">
        <v>288.42039999999997</v>
      </c>
      <c r="AK730" s="1">
        <v>62.357349999999997</v>
      </c>
      <c r="AL730" s="1">
        <v>1806.5360000000001</v>
      </c>
    </row>
    <row r="731" spans="1:38" x14ac:dyDescent="0.25">
      <c r="A731" s="1">
        <f t="shared" si="56"/>
        <v>730</v>
      </c>
      <c r="B731" s="1" t="s">
        <v>5</v>
      </c>
      <c r="C731" s="2" t="s">
        <v>1156</v>
      </c>
      <c r="D731" s="4">
        <v>-3.2351429999999999</v>
      </c>
      <c r="E731" s="4">
        <v>37.365121000000002</v>
      </c>
      <c r="F731" s="1" t="s">
        <v>342</v>
      </c>
      <c r="G731" s="1" t="s">
        <v>343</v>
      </c>
      <c r="H731" s="1" t="s">
        <v>1164</v>
      </c>
      <c r="I731" s="1" t="s">
        <v>1221</v>
      </c>
      <c r="J731" s="1" t="s">
        <v>1228</v>
      </c>
      <c r="K731" s="1" t="s">
        <v>1033</v>
      </c>
      <c r="L731" s="1" t="s">
        <v>1229</v>
      </c>
      <c r="M731" s="1">
        <v>2010</v>
      </c>
      <c r="N731" s="1">
        <v>8</v>
      </c>
      <c r="O731" s="1">
        <v>7</v>
      </c>
      <c r="P731" s="1" t="s">
        <v>337</v>
      </c>
      <c r="Q731" s="1" t="s">
        <v>3537</v>
      </c>
      <c r="S731" s="1">
        <v>17.902059999999999</v>
      </c>
      <c r="T731" s="1">
        <v>9.5544790000000006</v>
      </c>
      <c r="U731" s="1">
        <v>65.612139999999997</v>
      </c>
      <c r="V731" s="1">
        <v>174.85679999999999</v>
      </c>
      <c r="W731" s="1">
        <v>26.057040000000001</v>
      </c>
      <c r="X731" s="1">
        <v>11.499560000000001</v>
      </c>
      <c r="Y731" s="1">
        <v>14.55748</v>
      </c>
      <c r="Z731" s="1">
        <v>18.555679999999999</v>
      </c>
      <c r="AA731" s="1">
        <v>16.568809999999999</v>
      </c>
      <c r="AB731" s="1">
        <v>19.76754</v>
      </c>
      <c r="AC731" s="1">
        <v>15.534140000000001</v>
      </c>
      <c r="AD731" s="1">
        <v>1672.086</v>
      </c>
      <c r="AE731" s="1">
        <v>426.58879999999999</v>
      </c>
      <c r="AF731" s="1">
        <v>31.356359999999999</v>
      </c>
      <c r="AG731" s="1">
        <v>87.681619999999995</v>
      </c>
      <c r="AH731" s="1">
        <v>917.49850000000004</v>
      </c>
      <c r="AI731" s="1">
        <v>117.7704</v>
      </c>
      <c r="AJ731" s="1">
        <v>348.22879999999998</v>
      </c>
      <c r="AK731" s="1">
        <v>174.8441</v>
      </c>
      <c r="AL731" s="1">
        <v>1667.6880000000001</v>
      </c>
    </row>
    <row r="732" spans="1:38" x14ac:dyDescent="0.25">
      <c r="A732" s="1">
        <f t="shared" si="56"/>
        <v>731</v>
      </c>
      <c r="B732" s="1" t="s">
        <v>5</v>
      </c>
      <c r="C732" s="2" t="s">
        <v>1156</v>
      </c>
      <c r="D732" s="4">
        <v>-3.2007949999999998</v>
      </c>
      <c r="E732" s="4">
        <v>37.516060000000003</v>
      </c>
      <c r="F732" s="1" t="s">
        <v>342</v>
      </c>
      <c r="G732" s="1" t="s">
        <v>343</v>
      </c>
      <c r="H732" s="1" t="s">
        <v>1164</v>
      </c>
      <c r="I732" s="1" t="s">
        <v>1230</v>
      </c>
      <c r="J732" s="1" t="s">
        <v>1231</v>
      </c>
      <c r="K732" s="1" t="s">
        <v>335</v>
      </c>
      <c r="L732" s="1" t="s">
        <v>1232</v>
      </c>
      <c r="M732" s="1">
        <v>2016</v>
      </c>
      <c r="N732" s="1">
        <v>10</v>
      </c>
      <c r="O732" s="1">
        <v>19</v>
      </c>
      <c r="P732" s="1" t="s">
        <v>337</v>
      </c>
      <c r="Q732" s="1" t="s">
        <v>3537</v>
      </c>
      <c r="S732" s="1">
        <v>13.841390000000001</v>
      </c>
      <c r="T732" s="1">
        <v>9.6041790000000002</v>
      </c>
      <c r="U732" s="1">
        <v>66.158259999999999</v>
      </c>
      <c r="V732" s="1">
        <v>163.33789999999999</v>
      </c>
      <c r="W732" s="1">
        <v>21.67783</v>
      </c>
      <c r="X732" s="1">
        <v>7.1613749999999996</v>
      </c>
      <c r="Y732" s="1">
        <v>14.51646</v>
      </c>
      <c r="Z732" s="1">
        <v>14.840630000000001</v>
      </c>
      <c r="AA732" s="1">
        <v>11.68581</v>
      </c>
      <c r="AB732" s="1">
        <v>15.574909999999999</v>
      </c>
      <c r="AC732" s="1">
        <v>11.621259999999999</v>
      </c>
      <c r="AD732" s="1">
        <v>1183.3330000000001</v>
      </c>
      <c r="AE732" s="1">
        <v>230.2757</v>
      </c>
      <c r="AF732" s="1">
        <v>8.5575390000000002</v>
      </c>
      <c r="AG732" s="1">
        <v>84.50224</v>
      </c>
      <c r="AH732" s="1">
        <v>520.0018</v>
      </c>
      <c r="AI732" s="1">
        <v>31.5412</v>
      </c>
      <c r="AJ732" s="1">
        <v>376.1807</v>
      </c>
      <c r="AK732" s="1">
        <v>33.100050000000003</v>
      </c>
      <c r="AL732" s="1">
        <v>2397.248</v>
      </c>
    </row>
    <row r="733" spans="1:38" x14ac:dyDescent="0.25">
      <c r="A733" s="1">
        <f t="shared" si="56"/>
        <v>732</v>
      </c>
      <c r="B733" s="1" t="s">
        <v>5</v>
      </c>
      <c r="C733" s="2" t="s">
        <v>1156</v>
      </c>
      <c r="D733" s="4">
        <v>-3.2827310000000001</v>
      </c>
      <c r="E733" s="4">
        <v>36.807962000000003</v>
      </c>
      <c r="F733" s="1" t="s">
        <v>342</v>
      </c>
      <c r="G733" s="1" t="s">
        <v>343</v>
      </c>
      <c r="H733" s="1" t="s">
        <v>1099</v>
      </c>
      <c r="I733" s="1" t="s">
        <v>890</v>
      </c>
      <c r="J733" s="1" t="s">
        <v>1100</v>
      </c>
      <c r="K733" s="1" t="s">
        <v>335</v>
      </c>
      <c r="L733" s="1" t="s">
        <v>1233</v>
      </c>
      <c r="M733" s="1">
        <v>2010</v>
      </c>
      <c r="N733" s="1">
        <v>3</v>
      </c>
      <c r="O733" s="1">
        <v>29</v>
      </c>
      <c r="P733" s="1" t="s">
        <v>337</v>
      </c>
      <c r="Q733" s="1" t="s">
        <v>3537</v>
      </c>
      <c r="S733" s="1">
        <v>15.033329999999999</v>
      </c>
      <c r="T733" s="1">
        <v>9.1612439999999999</v>
      </c>
      <c r="U733" s="1">
        <v>64.06617</v>
      </c>
      <c r="V733" s="1">
        <v>169.1242</v>
      </c>
      <c r="W733" s="1">
        <v>22.750170000000001</v>
      </c>
      <c r="X733" s="1">
        <v>8.4541149999999998</v>
      </c>
      <c r="Y733" s="1">
        <v>14.296049999999999</v>
      </c>
      <c r="Z733" s="1">
        <v>15.808350000000001</v>
      </c>
      <c r="AA733" s="1">
        <v>12.96457</v>
      </c>
      <c r="AB733" s="1">
        <v>16.752690000000001</v>
      </c>
      <c r="AC733" s="1">
        <v>12.707700000000001</v>
      </c>
      <c r="AD733" s="1">
        <v>1126.5260000000001</v>
      </c>
      <c r="AE733" s="1">
        <v>283.9203</v>
      </c>
      <c r="AF733" s="1">
        <v>11.96097</v>
      </c>
      <c r="AG733" s="1">
        <v>86.952560000000005</v>
      </c>
      <c r="AH733" s="1">
        <v>569.0942</v>
      </c>
      <c r="AI733" s="1">
        <v>40.55753</v>
      </c>
      <c r="AJ733" s="1">
        <v>340.31810000000002</v>
      </c>
      <c r="AK733" s="1">
        <v>49.36504</v>
      </c>
      <c r="AL733" s="1">
        <v>2167.3339999999998</v>
      </c>
    </row>
    <row r="734" spans="1:38" x14ac:dyDescent="0.25">
      <c r="A734" s="1">
        <f t="shared" si="56"/>
        <v>733</v>
      </c>
      <c r="B734" s="1" t="s">
        <v>5</v>
      </c>
      <c r="C734" s="2" t="s">
        <v>1156</v>
      </c>
      <c r="D734" s="4">
        <v>-3.2607930000000001</v>
      </c>
      <c r="E734" s="4">
        <v>36.850292000000003</v>
      </c>
      <c r="F734" s="1" t="s">
        <v>342</v>
      </c>
      <c r="G734" s="1" t="s">
        <v>343</v>
      </c>
      <c r="H734" s="1" t="s">
        <v>1099</v>
      </c>
      <c r="I734" s="1" t="s">
        <v>890</v>
      </c>
      <c r="J734" s="1" t="s">
        <v>1100</v>
      </c>
      <c r="K734" s="1" t="s">
        <v>335</v>
      </c>
      <c r="L734" s="1" t="s">
        <v>1234</v>
      </c>
      <c r="M734" s="1">
        <v>2014</v>
      </c>
      <c r="N734" s="1">
        <v>7</v>
      </c>
      <c r="O734" s="1">
        <v>21</v>
      </c>
      <c r="P734" s="1" t="s">
        <v>337</v>
      </c>
      <c r="Q734" s="1" t="s">
        <v>3537</v>
      </c>
      <c r="S734" s="1">
        <v>17.45965</v>
      </c>
      <c r="T734" s="1">
        <v>9.5002499999999994</v>
      </c>
      <c r="U734" s="1">
        <v>64.264960000000002</v>
      </c>
      <c r="V734" s="1">
        <v>178.10210000000001</v>
      </c>
      <c r="W734" s="1">
        <v>25.565059999999999</v>
      </c>
      <c r="X734" s="1">
        <v>10.78368</v>
      </c>
      <c r="Y734" s="1">
        <v>14.78138</v>
      </c>
      <c r="Z734" s="1">
        <v>18.228860000000001</v>
      </c>
      <c r="AA734" s="1">
        <v>15.28866</v>
      </c>
      <c r="AB734" s="1">
        <v>19.276289999999999</v>
      </c>
      <c r="AC734" s="1">
        <v>15.02042</v>
      </c>
      <c r="AD734" s="1">
        <v>1085.1479999999999</v>
      </c>
      <c r="AE734" s="1">
        <v>297.3152</v>
      </c>
      <c r="AF734" s="1">
        <v>15.500579999999999</v>
      </c>
      <c r="AG734" s="1">
        <v>91.815479999999994</v>
      </c>
      <c r="AH734" s="1">
        <v>608.03229999999996</v>
      </c>
      <c r="AI734" s="1">
        <v>51.431170000000002</v>
      </c>
      <c r="AJ734" s="1">
        <v>275.43689999999998</v>
      </c>
      <c r="AK734" s="1">
        <v>70.406379999999999</v>
      </c>
      <c r="AL734" s="1">
        <v>1696.675</v>
      </c>
    </row>
    <row r="735" spans="1:38" x14ac:dyDescent="0.25">
      <c r="A735" s="1">
        <f t="shared" si="56"/>
        <v>734</v>
      </c>
      <c r="B735" s="1" t="s">
        <v>5</v>
      </c>
      <c r="C735" s="2" t="s">
        <v>1156</v>
      </c>
      <c r="D735" s="4">
        <v>-3.2602769999999999</v>
      </c>
      <c r="E735" s="4">
        <v>36.849989999999998</v>
      </c>
      <c r="F735" s="1" t="s">
        <v>342</v>
      </c>
      <c r="G735" s="1" t="s">
        <v>343</v>
      </c>
      <c r="H735" s="1" t="s">
        <v>1099</v>
      </c>
      <c r="I735" s="1" t="s">
        <v>890</v>
      </c>
      <c r="J735" s="1" t="s">
        <v>1100</v>
      </c>
      <c r="K735" s="1" t="s">
        <v>335</v>
      </c>
      <c r="L735" s="1" t="s">
        <v>1235</v>
      </c>
      <c r="M735" s="1">
        <v>2011</v>
      </c>
      <c r="N735" s="1">
        <v>7</v>
      </c>
      <c r="O735" s="1">
        <v>25</v>
      </c>
      <c r="P735" s="1" t="s">
        <v>337</v>
      </c>
      <c r="Q735" s="1" t="s">
        <v>3537</v>
      </c>
      <c r="S735" s="1">
        <v>17.441520000000001</v>
      </c>
      <c r="T735" s="1">
        <v>9.5011880000000009</v>
      </c>
      <c r="U735" s="1">
        <v>64.271680000000003</v>
      </c>
      <c r="V735" s="1">
        <v>178.0051</v>
      </c>
      <c r="W735" s="1">
        <v>25.54569</v>
      </c>
      <c r="X735" s="1">
        <v>10.764469999999999</v>
      </c>
      <c r="Y735" s="1">
        <v>14.781219999999999</v>
      </c>
      <c r="Z735" s="1">
        <v>18.210339999999999</v>
      </c>
      <c r="AA735" s="1">
        <v>15.27186</v>
      </c>
      <c r="AB735" s="1">
        <v>19.257180000000002</v>
      </c>
      <c r="AC735" s="1">
        <v>15.003450000000001</v>
      </c>
      <c r="AD735" s="1">
        <v>1084.0909999999999</v>
      </c>
      <c r="AE735" s="1">
        <v>296.75200000000001</v>
      </c>
      <c r="AF735" s="1">
        <v>15.410550000000001</v>
      </c>
      <c r="AG735" s="1">
        <v>91.759479999999996</v>
      </c>
      <c r="AH735" s="1">
        <v>606.67750000000001</v>
      </c>
      <c r="AI735" s="1">
        <v>51.156799999999997</v>
      </c>
      <c r="AJ735" s="1">
        <v>275.87509999999997</v>
      </c>
      <c r="AK735" s="1">
        <v>69.993390000000005</v>
      </c>
      <c r="AL735" s="1">
        <v>1700.2349999999999</v>
      </c>
    </row>
    <row r="736" spans="1:38" x14ac:dyDescent="0.25">
      <c r="A736" s="1">
        <f t="shared" si="56"/>
        <v>735</v>
      </c>
      <c r="B736" s="1" t="s">
        <v>5</v>
      </c>
      <c r="C736" s="2" t="s">
        <v>1156</v>
      </c>
      <c r="D736" s="4">
        <v>-3.2300759999999999</v>
      </c>
      <c r="E736" s="4">
        <v>37.392287000000003</v>
      </c>
      <c r="F736" s="1" t="s">
        <v>342</v>
      </c>
      <c r="G736" s="1" t="s">
        <v>343</v>
      </c>
      <c r="H736" s="1" t="s">
        <v>1164</v>
      </c>
      <c r="I736" s="1" t="s">
        <v>1221</v>
      </c>
      <c r="J736" s="1" t="s">
        <v>1236</v>
      </c>
      <c r="K736" s="1" t="s">
        <v>335</v>
      </c>
      <c r="L736" s="1" t="s">
        <v>1237</v>
      </c>
      <c r="M736" s="1">
        <v>2017</v>
      </c>
      <c r="N736" s="1">
        <v>1</v>
      </c>
      <c r="O736" s="1">
        <v>6</v>
      </c>
      <c r="P736" s="1" t="s">
        <v>337</v>
      </c>
      <c r="Q736" s="1" t="s">
        <v>3537</v>
      </c>
      <c r="S736" s="1">
        <v>16.389119999999998</v>
      </c>
      <c r="T736" s="1">
        <v>9.0638319999999997</v>
      </c>
      <c r="U736" s="1">
        <v>64.025859999999994</v>
      </c>
      <c r="V736" s="1">
        <v>175.19110000000001</v>
      </c>
      <c r="W736" s="1">
        <v>24.24192</v>
      </c>
      <c r="X736" s="1">
        <v>10.08717</v>
      </c>
      <c r="Y736" s="1">
        <v>14.15475</v>
      </c>
      <c r="Z736" s="1">
        <v>17.068380000000001</v>
      </c>
      <c r="AA736" s="1">
        <v>14.37227</v>
      </c>
      <c r="AB736" s="1">
        <v>18.249890000000001</v>
      </c>
      <c r="AC736" s="1">
        <v>14.018969999999999</v>
      </c>
      <c r="AD736" s="1">
        <v>1483.64</v>
      </c>
      <c r="AE736" s="1">
        <v>354.93520000000001</v>
      </c>
      <c r="AF736" s="1">
        <v>22.481780000000001</v>
      </c>
      <c r="AG736" s="1">
        <v>81.617679999999993</v>
      </c>
      <c r="AH736" s="1">
        <v>735.50120000000004</v>
      </c>
      <c r="AI736" s="1">
        <v>78.46584</v>
      </c>
      <c r="AJ736" s="1">
        <v>380.01170000000002</v>
      </c>
      <c r="AK736" s="1">
        <v>102.0437</v>
      </c>
      <c r="AL736" s="1">
        <v>1942.752</v>
      </c>
    </row>
    <row r="737" spans="1:38" x14ac:dyDescent="0.25">
      <c r="A737" s="1">
        <f t="shared" si="56"/>
        <v>736</v>
      </c>
      <c r="B737" s="1" t="s">
        <v>5</v>
      </c>
      <c r="C737" s="2" t="s">
        <v>1156</v>
      </c>
      <c r="D737" s="4">
        <v>-3.2945570000000002</v>
      </c>
      <c r="E737" s="4">
        <v>36.907207999999997</v>
      </c>
      <c r="F737" s="1" t="s">
        <v>342</v>
      </c>
      <c r="G737" s="1" t="s">
        <v>343</v>
      </c>
      <c r="H737" s="1" t="s">
        <v>1099</v>
      </c>
      <c r="I737" s="1" t="s">
        <v>890</v>
      </c>
      <c r="J737" s="1" t="s">
        <v>1193</v>
      </c>
      <c r="K737" s="1" t="s">
        <v>335</v>
      </c>
      <c r="L737" s="1" t="s">
        <v>1238</v>
      </c>
      <c r="M737" s="1">
        <v>2014</v>
      </c>
      <c r="N737" s="1">
        <v>7</v>
      </c>
      <c r="O737" s="1">
        <v>21</v>
      </c>
      <c r="P737" s="1" t="s">
        <v>337</v>
      </c>
      <c r="Q737" s="1" t="s">
        <v>3537</v>
      </c>
      <c r="S737" s="1">
        <v>18.868410000000001</v>
      </c>
      <c r="T737" s="1">
        <v>10.074439999999999</v>
      </c>
      <c r="U737" s="1">
        <v>65.304919999999996</v>
      </c>
      <c r="V737" s="1">
        <v>180.43279999999999</v>
      </c>
      <c r="W737" s="1">
        <v>27.428239999999999</v>
      </c>
      <c r="X737" s="1">
        <v>12.00381</v>
      </c>
      <c r="Y737" s="1">
        <v>15.424429999999999</v>
      </c>
      <c r="Z737" s="1">
        <v>19.603390000000001</v>
      </c>
      <c r="AA737" s="1">
        <v>16.692810000000001</v>
      </c>
      <c r="AB737" s="1">
        <v>20.724710000000002</v>
      </c>
      <c r="AC737" s="1">
        <v>16.38692</v>
      </c>
      <c r="AD737" s="1">
        <v>1139.3040000000001</v>
      </c>
      <c r="AE737" s="1">
        <v>319.90370000000001</v>
      </c>
      <c r="AF737" s="1">
        <v>19.27299</v>
      </c>
      <c r="AG737" s="1">
        <v>94.776589999999999</v>
      </c>
      <c r="AH737" s="1">
        <v>665.23519999999996</v>
      </c>
      <c r="AI737" s="1">
        <v>67.635739999999998</v>
      </c>
      <c r="AJ737" s="1">
        <v>253.9307</v>
      </c>
      <c r="AK737" s="1">
        <v>96.257000000000005</v>
      </c>
      <c r="AL737" s="1">
        <v>1455.0250000000001</v>
      </c>
    </row>
    <row r="738" spans="1:38" x14ac:dyDescent="0.25">
      <c r="A738" s="1">
        <f t="shared" si="56"/>
        <v>737</v>
      </c>
      <c r="B738" s="1" t="s">
        <v>5</v>
      </c>
      <c r="C738" s="2" t="s">
        <v>1156</v>
      </c>
      <c r="D738" s="4">
        <v>-3.2416480000000001</v>
      </c>
      <c r="E738" s="4">
        <v>36.820158999999997</v>
      </c>
      <c r="F738" s="1" t="s">
        <v>342</v>
      </c>
      <c r="G738" s="1" t="s">
        <v>343</v>
      </c>
      <c r="H738" s="1" t="s">
        <v>1099</v>
      </c>
      <c r="I738" s="1" t="s">
        <v>890</v>
      </c>
      <c r="J738" s="1" t="s">
        <v>1195</v>
      </c>
      <c r="K738" s="1" t="s">
        <v>335</v>
      </c>
      <c r="L738" s="1" t="s">
        <v>1239</v>
      </c>
      <c r="M738" s="1">
        <v>2010</v>
      </c>
      <c r="N738" s="1">
        <v>9</v>
      </c>
      <c r="O738" s="1">
        <v>24</v>
      </c>
      <c r="P738" s="1" t="s">
        <v>337</v>
      </c>
      <c r="Q738" s="1" t="s">
        <v>3537</v>
      </c>
      <c r="S738" s="1">
        <v>15.36914</v>
      </c>
      <c r="T738" s="1">
        <v>9.2491459999999996</v>
      </c>
      <c r="U738" s="1">
        <v>63.973799999999997</v>
      </c>
      <c r="V738" s="1">
        <v>170.42789999999999</v>
      </c>
      <c r="W738" s="1">
        <v>23.18927</v>
      </c>
      <c r="X738" s="1">
        <v>8.7336320000000001</v>
      </c>
      <c r="Y738" s="1">
        <v>14.455640000000001</v>
      </c>
      <c r="Z738" s="1">
        <v>16.105450000000001</v>
      </c>
      <c r="AA738" s="1">
        <v>13.29955</v>
      </c>
      <c r="AB738" s="1">
        <v>17.110479999999999</v>
      </c>
      <c r="AC738" s="1">
        <v>13.02875</v>
      </c>
      <c r="AD738" s="1">
        <v>1050.2560000000001</v>
      </c>
      <c r="AE738" s="1">
        <v>265.35419999999999</v>
      </c>
      <c r="AF738" s="1">
        <v>9.8727990000000005</v>
      </c>
      <c r="AG738" s="1">
        <v>88.253839999999997</v>
      </c>
      <c r="AH738" s="1">
        <v>528.27930000000003</v>
      </c>
      <c r="AI738" s="1">
        <v>34.373910000000002</v>
      </c>
      <c r="AJ738" s="1">
        <v>320.00200000000001</v>
      </c>
      <c r="AK738" s="1">
        <v>41.84599</v>
      </c>
      <c r="AL738" s="1">
        <v>2087.9580000000001</v>
      </c>
    </row>
    <row r="739" spans="1:38" x14ac:dyDescent="0.25">
      <c r="A739" s="1">
        <f t="shared" si="56"/>
        <v>738</v>
      </c>
      <c r="B739" s="1" t="s">
        <v>5</v>
      </c>
      <c r="C739" s="2" t="s">
        <v>1156</v>
      </c>
      <c r="D739" s="4">
        <v>-2.9826100000000002</v>
      </c>
      <c r="E739" s="4">
        <v>37.112918000000001</v>
      </c>
      <c r="F739" s="1" t="s">
        <v>342</v>
      </c>
      <c r="G739" s="1" t="s">
        <v>343</v>
      </c>
      <c r="H739" s="1" t="s">
        <v>1164</v>
      </c>
      <c r="I739" s="1" t="s">
        <v>1168</v>
      </c>
      <c r="J739" s="1" t="s">
        <v>1169</v>
      </c>
      <c r="K739" s="1" t="s">
        <v>335</v>
      </c>
      <c r="L739" s="1" t="s">
        <v>1240</v>
      </c>
      <c r="M739" s="1">
        <v>2018</v>
      </c>
      <c r="N739" s="1">
        <v>7</v>
      </c>
      <c r="O739" s="1">
        <v>28</v>
      </c>
      <c r="P739" s="1" t="s">
        <v>337</v>
      </c>
      <c r="Q739" s="1" t="s">
        <v>3537</v>
      </c>
      <c r="S739" s="1">
        <v>16.121289999999998</v>
      </c>
      <c r="T739" s="1">
        <v>10.67482</v>
      </c>
      <c r="U739" s="1">
        <v>66.408839999999998</v>
      </c>
      <c r="V739" s="1">
        <v>160.5324</v>
      </c>
      <c r="W739" s="1">
        <v>24.926939999999998</v>
      </c>
      <c r="X739" s="1">
        <v>8.8603609999999993</v>
      </c>
      <c r="Y739" s="1">
        <v>16.066579999999998</v>
      </c>
      <c r="Z739" s="1">
        <v>16.81465</v>
      </c>
      <c r="AA739" s="1">
        <v>14.15504</v>
      </c>
      <c r="AB739" s="1">
        <v>17.883179999999999</v>
      </c>
      <c r="AC739" s="1">
        <v>13.93622</v>
      </c>
      <c r="AD739" s="1">
        <v>1128.04</v>
      </c>
      <c r="AE739" s="1">
        <v>296.97989999999999</v>
      </c>
      <c r="AF739" s="1">
        <v>7.5452219999999999</v>
      </c>
      <c r="AG739" s="1">
        <v>91.964119999999994</v>
      </c>
      <c r="AH739" s="1">
        <v>558.48770000000002</v>
      </c>
      <c r="AI739" s="1">
        <v>30.749849999999999</v>
      </c>
      <c r="AJ739" s="1">
        <v>311.29169999999999</v>
      </c>
      <c r="AK739" s="1">
        <v>33.185029999999998</v>
      </c>
      <c r="AL739" s="1">
        <v>2049.4270000000001</v>
      </c>
    </row>
    <row r="740" spans="1:38" x14ac:dyDescent="0.25">
      <c r="A740" s="1">
        <f t="shared" si="56"/>
        <v>739</v>
      </c>
      <c r="B740" s="1" t="s">
        <v>5</v>
      </c>
      <c r="C740" s="2" t="s">
        <v>1156</v>
      </c>
      <c r="D740" s="4">
        <v>-3.2607930000000001</v>
      </c>
      <c r="E740" s="4">
        <v>36.850292000000003</v>
      </c>
      <c r="F740" s="1" t="s">
        <v>342</v>
      </c>
      <c r="G740" s="1" t="s">
        <v>343</v>
      </c>
      <c r="H740" s="1" t="s">
        <v>1099</v>
      </c>
      <c r="I740" s="1" t="s">
        <v>890</v>
      </c>
      <c r="J740" s="1" t="s">
        <v>1100</v>
      </c>
      <c r="K740" s="1" t="s">
        <v>335</v>
      </c>
      <c r="L740" s="1" t="s">
        <v>1241</v>
      </c>
      <c r="M740" s="1">
        <v>2014</v>
      </c>
      <c r="N740" s="1">
        <v>7</v>
      </c>
      <c r="O740" s="1">
        <v>21</v>
      </c>
      <c r="P740" s="1" t="s">
        <v>337</v>
      </c>
      <c r="Q740" s="1" t="s">
        <v>3537</v>
      </c>
      <c r="S740" s="1">
        <v>17.45965</v>
      </c>
      <c r="T740" s="1">
        <v>9.5002499999999994</v>
      </c>
      <c r="U740" s="1">
        <v>64.264960000000002</v>
      </c>
      <c r="V740" s="1">
        <v>178.10210000000001</v>
      </c>
      <c r="W740" s="1">
        <v>25.565059999999999</v>
      </c>
      <c r="X740" s="1">
        <v>10.78368</v>
      </c>
      <c r="Y740" s="1">
        <v>14.78138</v>
      </c>
      <c r="Z740" s="1">
        <v>18.228860000000001</v>
      </c>
      <c r="AA740" s="1">
        <v>15.28866</v>
      </c>
      <c r="AB740" s="1">
        <v>19.276289999999999</v>
      </c>
      <c r="AC740" s="1">
        <v>15.02042</v>
      </c>
      <c r="AD740" s="1">
        <v>1085.1479999999999</v>
      </c>
      <c r="AE740" s="1">
        <v>297.3152</v>
      </c>
      <c r="AF740" s="1">
        <v>15.500579999999999</v>
      </c>
      <c r="AG740" s="1">
        <v>91.815479999999994</v>
      </c>
      <c r="AH740" s="1">
        <v>608.03229999999996</v>
      </c>
      <c r="AI740" s="1">
        <v>51.431170000000002</v>
      </c>
      <c r="AJ740" s="1">
        <v>275.43689999999998</v>
      </c>
      <c r="AK740" s="1">
        <v>70.406379999999999</v>
      </c>
      <c r="AL740" s="1">
        <v>1696.675</v>
      </c>
    </row>
    <row r="741" spans="1:38" x14ac:dyDescent="0.25">
      <c r="A741" s="1">
        <f t="shared" si="56"/>
        <v>740</v>
      </c>
      <c r="B741" s="1" t="s">
        <v>5</v>
      </c>
      <c r="C741" s="2" t="s">
        <v>1156</v>
      </c>
      <c r="D741" s="4">
        <v>-3.2586919999999999</v>
      </c>
      <c r="E741" s="4">
        <v>36.844282</v>
      </c>
      <c r="F741" s="1" t="s">
        <v>342</v>
      </c>
      <c r="G741" s="1" t="s">
        <v>343</v>
      </c>
      <c r="H741" s="1" t="s">
        <v>1099</v>
      </c>
      <c r="I741" s="1" t="s">
        <v>890</v>
      </c>
      <c r="J741" s="1" t="s">
        <v>1100</v>
      </c>
      <c r="K741" s="1" t="s">
        <v>335</v>
      </c>
      <c r="L741" s="1" t="s">
        <v>1242</v>
      </c>
      <c r="M741" s="1">
        <v>2011</v>
      </c>
      <c r="N741" s="1">
        <v>7</v>
      </c>
      <c r="O741" s="1">
        <v>25</v>
      </c>
      <c r="P741" s="1" t="s">
        <v>337</v>
      </c>
      <c r="Q741" s="1" t="s">
        <v>3537</v>
      </c>
      <c r="S741" s="1">
        <v>17.032440000000001</v>
      </c>
      <c r="T741" s="1">
        <v>9.4455460000000002</v>
      </c>
      <c r="U741" s="1">
        <v>64.205600000000004</v>
      </c>
      <c r="V741" s="1">
        <v>176.59530000000001</v>
      </c>
      <c r="W741" s="1">
        <v>25.076820000000001</v>
      </c>
      <c r="X741" s="1">
        <v>10.367710000000001</v>
      </c>
      <c r="Y741" s="1">
        <v>14.709110000000001</v>
      </c>
      <c r="Z741" s="1">
        <v>17.79421</v>
      </c>
      <c r="AA741" s="1">
        <v>14.88152</v>
      </c>
      <c r="AB741" s="1">
        <v>18.83399</v>
      </c>
      <c r="AC741" s="1">
        <v>14.61262</v>
      </c>
      <c r="AD741" s="1">
        <v>1080.7909999999999</v>
      </c>
      <c r="AE741" s="1">
        <v>291.46640000000002</v>
      </c>
      <c r="AF741" s="1">
        <v>14.480169999999999</v>
      </c>
      <c r="AG741" s="1">
        <v>90.942980000000006</v>
      </c>
      <c r="AH741" s="1">
        <v>593.08870000000002</v>
      </c>
      <c r="AI741" s="1">
        <v>48.272399999999998</v>
      </c>
      <c r="AJ741" s="1">
        <v>285.05579999999998</v>
      </c>
      <c r="AK741" s="1">
        <v>65.076970000000003</v>
      </c>
      <c r="AL741" s="1">
        <v>1777.9280000000001</v>
      </c>
    </row>
    <row r="742" spans="1:38" x14ac:dyDescent="0.25">
      <c r="A742" s="1">
        <f t="shared" si="56"/>
        <v>741</v>
      </c>
      <c r="B742" s="1" t="s">
        <v>5</v>
      </c>
      <c r="C742" s="2" t="s">
        <v>1156</v>
      </c>
      <c r="D742" s="4">
        <v>-3.3324699999999998</v>
      </c>
      <c r="E742" s="4">
        <v>36.754761000000002</v>
      </c>
      <c r="F742" s="1" t="s">
        <v>342</v>
      </c>
      <c r="G742" s="1" t="s">
        <v>343</v>
      </c>
      <c r="H742" s="1" t="s">
        <v>1099</v>
      </c>
      <c r="I742" s="1" t="s">
        <v>1099</v>
      </c>
      <c r="J742" s="1" t="s">
        <v>1207</v>
      </c>
      <c r="K742" s="1" t="s">
        <v>335</v>
      </c>
      <c r="L742" s="1" t="s">
        <v>1243</v>
      </c>
      <c r="M742" s="1">
        <v>2008</v>
      </c>
      <c r="N742" s="1">
        <v>9</v>
      </c>
      <c r="O742" s="1">
        <v>24</v>
      </c>
      <c r="P742" s="1" t="s">
        <v>337</v>
      </c>
      <c r="Q742" s="1" t="s">
        <v>3537</v>
      </c>
      <c r="S742" s="1">
        <v>17.472180000000002</v>
      </c>
      <c r="T742" s="1">
        <v>9.8727560000000008</v>
      </c>
      <c r="U742" s="1">
        <v>66.149510000000006</v>
      </c>
      <c r="V742" s="1">
        <v>169.1266</v>
      </c>
      <c r="W742" s="1">
        <v>25.553909999999998</v>
      </c>
      <c r="X742" s="1">
        <v>10.63264</v>
      </c>
      <c r="Y742" s="1">
        <v>14.92127</v>
      </c>
      <c r="Z742" s="1">
        <v>18.200369999999999</v>
      </c>
      <c r="AA742" s="1">
        <v>15.433949999999999</v>
      </c>
      <c r="AB742" s="1">
        <v>19.15935</v>
      </c>
      <c r="AC742" s="1">
        <v>15.117900000000001</v>
      </c>
      <c r="AD742" s="1">
        <v>1056.9390000000001</v>
      </c>
      <c r="AE742" s="1">
        <v>283.21409999999997</v>
      </c>
      <c r="AF742" s="1">
        <v>11.09576</v>
      </c>
      <c r="AG742" s="1">
        <v>90.697810000000004</v>
      </c>
      <c r="AH742" s="1">
        <v>569.52080000000001</v>
      </c>
      <c r="AI742" s="1">
        <v>36.53904</v>
      </c>
      <c r="AJ742" s="1">
        <v>317.4554</v>
      </c>
      <c r="AK742" s="1">
        <v>47.273499999999999</v>
      </c>
      <c r="AL742" s="1">
        <v>1738.04</v>
      </c>
    </row>
    <row r="743" spans="1:38" x14ac:dyDescent="0.25">
      <c r="A743" s="1">
        <f t="shared" si="56"/>
        <v>742</v>
      </c>
      <c r="B743" s="1" t="s">
        <v>5</v>
      </c>
      <c r="C743" s="2" t="s">
        <v>1156</v>
      </c>
      <c r="D743" s="4">
        <v>-3.3869250000000002</v>
      </c>
      <c r="E743" s="4">
        <v>36.682993000000003</v>
      </c>
      <c r="F743" s="1" t="s">
        <v>342</v>
      </c>
      <c r="G743" s="1" t="s">
        <v>343</v>
      </c>
      <c r="H743" s="1" t="s">
        <v>1099</v>
      </c>
      <c r="I743" s="1" t="s">
        <v>1200</v>
      </c>
      <c r="J743" s="1" t="s">
        <v>1216</v>
      </c>
      <c r="K743" s="1" t="s">
        <v>335</v>
      </c>
      <c r="L743" s="1" t="s">
        <v>1244</v>
      </c>
      <c r="M743" s="1">
        <v>2005</v>
      </c>
      <c r="N743" s="1">
        <v>8</v>
      </c>
      <c r="O743" s="1">
        <v>4</v>
      </c>
      <c r="P743" s="1" t="s">
        <v>337</v>
      </c>
      <c r="Q743" s="1" t="s">
        <v>3537</v>
      </c>
      <c r="S743" s="1">
        <v>19.89855</v>
      </c>
      <c r="T743" s="1">
        <v>11.142440000000001</v>
      </c>
      <c r="U743" s="1">
        <v>68.454499999999996</v>
      </c>
      <c r="V743" s="1">
        <v>170.52889999999999</v>
      </c>
      <c r="W743" s="1">
        <v>28.734470000000002</v>
      </c>
      <c r="X743" s="1">
        <v>12.45777</v>
      </c>
      <c r="Y743" s="1">
        <v>16.276700000000002</v>
      </c>
      <c r="Z743" s="1">
        <v>20.61946</v>
      </c>
      <c r="AA743" s="1">
        <v>17.855309999999999</v>
      </c>
      <c r="AB743" s="1">
        <v>21.607839999999999</v>
      </c>
      <c r="AC743" s="1">
        <v>17.511500000000002</v>
      </c>
      <c r="AD743" s="1">
        <v>858.36500000000001</v>
      </c>
      <c r="AE743" s="1">
        <v>231.2912</v>
      </c>
      <c r="AF743" s="1">
        <v>7.678032</v>
      </c>
      <c r="AG743" s="1">
        <v>91.592780000000005</v>
      </c>
      <c r="AH743" s="1">
        <v>473.76350000000002</v>
      </c>
      <c r="AI743" s="1">
        <v>25.224769999999999</v>
      </c>
      <c r="AJ743" s="1">
        <v>267.76350000000002</v>
      </c>
      <c r="AK743" s="1">
        <v>32.330399999999997</v>
      </c>
      <c r="AL743" s="1">
        <v>1364.1389999999999</v>
      </c>
    </row>
    <row r="744" spans="1:38" x14ac:dyDescent="0.25">
      <c r="A744" s="1">
        <f t="shared" si="56"/>
        <v>743</v>
      </c>
      <c r="B744" s="1" t="s">
        <v>5</v>
      </c>
      <c r="C744" s="2" t="s">
        <v>1156</v>
      </c>
      <c r="D744" s="4">
        <v>-3.2544559999999998</v>
      </c>
      <c r="E744" s="4">
        <v>36.822440999999998</v>
      </c>
      <c r="F744" s="1" t="s">
        <v>342</v>
      </c>
      <c r="G744" s="1" t="s">
        <v>343</v>
      </c>
      <c r="H744" s="1" t="s">
        <v>1099</v>
      </c>
      <c r="I744" s="1" t="s">
        <v>890</v>
      </c>
      <c r="J744" s="1" t="s">
        <v>1100</v>
      </c>
      <c r="K744" s="1" t="s">
        <v>335</v>
      </c>
      <c r="L744" s="1" t="s">
        <v>1245</v>
      </c>
      <c r="M744" s="1">
        <v>2001</v>
      </c>
      <c r="N744" s="1">
        <v>12</v>
      </c>
      <c r="O744" s="1">
        <v>23</v>
      </c>
      <c r="P744" s="1" t="s">
        <v>337</v>
      </c>
      <c r="Q744" s="1" t="s">
        <v>3537</v>
      </c>
      <c r="S744" s="1">
        <v>15.44825</v>
      </c>
      <c r="T744" s="1">
        <v>9.2044110000000003</v>
      </c>
      <c r="U744" s="1">
        <v>63.866590000000002</v>
      </c>
      <c r="V744" s="1">
        <v>171.3663</v>
      </c>
      <c r="W744" s="1">
        <v>23.25187</v>
      </c>
      <c r="X744" s="1">
        <v>8.8419969999999992</v>
      </c>
      <c r="Y744" s="1">
        <v>14.40987</v>
      </c>
      <c r="Z744" s="1">
        <v>16.18422</v>
      </c>
      <c r="AA744" s="1">
        <v>13.36628</v>
      </c>
      <c r="AB744" s="1">
        <v>17.197939999999999</v>
      </c>
      <c r="AC744" s="1">
        <v>13.096909999999999</v>
      </c>
      <c r="AD744" s="1">
        <v>1072.8789999999999</v>
      </c>
      <c r="AE744" s="1">
        <v>273.09910000000002</v>
      </c>
      <c r="AF744" s="1">
        <v>11.15856</v>
      </c>
      <c r="AG744" s="1">
        <v>88.105419999999995</v>
      </c>
      <c r="AH744" s="1">
        <v>545.49130000000002</v>
      </c>
      <c r="AI744" s="1">
        <v>38.013539999999999</v>
      </c>
      <c r="AJ744" s="1">
        <v>319.79480000000001</v>
      </c>
      <c r="AK744" s="1">
        <v>47.174550000000004</v>
      </c>
      <c r="AL744" s="1">
        <v>2076.4250000000002</v>
      </c>
    </row>
    <row r="745" spans="1:38" x14ac:dyDescent="0.25">
      <c r="A745" s="1">
        <f t="shared" si="56"/>
        <v>744</v>
      </c>
      <c r="B745" s="1" t="s">
        <v>5</v>
      </c>
      <c r="C745" s="2" t="s">
        <v>1156</v>
      </c>
      <c r="D745" s="4">
        <v>-3.216405</v>
      </c>
      <c r="E745" s="4">
        <v>37.344099999999997</v>
      </c>
      <c r="F745" s="1" t="s">
        <v>342</v>
      </c>
      <c r="G745" s="1" t="s">
        <v>343</v>
      </c>
      <c r="H745" s="1" t="s">
        <v>1164</v>
      </c>
      <c r="I745" s="1" t="s">
        <v>1221</v>
      </c>
      <c r="J745" s="1" t="s">
        <v>1246</v>
      </c>
      <c r="K745" s="1" t="s">
        <v>335</v>
      </c>
      <c r="L745" s="1" t="s">
        <v>1247</v>
      </c>
      <c r="M745" s="1">
        <v>2014</v>
      </c>
      <c r="N745" s="1">
        <v>11</v>
      </c>
      <c r="O745" s="1">
        <v>25</v>
      </c>
      <c r="P745" s="1" t="s">
        <v>337</v>
      </c>
      <c r="Q745" s="1" t="s">
        <v>3537</v>
      </c>
      <c r="S745" s="1">
        <v>17.139220000000002</v>
      </c>
      <c r="T745" s="1">
        <v>9.5843179999999997</v>
      </c>
      <c r="U745" s="1">
        <v>65.707239999999999</v>
      </c>
      <c r="V745" s="1">
        <v>171.71870000000001</v>
      </c>
      <c r="W745" s="1">
        <v>25.27411</v>
      </c>
      <c r="X745" s="1">
        <v>10.6922</v>
      </c>
      <c r="Y745" s="1">
        <v>14.581910000000001</v>
      </c>
      <c r="Z745" s="1">
        <v>17.79833</v>
      </c>
      <c r="AA745" s="1">
        <v>15.758419999999999</v>
      </c>
      <c r="AB745" s="1">
        <v>18.965309999999999</v>
      </c>
      <c r="AC745" s="1">
        <v>14.810090000000001</v>
      </c>
      <c r="AD745" s="1">
        <v>1649.4280000000001</v>
      </c>
      <c r="AE745" s="1">
        <v>417.42430000000002</v>
      </c>
      <c r="AF745" s="1">
        <v>28.76953</v>
      </c>
      <c r="AG745" s="1">
        <v>89.071110000000004</v>
      </c>
      <c r="AH745" s="1">
        <v>895.83920000000001</v>
      </c>
      <c r="AI745" s="1">
        <v>108.58499999999999</v>
      </c>
      <c r="AJ745" s="1">
        <v>347.57130000000001</v>
      </c>
      <c r="AK745" s="1">
        <v>167.09569999999999</v>
      </c>
      <c r="AL745" s="1">
        <v>1781.1869999999999</v>
      </c>
    </row>
    <row r="746" spans="1:38" x14ac:dyDescent="0.25">
      <c r="A746" s="1">
        <f t="shared" si="56"/>
        <v>745</v>
      </c>
      <c r="B746" s="1" t="s">
        <v>5</v>
      </c>
      <c r="C746" s="2" t="s">
        <v>1156</v>
      </c>
      <c r="D746" s="4">
        <v>-3.265412</v>
      </c>
      <c r="E746" s="4">
        <v>36.888334</v>
      </c>
      <c r="F746" s="1" t="s">
        <v>342</v>
      </c>
      <c r="G746" s="1" t="s">
        <v>343</v>
      </c>
      <c r="H746" s="1" t="s">
        <v>1099</v>
      </c>
      <c r="I746" s="1" t="s">
        <v>890</v>
      </c>
      <c r="J746" s="1" t="s">
        <v>1100</v>
      </c>
      <c r="K746" s="1" t="s">
        <v>347</v>
      </c>
      <c r="L746" s="1" t="s">
        <v>1248</v>
      </c>
      <c r="M746" s="1">
        <v>2020</v>
      </c>
      <c r="N746" s="1">
        <v>1</v>
      </c>
      <c r="O746" s="1">
        <v>24</v>
      </c>
      <c r="P746" s="1" t="s">
        <v>337</v>
      </c>
      <c r="Q746" s="1" t="s">
        <v>3537</v>
      </c>
      <c r="S746" s="1">
        <v>18.184889999999999</v>
      </c>
      <c r="T746" s="1">
        <v>9.7452749999999995</v>
      </c>
      <c r="U746" s="1">
        <v>64.697500000000005</v>
      </c>
      <c r="V746" s="1">
        <v>179.69040000000001</v>
      </c>
      <c r="W746" s="1">
        <v>26.528839999999999</v>
      </c>
      <c r="X746" s="1">
        <v>11.46716</v>
      </c>
      <c r="Y746" s="1">
        <v>15.061669999999999</v>
      </c>
      <c r="Z746" s="1">
        <v>18.945460000000001</v>
      </c>
      <c r="AA746" s="1">
        <v>16.000299999999999</v>
      </c>
      <c r="AB746" s="1">
        <v>20.025200000000002</v>
      </c>
      <c r="AC746" s="1">
        <v>15.72068</v>
      </c>
      <c r="AD746" s="1">
        <v>1129.644</v>
      </c>
      <c r="AE746" s="1">
        <v>315.01690000000002</v>
      </c>
      <c r="AF746" s="1">
        <v>18.226279999999999</v>
      </c>
      <c r="AG746" s="1">
        <v>93.617710000000002</v>
      </c>
      <c r="AH746" s="1">
        <v>651.79</v>
      </c>
      <c r="AI746" s="1">
        <v>62.13888</v>
      </c>
      <c r="AJ746" s="1">
        <v>262.38600000000002</v>
      </c>
      <c r="AK746" s="1">
        <v>87.168710000000004</v>
      </c>
      <c r="AL746" s="1">
        <v>1574.0119999999999</v>
      </c>
    </row>
    <row r="747" spans="1:38" x14ac:dyDescent="0.25">
      <c r="A747" s="1">
        <f t="shared" si="56"/>
        <v>746</v>
      </c>
      <c r="B747" s="1" t="s">
        <v>5</v>
      </c>
      <c r="C747" s="2" t="s">
        <v>1156</v>
      </c>
      <c r="D747" s="4">
        <v>-3.3011810000000001</v>
      </c>
      <c r="E747" s="4">
        <v>36.923036000000003</v>
      </c>
      <c r="F747" s="1" t="s">
        <v>342</v>
      </c>
      <c r="G747" s="1" t="s">
        <v>343</v>
      </c>
      <c r="H747" s="1" t="s">
        <v>1099</v>
      </c>
      <c r="I747" s="1" t="s">
        <v>890</v>
      </c>
      <c r="J747" s="1" t="s">
        <v>1159</v>
      </c>
      <c r="K747" s="1" t="s">
        <v>347</v>
      </c>
      <c r="L747" s="1" t="s">
        <v>1249</v>
      </c>
      <c r="M747" s="1">
        <v>2020</v>
      </c>
      <c r="N747" s="1">
        <v>1</v>
      </c>
      <c r="O747" s="1">
        <v>24</v>
      </c>
      <c r="P747" s="1" t="s">
        <v>337</v>
      </c>
      <c r="Q747" s="1" t="s">
        <v>3537</v>
      </c>
      <c r="S747" s="1">
        <v>18.9924</v>
      </c>
      <c r="T747" s="1">
        <v>10.092890000000001</v>
      </c>
      <c r="U747" s="1">
        <v>65.440250000000006</v>
      </c>
      <c r="V747" s="1">
        <v>180.3288</v>
      </c>
      <c r="W747" s="1">
        <v>27.57508</v>
      </c>
      <c r="X747" s="1">
        <v>12.15325</v>
      </c>
      <c r="Y747" s="1">
        <v>15.42183</v>
      </c>
      <c r="Z747" s="1">
        <v>19.713170000000002</v>
      </c>
      <c r="AA747" s="1">
        <v>16.825050000000001</v>
      </c>
      <c r="AB747" s="1">
        <v>20.85568</v>
      </c>
      <c r="AC747" s="1">
        <v>16.514019999999999</v>
      </c>
      <c r="AD747" s="1">
        <v>1155.5250000000001</v>
      </c>
      <c r="AE747" s="1">
        <v>325.09460000000001</v>
      </c>
      <c r="AF747" s="1">
        <v>19.65286</v>
      </c>
      <c r="AG747" s="1">
        <v>95.328959999999995</v>
      </c>
      <c r="AH747" s="1">
        <v>677.31389999999999</v>
      </c>
      <c r="AI747" s="1">
        <v>70.773899999999998</v>
      </c>
      <c r="AJ747" s="1">
        <v>251.76560000000001</v>
      </c>
      <c r="AK747" s="1">
        <v>101.67230000000001</v>
      </c>
      <c r="AL747" s="1">
        <v>1435.326</v>
      </c>
    </row>
    <row r="748" spans="1:38" x14ac:dyDescent="0.25">
      <c r="A748" s="1">
        <f t="shared" si="56"/>
        <v>747</v>
      </c>
      <c r="B748" s="1" t="s">
        <v>5</v>
      </c>
      <c r="C748" s="2" t="s">
        <v>1156</v>
      </c>
      <c r="D748" s="4">
        <v>-3.241895</v>
      </c>
      <c r="E748" s="4">
        <v>36.839550000000003</v>
      </c>
      <c r="F748" s="1" t="s">
        <v>342</v>
      </c>
      <c r="G748" s="1" t="s">
        <v>343</v>
      </c>
      <c r="H748" s="1" t="s">
        <v>1099</v>
      </c>
      <c r="I748" s="1" t="s">
        <v>890</v>
      </c>
      <c r="J748" s="1" t="s">
        <v>1195</v>
      </c>
      <c r="K748" s="1" t="s">
        <v>335</v>
      </c>
      <c r="L748" s="1" t="s">
        <v>1250</v>
      </c>
      <c r="M748" s="1">
        <v>2019</v>
      </c>
      <c r="N748" s="1">
        <v>11</v>
      </c>
      <c r="O748" s="1">
        <v>6</v>
      </c>
      <c r="P748" s="1" t="s">
        <v>337</v>
      </c>
      <c r="Q748" s="1" t="s">
        <v>3537</v>
      </c>
      <c r="S748" s="1">
        <v>16.812139999999999</v>
      </c>
      <c r="T748" s="1">
        <v>9.5180129999999998</v>
      </c>
      <c r="U748" s="1">
        <v>64.442319999999995</v>
      </c>
      <c r="V748" s="1">
        <v>174.74879999999999</v>
      </c>
      <c r="W748" s="1">
        <v>24.869219999999999</v>
      </c>
      <c r="X748" s="1">
        <v>10.1027</v>
      </c>
      <c r="Y748" s="1">
        <v>14.76652</v>
      </c>
      <c r="Z748" s="1">
        <v>17.56907</v>
      </c>
      <c r="AA748" s="1">
        <v>14.686640000000001</v>
      </c>
      <c r="AB748" s="1">
        <v>18.595410000000001</v>
      </c>
      <c r="AC748" s="1">
        <v>14.413550000000001</v>
      </c>
      <c r="AD748" s="1">
        <v>1048.172</v>
      </c>
      <c r="AE748" s="1">
        <v>278.06259999999997</v>
      </c>
      <c r="AF748" s="1">
        <v>12.360760000000001</v>
      </c>
      <c r="AG748" s="1">
        <v>90.211519999999993</v>
      </c>
      <c r="AH748" s="1">
        <v>562.00779999999997</v>
      </c>
      <c r="AI748" s="1">
        <v>41.975110000000001</v>
      </c>
      <c r="AJ748" s="1">
        <v>289.93599999999998</v>
      </c>
      <c r="AK748" s="1">
        <v>55.980350000000001</v>
      </c>
      <c r="AL748" s="1">
        <v>1820.663</v>
      </c>
    </row>
    <row r="749" spans="1:38" x14ac:dyDescent="0.25">
      <c r="A749" s="1">
        <f t="shared" si="56"/>
        <v>748</v>
      </c>
      <c r="B749" s="1" t="s">
        <v>5</v>
      </c>
      <c r="C749" s="2" t="s">
        <v>1156</v>
      </c>
      <c r="D749" s="4">
        <v>-3.3387030000000002</v>
      </c>
      <c r="E749" s="4">
        <v>36.861437000000002</v>
      </c>
      <c r="F749" s="1" t="s">
        <v>342</v>
      </c>
      <c r="G749" s="1" t="s">
        <v>343</v>
      </c>
      <c r="H749" s="1" t="s">
        <v>1099</v>
      </c>
      <c r="I749" s="1" t="s">
        <v>890</v>
      </c>
      <c r="J749" s="1" t="s">
        <v>1157</v>
      </c>
      <c r="K749" s="1" t="s">
        <v>335</v>
      </c>
      <c r="L749" s="1" t="s">
        <v>1251</v>
      </c>
      <c r="M749" s="1">
        <v>2019</v>
      </c>
      <c r="N749" s="1">
        <v>9</v>
      </c>
      <c r="O749" s="1">
        <v>22</v>
      </c>
      <c r="P749" s="1" t="s">
        <v>337</v>
      </c>
      <c r="Q749" s="1" t="s">
        <v>3537</v>
      </c>
      <c r="S749" s="1">
        <v>19.7072</v>
      </c>
      <c r="T749" s="1">
        <v>10.42977</v>
      </c>
      <c r="U749" s="1">
        <v>66.027150000000006</v>
      </c>
      <c r="V749" s="1">
        <v>180.13560000000001</v>
      </c>
      <c r="W749" s="1">
        <v>28.374199999999998</v>
      </c>
      <c r="X749" s="1">
        <v>12.58112</v>
      </c>
      <c r="Y749" s="1">
        <v>15.79308</v>
      </c>
      <c r="Z749" s="1">
        <v>20.436340000000001</v>
      </c>
      <c r="AA749" s="1">
        <v>17.554490000000001</v>
      </c>
      <c r="AB749" s="1">
        <v>21.552129999999998</v>
      </c>
      <c r="AC749" s="1">
        <v>17.206309999999998</v>
      </c>
      <c r="AD749" s="1">
        <v>1038.6020000000001</v>
      </c>
      <c r="AE749" s="1">
        <v>292.9248</v>
      </c>
      <c r="AF749" s="1">
        <v>17.96172</v>
      </c>
      <c r="AG749" s="1">
        <v>93.608770000000007</v>
      </c>
      <c r="AH749" s="1">
        <v>601.76850000000002</v>
      </c>
      <c r="AI749" s="1">
        <v>56.628689999999999</v>
      </c>
      <c r="AJ749" s="1">
        <v>251.50290000000001</v>
      </c>
      <c r="AK749" s="1">
        <v>76.295670000000001</v>
      </c>
      <c r="AL749" s="1">
        <v>1325.1020000000001</v>
      </c>
    </row>
    <row r="750" spans="1:38" x14ac:dyDescent="0.25">
      <c r="A750" s="1">
        <f t="shared" si="56"/>
        <v>749</v>
      </c>
      <c r="B750" s="1" t="s">
        <v>5</v>
      </c>
      <c r="C750" s="2" t="s">
        <v>1156</v>
      </c>
      <c r="D750" s="4">
        <v>-3.25</v>
      </c>
      <c r="E750" s="4">
        <v>36.75</v>
      </c>
      <c r="F750" s="1" t="s">
        <v>342</v>
      </c>
      <c r="G750" s="1" t="s">
        <v>343</v>
      </c>
      <c r="H750" s="1" t="s">
        <v>1099</v>
      </c>
      <c r="I750" s="1" t="s">
        <v>1099</v>
      </c>
      <c r="J750" s="1" t="s">
        <v>1175</v>
      </c>
      <c r="K750" s="1" t="s">
        <v>1033</v>
      </c>
      <c r="L750" s="1" t="s">
        <v>1252</v>
      </c>
      <c r="M750" s="1">
        <v>2015</v>
      </c>
      <c r="N750" s="1">
        <v>11</v>
      </c>
      <c r="O750" s="1">
        <v>16</v>
      </c>
      <c r="P750" s="1" t="s">
        <v>337</v>
      </c>
      <c r="Q750" s="1" t="s">
        <v>3537</v>
      </c>
      <c r="S750" s="1">
        <v>10.09262</v>
      </c>
      <c r="T750" s="1">
        <v>8.5907499999999999</v>
      </c>
      <c r="U750" s="1">
        <v>64.700580000000002</v>
      </c>
      <c r="V750" s="1">
        <v>139.6985</v>
      </c>
      <c r="W750" s="1">
        <v>17.141999999999999</v>
      </c>
      <c r="X750" s="1">
        <v>3.8650000000000002</v>
      </c>
      <c r="Y750" s="1">
        <v>13.276999999999999</v>
      </c>
      <c r="Z750" s="1">
        <v>11.439170000000001</v>
      </c>
      <c r="AA750" s="1">
        <v>8.1616669999999996</v>
      </c>
      <c r="AB750" s="1">
        <v>11.51233</v>
      </c>
      <c r="AC750" s="1">
        <v>8.1616669999999996</v>
      </c>
      <c r="AD750" s="1">
        <v>1242</v>
      </c>
      <c r="AE750" s="1">
        <v>265.75</v>
      </c>
      <c r="AF750" s="1">
        <v>7</v>
      </c>
      <c r="AG750" s="1">
        <v>82.536659999999998</v>
      </c>
      <c r="AH750" s="1">
        <v>557.25</v>
      </c>
      <c r="AI750" s="1">
        <v>29.25</v>
      </c>
      <c r="AJ750" s="1">
        <v>413.5</v>
      </c>
      <c r="AK750" s="1">
        <v>29.25</v>
      </c>
      <c r="AL750" s="1">
        <v>3081.5</v>
      </c>
    </row>
    <row r="751" spans="1:38" x14ac:dyDescent="0.25">
      <c r="A751" s="1">
        <f t="shared" si="56"/>
        <v>750</v>
      </c>
      <c r="B751" s="1" t="s">
        <v>5</v>
      </c>
      <c r="C751" s="2" t="s">
        <v>1156</v>
      </c>
      <c r="D751" s="4">
        <v>-3.3001230000000001</v>
      </c>
      <c r="E751" s="4">
        <v>36.920636999999999</v>
      </c>
      <c r="F751" s="1" t="s">
        <v>342</v>
      </c>
      <c r="G751" s="1" t="s">
        <v>343</v>
      </c>
      <c r="H751" s="1" t="s">
        <v>1099</v>
      </c>
      <c r="I751" s="1" t="s">
        <v>890</v>
      </c>
      <c r="J751" s="1" t="s">
        <v>1159</v>
      </c>
      <c r="K751" s="1" t="s">
        <v>335</v>
      </c>
      <c r="L751" s="1" t="s">
        <v>1253</v>
      </c>
      <c r="M751" s="1">
        <v>2017</v>
      </c>
      <c r="N751" s="1">
        <v>9</v>
      </c>
      <c r="O751" s="1">
        <v>10</v>
      </c>
      <c r="P751" s="1" t="s">
        <v>337</v>
      </c>
      <c r="Q751" s="1" t="s">
        <v>3537</v>
      </c>
      <c r="S751" s="1">
        <v>18.978190000000001</v>
      </c>
      <c r="T751" s="1">
        <v>10.09188</v>
      </c>
      <c r="U751" s="1">
        <v>65.424130000000005</v>
      </c>
      <c r="V751" s="1">
        <v>180.3321</v>
      </c>
      <c r="W751" s="1">
        <v>27.558119999999999</v>
      </c>
      <c r="X751" s="1">
        <v>12.134209999999999</v>
      </c>
      <c r="Y751" s="1">
        <v>15.423909999999999</v>
      </c>
      <c r="Z751" s="1">
        <v>19.701160000000002</v>
      </c>
      <c r="AA751" s="1">
        <v>16.809750000000001</v>
      </c>
      <c r="AB751" s="1">
        <v>20.84027</v>
      </c>
      <c r="AC751" s="1">
        <v>16.49945</v>
      </c>
      <c r="AD751" s="1">
        <v>1152.865</v>
      </c>
      <c r="AE751" s="1">
        <v>324.22820000000002</v>
      </c>
      <c r="AF751" s="1">
        <v>19.595289999999999</v>
      </c>
      <c r="AG751" s="1">
        <v>95.238849999999999</v>
      </c>
      <c r="AH751" s="1">
        <v>675.35540000000003</v>
      </c>
      <c r="AI751" s="1">
        <v>70.288430000000005</v>
      </c>
      <c r="AJ751" s="1">
        <v>252.04230000000001</v>
      </c>
      <c r="AK751" s="1">
        <v>100.8476</v>
      </c>
      <c r="AL751" s="1">
        <v>1437.412</v>
      </c>
    </row>
    <row r="752" spans="1:38" x14ac:dyDescent="0.25">
      <c r="A752" s="1">
        <f t="shared" si="56"/>
        <v>751</v>
      </c>
      <c r="B752" s="1" t="s">
        <v>5</v>
      </c>
      <c r="C752" s="2" t="s">
        <v>1156</v>
      </c>
      <c r="D752" s="4">
        <v>-3.3018130000000001</v>
      </c>
      <c r="E752" s="4">
        <v>36.923693</v>
      </c>
      <c r="F752" s="1" t="s">
        <v>342</v>
      </c>
      <c r="G752" s="1" t="s">
        <v>343</v>
      </c>
      <c r="H752" s="1" t="s">
        <v>1099</v>
      </c>
      <c r="I752" s="1" t="s">
        <v>890</v>
      </c>
      <c r="J752" s="1" t="s">
        <v>1159</v>
      </c>
      <c r="K752" s="1" t="s">
        <v>335</v>
      </c>
      <c r="L752" s="1" t="s">
        <v>1254</v>
      </c>
      <c r="M752" s="1">
        <v>2019</v>
      </c>
      <c r="N752" s="1">
        <v>5</v>
      </c>
      <c r="O752" s="1">
        <v>19</v>
      </c>
      <c r="P752" s="1" t="s">
        <v>337</v>
      </c>
      <c r="Q752" s="1" t="s">
        <v>3537</v>
      </c>
      <c r="S752" s="1">
        <v>19.001139999999999</v>
      </c>
      <c r="T752" s="1">
        <v>10.096640000000001</v>
      </c>
      <c r="U752" s="1">
        <v>65.449709999999996</v>
      </c>
      <c r="V752" s="1">
        <v>180.3434</v>
      </c>
      <c r="W752" s="1">
        <v>27.586780000000001</v>
      </c>
      <c r="X752" s="1">
        <v>12.161390000000001</v>
      </c>
      <c r="Y752" s="1">
        <v>15.42539</v>
      </c>
      <c r="Z752" s="1">
        <v>19.721029999999999</v>
      </c>
      <c r="AA752" s="1">
        <v>16.834099999999999</v>
      </c>
      <c r="AB752" s="1">
        <v>20.86495</v>
      </c>
      <c r="AC752" s="1">
        <v>16.522570000000002</v>
      </c>
      <c r="AD752" s="1">
        <v>1156.0889999999999</v>
      </c>
      <c r="AE752" s="1">
        <v>325.30759999999998</v>
      </c>
      <c r="AF752" s="1">
        <v>19.66863</v>
      </c>
      <c r="AG752" s="1">
        <v>95.36018</v>
      </c>
      <c r="AH752" s="1">
        <v>677.79399999999998</v>
      </c>
      <c r="AI752" s="1">
        <v>70.92107</v>
      </c>
      <c r="AJ752" s="1">
        <v>251.631</v>
      </c>
      <c r="AK752" s="1">
        <v>101.9228</v>
      </c>
      <c r="AL752" s="1">
        <v>1433.963</v>
      </c>
    </row>
    <row r="753" spans="1:38" x14ac:dyDescent="0.25">
      <c r="A753" s="1">
        <f t="shared" si="56"/>
        <v>752</v>
      </c>
      <c r="B753" s="1" t="s">
        <v>5</v>
      </c>
      <c r="C753" s="2" t="s">
        <v>1156</v>
      </c>
      <c r="D753" s="4">
        <v>-3.30179</v>
      </c>
      <c r="E753" s="4">
        <v>36.923699999999997</v>
      </c>
      <c r="F753" s="1" t="s">
        <v>342</v>
      </c>
      <c r="G753" s="1" t="s">
        <v>343</v>
      </c>
      <c r="H753" s="1" t="s">
        <v>1099</v>
      </c>
      <c r="I753" s="1" t="s">
        <v>890</v>
      </c>
      <c r="J753" s="1" t="s">
        <v>1159</v>
      </c>
      <c r="K753" s="1" t="s">
        <v>335</v>
      </c>
      <c r="L753" s="1" t="s">
        <v>1255</v>
      </c>
      <c r="M753" s="1">
        <v>2019</v>
      </c>
      <c r="N753" s="1">
        <v>5</v>
      </c>
      <c r="O753" s="1">
        <v>19</v>
      </c>
      <c r="P753" s="1" t="s">
        <v>337</v>
      </c>
      <c r="Q753" s="1" t="s">
        <v>3537</v>
      </c>
      <c r="S753" s="1">
        <v>19.000769999999999</v>
      </c>
      <c r="T753" s="1">
        <v>10.09637</v>
      </c>
      <c r="U753" s="1">
        <v>65.449340000000007</v>
      </c>
      <c r="V753" s="1">
        <v>180.34229999999999</v>
      </c>
      <c r="W753" s="1">
        <v>27.586259999999999</v>
      </c>
      <c r="X753" s="1">
        <v>12.161199999999999</v>
      </c>
      <c r="Y753" s="1">
        <v>15.42506</v>
      </c>
      <c r="Z753" s="1">
        <v>19.720680000000002</v>
      </c>
      <c r="AA753" s="1">
        <v>16.833739999999999</v>
      </c>
      <c r="AB753" s="1">
        <v>20.86458</v>
      </c>
      <c r="AC753" s="1">
        <v>16.52223</v>
      </c>
      <c r="AD753" s="1">
        <v>1156.1099999999999</v>
      </c>
      <c r="AE753" s="1">
        <v>325.31240000000003</v>
      </c>
      <c r="AF753" s="1">
        <v>19.668800000000001</v>
      </c>
      <c r="AG753" s="1">
        <v>95.359979999999993</v>
      </c>
      <c r="AH753" s="1">
        <v>677.80489999999998</v>
      </c>
      <c r="AI753" s="1">
        <v>70.921459999999996</v>
      </c>
      <c r="AJ753" s="1">
        <v>251.63509999999999</v>
      </c>
      <c r="AK753" s="1">
        <v>101.9233</v>
      </c>
      <c r="AL753" s="1">
        <v>1434.0239999999999</v>
      </c>
    </row>
    <row r="754" spans="1:38" x14ac:dyDescent="0.25">
      <c r="A754" s="1">
        <f t="shared" si="56"/>
        <v>753</v>
      </c>
      <c r="B754" s="1" t="s">
        <v>5</v>
      </c>
      <c r="C754" s="2" t="s">
        <v>1156</v>
      </c>
      <c r="D754" s="4">
        <v>-2.949052</v>
      </c>
      <c r="E754" s="4">
        <v>37.132333000000003</v>
      </c>
      <c r="F754" s="1" t="s">
        <v>342</v>
      </c>
      <c r="G754" s="1" t="s">
        <v>343</v>
      </c>
      <c r="H754" s="1" t="s">
        <v>1164</v>
      </c>
      <c r="I754" s="1" t="s">
        <v>1168</v>
      </c>
      <c r="J754" s="1" t="s">
        <v>1169</v>
      </c>
      <c r="K754" s="1" t="s">
        <v>335</v>
      </c>
      <c r="L754" s="1" t="s">
        <v>1256</v>
      </c>
      <c r="M754" s="1">
        <v>2019</v>
      </c>
      <c r="N754" s="1">
        <v>5</v>
      </c>
      <c r="O754" s="1">
        <v>23</v>
      </c>
      <c r="P754" s="1" t="s">
        <v>337</v>
      </c>
      <c r="Q754" s="1" t="s">
        <v>3537</v>
      </c>
      <c r="S754" s="1">
        <v>14.949350000000001</v>
      </c>
      <c r="T754" s="1">
        <v>10.12459</v>
      </c>
      <c r="U754" s="1">
        <v>65.203689999999995</v>
      </c>
      <c r="V754" s="1">
        <v>159.94319999999999</v>
      </c>
      <c r="W754" s="1">
        <v>23.480170000000001</v>
      </c>
      <c r="X754" s="1">
        <v>7.9616059999999997</v>
      </c>
      <c r="Y754" s="1">
        <v>15.518560000000001</v>
      </c>
      <c r="Z754" s="1">
        <v>15.676310000000001</v>
      </c>
      <c r="AA754" s="1">
        <v>12.863160000000001</v>
      </c>
      <c r="AB754" s="1">
        <v>16.702210000000001</v>
      </c>
      <c r="AC754" s="1">
        <v>12.7743</v>
      </c>
      <c r="AD754" s="1">
        <v>1135.3019999999999</v>
      </c>
      <c r="AE754" s="1">
        <v>283.14729999999997</v>
      </c>
      <c r="AF754" s="1">
        <v>7.13659</v>
      </c>
      <c r="AG754" s="1">
        <v>89.592039999999997</v>
      </c>
      <c r="AH754" s="1">
        <v>530.197</v>
      </c>
      <c r="AI754" s="1">
        <v>31.062909999999999</v>
      </c>
      <c r="AJ754" s="1">
        <v>317.02030000000002</v>
      </c>
      <c r="AK754" s="1">
        <v>31.80076</v>
      </c>
      <c r="AL754" s="1">
        <v>2245.0149999999999</v>
      </c>
    </row>
    <row r="755" spans="1:38" x14ac:dyDescent="0.25">
      <c r="A755" s="1">
        <f t="shared" si="56"/>
        <v>754</v>
      </c>
      <c r="B755" s="1" t="s">
        <v>5</v>
      </c>
      <c r="C755" s="2" t="s">
        <v>1156</v>
      </c>
      <c r="D755" s="4">
        <v>-3.0499000000000001</v>
      </c>
      <c r="E755" s="4">
        <v>37.359749999999998</v>
      </c>
      <c r="F755" s="1" t="s">
        <v>342</v>
      </c>
      <c r="G755" s="1" t="s">
        <v>343</v>
      </c>
      <c r="H755" s="1" t="s">
        <v>1164</v>
      </c>
      <c r="I755" s="1" t="s">
        <v>1230</v>
      </c>
      <c r="J755" s="1" t="s">
        <v>1257</v>
      </c>
      <c r="K755" s="1" t="s">
        <v>335</v>
      </c>
      <c r="L755" s="1" t="s">
        <v>1258</v>
      </c>
      <c r="M755" s="1">
        <v>2005</v>
      </c>
      <c r="N755" s="1">
        <v>12</v>
      </c>
      <c r="O755" s="1">
        <v>19</v>
      </c>
      <c r="P755" s="1" t="s">
        <v>337</v>
      </c>
      <c r="Q755" s="1" t="s">
        <v>3537</v>
      </c>
      <c r="S755" s="1">
        <v>1.0089349999999999</v>
      </c>
      <c r="T755" s="1">
        <v>11.36</v>
      </c>
      <c r="U755" s="1">
        <v>75.345500000000001</v>
      </c>
      <c r="V755" s="1">
        <v>86.831599999999995</v>
      </c>
      <c r="W755" s="1">
        <v>8.7599239999999998</v>
      </c>
      <c r="X755" s="1">
        <v>-6.3196940000000001</v>
      </c>
      <c r="Y755" s="1">
        <v>15.07962</v>
      </c>
      <c r="Z755" s="1">
        <v>1.4748650000000001</v>
      </c>
      <c r="AA755" s="1">
        <v>-0.16788400000000001</v>
      </c>
      <c r="AB755" s="1">
        <v>1.998874</v>
      </c>
      <c r="AC755" s="1">
        <v>-0.16788400000000001</v>
      </c>
      <c r="AD755" s="1">
        <v>1584.4390000000001</v>
      </c>
      <c r="AE755" s="1">
        <v>264.36680000000001</v>
      </c>
      <c r="AF755" s="1">
        <v>21.119720000000001</v>
      </c>
      <c r="AG755" s="1">
        <v>68.103309999999993</v>
      </c>
      <c r="AH755" s="1">
        <v>637.48879999999997</v>
      </c>
      <c r="AI755" s="1">
        <v>78.707719999999995</v>
      </c>
      <c r="AJ755" s="1">
        <v>600.14260000000002</v>
      </c>
      <c r="AK755" s="1">
        <v>78.707719999999995</v>
      </c>
      <c r="AL755" s="1">
        <v>4929.42</v>
      </c>
    </row>
    <row r="756" spans="1:38" x14ac:dyDescent="0.25">
      <c r="A756" s="1">
        <f t="shared" si="56"/>
        <v>755</v>
      </c>
      <c r="B756" s="1" t="s">
        <v>5</v>
      </c>
      <c r="C756" s="2" t="s">
        <v>1156</v>
      </c>
      <c r="D756" s="4">
        <v>-3.25</v>
      </c>
      <c r="E756" s="4">
        <v>36.75</v>
      </c>
      <c r="F756" s="1" t="s">
        <v>342</v>
      </c>
      <c r="G756" s="1" t="s">
        <v>343</v>
      </c>
      <c r="H756" s="1" t="s">
        <v>1099</v>
      </c>
      <c r="I756" s="1" t="s">
        <v>1099</v>
      </c>
      <c r="J756" s="1" t="s">
        <v>1175</v>
      </c>
      <c r="K756" s="1" t="s">
        <v>335</v>
      </c>
      <c r="L756" s="1" t="s">
        <v>1259</v>
      </c>
      <c r="M756" s="1">
        <v>2017</v>
      </c>
      <c r="N756" s="1">
        <v>1</v>
      </c>
      <c r="O756" s="1">
        <v>28</v>
      </c>
      <c r="P756" s="1" t="s">
        <v>337</v>
      </c>
      <c r="Q756" s="1" t="s">
        <v>3537</v>
      </c>
      <c r="S756" s="1">
        <v>10.09262</v>
      </c>
      <c r="T756" s="1">
        <v>8.5907499999999999</v>
      </c>
      <c r="U756" s="1">
        <v>64.700580000000002</v>
      </c>
      <c r="V756" s="1">
        <v>139.6985</v>
      </c>
      <c r="W756" s="1">
        <v>17.141999999999999</v>
      </c>
      <c r="X756" s="1">
        <v>3.8650000000000002</v>
      </c>
      <c r="Y756" s="1">
        <v>13.276999999999999</v>
      </c>
      <c r="Z756" s="1">
        <v>11.439170000000001</v>
      </c>
      <c r="AA756" s="1">
        <v>8.1616669999999996</v>
      </c>
      <c r="AB756" s="1">
        <v>11.51233</v>
      </c>
      <c r="AC756" s="1">
        <v>8.1616669999999996</v>
      </c>
      <c r="AD756" s="1">
        <v>1242</v>
      </c>
      <c r="AE756" s="1">
        <v>265.75</v>
      </c>
      <c r="AF756" s="1">
        <v>7</v>
      </c>
      <c r="AG756" s="1">
        <v>82.536659999999998</v>
      </c>
      <c r="AH756" s="1">
        <v>557.25</v>
      </c>
      <c r="AI756" s="1">
        <v>29.25</v>
      </c>
      <c r="AJ756" s="1">
        <v>413.5</v>
      </c>
      <c r="AK756" s="1">
        <v>29.25</v>
      </c>
      <c r="AL756" s="1">
        <v>3081.5</v>
      </c>
    </row>
    <row r="757" spans="1:38" x14ac:dyDescent="0.25">
      <c r="A757" s="1">
        <f t="shared" si="56"/>
        <v>756</v>
      </c>
      <c r="B757" s="1" t="s">
        <v>5</v>
      </c>
      <c r="C757" s="2" t="s">
        <v>1156</v>
      </c>
      <c r="D757" s="4">
        <v>-2.9972660000000002</v>
      </c>
      <c r="E757" s="4">
        <v>37.177872000000001</v>
      </c>
      <c r="F757" s="1" t="s">
        <v>342</v>
      </c>
      <c r="G757" s="1" t="s">
        <v>343</v>
      </c>
      <c r="H757" s="1" t="s">
        <v>1164</v>
      </c>
      <c r="I757" s="1" t="s">
        <v>1168</v>
      </c>
      <c r="J757" s="1" t="s">
        <v>1169</v>
      </c>
      <c r="K757" s="1" t="s">
        <v>335</v>
      </c>
      <c r="L757" s="1" t="s">
        <v>1260</v>
      </c>
      <c r="M757" s="1">
        <v>2019</v>
      </c>
      <c r="N757" s="1">
        <v>1</v>
      </c>
      <c r="O757" s="1">
        <v>28</v>
      </c>
      <c r="P757" s="1" t="s">
        <v>337</v>
      </c>
      <c r="Q757" s="1" t="s">
        <v>3537</v>
      </c>
      <c r="S757" s="1">
        <v>11.256589999999999</v>
      </c>
      <c r="T757" s="1">
        <v>9.4882240000000007</v>
      </c>
      <c r="U757" s="1">
        <v>65.158270000000002</v>
      </c>
      <c r="V757" s="1">
        <v>142.25399999999999</v>
      </c>
      <c r="W757" s="1">
        <v>19.154969999999999</v>
      </c>
      <c r="X757" s="1">
        <v>4.5924550000000002</v>
      </c>
      <c r="Y757" s="1">
        <v>14.562519999999999</v>
      </c>
      <c r="Z757" s="1">
        <v>12.53904</v>
      </c>
      <c r="AA757" s="1">
        <v>9.3439479999999993</v>
      </c>
      <c r="AB757" s="1">
        <v>12.80683</v>
      </c>
      <c r="AC757" s="1">
        <v>9.3439479999999993</v>
      </c>
      <c r="AD757" s="1">
        <v>1319.422</v>
      </c>
      <c r="AE757" s="1">
        <v>299.26819999999998</v>
      </c>
      <c r="AF757" s="1">
        <v>5.3643340000000004</v>
      </c>
      <c r="AG757" s="1">
        <v>86.220640000000003</v>
      </c>
      <c r="AH757" s="1">
        <v>576.58259999999996</v>
      </c>
      <c r="AI757" s="1">
        <v>24.858830000000001</v>
      </c>
      <c r="AJ757" s="1">
        <v>386.8098</v>
      </c>
      <c r="AK757" s="1">
        <v>24.858830000000001</v>
      </c>
      <c r="AL757" s="1">
        <v>2843.6120000000001</v>
      </c>
    </row>
    <row r="758" spans="1:38" x14ac:dyDescent="0.25">
      <c r="A758" s="1">
        <f t="shared" si="56"/>
        <v>757</v>
      </c>
      <c r="B758" s="1" t="s">
        <v>5</v>
      </c>
      <c r="C758" s="2" t="s">
        <v>1156</v>
      </c>
      <c r="D758" s="4">
        <v>-3.25</v>
      </c>
      <c r="E758" s="4">
        <v>36.75</v>
      </c>
      <c r="F758" s="1" t="s">
        <v>342</v>
      </c>
      <c r="G758" s="1" t="s">
        <v>343</v>
      </c>
      <c r="H758" s="1" t="s">
        <v>1099</v>
      </c>
      <c r="I758" s="1" t="s">
        <v>1099</v>
      </c>
      <c r="J758" s="1" t="s">
        <v>1175</v>
      </c>
      <c r="K758" s="1" t="s">
        <v>335</v>
      </c>
      <c r="L758" s="1" t="s">
        <v>1261</v>
      </c>
      <c r="M758" s="1">
        <v>2017</v>
      </c>
      <c r="N758" s="1">
        <v>11</v>
      </c>
      <c r="O758" s="1">
        <v>13</v>
      </c>
      <c r="P758" s="1" t="s">
        <v>337</v>
      </c>
      <c r="Q758" s="1" t="s">
        <v>3537</v>
      </c>
      <c r="S758" s="1">
        <v>10.09262</v>
      </c>
      <c r="T758" s="1">
        <v>8.5907499999999999</v>
      </c>
      <c r="U758" s="1">
        <v>64.700580000000002</v>
      </c>
      <c r="V758" s="1">
        <v>139.6985</v>
      </c>
      <c r="W758" s="1">
        <v>17.141999999999999</v>
      </c>
      <c r="X758" s="1">
        <v>3.8650000000000002</v>
      </c>
      <c r="Y758" s="1">
        <v>13.276999999999999</v>
      </c>
      <c r="Z758" s="1">
        <v>11.439170000000001</v>
      </c>
      <c r="AA758" s="1">
        <v>8.1616669999999996</v>
      </c>
      <c r="AB758" s="1">
        <v>11.51233</v>
      </c>
      <c r="AC758" s="1">
        <v>8.1616669999999996</v>
      </c>
      <c r="AD758" s="1">
        <v>1242</v>
      </c>
      <c r="AE758" s="1">
        <v>265.75</v>
      </c>
      <c r="AF758" s="1">
        <v>7</v>
      </c>
      <c r="AG758" s="1">
        <v>82.536659999999998</v>
      </c>
      <c r="AH758" s="1">
        <v>557.25</v>
      </c>
      <c r="AI758" s="1">
        <v>29.25</v>
      </c>
      <c r="AJ758" s="1">
        <v>413.5</v>
      </c>
      <c r="AK758" s="1">
        <v>29.25</v>
      </c>
      <c r="AL758" s="1">
        <v>3081.5</v>
      </c>
    </row>
    <row r="759" spans="1:38" x14ac:dyDescent="0.25">
      <c r="A759" s="1">
        <f t="shared" si="56"/>
        <v>758</v>
      </c>
      <c r="B759" s="1" t="s">
        <v>5</v>
      </c>
      <c r="C759" s="2" t="s">
        <v>1156</v>
      </c>
      <c r="D759" s="4">
        <v>-3.2690640000000002</v>
      </c>
      <c r="E759" s="4">
        <v>36.852207999999997</v>
      </c>
      <c r="F759" s="1" t="s">
        <v>342</v>
      </c>
      <c r="G759" s="1" t="s">
        <v>343</v>
      </c>
      <c r="H759" s="1" t="s">
        <v>1099</v>
      </c>
      <c r="I759" s="1" t="s">
        <v>890</v>
      </c>
      <c r="J759" s="1" t="s">
        <v>1100</v>
      </c>
      <c r="K759" s="1" t="s">
        <v>335</v>
      </c>
      <c r="L759" s="1" t="s">
        <v>1262</v>
      </c>
      <c r="M759" s="1">
        <v>2013</v>
      </c>
      <c r="N759" s="1">
        <v>1</v>
      </c>
      <c r="O759" s="1">
        <v>5</v>
      </c>
      <c r="P759" s="1" t="s">
        <v>337</v>
      </c>
      <c r="Q759" s="1" t="s">
        <v>3537</v>
      </c>
      <c r="S759" s="1">
        <v>17.533670000000001</v>
      </c>
      <c r="T759" s="1">
        <v>9.4482630000000007</v>
      </c>
      <c r="U759" s="1">
        <v>64.100020000000001</v>
      </c>
      <c r="V759" s="1">
        <v>178.98259999999999</v>
      </c>
      <c r="W759" s="1">
        <v>25.624320000000001</v>
      </c>
      <c r="X759" s="1">
        <v>10.88491</v>
      </c>
      <c r="Y759" s="1">
        <v>14.739409999999999</v>
      </c>
      <c r="Z759" s="1">
        <v>18.305779999999999</v>
      </c>
      <c r="AA759" s="1">
        <v>15.35019</v>
      </c>
      <c r="AB759" s="1">
        <v>19.35941</v>
      </c>
      <c r="AC759" s="1">
        <v>15.084770000000001</v>
      </c>
      <c r="AD759" s="1">
        <v>1102.143</v>
      </c>
      <c r="AE759" s="1">
        <v>304.23270000000002</v>
      </c>
      <c r="AF759" s="1">
        <v>16.550090000000001</v>
      </c>
      <c r="AG759" s="1">
        <v>92.341229999999996</v>
      </c>
      <c r="AH759" s="1">
        <v>624.14589999999998</v>
      </c>
      <c r="AI759" s="1">
        <v>54.605260000000001</v>
      </c>
      <c r="AJ759" s="1">
        <v>273.1497</v>
      </c>
      <c r="AK759" s="1">
        <v>74.819760000000002</v>
      </c>
      <c r="AL759" s="1">
        <v>1680.3520000000001</v>
      </c>
    </row>
    <row r="760" spans="1:38" x14ac:dyDescent="0.25">
      <c r="A760" s="1">
        <f t="shared" si="56"/>
        <v>759</v>
      </c>
      <c r="B760" s="1" t="s">
        <v>5</v>
      </c>
      <c r="C760" s="2" t="s">
        <v>1156</v>
      </c>
      <c r="D760" s="4">
        <v>-3.2458800000000001</v>
      </c>
      <c r="E760" s="4">
        <v>36.815567000000001</v>
      </c>
      <c r="F760" s="1" t="s">
        <v>342</v>
      </c>
      <c r="G760" s="1" t="s">
        <v>343</v>
      </c>
      <c r="H760" s="1" t="s">
        <v>1099</v>
      </c>
      <c r="I760" s="1" t="s">
        <v>890</v>
      </c>
      <c r="J760" s="1" t="s">
        <v>1195</v>
      </c>
      <c r="K760" s="1" t="s">
        <v>335</v>
      </c>
      <c r="L760" s="1" t="s">
        <v>1263</v>
      </c>
      <c r="M760" s="1">
        <v>2018</v>
      </c>
      <c r="N760" s="1">
        <v>11</v>
      </c>
      <c r="O760" s="1">
        <v>6</v>
      </c>
      <c r="P760" s="1" t="s">
        <v>337</v>
      </c>
      <c r="Q760" s="1" t="s">
        <v>3537</v>
      </c>
      <c r="S760" s="1">
        <v>14.997960000000001</v>
      </c>
      <c r="T760" s="1">
        <v>9.1627209999999994</v>
      </c>
      <c r="U760" s="1">
        <v>63.818860000000001</v>
      </c>
      <c r="V760" s="1">
        <v>169.5316</v>
      </c>
      <c r="W760" s="1">
        <v>22.748010000000001</v>
      </c>
      <c r="X760" s="1">
        <v>8.3917090000000005</v>
      </c>
      <c r="Y760" s="1">
        <v>14.356299999999999</v>
      </c>
      <c r="Z760" s="1">
        <v>15.728199999999999</v>
      </c>
      <c r="AA760" s="1">
        <v>12.93998</v>
      </c>
      <c r="AB760" s="1">
        <v>16.730239999999998</v>
      </c>
      <c r="AC760" s="1">
        <v>12.6701</v>
      </c>
      <c r="AD760" s="1">
        <v>1058.1859999999999</v>
      </c>
      <c r="AE760" s="1">
        <v>264.28199999999998</v>
      </c>
      <c r="AF760" s="1">
        <v>9.6009250000000002</v>
      </c>
      <c r="AG760" s="1">
        <v>87.606110000000001</v>
      </c>
      <c r="AH760" s="1">
        <v>524.32000000000005</v>
      </c>
      <c r="AI760" s="1">
        <v>33.431179999999998</v>
      </c>
      <c r="AJ760" s="1">
        <v>328.38510000000002</v>
      </c>
      <c r="AK760" s="1">
        <v>39.665050000000001</v>
      </c>
      <c r="AL760" s="1">
        <v>2158.2190000000001</v>
      </c>
    </row>
    <row r="761" spans="1:38" x14ac:dyDescent="0.25">
      <c r="A761" s="1">
        <f t="shared" si="56"/>
        <v>760</v>
      </c>
      <c r="B761" s="1" t="s">
        <v>5</v>
      </c>
      <c r="C761" s="2" t="s">
        <v>1156</v>
      </c>
      <c r="D761" s="4">
        <v>-3.2471230000000002</v>
      </c>
      <c r="E761" s="4">
        <v>36.799048999999997</v>
      </c>
      <c r="F761" s="1" t="s">
        <v>342</v>
      </c>
      <c r="G761" s="1" t="s">
        <v>343</v>
      </c>
      <c r="H761" s="1" t="s">
        <v>1099</v>
      </c>
      <c r="I761" s="1" t="s">
        <v>890</v>
      </c>
      <c r="J761" s="1" t="s">
        <v>1100</v>
      </c>
      <c r="K761" s="1" t="s">
        <v>335</v>
      </c>
      <c r="L761" s="1" t="s">
        <v>1264</v>
      </c>
      <c r="M761" s="1">
        <v>2014</v>
      </c>
      <c r="N761" s="1">
        <v>11</v>
      </c>
      <c r="O761" s="1">
        <v>9</v>
      </c>
      <c r="P761" s="1" t="s">
        <v>337</v>
      </c>
      <c r="Q761" s="1" t="s">
        <v>3537</v>
      </c>
      <c r="S761" s="1">
        <v>13.12445</v>
      </c>
      <c r="T761" s="1">
        <v>8.9674680000000002</v>
      </c>
      <c r="U761" s="1">
        <v>64.092820000000003</v>
      </c>
      <c r="V761" s="1">
        <v>159.69370000000001</v>
      </c>
      <c r="W761" s="1">
        <v>20.631620000000002</v>
      </c>
      <c r="X761" s="1">
        <v>6.637308</v>
      </c>
      <c r="Y761" s="1">
        <v>13.99431</v>
      </c>
      <c r="Z761" s="1">
        <v>14.05241</v>
      </c>
      <c r="AA761" s="1">
        <v>11.11068</v>
      </c>
      <c r="AB761" s="1">
        <v>14.756449999999999</v>
      </c>
      <c r="AC761" s="1">
        <v>10.92817</v>
      </c>
      <c r="AD761" s="1">
        <v>1111.739</v>
      </c>
      <c r="AE761" s="1">
        <v>258.1431</v>
      </c>
      <c r="AF761" s="1">
        <v>8.7363689999999998</v>
      </c>
      <c r="AG761" s="1">
        <v>85.297300000000007</v>
      </c>
      <c r="AH761" s="1">
        <v>526.48009999999999</v>
      </c>
      <c r="AI761" s="1">
        <v>31.841170000000002</v>
      </c>
      <c r="AJ761" s="1">
        <v>359.33370000000002</v>
      </c>
      <c r="AK761" s="1">
        <v>35.425370000000001</v>
      </c>
      <c r="AL761" s="1">
        <v>2514.5700000000002</v>
      </c>
    </row>
    <row r="762" spans="1:38" x14ac:dyDescent="0.25">
      <c r="A762" s="1">
        <f t="shared" si="56"/>
        <v>761</v>
      </c>
      <c r="B762" s="1" t="s">
        <v>5</v>
      </c>
      <c r="C762" s="2" t="s">
        <v>1156</v>
      </c>
      <c r="D762" s="4">
        <v>-3.2445349999999999</v>
      </c>
      <c r="E762" s="4">
        <v>36.818652</v>
      </c>
      <c r="F762" s="1" t="s">
        <v>342</v>
      </c>
      <c r="G762" s="1" t="s">
        <v>343</v>
      </c>
      <c r="H762" s="1" t="s">
        <v>1099</v>
      </c>
      <c r="I762" s="1" t="s">
        <v>890</v>
      </c>
      <c r="J762" s="1" t="s">
        <v>1195</v>
      </c>
      <c r="K762" s="1" t="s">
        <v>335</v>
      </c>
      <c r="L762" s="1" t="s">
        <v>1265</v>
      </c>
      <c r="M762" s="1">
        <v>2018</v>
      </c>
      <c r="N762" s="1">
        <v>4</v>
      </c>
      <c r="O762" s="1">
        <v>21</v>
      </c>
      <c r="P762" s="1" t="s">
        <v>337</v>
      </c>
      <c r="Q762" s="1" t="s">
        <v>3537</v>
      </c>
      <c r="S762" s="1">
        <v>15.236739999999999</v>
      </c>
      <c r="T762" s="1">
        <v>9.2119669999999996</v>
      </c>
      <c r="U762" s="1">
        <v>63.904420000000002</v>
      </c>
      <c r="V762" s="1">
        <v>170.1833</v>
      </c>
      <c r="W762" s="1">
        <v>23.02871</v>
      </c>
      <c r="X762" s="1">
        <v>8.6152350000000002</v>
      </c>
      <c r="Y762" s="1">
        <v>14.41348</v>
      </c>
      <c r="Z762" s="1">
        <v>15.97072</v>
      </c>
      <c r="AA762" s="1">
        <v>13.170299999999999</v>
      </c>
      <c r="AB762" s="1">
        <v>16.975490000000001</v>
      </c>
      <c r="AC762" s="1">
        <v>12.899990000000001</v>
      </c>
      <c r="AD762" s="1">
        <v>1055.528</v>
      </c>
      <c r="AE762" s="1">
        <v>265.72730000000001</v>
      </c>
      <c r="AF762" s="1">
        <v>9.8992190000000004</v>
      </c>
      <c r="AG762" s="1">
        <v>87.994140000000002</v>
      </c>
      <c r="AH762" s="1">
        <v>528.51250000000005</v>
      </c>
      <c r="AI762" s="1">
        <v>34.383270000000003</v>
      </c>
      <c r="AJ762" s="1">
        <v>323.1506</v>
      </c>
      <c r="AK762" s="1">
        <v>41.556870000000004</v>
      </c>
      <c r="AL762" s="1">
        <v>2113.3649999999998</v>
      </c>
    </row>
    <row r="763" spans="1:38" x14ac:dyDescent="0.25">
      <c r="A763" s="1">
        <f t="shared" si="56"/>
        <v>762</v>
      </c>
      <c r="B763" s="1" t="s">
        <v>5</v>
      </c>
      <c r="C763" s="2" t="s">
        <v>1156</v>
      </c>
      <c r="D763" s="4">
        <v>-3.2488630000000001</v>
      </c>
      <c r="E763" s="4">
        <v>36.838284999999999</v>
      </c>
      <c r="F763" s="1" t="s">
        <v>342</v>
      </c>
      <c r="G763" s="1" t="s">
        <v>343</v>
      </c>
      <c r="H763" s="1" t="s">
        <v>1099</v>
      </c>
      <c r="I763" s="1" t="s">
        <v>890</v>
      </c>
      <c r="J763" s="1" t="s">
        <v>1100</v>
      </c>
      <c r="K763" s="1" t="s">
        <v>335</v>
      </c>
      <c r="L763" s="1" t="s">
        <v>1266</v>
      </c>
      <c r="M763" s="1">
        <v>2018</v>
      </c>
      <c r="N763" s="1">
        <v>4</v>
      </c>
      <c r="O763" s="1">
        <v>21</v>
      </c>
      <c r="P763" s="1" t="s">
        <v>337</v>
      </c>
      <c r="Q763" s="1" t="s">
        <v>3537</v>
      </c>
      <c r="S763" s="1">
        <v>16.66451</v>
      </c>
      <c r="T763" s="1">
        <v>9.4472819999999995</v>
      </c>
      <c r="U763" s="1">
        <v>64.281369999999995</v>
      </c>
      <c r="V763" s="1">
        <v>174.77080000000001</v>
      </c>
      <c r="W763" s="1">
        <v>24.678139999999999</v>
      </c>
      <c r="X763" s="1">
        <v>9.9845579999999998</v>
      </c>
      <c r="Y763" s="1">
        <v>14.693580000000001</v>
      </c>
      <c r="Z763" s="1">
        <v>17.419609999999999</v>
      </c>
      <c r="AA763" s="1">
        <v>14.53823</v>
      </c>
      <c r="AB763" s="1">
        <v>18.447980000000001</v>
      </c>
      <c r="AC763" s="1">
        <v>14.266970000000001</v>
      </c>
      <c r="AD763" s="1">
        <v>1061.7619999999999</v>
      </c>
      <c r="AE763" s="1">
        <v>281.28629999999998</v>
      </c>
      <c r="AF763" s="1">
        <v>12.804869999999999</v>
      </c>
      <c r="AG763" s="1">
        <v>90.102419999999995</v>
      </c>
      <c r="AH763" s="1">
        <v>568.702</v>
      </c>
      <c r="AI763" s="1">
        <v>43.234430000000003</v>
      </c>
      <c r="AJ763" s="1">
        <v>293.14440000000002</v>
      </c>
      <c r="AK763" s="1">
        <v>57.316330000000001</v>
      </c>
      <c r="AL763" s="1">
        <v>1847.905</v>
      </c>
    </row>
    <row r="764" spans="1:38" x14ac:dyDescent="0.25">
      <c r="A764" s="1">
        <f t="shared" si="56"/>
        <v>763</v>
      </c>
      <c r="B764" s="1" t="s">
        <v>5</v>
      </c>
      <c r="C764" s="2" t="s">
        <v>1156</v>
      </c>
      <c r="D764" s="4">
        <v>-3.37033</v>
      </c>
      <c r="E764" s="4">
        <v>36.838737999999999</v>
      </c>
      <c r="F764" s="1" t="s">
        <v>342</v>
      </c>
      <c r="G764" s="1" t="s">
        <v>343</v>
      </c>
      <c r="H764" s="1" t="s">
        <v>1099</v>
      </c>
      <c r="I764" s="1" t="s">
        <v>890</v>
      </c>
      <c r="J764" s="1" t="s">
        <v>1157</v>
      </c>
      <c r="K764" s="1" t="s">
        <v>347</v>
      </c>
      <c r="L764" s="1" t="s">
        <v>1267</v>
      </c>
      <c r="M764" s="1">
        <v>2018</v>
      </c>
      <c r="N764" s="1">
        <v>6</v>
      </c>
      <c r="O764" s="1">
        <v>30</v>
      </c>
      <c r="P764" s="1" t="s">
        <v>337</v>
      </c>
      <c r="Q764" s="1" t="s">
        <v>3537</v>
      </c>
      <c r="S764" s="1">
        <v>20.40597</v>
      </c>
      <c r="T764" s="1">
        <v>10.70425</v>
      </c>
      <c r="U764" s="1">
        <v>66.641549999999995</v>
      </c>
      <c r="V764" s="1">
        <v>179.8937</v>
      </c>
      <c r="W764" s="1">
        <v>29.161619999999999</v>
      </c>
      <c r="X764" s="1">
        <v>13.100110000000001</v>
      </c>
      <c r="Y764" s="1">
        <v>16.061509999999998</v>
      </c>
      <c r="Z764" s="1">
        <v>21.121849999999998</v>
      </c>
      <c r="AA764" s="1">
        <v>18.26887</v>
      </c>
      <c r="AB764" s="1">
        <v>22.245920000000002</v>
      </c>
      <c r="AC764" s="1">
        <v>17.896000000000001</v>
      </c>
      <c r="AD764" s="1">
        <v>938.09230000000002</v>
      </c>
      <c r="AE764" s="1">
        <v>267.41289999999998</v>
      </c>
      <c r="AF764" s="1">
        <v>14.201560000000001</v>
      </c>
      <c r="AG764" s="1">
        <v>94.151809999999998</v>
      </c>
      <c r="AH764" s="1">
        <v>543.17819999999995</v>
      </c>
      <c r="AI764" s="1">
        <v>46.133459999999999</v>
      </c>
      <c r="AJ764" s="1">
        <v>240.43559999999999</v>
      </c>
      <c r="AK764" s="1">
        <v>59.418019999999999</v>
      </c>
      <c r="AL764" s="1">
        <v>1225</v>
      </c>
    </row>
    <row r="765" spans="1:38" x14ac:dyDescent="0.25">
      <c r="A765" s="1">
        <f t="shared" si="56"/>
        <v>764</v>
      </c>
      <c r="B765" s="1" t="s">
        <v>5</v>
      </c>
      <c r="C765" s="2" t="s">
        <v>1156</v>
      </c>
      <c r="D765" s="4">
        <v>-3.2992050000000002</v>
      </c>
      <c r="E765" s="4">
        <v>36.838845999999997</v>
      </c>
      <c r="F765" s="1" t="s">
        <v>342</v>
      </c>
      <c r="G765" s="1" t="s">
        <v>343</v>
      </c>
      <c r="H765" s="1" t="s">
        <v>1099</v>
      </c>
      <c r="I765" s="1" t="s">
        <v>890</v>
      </c>
      <c r="J765" s="1" t="s">
        <v>1100</v>
      </c>
      <c r="K765" s="1" t="s">
        <v>335</v>
      </c>
      <c r="L765" s="1" t="s">
        <v>1268</v>
      </c>
      <c r="M765" s="1">
        <v>2008</v>
      </c>
      <c r="N765" s="1">
        <v>11</v>
      </c>
      <c r="O765" s="1">
        <v>19</v>
      </c>
      <c r="P765" s="1" t="s">
        <v>337</v>
      </c>
      <c r="Q765" s="1" t="s">
        <v>3537</v>
      </c>
      <c r="S765" s="1">
        <v>17.667249999999999</v>
      </c>
      <c r="T765" s="1">
        <v>9.6880019999999991</v>
      </c>
      <c r="U765" s="1">
        <v>64.776629999999997</v>
      </c>
      <c r="V765" s="1">
        <v>176.99539999999999</v>
      </c>
      <c r="W765" s="1">
        <v>25.846219999999999</v>
      </c>
      <c r="X765" s="1">
        <v>10.89326</v>
      </c>
      <c r="Y765" s="1">
        <v>14.952970000000001</v>
      </c>
      <c r="Z765" s="1">
        <v>18.414300000000001</v>
      </c>
      <c r="AA765" s="1">
        <v>15.522679999999999</v>
      </c>
      <c r="AB765" s="1">
        <v>19.468150000000001</v>
      </c>
      <c r="AC765" s="1">
        <v>15.231339999999999</v>
      </c>
      <c r="AD765" s="1">
        <v>1122.989</v>
      </c>
      <c r="AE765" s="1">
        <v>307.05669999999998</v>
      </c>
      <c r="AF765" s="1">
        <v>16.906780000000001</v>
      </c>
      <c r="AG765" s="1">
        <v>91.448800000000006</v>
      </c>
      <c r="AH765" s="1">
        <v>628.79200000000003</v>
      </c>
      <c r="AI765" s="1">
        <v>55.603009999999998</v>
      </c>
      <c r="AJ765" s="1">
        <v>287.37380000000002</v>
      </c>
      <c r="AK765" s="1">
        <v>75.000259999999997</v>
      </c>
      <c r="AL765" s="1">
        <v>1674.7919999999999</v>
      </c>
    </row>
    <row r="766" spans="1:38" x14ac:dyDescent="0.25">
      <c r="A766" s="1">
        <f t="shared" si="56"/>
        <v>765</v>
      </c>
      <c r="B766" s="1" t="s">
        <v>5</v>
      </c>
      <c r="C766" s="2" t="s">
        <v>1156</v>
      </c>
      <c r="D766" s="4">
        <v>-3.4465970000000001</v>
      </c>
      <c r="E766" s="4">
        <v>37.613325000000003</v>
      </c>
      <c r="F766" s="1" t="s">
        <v>330</v>
      </c>
      <c r="G766" s="1" t="s">
        <v>331</v>
      </c>
      <c r="H766" s="1" t="s">
        <v>1269</v>
      </c>
      <c r="I766" s="1" t="s">
        <v>1270</v>
      </c>
      <c r="J766" s="1" t="s">
        <v>1271</v>
      </c>
      <c r="K766" s="1" t="s">
        <v>335</v>
      </c>
      <c r="L766" s="1" t="s">
        <v>1272</v>
      </c>
      <c r="M766" s="1">
        <v>2014</v>
      </c>
      <c r="N766" s="1">
        <v>9</v>
      </c>
      <c r="O766" s="1">
        <v>27</v>
      </c>
      <c r="P766" s="1" t="s">
        <v>337</v>
      </c>
      <c r="Q766" s="1" t="s">
        <v>3537</v>
      </c>
      <c r="S766" s="1">
        <v>23.540620000000001</v>
      </c>
      <c r="T766" s="1">
        <v>11.38222</v>
      </c>
      <c r="U766" s="1">
        <v>69.186419999999998</v>
      </c>
      <c r="V766" s="1">
        <v>174.09569999999999</v>
      </c>
      <c r="W766" s="1">
        <v>32.335230000000003</v>
      </c>
      <c r="X766" s="1">
        <v>15.884270000000001</v>
      </c>
      <c r="Y766" s="1">
        <v>16.450959999999998</v>
      </c>
      <c r="Z766" s="1">
        <v>24.26071</v>
      </c>
      <c r="AA766" s="1">
        <v>21.420359999999999</v>
      </c>
      <c r="AB766" s="1">
        <v>25.433499999999999</v>
      </c>
      <c r="AC766" s="1">
        <v>21.191089999999999</v>
      </c>
      <c r="AD766" s="1">
        <v>554.82979999999998</v>
      </c>
      <c r="AE766" s="1">
        <v>129.28739999999999</v>
      </c>
      <c r="AF766" s="1">
        <v>6.0479880000000001</v>
      </c>
      <c r="AG766" s="1">
        <v>82.400049999999993</v>
      </c>
      <c r="AH766" s="1">
        <v>284.10599999999999</v>
      </c>
      <c r="AI766" s="1">
        <v>21.896319999999999</v>
      </c>
      <c r="AJ766" s="1">
        <v>156.9282</v>
      </c>
      <c r="AK766" s="1">
        <v>26.849799999999998</v>
      </c>
      <c r="AL766" s="1">
        <v>734.7133</v>
      </c>
    </row>
    <row r="767" spans="1:38" x14ac:dyDescent="0.25">
      <c r="A767" s="1">
        <f t="shared" si="56"/>
        <v>766</v>
      </c>
      <c r="B767" s="1" t="s">
        <v>5</v>
      </c>
      <c r="C767" s="2" t="s">
        <v>1156</v>
      </c>
      <c r="D767" s="4">
        <v>-3.2899980000000002</v>
      </c>
      <c r="E767" s="4">
        <v>36.912004000000003</v>
      </c>
      <c r="F767" s="1" t="s">
        <v>342</v>
      </c>
      <c r="G767" s="1" t="s">
        <v>343</v>
      </c>
      <c r="H767" s="1" t="s">
        <v>1099</v>
      </c>
      <c r="I767" s="1" t="s">
        <v>890</v>
      </c>
      <c r="J767" s="1" t="s">
        <v>1193</v>
      </c>
      <c r="K767" s="1" t="s">
        <v>347</v>
      </c>
      <c r="L767" s="1" t="s">
        <v>1273</v>
      </c>
      <c r="M767" s="1">
        <v>2017</v>
      </c>
      <c r="N767" s="1">
        <v>8</v>
      </c>
      <c r="O767" s="1">
        <v>4</v>
      </c>
      <c r="P767" s="1" t="s">
        <v>337</v>
      </c>
      <c r="Q767" s="1" t="s">
        <v>3537</v>
      </c>
      <c r="S767" s="1">
        <v>18.783899999999999</v>
      </c>
      <c r="T767" s="1">
        <v>10.00079</v>
      </c>
      <c r="U767" s="1">
        <v>65.220860000000002</v>
      </c>
      <c r="V767" s="1">
        <v>180.1585</v>
      </c>
      <c r="W767" s="1">
        <v>27.302520000000001</v>
      </c>
      <c r="X767" s="1">
        <v>11.970829999999999</v>
      </c>
      <c r="Y767" s="1">
        <v>15.33169</v>
      </c>
      <c r="Z767" s="1">
        <v>19.519860000000001</v>
      </c>
      <c r="AA767" s="1">
        <v>16.609780000000001</v>
      </c>
      <c r="AB767" s="1">
        <v>20.639109999999999</v>
      </c>
      <c r="AC767" s="1">
        <v>16.308599999999998</v>
      </c>
      <c r="AD767" s="1">
        <v>1148.6199999999999</v>
      </c>
      <c r="AE767" s="1">
        <v>322.39690000000002</v>
      </c>
      <c r="AF767" s="1">
        <v>19.388100000000001</v>
      </c>
      <c r="AG767" s="1">
        <v>94.847369999999998</v>
      </c>
      <c r="AH767" s="1">
        <v>670.71640000000002</v>
      </c>
      <c r="AI767" s="1">
        <v>68.355130000000003</v>
      </c>
      <c r="AJ767" s="1">
        <v>254.732</v>
      </c>
      <c r="AK767" s="1">
        <v>97.4251</v>
      </c>
      <c r="AL767" s="1">
        <v>1469.807</v>
      </c>
    </row>
    <row r="768" spans="1:38" x14ac:dyDescent="0.25">
      <c r="A768" s="1">
        <f t="shared" si="56"/>
        <v>767</v>
      </c>
      <c r="B768" s="1" t="s">
        <v>5</v>
      </c>
      <c r="C768" s="2" t="s">
        <v>1156</v>
      </c>
      <c r="D768" s="4">
        <v>-3.1929639999999999</v>
      </c>
      <c r="E768" s="4">
        <v>37.514876999999998</v>
      </c>
      <c r="F768" s="1" t="s">
        <v>342</v>
      </c>
      <c r="G768" s="1" t="s">
        <v>343</v>
      </c>
      <c r="H768" s="1" t="s">
        <v>1164</v>
      </c>
      <c r="I768" s="1" t="s">
        <v>1230</v>
      </c>
      <c r="J768" s="1" t="s">
        <v>1231</v>
      </c>
      <c r="K768" s="1" t="s">
        <v>335</v>
      </c>
      <c r="L768" s="1" t="s">
        <v>1274</v>
      </c>
      <c r="M768" s="1">
        <v>2015</v>
      </c>
      <c r="N768" s="1">
        <v>3</v>
      </c>
      <c r="O768" s="1">
        <v>19</v>
      </c>
      <c r="P768" s="1" t="s">
        <v>337</v>
      </c>
      <c r="Q768" s="1" t="s">
        <v>3537</v>
      </c>
      <c r="S768" s="1">
        <v>13.22972</v>
      </c>
      <c r="T768" s="1">
        <v>9.659599</v>
      </c>
      <c r="U768" s="1">
        <v>66.46378</v>
      </c>
      <c r="V768" s="1">
        <v>160.51070000000001</v>
      </c>
      <c r="W768" s="1">
        <v>21.048580000000001</v>
      </c>
      <c r="X768" s="1">
        <v>6.5153629999999998</v>
      </c>
      <c r="Y768" s="1">
        <v>14.53322</v>
      </c>
      <c r="Z768" s="1">
        <v>14.304460000000001</v>
      </c>
      <c r="AA768" s="1">
        <v>11.06734</v>
      </c>
      <c r="AB768" s="1">
        <v>14.92632</v>
      </c>
      <c r="AC768" s="1">
        <v>11.040800000000001</v>
      </c>
      <c r="AD768" s="1">
        <v>1170.7539999999999</v>
      </c>
      <c r="AE768" s="1">
        <v>223.36359999999999</v>
      </c>
      <c r="AF768" s="1">
        <v>7.1358009999999998</v>
      </c>
      <c r="AG768" s="1">
        <v>85.274550000000005</v>
      </c>
      <c r="AH768" s="1">
        <v>516.65049999999997</v>
      </c>
      <c r="AI768" s="1">
        <v>27.456710000000001</v>
      </c>
      <c r="AJ768" s="1">
        <v>377.75630000000001</v>
      </c>
      <c r="AK768" s="1">
        <v>28.09365</v>
      </c>
      <c r="AL768" s="1">
        <v>2500.2959999999998</v>
      </c>
    </row>
    <row r="769" spans="1:38" x14ac:dyDescent="0.25">
      <c r="A769" s="1">
        <f t="shared" si="56"/>
        <v>768</v>
      </c>
      <c r="B769" s="1" t="s">
        <v>5</v>
      </c>
      <c r="C769" s="2" t="s">
        <v>1156</v>
      </c>
      <c r="D769" s="4">
        <v>-3.1799469999999999</v>
      </c>
      <c r="E769" s="4">
        <v>37.516787000000001</v>
      </c>
      <c r="F769" s="1" t="s">
        <v>342</v>
      </c>
      <c r="G769" s="1" t="s">
        <v>343</v>
      </c>
      <c r="H769" s="1" t="s">
        <v>1164</v>
      </c>
      <c r="I769" s="1" t="s">
        <v>1230</v>
      </c>
      <c r="J769" s="1" t="s">
        <v>1275</v>
      </c>
      <c r="K769" s="1" t="s">
        <v>335</v>
      </c>
      <c r="L769" s="1" t="s">
        <v>1276</v>
      </c>
      <c r="M769" s="1">
        <v>2011</v>
      </c>
      <c r="N769" s="1">
        <v>10</v>
      </c>
      <c r="O769" s="1">
        <v>17</v>
      </c>
      <c r="P769" s="1" t="s">
        <v>337</v>
      </c>
      <c r="Q769" s="1" t="s">
        <v>3537</v>
      </c>
      <c r="S769" s="1">
        <v>12.505280000000001</v>
      </c>
      <c r="T769" s="1">
        <v>9.7498059999999995</v>
      </c>
      <c r="U769" s="1">
        <v>66.965590000000006</v>
      </c>
      <c r="V769" s="1">
        <v>156.10149999999999</v>
      </c>
      <c r="W769" s="1">
        <v>20.315989999999999</v>
      </c>
      <c r="X769" s="1">
        <v>5.757638</v>
      </c>
      <c r="Y769" s="1">
        <v>14.558350000000001</v>
      </c>
      <c r="Z769" s="1">
        <v>13.60289</v>
      </c>
      <c r="AA769" s="1">
        <v>10.36788</v>
      </c>
      <c r="AB769" s="1">
        <v>14.149889999999999</v>
      </c>
      <c r="AC769" s="1">
        <v>10.36788</v>
      </c>
      <c r="AD769" s="1">
        <v>1167.4090000000001</v>
      </c>
      <c r="AE769" s="1">
        <v>219.6163</v>
      </c>
      <c r="AF769" s="1">
        <v>5.951047</v>
      </c>
      <c r="AG769" s="1">
        <v>85.577119999999994</v>
      </c>
      <c r="AH769" s="1">
        <v>516.05380000000002</v>
      </c>
      <c r="AI769" s="1">
        <v>24.312799999999999</v>
      </c>
      <c r="AJ769" s="1">
        <v>379.96890000000002</v>
      </c>
      <c r="AK769" s="1">
        <v>24.312799999999999</v>
      </c>
      <c r="AL769" s="1">
        <v>2628.5050000000001</v>
      </c>
    </row>
    <row r="770" spans="1:38" x14ac:dyDescent="0.25">
      <c r="A770" s="1">
        <f t="shared" si="56"/>
        <v>769</v>
      </c>
      <c r="B770" s="1" t="s">
        <v>5</v>
      </c>
      <c r="C770" s="2" t="s">
        <v>1156</v>
      </c>
      <c r="D770" s="4">
        <v>-3.2856480000000001</v>
      </c>
      <c r="E770" s="4">
        <v>36.913421999999997</v>
      </c>
      <c r="F770" s="1" t="s">
        <v>342</v>
      </c>
      <c r="G770" s="1" t="s">
        <v>343</v>
      </c>
      <c r="H770" s="1" t="s">
        <v>1099</v>
      </c>
      <c r="I770" s="1" t="s">
        <v>890</v>
      </c>
      <c r="J770" s="1" t="s">
        <v>1193</v>
      </c>
      <c r="K770" s="1" t="s">
        <v>335</v>
      </c>
      <c r="L770" s="1" t="s">
        <v>1277</v>
      </c>
      <c r="M770" s="1">
        <v>2017</v>
      </c>
      <c r="N770" s="1">
        <v>2</v>
      </c>
      <c r="O770" s="1">
        <v>13</v>
      </c>
      <c r="P770" s="1" t="s">
        <v>337</v>
      </c>
      <c r="Q770" s="1" t="s">
        <v>3537</v>
      </c>
      <c r="S770" s="1">
        <v>18.70412</v>
      </c>
      <c r="T770" s="1">
        <v>9.9432329999999993</v>
      </c>
      <c r="U770" s="1">
        <v>65.13982</v>
      </c>
      <c r="V770" s="1">
        <v>179.96440000000001</v>
      </c>
      <c r="W770" s="1">
        <v>27.188739999999999</v>
      </c>
      <c r="X770" s="1">
        <v>11.926080000000001</v>
      </c>
      <c r="Y770" s="1">
        <v>15.26266</v>
      </c>
      <c r="Z770" s="1">
        <v>19.442769999999999</v>
      </c>
      <c r="AA770" s="1">
        <v>16.53</v>
      </c>
      <c r="AB770" s="1">
        <v>20.55752</v>
      </c>
      <c r="AC770" s="1">
        <v>16.233049999999999</v>
      </c>
      <c r="AD770" s="1">
        <v>1153.3440000000001</v>
      </c>
      <c r="AE770" s="1">
        <v>323.53910000000002</v>
      </c>
      <c r="AF770" s="1">
        <v>19.422129999999999</v>
      </c>
      <c r="AG770" s="1">
        <v>94.823120000000003</v>
      </c>
      <c r="AH770" s="1">
        <v>673.14369999999997</v>
      </c>
      <c r="AI770" s="1">
        <v>68.460530000000006</v>
      </c>
      <c r="AJ770" s="1">
        <v>255.62360000000001</v>
      </c>
      <c r="AK770" s="1">
        <v>97.554320000000004</v>
      </c>
      <c r="AL770" s="1">
        <v>1483.471</v>
      </c>
    </row>
    <row r="771" spans="1:38" x14ac:dyDescent="0.25">
      <c r="A771" s="1">
        <f t="shared" ref="A771:A834" si="57">A770+1</f>
        <v>770</v>
      </c>
      <c r="B771" s="1" t="s">
        <v>5</v>
      </c>
      <c r="C771" s="2" t="s">
        <v>1156</v>
      </c>
      <c r="D771" s="4">
        <v>-3.2948210000000002</v>
      </c>
      <c r="E771" s="4">
        <v>36.944896999999997</v>
      </c>
      <c r="F771" s="1" t="s">
        <v>342</v>
      </c>
      <c r="G771" s="1" t="s">
        <v>343</v>
      </c>
      <c r="H771" s="1" t="s">
        <v>1099</v>
      </c>
      <c r="I771" s="1" t="s">
        <v>890</v>
      </c>
      <c r="J771" s="1" t="s">
        <v>1278</v>
      </c>
      <c r="K771" s="1" t="s">
        <v>347</v>
      </c>
      <c r="L771" s="1" t="s">
        <v>1279</v>
      </c>
      <c r="M771" s="1">
        <v>2017</v>
      </c>
      <c r="N771" s="1">
        <v>1</v>
      </c>
      <c r="O771" s="1">
        <v>21</v>
      </c>
      <c r="P771" s="1" t="s">
        <v>337</v>
      </c>
      <c r="Q771" s="1" t="s">
        <v>3537</v>
      </c>
      <c r="S771" s="1">
        <v>19.166229999999999</v>
      </c>
      <c r="T771" s="1">
        <v>10.09085</v>
      </c>
      <c r="U771" s="1">
        <v>65.488370000000003</v>
      </c>
      <c r="V771" s="1">
        <v>180.24010000000001</v>
      </c>
      <c r="W771" s="1">
        <v>27.774660000000001</v>
      </c>
      <c r="X771" s="1">
        <v>12.36787</v>
      </c>
      <c r="Y771" s="1">
        <v>15.406790000000001</v>
      </c>
      <c r="Z771" s="1">
        <v>19.879010000000001</v>
      </c>
      <c r="AA771" s="1">
        <v>17.004819999999999</v>
      </c>
      <c r="AB771" s="1">
        <v>21.04</v>
      </c>
      <c r="AC771" s="1">
        <v>16.691579999999998</v>
      </c>
      <c r="AD771" s="1">
        <v>1165.623</v>
      </c>
      <c r="AE771" s="1">
        <v>330.09640000000002</v>
      </c>
      <c r="AF771" s="1">
        <v>20.075330000000001</v>
      </c>
      <c r="AG771" s="1">
        <v>96.066540000000003</v>
      </c>
      <c r="AH771" s="1">
        <v>685.63620000000003</v>
      </c>
      <c r="AI771" s="1">
        <v>72.559749999999994</v>
      </c>
      <c r="AJ771" s="1">
        <v>249.13040000000001</v>
      </c>
      <c r="AK771" s="1">
        <v>104.46850000000001</v>
      </c>
      <c r="AL771" s="1">
        <v>1404.3330000000001</v>
      </c>
    </row>
    <row r="772" spans="1:38" x14ac:dyDescent="0.25">
      <c r="A772" s="1">
        <f t="shared" si="57"/>
        <v>771</v>
      </c>
      <c r="B772" s="1" t="s">
        <v>5</v>
      </c>
      <c r="C772" s="2" t="s">
        <v>1156</v>
      </c>
      <c r="D772" s="4">
        <v>-3.2815400000000001</v>
      </c>
      <c r="E772" s="4">
        <v>37.520139999999998</v>
      </c>
      <c r="F772" s="1" t="s">
        <v>342</v>
      </c>
      <c r="G772" s="1" t="s">
        <v>343</v>
      </c>
      <c r="H772" s="1" t="s">
        <v>1164</v>
      </c>
      <c r="I772" s="1" t="s">
        <v>1221</v>
      </c>
      <c r="J772" s="1" t="s">
        <v>1280</v>
      </c>
      <c r="K772" s="1" t="s">
        <v>335</v>
      </c>
      <c r="L772" s="1" t="s">
        <v>1281</v>
      </c>
      <c r="M772" s="1">
        <v>2011</v>
      </c>
      <c r="N772" s="1">
        <v>12</v>
      </c>
      <c r="O772" s="1">
        <v>31</v>
      </c>
      <c r="P772" s="1" t="s">
        <v>337</v>
      </c>
      <c r="Q772" s="1" t="s">
        <v>3537</v>
      </c>
      <c r="S772" s="1">
        <v>19.431049999999999</v>
      </c>
      <c r="T772" s="1">
        <v>10.0901</v>
      </c>
      <c r="U772" s="1">
        <v>67.020079999999993</v>
      </c>
      <c r="V772" s="1">
        <v>174.14660000000001</v>
      </c>
      <c r="W772" s="1">
        <v>27.753959999999999</v>
      </c>
      <c r="X772" s="1">
        <v>12.69895</v>
      </c>
      <c r="Y772" s="1">
        <v>15.055009999999999</v>
      </c>
      <c r="Z772" s="1">
        <v>20.093150000000001</v>
      </c>
      <c r="AA772" s="1">
        <v>17.33502</v>
      </c>
      <c r="AB772" s="1">
        <v>21.32394</v>
      </c>
      <c r="AC772" s="1">
        <v>17.085419999999999</v>
      </c>
      <c r="AD772" s="1">
        <v>1570.528</v>
      </c>
      <c r="AE772" s="1">
        <v>372.20890000000003</v>
      </c>
      <c r="AF772" s="1">
        <v>32.227400000000003</v>
      </c>
      <c r="AG772" s="1">
        <v>77.27552</v>
      </c>
      <c r="AH772" s="1">
        <v>796.09410000000003</v>
      </c>
      <c r="AI772" s="1">
        <v>115.6717</v>
      </c>
      <c r="AJ772" s="1">
        <v>383.31990000000002</v>
      </c>
      <c r="AK772" s="1">
        <v>145.7037</v>
      </c>
      <c r="AL772" s="1">
        <v>1487.1669999999999</v>
      </c>
    </row>
    <row r="773" spans="1:38" x14ac:dyDescent="0.25">
      <c r="A773" s="1">
        <f t="shared" si="57"/>
        <v>772</v>
      </c>
      <c r="B773" s="1" t="s">
        <v>5</v>
      </c>
      <c r="C773" s="2" t="s">
        <v>1156</v>
      </c>
      <c r="D773" s="4">
        <v>-3.2856480000000001</v>
      </c>
      <c r="E773" s="4">
        <v>36.824157999999997</v>
      </c>
      <c r="F773" s="1" t="s">
        <v>342</v>
      </c>
      <c r="G773" s="1" t="s">
        <v>343</v>
      </c>
      <c r="H773" s="1" t="s">
        <v>1099</v>
      </c>
      <c r="I773" s="1" t="s">
        <v>890</v>
      </c>
      <c r="J773" s="1" t="s">
        <v>1100</v>
      </c>
      <c r="K773" s="1" t="s">
        <v>335</v>
      </c>
      <c r="L773" s="1" t="s">
        <v>1282</v>
      </c>
      <c r="M773" s="1">
        <v>2014</v>
      </c>
      <c r="N773" s="1">
        <v>9</v>
      </c>
      <c r="O773" s="1">
        <v>6</v>
      </c>
      <c r="P773" s="1" t="s">
        <v>337</v>
      </c>
      <c r="Q773" s="1" t="s">
        <v>3537</v>
      </c>
      <c r="S773" s="1">
        <v>16.269649999999999</v>
      </c>
      <c r="T773" s="1">
        <v>9.3657459999999997</v>
      </c>
      <c r="U773" s="1">
        <v>64.226299999999995</v>
      </c>
      <c r="V773" s="1">
        <v>173.6277</v>
      </c>
      <c r="W773" s="1">
        <v>24.18937</v>
      </c>
      <c r="X773" s="1">
        <v>9.6114329999999999</v>
      </c>
      <c r="Y773" s="1">
        <v>14.57793</v>
      </c>
      <c r="Z773" s="1">
        <v>17.00554</v>
      </c>
      <c r="AA773" s="1">
        <v>14.16418</v>
      </c>
      <c r="AB773" s="1">
        <v>18.03736</v>
      </c>
      <c r="AC773" s="1">
        <v>13.884499999999999</v>
      </c>
      <c r="AD773" s="1">
        <v>1118.2460000000001</v>
      </c>
      <c r="AE773" s="1">
        <v>294.33460000000002</v>
      </c>
      <c r="AF773" s="1">
        <v>14.15807</v>
      </c>
      <c r="AG773" s="1">
        <v>89.064350000000005</v>
      </c>
      <c r="AH773" s="1">
        <v>593.33780000000002</v>
      </c>
      <c r="AI773" s="1">
        <v>47.010069999999999</v>
      </c>
      <c r="AJ773" s="1">
        <v>313.5668</v>
      </c>
      <c r="AK773" s="1">
        <v>60.530250000000002</v>
      </c>
      <c r="AL773" s="1">
        <v>1933.1559999999999</v>
      </c>
    </row>
    <row r="774" spans="1:38" x14ac:dyDescent="0.25">
      <c r="A774" s="1">
        <f t="shared" si="57"/>
        <v>773</v>
      </c>
      <c r="B774" s="1" t="s">
        <v>5</v>
      </c>
      <c r="C774" s="2" t="s">
        <v>1156</v>
      </c>
      <c r="D774" s="4">
        <v>-3.259598</v>
      </c>
      <c r="E774" s="4">
        <v>36.803558000000002</v>
      </c>
      <c r="F774" s="1" t="s">
        <v>342</v>
      </c>
      <c r="G774" s="1" t="s">
        <v>343</v>
      </c>
      <c r="H774" s="1" t="s">
        <v>1099</v>
      </c>
      <c r="I774" s="1" t="s">
        <v>890</v>
      </c>
      <c r="J774" s="1" t="s">
        <v>1100</v>
      </c>
      <c r="K774" s="1" t="s">
        <v>335</v>
      </c>
      <c r="L774" s="1" t="s">
        <v>1283</v>
      </c>
      <c r="M774" s="1">
        <v>2013</v>
      </c>
      <c r="N774" s="1">
        <v>11</v>
      </c>
      <c r="O774" s="1">
        <v>2</v>
      </c>
      <c r="P774" s="1" t="s">
        <v>337</v>
      </c>
      <c r="Q774" s="1" t="s">
        <v>3537</v>
      </c>
      <c r="S774" s="1">
        <v>13.6942</v>
      </c>
      <c r="T774" s="1">
        <v>8.9470349999999996</v>
      </c>
      <c r="U774" s="1">
        <v>63.815240000000003</v>
      </c>
      <c r="V774" s="1">
        <v>163.85820000000001</v>
      </c>
      <c r="W774" s="1">
        <v>21.230820000000001</v>
      </c>
      <c r="X774" s="1">
        <v>7.2087849999999998</v>
      </c>
      <c r="Y774" s="1">
        <v>14.022040000000001</v>
      </c>
      <c r="Z774" s="1">
        <v>14.55621</v>
      </c>
      <c r="AA774" s="1">
        <v>11.65292</v>
      </c>
      <c r="AB774" s="1">
        <v>15.36483</v>
      </c>
      <c r="AC774" s="1">
        <v>11.44187</v>
      </c>
      <c r="AD774" s="1">
        <v>1111.741</v>
      </c>
      <c r="AE774" s="1">
        <v>264.88619999999997</v>
      </c>
      <c r="AF774" s="1">
        <v>9.5640979999999995</v>
      </c>
      <c r="AG774" s="1">
        <v>85.566659999999999</v>
      </c>
      <c r="AH774" s="1">
        <v>534.21079999999995</v>
      </c>
      <c r="AI774" s="1">
        <v>33.861379999999997</v>
      </c>
      <c r="AJ774" s="1">
        <v>354.4076</v>
      </c>
      <c r="AK774" s="1">
        <v>38.723779999999998</v>
      </c>
      <c r="AL774" s="1">
        <v>2410.2640000000001</v>
      </c>
    </row>
    <row r="775" spans="1:38" x14ac:dyDescent="0.25">
      <c r="A775" s="1">
        <f t="shared" si="57"/>
        <v>774</v>
      </c>
      <c r="B775" s="1" t="s">
        <v>5</v>
      </c>
      <c r="C775" s="2" t="s">
        <v>1156</v>
      </c>
      <c r="D775" s="4">
        <v>-3.1521349999999999</v>
      </c>
      <c r="E775" s="4">
        <v>37.368020999999999</v>
      </c>
      <c r="F775" s="1" t="s">
        <v>342</v>
      </c>
      <c r="G775" s="1" t="s">
        <v>343</v>
      </c>
      <c r="H775" s="1" t="s">
        <v>1164</v>
      </c>
      <c r="I775" s="1" t="s">
        <v>1221</v>
      </c>
      <c r="J775" s="1" t="s">
        <v>1246</v>
      </c>
      <c r="K775" s="1" t="s">
        <v>335</v>
      </c>
      <c r="L775" s="1" t="s">
        <v>1284</v>
      </c>
      <c r="M775" s="1">
        <v>2012</v>
      </c>
      <c r="N775" s="1">
        <v>6</v>
      </c>
      <c r="O775" s="1">
        <v>5</v>
      </c>
      <c r="P775" s="1" t="s">
        <v>337</v>
      </c>
      <c r="Q775" s="1" t="s">
        <v>3537</v>
      </c>
      <c r="S775" s="1">
        <v>9.1596109999999999</v>
      </c>
      <c r="T775" s="1">
        <v>9.9183869999999992</v>
      </c>
      <c r="U775" s="1">
        <v>67.842060000000004</v>
      </c>
      <c r="V775" s="1">
        <v>135.215</v>
      </c>
      <c r="W775" s="1">
        <v>16.838920000000002</v>
      </c>
      <c r="X775" s="1">
        <v>2.2363369999999998</v>
      </c>
      <c r="Y775" s="1">
        <v>14.60258</v>
      </c>
      <c r="Z775" s="1">
        <v>10.270350000000001</v>
      </c>
      <c r="AA775" s="1">
        <v>7.3187239999999996</v>
      </c>
      <c r="AB775" s="1">
        <v>10.55236</v>
      </c>
      <c r="AC775" s="1">
        <v>7.2934190000000001</v>
      </c>
      <c r="AD775" s="1">
        <v>1408.627</v>
      </c>
      <c r="AE775" s="1">
        <v>278.30329999999998</v>
      </c>
      <c r="AF775" s="1">
        <v>8.1194799999999994</v>
      </c>
      <c r="AG775" s="1">
        <v>82.007729999999995</v>
      </c>
      <c r="AH775" s="1">
        <v>600.76829999999995</v>
      </c>
      <c r="AI775" s="1">
        <v>33.409109999999998</v>
      </c>
      <c r="AJ775" s="1">
        <v>451.23360000000002</v>
      </c>
      <c r="AK775" s="1">
        <v>33.61101</v>
      </c>
      <c r="AL775" s="1">
        <v>3194.078</v>
      </c>
    </row>
    <row r="776" spans="1:38" x14ac:dyDescent="0.25">
      <c r="A776" s="1">
        <f t="shared" si="57"/>
        <v>775</v>
      </c>
      <c r="B776" s="1" t="s">
        <v>5</v>
      </c>
      <c r="C776" s="2" t="s">
        <v>1156</v>
      </c>
      <c r="D776" s="4">
        <v>-3.25</v>
      </c>
      <c r="E776" s="4">
        <v>36.75</v>
      </c>
      <c r="F776" s="1" t="s">
        <v>342</v>
      </c>
      <c r="G776" s="1" t="s">
        <v>343</v>
      </c>
      <c r="H776" s="1" t="s">
        <v>1099</v>
      </c>
      <c r="I776" s="1" t="s">
        <v>1099</v>
      </c>
      <c r="J776" s="1" t="s">
        <v>1175</v>
      </c>
      <c r="K776" s="1" t="s">
        <v>335</v>
      </c>
      <c r="L776" s="1" t="s">
        <v>1285</v>
      </c>
      <c r="M776" s="1">
        <v>2002</v>
      </c>
      <c r="N776" s="1">
        <v>2</v>
      </c>
      <c r="O776" s="1">
        <v>3</v>
      </c>
      <c r="P776" s="1" t="s">
        <v>337</v>
      </c>
      <c r="Q776" s="1" t="s">
        <v>3537</v>
      </c>
      <c r="S776" s="1">
        <v>10.09262</v>
      </c>
      <c r="T776" s="1">
        <v>8.5907499999999999</v>
      </c>
      <c r="U776" s="1">
        <v>64.700580000000002</v>
      </c>
      <c r="V776" s="1">
        <v>139.6985</v>
      </c>
      <c r="W776" s="1">
        <v>17.141999999999999</v>
      </c>
      <c r="X776" s="1">
        <v>3.8650000000000002</v>
      </c>
      <c r="Y776" s="1">
        <v>13.276999999999999</v>
      </c>
      <c r="Z776" s="1">
        <v>11.439170000000001</v>
      </c>
      <c r="AA776" s="1">
        <v>8.1616669999999996</v>
      </c>
      <c r="AB776" s="1">
        <v>11.51233</v>
      </c>
      <c r="AC776" s="1">
        <v>8.1616669999999996</v>
      </c>
      <c r="AD776" s="1">
        <v>1242</v>
      </c>
      <c r="AE776" s="1">
        <v>265.75</v>
      </c>
      <c r="AF776" s="1">
        <v>7</v>
      </c>
      <c r="AG776" s="1">
        <v>82.536659999999998</v>
      </c>
      <c r="AH776" s="1">
        <v>557.25</v>
      </c>
      <c r="AI776" s="1">
        <v>29.25</v>
      </c>
      <c r="AJ776" s="1">
        <v>413.5</v>
      </c>
      <c r="AK776" s="1">
        <v>29.25</v>
      </c>
      <c r="AL776" s="1">
        <v>3081.5</v>
      </c>
    </row>
    <row r="777" spans="1:38" x14ac:dyDescent="0.25">
      <c r="A777" s="1">
        <f t="shared" si="57"/>
        <v>776</v>
      </c>
      <c r="B777" s="1" t="s">
        <v>5</v>
      </c>
      <c r="C777" s="2" t="s">
        <v>79</v>
      </c>
      <c r="D777" s="4">
        <v>2.7238159999999998</v>
      </c>
      <c r="E777" s="4">
        <v>14.623336</v>
      </c>
      <c r="F777" s="1" t="s">
        <v>1286</v>
      </c>
      <c r="G777" s="1" t="s">
        <v>1287</v>
      </c>
      <c r="H777" s="1" t="s">
        <v>1288</v>
      </c>
      <c r="I777" s="1" t="s">
        <v>1289</v>
      </c>
      <c r="J777" s="1" t="s">
        <v>1290</v>
      </c>
      <c r="K777" s="1" t="s">
        <v>335</v>
      </c>
      <c r="L777" s="1" t="s">
        <v>1291</v>
      </c>
      <c r="M777" s="1">
        <v>2022</v>
      </c>
      <c r="N777" s="1">
        <v>9</v>
      </c>
      <c r="O777" s="1">
        <v>3</v>
      </c>
      <c r="P777" s="1" t="s">
        <v>1292</v>
      </c>
      <c r="Q777" s="1" t="s">
        <v>3537</v>
      </c>
      <c r="S777" s="1">
        <v>23.796980000000001</v>
      </c>
      <c r="T777" s="1">
        <v>11.51417</v>
      </c>
      <c r="U777" s="1">
        <v>83.407219999999995</v>
      </c>
      <c r="V777" s="1">
        <v>63.22672</v>
      </c>
      <c r="W777" s="1">
        <v>30.929169999999999</v>
      </c>
      <c r="X777" s="1">
        <v>17.124400000000001</v>
      </c>
      <c r="Y777" s="1">
        <v>13.80477</v>
      </c>
      <c r="Z777" s="1">
        <v>23.650580000000001</v>
      </c>
      <c r="AA777" s="1">
        <v>23.683350000000001</v>
      </c>
      <c r="AB777" s="1">
        <v>24.66825</v>
      </c>
      <c r="AC777" s="1">
        <v>23.142230000000001</v>
      </c>
      <c r="AD777" s="1">
        <v>1619.8030000000001</v>
      </c>
      <c r="AE777" s="1">
        <v>250.5505</v>
      </c>
      <c r="AF777" s="1">
        <v>36.128410000000002</v>
      </c>
      <c r="AG777" s="1">
        <v>48.938119999999998</v>
      </c>
      <c r="AH777" s="1">
        <v>611.87689999999998</v>
      </c>
      <c r="AI777" s="1">
        <v>147.4443</v>
      </c>
      <c r="AJ777" s="1">
        <v>498.87689999999998</v>
      </c>
      <c r="AK777" s="1">
        <v>457.27289999999999</v>
      </c>
      <c r="AL777" s="1">
        <v>602.31799999999998</v>
      </c>
    </row>
    <row r="778" spans="1:38" x14ac:dyDescent="0.25">
      <c r="A778" s="1">
        <f t="shared" si="57"/>
        <v>777</v>
      </c>
      <c r="B778" s="1" t="s">
        <v>5</v>
      </c>
      <c r="C778" s="2" t="s">
        <v>79</v>
      </c>
      <c r="D778" s="4">
        <v>0.55781099999999995</v>
      </c>
      <c r="E778" s="4">
        <v>30.786407000000001</v>
      </c>
      <c r="F778" s="1" t="s">
        <v>349</v>
      </c>
      <c r="G778" s="1" t="s">
        <v>350</v>
      </c>
      <c r="H778" s="1" t="s">
        <v>1293</v>
      </c>
      <c r="I778" s="1" t="s">
        <v>1294</v>
      </c>
      <c r="J778" s="1" t="s">
        <v>1295</v>
      </c>
      <c r="K778" s="1" t="s">
        <v>335</v>
      </c>
      <c r="L778" s="1" t="s">
        <v>1296</v>
      </c>
      <c r="M778" s="1">
        <v>2018</v>
      </c>
      <c r="N778" s="1">
        <v>7</v>
      </c>
      <c r="O778" s="1">
        <v>27</v>
      </c>
      <c r="P778" s="1" t="s">
        <v>1292</v>
      </c>
      <c r="Q778" s="1" t="s">
        <v>3537</v>
      </c>
      <c r="S778" s="1">
        <v>20.865849999999998</v>
      </c>
      <c r="T778" s="1">
        <v>10.666259999999999</v>
      </c>
      <c r="U778" s="1">
        <v>84.023150000000001</v>
      </c>
      <c r="V778" s="1">
        <v>45.988439999999997</v>
      </c>
      <c r="W778" s="1">
        <v>27.584790000000002</v>
      </c>
      <c r="X778" s="1">
        <v>14.890330000000001</v>
      </c>
      <c r="Y778" s="1">
        <v>12.694459999999999</v>
      </c>
      <c r="Z778" s="1">
        <v>20.628609999999998</v>
      </c>
      <c r="AA778" s="1">
        <v>21.213789999999999</v>
      </c>
      <c r="AB778" s="1">
        <v>21.494019999999999</v>
      </c>
      <c r="AC778" s="1">
        <v>20.396270000000001</v>
      </c>
      <c r="AD778" s="1">
        <v>1207.1199999999999</v>
      </c>
      <c r="AE778" s="1">
        <v>172.48140000000001</v>
      </c>
      <c r="AF778" s="1">
        <v>40.780830000000002</v>
      </c>
      <c r="AG778" s="1">
        <v>43.493789999999997</v>
      </c>
      <c r="AH778" s="1">
        <v>458.13709999999998</v>
      </c>
      <c r="AI778" s="1">
        <v>155.5891</v>
      </c>
      <c r="AJ778" s="1">
        <v>198.8219</v>
      </c>
      <c r="AK778" s="1">
        <v>236.59970000000001</v>
      </c>
      <c r="AL778" s="1">
        <v>1309.645</v>
      </c>
    </row>
    <row r="779" spans="1:38" x14ac:dyDescent="0.25">
      <c r="A779" s="1">
        <f t="shared" si="57"/>
        <v>778</v>
      </c>
      <c r="B779" s="1" t="s">
        <v>5</v>
      </c>
      <c r="C779" s="2" t="s">
        <v>79</v>
      </c>
      <c r="D779" s="4">
        <v>8.2390089999999994</v>
      </c>
      <c r="E779" s="4">
        <v>34.598426000000003</v>
      </c>
      <c r="F779" s="1" t="s">
        <v>1297</v>
      </c>
      <c r="G779" s="1" t="s">
        <v>1298</v>
      </c>
      <c r="H779" s="1" t="s">
        <v>1299</v>
      </c>
      <c r="I779" s="1" t="s">
        <v>1300</v>
      </c>
      <c r="J779" s="1" t="s">
        <v>1301</v>
      </c>
      <c r="K779" s="1" t="s">
        <v>335</v>
      </c>
      <c r="L779" s="1" t="s">
        <v>1302</v>
      </c>
      <c r="M779" s="1">
        <v>2014</v>
      </c>
      <c r="N779" s="1">
        <v>2</v>
      </c>
      <c r="O779" s="1">
        <v>7</v>
      </c>
      <c r="P779" s="1" t="s">
        <v>1292</v>
      </c>
      <c r="Q779" s="1" t="s">
        <v>3537</v>
      </c>
      <c r="S779" s="1">
        <v>27.487549999999999</v>
      </c>
      <c r="T779" s="1">
        <v>14.01905</v>
      </c>
      <c r="U779" s="1">
        <v>71.040229999999994</v>
      </c>
      <c r="V779" s="1">
        <v>154.33330000000001</v>
      </c>
      <c r="W779" s="1">
        <v>38.454770000000003</v>
      </c>
      <c r="X779" s="1">
        <v>18.72071</v>
      </c>
      <c r="Y779" s="1">
        <v>19.73405</v>
      </c>
      <c r="Z779" s="1">
        <v>25.871179999999999</v>
      </c>
      <c r="AA779" s="1">
        <v>28.227609999999999</v>
      </c>
      <c r="AB779" s="1">
        <v>29.76661</v>
      </c>
      <c r="AC779" s="1">
        <v>25.871179999999999</v>
      </c>
      <c r="AD779" s="1">
        <v>1111.1780000000001</v>
      </c>
      <c r="AE779" s="1">
        <v>220.52080000000001</v>
      </c>
      <c r="AF779" s="1">
        <v>4.9674550000000002</v>
      </c>
      <c r="AG779" s="1">
        <v>81.682090000000002</v>
      </c>
      <c r="AH779" s="1">
        <v>560.37019999999995</v>
      </c>
      <c r="AI779" s="1">
        <v>24.252020000000002</v>
      </c>
      <c r="AJ779" s="1">
        <v>98.415210000000002</v>
      </c>
      <c r="AK779" s="1">
        <v>560.37019999999995</v>
      </c>
      <c r="AL779" s="1">
        <v>461.75790000000001</v>
      </c>
    </row>
    <row r="780" spans="1:38" x14ac:dyDescent="0.25">
      <c r="A780" s="1">
        <f t="shared" si="57"/>
        <v>779</v>
      </c>
      <c r="B780" s="1" t="s">
        <v>5</v>
      </c>
      <c r="C780" s="2" t="s">
        <v>79</v>
      </c>
      <c r="D780" s="4">
        <v>0.43713099999999999</v>
      </c>
      <c r="E780" s="4">
        <v>30.398705</v>
      </c>
      <c r="F780" s="1" t="s">
        <v>349</v>
      </c>
      <c r="G780" s="1" t="s">
        <v>350</v>
      </c>
      <c r="H780" s="1" t="s">
        <v>1303</v>
      </c>
      <c r="I780" s="1" t="s">
        <v>82</v>
      </c>
      <c r="J780" s="1" t="s">
        <v>1304</v>
      </c>
      <c r="K780" s="1" t="s">
        <v>335</v>
      </c>
      <c r="L780" s="1" t="s">
        <v>1305</v>
      </c>
      <c r="M780" s="1">
        <v>2018</v>
      </c>
      <c r="N780" s="1">
        <v>7</v>
      </c>
      <c r="O780" s="1">
        <v>28</v>
      </c>
      <c r="P780" s="1" t="s">
        <v>1292</v>
      </c>
      <c r="Q780" s="1" t="s">
        <v>3537</v>
      </c>
      <c r="S780" s="1">
        <v>20.928059999999999</v>
      </c>
      <c r="T780" s="1">
        <v>10.341889999999999</v>
      </c>
      <c r="U780" s="1">
        <v>87.449039999999997</v>
      </c>
      <c r="V780" s="1">
        <v>38.07602</v>
      </c>
      <c r="W780" s="1">
        <v>27.120480000000001</v>
      </c>
      <c r="X780" s="1">
        <v>15.294169999999999</v>
      </c>
      <c r="Y780" s="1">
        <v>11.826309999999999</v>
      </c>
      <c r="Z780" s="1">
        <v>20.76606</v>
      </c>
      <c r="AA780" s="1">
        <v>21.101220000000001</v>
      </c>
      <c r="AB780" s="1">
        <v>21.446090000000002</v>
      </c>
      <c r="AC780" s="1">
        <v>20.566230000000001</v>
      </c>
      <c r="AD780" s="1">
        <v>1178.9659999999999</v>
      </c>
      <c r="AE780" s="1">
        <v>167.05109999999999</v>
      </c>
      <c r="AF780" s="1">
        <v>40.913980000000002</v>
      </c>
      <c r="AG780" s="1">
        <v>43.4407</v>
      </c>
      <c r="AH780" s="1">
        <v>454.98259999999999</v>
      </c>
      <c r="AI780" s="1">
        <v>175.74250000000001</v>
      </c>
      <c r="AJ780" s="1">
        <v>298.52749999999997</v>
      </c>
      <c r="AK780" s="1">
        <v>200.8443</v>
      </c>
      <c r="AL780" s="1">
        <v>1260.4369999999999</v>
      </c>
    </row>
    <row r="781" spans="1:38" x14ac:dyDescent="0.25">
      <c r="A781" s="1">
        <f t="shared" si="57"/>
        <v>780</v>
      </c>
      <c r="B781" s="1" t="s">
        <v>5</v>
      </c>
      <c r="C781" s="2" t="s">
        <v>79</v>
      </c>
      <c r="D781" s="4">
        <v>-0.77842599999999995</v>
      </c>
      <c r="E781" s="4">
        <v>36.262549999999997</v>
      </c>
      <c r="F781" s="1" t="s">
        <v>330</v>
      </c>
      <c r="G781" s="1" t="s">
        <v>331</v>
      </c>
      <c r="H781" s="1" t="s">
        <v>393</v>
      </c>
      <c r="I781" s="1" t="s">
        <v>394</v>
      </c>
      <c r="J781" s="1" t="s">
        <v>395</v>
      </c>
      <c r="K781" s="1" t="s">
        <v>335</v>
      </c>
      <c r="L781" s="1" t="s">
        <v>1306</v>
      </c>
      <c r="M781" s="1">
        <v>2003</v>
      </c>
      <c r="N781" s="1">
        <v>7</v>
      </c>
      <c r="O781" s="1">
        <v>31</v>
      </c>
      <c r="P781" s="1" t="s">
        <v>1292</v>
      </c>
      <c r="Q781" s="1" t="s">
        <v>3537</v>
      </c>
      <c r="S781" s="1">
        <v>17.117809999999999</v>
      </c>
      <c r="T781" s="1">
        <v>14.3843</v>
      </c>
      <c r="U781" s="1">
        <v>78.392970000000005</v>
      </c>
      <c r="V781" s="1">
        <v>101.4165</v>
      </c>
      <c r="W781" s="1">
        <v>27.29213</v>
      </c>
      <c r="X781" s="1">
        <v>8.9426629999999996</v>
      </c>
      <c r="Y781" s="1">
        <v>18.34947</v>
      </c>
      <c r="Z781" s="1">
        <v>17.972449999999998</v>
      </c>
      <c r="AA781" s="1">
        <v>17.440390000000001</v>
      </c>
      <c r="AB781" s="1">
        <v>18.28425</v>
      </c>
      <c r="AC781" s="1">
        <v>15.74685</v>
      </c>
      <c r="AD781" s="1">
        <v>663.4846</v>
      </c>
      <c r="AE781" s="1">
        <v>124.25409999999999</v>
      </c>
      <c r="AF781" s="1">
        <v>32.833260000000003</v>
      </c>
      <c r="AG781" s="1">
        <v>48.718879999999999</v>
      </c>
      <c r="AH781" s="1">
        <v>275.03269999999998</v>
      </c>
      <c r="AI781" s="1">
        <v>116.9389</v>
      </c>
      <c r="AJ781" s="1">
        <v>217.2346</v>
      </c>
      <c r="AK781" s="1">
        <v>125.45359999999999</v>
      </c>
      <c r="AL781" s="1">
        <v>1918.9770000000001</v>
      </c>
    </row>
    <row r="782" spans="1:38" x14ac:dyDescent="0.25">
      <c r="A782" s="1">
        <f t="shared" si="57"/>
        <v>781</v>
      </c>
      <c r="B782" s="1" t="s">
        <v>5</v>
      </c>
      <c r="C782" s="2" t="s">
        <v>79</v>
      </c>
      <c r="D782" s="4">
        <v>11.574209</v>
      </c>
      <c r="E782" s="4">
        <v>37.361353000000001</v>
      </c>
      <c r="F782" s="1" t="s">
        <v>1297</v>
      </c>
      <c r="G782" s="1" t="s">
        <v>1298</v>
      </c>
      <c r="H782" s="1" t="s">
        <v>1307</v>
      </c>
      <c r="I782" s="1" t="s">
        <v>1308</v>
      </c>
      <c r="J782" s="1" t="s">
        <v>1309</v>
      </c>
      <c r="K782" s="1" t="s">
        <v>335</v>
      </c>
      <c r="L782" s="1" t="s">
        <v>1310</v>
      </c>
      <c r="M782" s="1">
        <v>2022</v>
      </c>
      <c r="N782" s="1">
        <v>8</v>
      </c>
      <c r="O782" s="1">
        <v>23</v>
      </c>
      <c r="P782" s="1" t="s">
        <v>1292</v>
      </c>
      <c r="Q782" s="1" t="s">
        <v>3537</v>
      </c>
      <c r="S782" s="1">
        <v>19.372890000000002</v>
      </c>
      <c r="T782" s="1">
        <v>16.313140000000001</v>
      </c>
      <c r="U782" s="1">
        <v>68.46481</v>
      </c>
      <c r="V782" s="1">
        <v>154.47409999999999</v>
      </c>
      <c r="W782" s="1">
        <v>30.785450000000001</v>
      </c>
      <c r="X782" s="1">
        <v>6.95756</v>
      </c>
      <c r="Y782" s="1">
        <v>23.82789</v>
      </c>
      <c r="Z782" s="1">
        <v>19.277470000000001</v>
      </c>
      <c r="AA782" s="1">
        <v>17.800850000000001</v>
      </c>
      <c r="AB782" s="1">
        <v>21.50977</v>
      </c>
      <c r="AC782" s="1">
        <v>17.664860000000001</v>
      </c>
      <c r="AD782" s="1">
        <v>1382.1120000000001</v>
      </c>
      <c r="AE782" s="1">
        <v>389.04849999999999</v>
      </c>
      <c r="AF782" s="1">
        <v>3.7189839999999998</v>
      </c>
      <c r="AG782" s="1">
        <v>117.72369999999999</v>
      </c>
      <c r="AH782" s="1">
        <v>929.61249999999995</v>
      </c>
      <c r="AI782" s="1">
        <v>12.67052</v>
      </c>
      <c r="AJ782" s="1">
        <v>138.4709</v>
      </c>
      <c r="AK782" s="1">
        <v>30.374040000000001</v>
      </c>
      <c r="AL782" s="1">
        <v>1813.6469999999999</v>
      </c>
    </row>
    <row r="783" spans="1:38" x14ac:dyDescent="0.25">
      <c r="A783" s="1">
        <f t="shared" si="57"/>
        <v>782</v>
      </c>
      <c r="B783" s="1" t="s">
        <v>5</v>
      </c>
      <c r="C783" s="2" t="s">
        <v>79</v>
      </c>
      <c r="D783" s="4">
        <v>-0.371421</v>
      </c>
      <c r="E783" s="4">
        <v>36.120150000000002</v>
      </c>
      <c r="F783" s="1" t="s">
        <v>330</v>
      </c>
      <c r="G783" s="1" t="s">
        <v>331</v>
      </c>
      <c r="H783" s="1" t="s">
        <v>393</v>
      </c>
      <c r="I783" s="1" t="s">
        <v>399</v>
      </c>
      <c r="J783" s="1" t="s">
        <v>400</v>
      </c>
      <c r="K783" s="1" t="s">
        <v>335</v>
      </c>
      <c r="L783" s="1" t="s">
        <v>1311</v>
      </c>
      <c r="M783" s="1">
        <v>2010</v>
      </c>
      <c r="N783" s="1">
        <v>10</v>
      </c>
      <c r="O783" s="1">
        <v>21</v>
      </c>
      <c r="P783" s="1" t="s">
        <v>1292</v>
      </c>
      <c r="Q783" s="1" t="s">
        <v>3537</v>
      </c>
      <c r="S783" s="1">
        <v>17.334610000000001</v>
      </c>
      <c r="T783" s="1">
        <v>14.10425</v>
      </c>
      <c r="U783" s="1">
        <v>81.752790000000005</v>
      </c>
      <c r="V783" s="1">
        <v>69.409450000000007</v>
      </c>
      <c r="W783" s="1">
        <v>26.529209999999999</v>
      </c>
      <c r="X783" s="1">
        <v>9.2716650000000005</v>
      </c>
      <c r="Y783" s="1">
        <v>17.257539999999999</v>
      </c>
      <c r="Z783" s="1">
        <v>17.933399999999999</v>
      </c>
      <c r="AA783" s="1">
        <v>17.644349999999999</v>
      </c>
      <c r="AB783" s="1">
        <v>18.240770000000001</v>
      </c>
      <c r="AC783" s="1">
        <v>16.525110000000002</v>
      </c>
      <c r="AD783" s="1">
        <v>763.42319999999995</v>
      </c>
      <c r="AE783" s="1">
        <v>123.77379999999999</v>
      </c>
      <c r="AF783" s="1">
        <v>25.232800000000001</v>
      </c>
      <c r="AG783" s="1">
        <v>41.147320000000001</v>
      </c>
      <c r="AH783" s="1">
        <v>274.47710000000001</v>
      </c>
      <c r="AI783" s="1">
        <v>104.09</v>
      </c>
      <c r="AJ783" s="1">
        <v>214.29089999999999</v>
      </c>
      <c r="AK783" s="1">
        <v>205.51079999999999</v>
      </c>
      <c r="AL783" s="1">
        <v>1816.77</v>
      </c>
    </row>
    <row r="784" spans="1:38" x14ac:dyDescent="0.25">
      <c r="A784" s="1">
        <f t="shared" si="57"/>
        <v>783</v>
      </c>
      <c r="B784" s="1" t="s">
        <v>5</v>
      </c>
      <c r="C784" s="2" t="s">
        <v>79</v>
      </c>
      <c r="D784" s="4">
        <v>-0.43011100000000002</v>
      </c>
      <c r="E784" s="4">
        <v>29.861754000000001</v>
      </c>
      <c r="F784" s="1" t="s">
        <v>349</v>
      </c>
      <c r="G784" s="1" t="s">
        <v>350</v>
      </c>
      <c r="H784" s="1" t="s">
        <v>1312</v>
      </c>
      <c r="I784" s="1" t="s">
        <v>1313</v>
      </c>
      <c r="J784" s="1" t="s">
        <v>1314</v>
      </c>
      <c r="K784" s="1" t="s">
        <v>335</v>
      </c>
      <c r="L784" s="1" t="s">
        <v>1315</v>
      </c>
      <c r="M784" s="1">
        <v>2015</v>
      </c>
      <c r="N784" s="1">
        <v>9</v>
      </c>
      <c r="O784" s="1">
        <v>11</v>
      </c>
      <c r="P784" s="1" t="s">
        <v>1292</v>
      </c>
      <c r="Q784" s="1" t="s">
        <v>3537</v>
      </c>
      <c r="S784" s="1">
        <v>22.588470000000001</v>
      </c>
      <c r="T784" s="1">
        <v>10.54392</v>
      </c>
      <c r="U784" s="1">
        <v>90.123410000000007</v>
      </c>
      <c r="V784" s="1">
        <v>28.85153</v>
      </c>
      <c r="W784" s="1">
        <v>28.511990000000001</v>
      </c>
      <c r="X784" s="1">
        <v>16.8123</v>
      </c>
      <c r="Y784" s="1">
        <v>11.69969</v>
      </c>
      <c r="Z784" s="1">
        <v>22.521550000000001</v>
      </c>
      <c r="AA784" s="1">
        <v>22.379300000000001</v>
      </c>
      <c r="AB784" s="1">
        <v>22.947410000000001</v>
      </c>
      <c r="AC784" s="1">
        <v>22.316939999999999</v>
      </c>
      <c r="AD784" s="1">
        <v>924.7559</v>
      </c>
      <c r="AE784" s="1">
        <v>117.5881</v>
      </c>
      <c r="AF784" s="1">
        <v>24.854959999999998</v>
      </c>
      <c r="AG784" s="1">
        <v>43.430999999999997</v>
      </c>
      <c r="AH784" s="1">
        <v>338.875</v>
      </c>
      <c r="AI784" s="1">
        <v>129.48920000000001</v>
      </c>
      <c r="AJ784" s="1">
        <v>170.0402</v>
      </c>
      <c r="AK784" s="1">
        <v>157.02119999999999</v>
      </c>
      <c r="AL784" s="1">
        <v>982.47919999999999</v>
      </c>
    </row>
    <row r="785" spans="1:38" x14ac:dyDescent="0.25">
      <c r="A785" s="1">
        <f t="shared" si="57"/>
        <v>784</v>
      </c>
      <c r="B785" s="1" t="s">
        <v>5</v>
      </c>
      <c r="C785" s="2" t="s">
        <v>79</v>
      </c>
      <c r="D785" s="4">
        <v>-0.78318299999999996</v>
      </c>
      <c r="E785" s="4">
        <v>36.259585000000001</v>
      </c>
      <c r="F785" s="1" t="s">
        <v>330</v>
      </c>
      <c r="G785" s="1" t="s">
        <v>331</v>
      </c>
      <c r="H785" s="1" t="s">
        <v>393</v>
      </c>
      <c r="I785" s="1" t="s">
        <v>394</v>
      </c>
      <c r="J785" s="1" t="s">
        <v>395</v>
      </c>
      <c r="K785" s="1" t="s">
        <v>335</v>
      </c>
      <c r="L785" s="1" t="s">
        <v>1316</v>
      </c>
      <c r="M785" s="1">
        <v>2003</v>
      </c>
      <c r="N785" s="1">
        <v>7</v>
      </c>
      <c r="O785" s="1">
        <v>31</v>
      </c>
      <c r="P785" s="1" t="s">
        <v>1292</v>
      </c>
      <c r="Q785" s="1" t="s">
        <v>3537</v>
      </c>
      <c r="S785" s="1">
        <v>17.098749999999999</v>
      </c>
      <c r="T785" s="1">
        <v>14.41043</v>
      </c>
      <c r="U785" s="1">
        <v>78.360309999999998</v>
      </c>
      <c r="V785" s="1">
        <v>101.8219</v>
      </c>
      <c r="W785" s="1">
        <v>27.302150000000001</v>
      </c>
      <c r="X785" s="1">
        <v>8.9115789999999997</v>
      </c>
      <c r="Y785" s="1">
        <v>18.39057</v>
      </c>
      <c r="Z785" s="1">
        <v>17.95309</v>
      </c>
      <c r="AA785" s="1">
        <v>17.194240000000001</v>
      </c>
      <c r="AB785" s="1">
        <v>18.270050000000001</v>
      </c>
      <c r="AC785" s="1">
        <v>15.722860000000001</v>
      </c>
      <c r="AD785" s="1">
        <v>665.58730000000003</v>
      </c>
      <c r="AE785" s="1">
        <v>125.3473</v>
      </c>
      <c r="AF785" s="1">
        <v>32.780850000000001</v>
      </c>
      <c r="AG785" s="1">
        <v>49.010640000000002</v>
      </c>
      <c r="AH785" s="1">
        <v>276.45359999999999</v>
      </c>
      <c r="AI785" s="1">
        <v>116.88800000000001</v>
      </c>
      <c r="AJ785" s="1">
        <v>218.85640000000001</v>
      </c>
      <c r="AK785" s="1">
        <v>125.1392</v>
      </c>
      <c r="AL785" s="1">
        <v>1922.8869999999999</v>
      </c>
    </row>
    <row r="786" spans="1:38" x14ac:dyDescent="0.25">
      <c r="A786" s="1">
        <f t="shared" si="57"/>
        <v>785</v>
      </c>
      <c r="B786" s="1" t="s">
        <v>5</v>
      </c>
      <c r="C786" s="2" t="s">
        <v>79</v>
      </c>
      <c r="D786" s="4">
        <v>-0.875</v>
      </c>
      <c r="E786" s="4">
        <v>36.375</v>
      </c>
      <c r="F786" s="1" t="s">
        <v>330</v>
      </c>
      <c r="G786" s="1" t="s">
        <v>331</v>
      </c>
      <c r="H786" s="1" t="s">
        <v>393</v>
      </c>
      <c r="I786" s="1" t="s">
        <v>394</v>
      </c>
      <c r="J786" s="1" t="s">
        <v>395</v>
      </c>
      <c r="K786" s="1" t="s">
        <v>347</v>
      </c>
      <c r="L786" s="1">
        <v>-35282</v>
      </c>
      <c r="M786" s="1">
        <v>2021</v>
      </c>
      <c r="N786" s="1">
        <v>3</v>
      </c>
      <c r="O786" s="1">
        <v>3</v>
      </c>
      <c r="P786" s="1" t="s">
        <v>1292</v>
      </c>
      <c r="Q786" s="1" t="s">
        <v>3537</v>
      </c>
      <c r="S786" s="1">
        <v>16.361170000000001</v>
      </c>
      <c r="T786" s="1">
        <v>13.96583</v>
      </c>
      <c r="U786" s="1">
        <v>77.170670000000001</v>
      </c>
      <c r="V786" s="1">
        <v>113.4902</v>
      </c>
      <c r="W786" s="1">
        <v>26.356000000000002</v>
      </c>
      <c r="X786" s="1">
        <v>8.2569999999999997</v>
      </c>
      <c r="Y786" s="1">
        <v>18.099</v>
      </c>
      <c r="Z786" s="1">
        <v>17.187670000000001</v>
      </c>
      <c r="AA786" s="1">
        <v>14.863670000000001</v>
      </c>
      <c r="AB786" s="1">
        <v>17.596499999999999</v>
      </c>
      <c r="AC786" s="1">
        <v>14.779</v>
      </c>
      <c r="AD786" s="1">
        <v>716.25</v>
      </c>
      <c r="AE786" s="1">
        <v>149</v>
      </c>
      <c r="AF786" s="1">
        <v>27.75</v>
      </c>
      <c r="AG786" s="1">
        <v>57.136859999999999</v>
      </c>
      <c r="AH786" s="1">
        <v>310.25</v>
      </c>
      <c r="AI786" s="1">
        <v>100</v>
      </c>
      <c r="AJ786" s="1">
        <v>226</v>
      </c>
      <c r="AK786" s="1">
        <v>101.75</v>
      </c>
      <c r="AL786" s="1">
        <v>2026.75</v>
      </c>
    </row>
    <row r="787" spans="1:38" x14ac:dyDescent="0.25">
      <c r="A787" s="1">
        <f t="shared" si="57"/>
        <v>786</v>
      </c>
      <c r="B787" s="1" t="s">
        <v>5</v>
      </c>
      <c r="C787" s="2" t="s">
        <v>79</v>
      </c>
      <c r="D787" s="4">
        <v>-0.51713299999999995</v>
      </c>
      <c r="E787" s="4">
        <v>36.226557999999997</v>
      </c>
      <c r="F787" s="1" t="s">
        <v>330</v>
      </c>
      <c r="G787" s="1" t="s">
        <v>331</v>
      </c>
      <c r="H787" s="1" t="s">
        <v>393</v>
      </c>
      <c r="I787" s="1" t="s">
        <v>1317</v>
      </c>
      <c r="J787" s="1" t="s">
        <v>1318</v>
      </c>
      <c r="K787" s="1" t="s">
        <v>347</v>
      </c>
      <c r="L787" s="1" t="s">
        <v>1319</v>
      </c>
      <c r="M787" s="1">
        <v>2022</v>
      </c>
      <c r="N787" s="1">
        <v>6</v>
      </c>
      <c r="O787" s="1">
        <v>14</v>
      </c>
      <c r="P787" s="1" t="s">
        <v>1292</v>
      </c>
      <c r="Q787" s="1" t="s">
        <v>3537</v>
      </c>
      <c r="S787" s="1">
        <v>17.326440000000002</v>
      </c>
      <c r="T787" s="1">
        <v>14.80077</v>
      </c>
      <c r="U787" s="1">
        <v>79.864890000000003</v>
      </c>
      <c r="V787" s="1">
        <v>76.30583</v>
      </c>
      <c r="W787" s="1">
        <v>27.292449999999999</v>
      </c>
      <c r="X787" s="1">
        <v>8.760211</v>
      </c>
      <c r="Y787" s="1">
        <v>18.532229999999998</v>
      </c>
      <c r="Z787" s="1">
        <v>18.184429999999999</v>
      </c>
      <c r="AA787" s="1">
        <v>17.689959999999999</v>
      </c>
      <c r="AB787" s="1">
        <v>18.316379999999999</v>
      </c>
      <c r="AC787" s="1">
        <v>16.41086</v>
      </c>
      <c r="AD787" s="1">
        <v>655.11249999999995</v>
      </c>
      <c r="AE787" s="1">
        <v>110.333</v>
      </c>
      <c r="AF787" s="1">
        <v>25.07769</v>
      </c>
      <c r="AG787" s="1">
        <v>40.432200000000002</v>
      </c>
      <c r="AH787" s="1">
        <v>241.04650000000001</v>
      </c>
      <c r="AI787" s="1">
        <v>99.384479999999996</v>
      </c>
      <c r="AJ787" s="1">
        <v>193.58269999999999</v>
      </c>
      <c r="AK787" s="1">
        <v>155.00839999999999</v>
      </c>
      <c r="AL787" s="1">
        <v>1860.463</v>
      </c>
    </row>
    <row r="788" spans="1:38" x14ac:dyDescent="0.25">
      <c r="A788" s="1">
        <f t="shared" si="57"/>
        <v>787</v>
      </c>
      <c r="B788" s="1" t="s">
        <v>5</v>
      </c>
      <c r="C788" s="2" t="s">
        <v>79</v>
      </c>
      <c r="D788" s="4">
        <v>0.57709600000000005</v>
      </c>
      <c r="E788" s="4">
        <v>30.395809</v>
      </c>
      <c r="F788" s="1" t="s">
        <v>349</v>
      </c>
      <c r="G788" s="1" t="s">
        <v>350</v>
      </c>
      <c r="H788" s="1" t="s">
        <v>1320</v>
      </c>
      <c r="I788" s="1" t="s">
        <v>1321</v>
      </c>
      <c r="J788" s="1" t="s">
        <v>1322</v>
      </c>
      <c r="K788" s="1" t="s">
        <v>347</v>
      </c>
      <c r="L788" s="1" t="s">
        <v>1323</v>
      </c>
      <c r="M788" s="1">
        <v>2022</v>
      </c>
      <c r="N788" s="1">
        <v>6</v>
      </c>
      <c r="O788" s="1">
        <v>29</v>
      </c>
      <c r="P788" s="1" t="s">
        <v>1292</v>
      </c>
      <c r="Q788" s="1" t="s">
        <v>3537</v>
      </c>
      <c r="S788" s="1">
        <v>19.512</v>
      </c>
      <c r="T788" s="1">
        <v>10.594139999999999</v>
      </c>
      <c r="U788" s="1">
        <v>86.395189999999999</v>
      </c>
      <c r="V788" s="1">
        <v>41.367370000000001</v>
      </c>
      <c r="W788" s="1">
        <v>25.938379999999999</v>
      </c>
      <c r="X788" s="1">
        <v>13.67568</v>
      </c>
      <c r="Y788" s="1">
        <v>12.262700000000001</v>
      </c>
      <c r="Z788" s="1">
        <v>19.332070000000002</v>
      </c>
      <c r="AA788" s="1">
        <v>19.688600000000001</v>
      </c>
      <c r="AB788" s="1">
        <v>20.07658</v>
      </c>
      <c r="AC788" s="1">
        <v>19.060379999999999</v>
      </c>
      <c r="AD788" s="1">
        <v>1411.2159999999999</v>
      </c>
      <c r="AE788" s="1">
        <v>210.30250000000001</v>
      </c>
      <c r="AF788" s="1">
        <v>48.95026</v>
      </c>
      <c r="AG788" s="1">
        <v>46.777439999999999</v>
      </c>
      <c r="AH788" s="1">
        <v>560.50340000000006</v>
      </c>
      <c r="AI788" s="1">
        <v>194.55160000000001</v>
      </c>
      <c r="AJ788" s="1">
        <v>353.00709999999998</v>
      </c>
      <c r="AK788" s="1">
        <v>234.80459999999999</v>
      </c>
      <c r="AL788" s="1">
        <v>1492.1869999999999</v>
      </c>
    </row>
    <row r="789" spans="1:38" x14ac:dyDescent="0.25">
      <c r="A789" s="1">
        <f t="shared" si="57"/>
        <v>788</v>
      </c>
      <c r="B789" s="1" t="s">
        <v>5</v>
      </c>
      <c r="C789" s="2" t="s">
        <v>79</v>
      </c>
      <c r="D789" s="4">
        <v>7.0503739999999997</v>
      </c>
      <c r="E789" s="4">
        <v>38.495503999999997</v>
      </c>
      <c r="F789" s="1" t="s">
        <v>1297</v>
      </c>
      <c r="G789" s="1" t="s">
        <v>1298</v>
      </c>
      <c r="H789" s="1" t="s">
        <v>1324</v>
      </c>
      <c r="I789" s="1" t="s">
        <v>1325</v>
      </c>
      <c r="J789" s="1" t="s">
        <v>1326</v>
      </c>
      <c r="K789" s="1" t="s">
        <v>335</v>
      </c>
      <c r="L789" s="1" t="s">
        <v>1327</v>
      </c>
      <c r="M789" s="1">
        <v>2016</v>
      </c>
      <c r="N789" s="1">
        <v>10</v>
      </c>
      <c r="O789" s="1">
        <v>31</v>
      </c>
      <c r="P789" s="1" t="s">
        <v>1292</v>
      </c>
      <c r="Q789" s="1" t="s">
        <v>3537</v>
      </c>
      <c r="S789" s="1">
        <v>19.587319999999998</v>
      </c>
      <c r="T789" s="1">
        <v>14.920019999999999</v>
      </c>
      <c r="U789" s="1">
        <v>72.296880000000002</v>
      </c>
      <c r="V789" s="1">
        <v>84.127459999999999</v>
      </c>
      <c r="W789" s="1">
        <v>29.957560000000001</v>
      </c>
      <c r="X789" s="1">
        <v>9.3177489999999992</v>
      </c>
      <c r="Y789" s="1">
        <v>20.639810000000001</v>
      </c>
      <c r="Z789" s="1">
        <v>18.863150000000001</v>
      </c>
      <c r="AA789" s="1">
        <v>19.084800000000001</v>
      </c>
      <c r="AB789" s="1">
        <v>20.767099999999999</v>
      </c>
      <c r="AC789" s="1">
        <v>18.860330000000001</v>
      </c>
      <c r="AD789" s="1">
        <v>989.08140000000003</v>
      </c>
      <c r="AE789" s="1">
        <v>129.69479999999999</v>
      </c>
      <c r="AF789" s="1">
        <v>18.860029999999998</v>
      </c>
      <c r="AG789" s="1">
        <v>49.337269999999997</v>
      </c>
      <c r="AH789" s="1">
        <v>374.87110000000001</v>
      </c>
      <c r="AI789" s="1">
        <v>81.580730000000003</v>
      </c>
      <c r="AJ789" s="1">
        <v>224.2003</v>
      </c>
      <c r="AK789" s="1">
        <v>348.05540000000002</v>
      </c>
      <c r="AL789" s="1">
        <v>1707.43</v>
      </c>
    </row>
    <row r="790" spans="1:38" x14ac:dyDescent="0.25">
      <c r="A790" s="1">
        <f t="shared" si="57"/>
        <v>789</v>
      </c>
      <c r="B790" s="1" t="s">
        <v>5</v>
      </c>
      <c r="C790" s="2" t="s">
        <v>79</v>
      </c>
      <c r="D790" s="4">
        <v>7.0503739999999997</v>
      </c>
      <c r="E790" s="4">
        <v>38.495503999999997</v>
      </c>
      <c r="F790" s="1" t="s">
        <v>1297</v>
      </c>
      <c r="G790" s="1" t="s">
        <v>1298</v>
      </c>
      <c r="H790" s="1" t="s">
        <v>1324</v>
      </c>
      <c r="I790" s="1" t="s">
        <v>1325</v>
      </c>
      <c r="J790" s="1" t="s">
        <v>1326</v>
      </c>
      <c r="K790" s="1" t="s">
        <v>335</v>
      </c>
      <c r="L790" s="1" t="s">
        <v>1328</v>
      </c>
      <c r="M790" s="1">
        <v>2016</v>
      </c>
      <c r="N790" s="1">
        <v>11</v>
      </c>
      <c r="O790" s="1">
        <v>9</v>
      </c>
      <c r="P790" s="1" t="s">
        <v>1292</v>
      </c>
      <c r="Q790" s="1" t="s">
        <v>3537</v>
      </c>
      <c r="S790" s="1">
        <v>19.587319999999998</v>
      </c>
      <c r="T790" s="1">
        <v>14.920019999999999</v>
      </c>
      <c r="U790" s="1">
        <v>72.296880000000002</v>
      </c>
      <c r="V790" s="1">
        <v>84.127459999999999</v>
      </c>
      <c r="W790" s="1">
        <v>29.957560000000001</v>
      </c>
      <c r="X790" s="1">
        <v>9.3177489999999992</v>
      </c>
      <c r="Y790" s="1">
        <v>20.639810000000001</v>
      </c>
      <c r="Z790" s="1">
        <v>18.863150000000001</v>
      </c>
      <c r="AA790" s="1">
        <v>19.084800000000001</v>
      </c>
      <c r="AB790" s="1">
        <v>20.767099999999999</v>
      </c>
      <c r="AC790" s="1">
        <v>18.860330000000001</v>
      </c>
      <c r="AD790" s="1">
        <v>989.08140000000003</v>
      </c>
      <c r="AE790" s="1">
        <v>129.69479999999999</v>
      </c>
      <c r="AF790" s="1">
        <v>18.860029999999998</v>
      </c>
      <c r="AG790" s="1">
        <v>49.337269999999997</v>
      </c>
      <c r="AH790" s="1">
        <v>374.87110000000001</v>
      </c>
      <c r="AI790" s="1">
        <v>81.580730000000003</v>
      </c>
      <c r="AJ790" s="1">
        <v>224.2003</v>
      </c>
      <c r="AK790" s="1">
        <v>348.05540000000002</v>
      </c>
      <c r="AL790" s="1">
        <v>1707.43</v>
      </c>
    </row>
    <row r="791" spans="1:38" x14ac:dyDescent="0.25">
      <c r="A791" s="1">
        <f t="shared" si="57"/>
        <v>790</v>
      </c>
      <c r="B791" s="1" t="s">
        <v>5</v>
      </c>
      <c r="C791" s="2" t="s">
        <v>79</v>
      </c>
      <c r="D791" s="4">
        <v>0.46196900000000002</v>
      </c>
      <c r="E791" s="4">
        <v>30.378664000000001</v>
      </c>
      <c r="F791" s="1" t="s">
        <v>349</v>
      </c>
      <c r="G791" s="1" t="s">
        <v>350</v>
      </c>
      <c r="H791" s="1" t="s">
        <v>1320</v>
      </c>
      <c r="I791" s="1" t="s">
        <v>1321</v>
      </c>
      <c r="J791" s="1" t="s">
        <v>1322</v>
      </c>
      <c r="K791" s="1" t="s">
        <v>347</v>
      </c>
      <c r="L791" s="1" t="s">
        <v>1329</v>
      </c>
      <c r="M791" s="1">
        <v>2022</v>
      </c>
      <c r="N791" s="1">
        <v>7</v>
      </c>
      <c r="O791" s="1">
        <v>1</v>
      </c>
      <c r="P791" s="1" t="s">
        <v>1292</v>
      </c>
      <c r="Q791" s="1" t="s">
        <v>3537</v>
      </c>
      <c r="S791" s="1">
        <v>20.611910000000002</v>
      </c>
      <c r="T791" s="1">
        <v>10.37262</v>
      </c>
      <c r="U791" s="1">
        <v>87.360609999999994</v>
      </c>
      <c r="V791" s="1">
        <v>38.400089999999999</v>
      </c>
      <c r="W791" s="1">
        <v>26.852049999999998</v>
      </c>
      <c r="X791" s="1">
        <v>14.978669999999999</v>
      </c>
      <c r="Y791" s="1">
        <v>11.873390000000001</v>
      </c>
      <c r="Z791" s="1">
        <v>20.44492</v>
      </c>
      <c r="AA791" s="1">
        <v>20.791440000000001</v>
      </c>
      <c r="AB791" s="1">
        <v>21.13166</v>
      </c>
      <c r="AC791" s="1">
        <v>20.239519999999999</v>
      </c>
      <c r="AD791" s="1">
        <v>1245.9770000000001</v>
      </c>
      <c r="AE791" s="1">
        <v>180.22329999999999</v>
      </c>
      <c r="AF791" s="1">
        <v>44.17315</v>
      </c>
      <c r="AG791" s="1">
        <v>44.843339999999998</v>
      </c>
      <c r="AH791" s="1">
        <v>487.99950000000001</v>
      </c>
      <c r="AI791" s="1">
        <v>185.58629999999999</v>
      </c>
      <c r="AJ791" s="1">
        <v>314.41210000000001</v>
      </c>
      <c r="AK791" s="1">
        <v>205.2192</v>
      </c>
      <c r="AL791" s="1">
        <v>1318.8240000000001</v>
      </c>
    </row>
    <row r="792" spans="1:38" x14ac:dyDescent="0.25">
      <c r="A792" s="1">
        <f t="shared" si="57"/>
        <v>791</v>
      </c>
      <c r="B792" s="1" t="s">
        <v>5</v>
      </c>
      <c r="C792" s="2" t="s">
        <v>79</v>
      </c>
      <c r="D792" s="4">
        <v>6.7643069999999996</v>
      </c>
      <c r="E792" s="4">
        <v>38.44502</v>
      </c>
      <c r="F792" s="1" t="s">
        <v>1297</v>
      </c>
      <c r="G792" s="1" t="s">
        <v>1298</v>
      </c>
      <c r="H792" s="1" t="s">
        <v>1324</v>
      </c>
      <c r="I792" s="1" t="s">
        <v>1325</v>
      </c>
      <c r="J792" s="1" t="s">
        <v>1330</v>
      </c>
      <c r="K792" s="1" t="s">
        <v>335</v>
      </c>
      <c r="L792" s="1" t="s">
        <v>1331</v>
      </c>
      <c r="M792" s="1">
        <v>2022</v>
      </c>
      <c r="N792" s="1">
        <v>6</v>
      </c>
      <c r="O792" s="1">
        <v>9</v>
      </c>
      <c r="P792" s="1" t="s">
        <v>1292</v>
      </c>
      <c r="Q792" s="1" t="s">
        <v>3537</v>
      </c>
      <c r="S792" s="1">
        <v>18.441040000000001</v>
      </c>
      <c r="T792" s="1">
        <v>15.065480000000001</v>
      </c>
      <c r="U792" s="1">
        <v>73.378129999999999</v>
      </c>
      <c r="V792" s="1">
        <v>71.839839999999995</v>
      </c>
      <c r="W792" s="1">
        <v>28.375679999999999</v>
      </c>
      <c r="X792" s="1">
        <v>7.8442340000000002</v>
      </c>
      <c r="Y792" s="1">
        <v>20.53144</v>
      </c>
      <c r="Z792" s="1">
        <v>18.211870000000001</v>
      </c>
      <c r="AA792" s="1">
        <v>17.64321</v>
      </c>
      <c r="AB792" s="1">
        <v>19.336099999999998</v>
      </c>
      <c r="AC792" s="1">
        <v>17.64321</v>
      </c>
      <c r="AD792" s="1">
        <v>1202.8</v>
      </c>
      <c r="AE792" s="1">
        <v>162.83410000000001</v>
      </c>
      <c r="AF792" s="1">
        <v>30.31326</v>
      </c>
      <c r="AG792" s="1">
        <v>46.122779999999999</v>
      </c>
      <c r="AH792" s="1">
        <v>421.88830000000002</v>
      </c>
      <c r="AI792" s="1">
        <v>119.2769</v>
      </c>
      <c r="AJ792" s="1">
        <v>320.24400000000003</v>
      </c>
      <c r="AK792" s="1">
        <v>119.2769</v>
      </c>
      <c r="AL792" s="1">
        <v>1791.4639999999999</v>
      </c>
    </row>
    <row r="793" spans="1:38" x14ac:dyDescent="0.25">
      <c r="A793" s="1">
        <f t="shared" si="57"/>
        <v>792</v>
      </c>
      <c r="B793" s="1" t="s">
        <v>5</v>
      </c>
      <c r="C793" s="2" t="s">
        <v>79</v>
      </c>
      <c r="D793" s="4">
        <v>7.0503739999999997</v>
      </c>
      <c r="E793" s="4">
        <v>38.495503999999997</v>
      </c>
      <c r="F793" s="1" t="s">
        <v>1297</v>
      </c>
      <c r="G793" s="1" t="s">
        <v>1298</v>
      </c>
      <c r="H793" s="1" t="s">
        <v>1324</v>
      </c>
      <c r="I793" s="1" t="s">
        <v>1325</v>
      </c>
      <c r="J793" s="1" t="s">
        <v>1326</v>
      </c>
      <c r="K793" s="1" t="s">
        <v>335</v>
      </c>
      <c r="L793" s="1" t="s">
        <v>1332</v>
      </c>
      <c r="M793" s="1">
        <v>2016</v>
      </c>
      <c r="N793" s="1">
        <v>11</v>
      </c>
      <c r="O793" s="1">
        <v>8</v>
      </c>
      <c r="P793" s="1" t="s">
        <v>1292</v>
      </c>
      <c r="Q793" s="1" t="s">
        <v>3537</v>
      </c>
      <c r="S793" s="1">
        <v>19.587319999999998</v>
      </c>
      <c r="T793" s="1">
        <v>14.920019999999999</v>
      </c>
      <c r="U793" s="1">
        <v>72.296880000000002</v>
      </c>
      <c r="V793" s="1">
        <v>84.127459999999999</v>
      </c>
      <c r="W793" s="1">
        <v>29.957560000000001</v>
      </c>
      <c r="X793" s="1">
        <v>9.3177489999999992</v>
      </c>
      <c r="Y793" s="1">
        <v>20.639810000000001</v>
      </c>
      <c r="Z793" s="1">
        <v>18.863150000000001</v>
      </c>
      <c r="AA793" s="1">
        <v>19.084800000000001</v>
      </c>
      <c r="AB793" s="1">
        <v>20.767099999999999</v>
      </c>
      <c r="AC793" s="1">
        <v>18.860330000000001</v>
      </c>
      <c r="AD793" s="1">
        <v>989.08140000000003</v>
      </c>
      <c r="AE793" s="1">
        <v>129.69479999999999</v>
      </c>
      <c r="AF793" s="1">
        <v>18.860029999999998</v>
      </c>
      <c r="AG793" s="1">
        <v>49.337269999999997</v>
      </c>
      <c r="AH793" s="1">
        <v>374.87110000000001</v>
      </c>
      <c r="AI793" s="1">
        <v>81.580730000000003</v>
      </c>
      <c r="AJ793" s="1">
        <v>224.2003</v>
      </c>
      <c r="AK793" s="1">
        <v>348.05540000000002</v>
      </c>
      <c r="AL793" s="1">
        <v>1707.43</v>
      </c>
    </row>
    <row r="794" spans="1:38" x14ac:dyDescent="0.25">
      <c r="A794" s="1">
        <f t="shared" si="57"/>
        <v>793</v>
      </c>
      <c r="B794" s="1" t="s">
        <v>5</v>
      </c>
      <c r="C794" s="2" t="s">
        <v>79</v>
      </c>
      <c r="D794" s="4">
        <v>0.56267500000000004</v>
      </c>
      <c r="E794" s="4">
        <v>30.355920000000001</v>
      </c>
      <c r="F794" s="1" t="s">
        <v>349</v>
      </c>
      <c r="G794" s="1" t="s">
        <v>350</v>
      </c>
      <c r="H794" s="1" t="s">
        <v>1320</v>
      </c>
      <c r="I794" s="1" t="s">
        <v>1321</v>
      </c>
      <c r="J794" s="1" t="s">
        <v>1322</v>
      </c>
      <c r="K794" s="1" t="s">
        <v>335</v>
      </c>
      <c r="L794" s="1" t="s">
        <v>1333</v>
      </c>
      <c r="M794" s="1">
        <v>2022</v>
      </c>
      <c r="N794" s="1">
        <v>5</v>
      </c>
      <c r="O794" s="1">
        <v>22</v>
      </c>
      <c r="P794" s="1" t="s">
        <v>1292</v>
      </c>
      <c r="Q794" s="1" t="s">
        <v>3537</v>
      </c>
      <c r="S794" s="1">
        <v>19.46603</v>
      </c>
      <c r="T794" s="1">
        <v>10.806990000000001</v>
      </c>
      <c r="U794" s="1">
        <v>86.378270000000001</v>
      </c>
      <c r="V794" s="1">
        <v>41.411000000000001</v>
      </c>
      <c r="W794" s="1">
        <v>26.013159999999999</v>
      </c>
      <c r="X794" s="1">
        <v>13.50188</v>
      </c>
      <c r="Y794" s="1">
        <v>12.511279999999999</v>
      </c>
      <c r="Z794" s="1">
        <v>19.274560000000001</v>
      </c>
      <c r="AA794" s="1">
        <v>19.63382</v>
      </c>
      <c r="AB794" s="1">
        <v>20.039149999999999</v>
      </c>
      <c r="AC794" s="1">
        <v>19.026019999999999</v>
      </c>
      <c r="AD794" s="1">
        <v>1439.875</v>
      </c>
      <c r="AE794" s="1">
        <v>215.7852</v>
      </c>
      <c r="AF794" s="1">
        <v>51.903239999999997</v>
      </c>
      <c r="AG794" s="1">
        <v>46.838549999999998</v>
      </c>
      <c r="AH794" s="1">
        <v>573.54930000000002</v>
      </c>
      <c r="AI794" s="1">
        <v>202.72210000000001</v>
      </c>
      <c r="AJ794" s="1">
        <v>362.60329999999999</v>
      </c>
      <c r="AK794" s="1">
        <v>234.91540000000001</v>
      </c>
      <c r="AL794" s="1">
        <v>1502.202</v>
      </c>
    </row>
    <row r="795" spans="1:38" x14ac:dyDescent="0.25">
      <c r="A795" s="1">
        <f t="shared" si="57"/>
        <v>794</v>
      </c>
      <c r="B795" s="1" t="s">
        <v>5</v>
      </c>
      <c r="C795" s="2" t="s">
        <v>79</v>
      </c>
      <c r="D795" s="4">
        <v>7.1070250000000001</v>
      </c>
      <c r="E795" s="4">
        <v>38.629989999999999</v>
      </c>
      <c r="F795" s="1" t="s">
        <v>1297</v>
      </c>
      <c r="G795" s="1" t="s">
        <v>1298</v>
      </c>
      <c r="H795" s="1" t="s">
        <v>1324</v>
      </c>
      <c r="I795" s="1" t="s">
        <v>1325</v>
      </c>
      <c r="J795" s="1" t="s">
        <v>1334</v>
      </c>
      <c r="K795" s="1" t="s">
        <v>335</v>
      </c>
      <c r="L795" s="1" t="s">
        <v>1335</v>
      </c>
      <c r="M795" s="1">
        <v>2012</v>
      </c>
      <c r="N795" s="1">
        <v>9</v>
      </c>
      <c r="O795" s="1">
        <v>16</v>
      </c>
      <c r="P795" s="1" t="s">
        <v>1292</v>
      </c>
      <c r="Q795" s="1" t="s">
        <v>3537</v>
      </c>
      <c r="S795" s="1">
        <v>16.836500000000001</v>
      </c>
      <c r="T795" s="1">
        <v>14.25949</v>
      </c>
      <c r="U795" s="1">
        <v>73.033100000000005</v>
      </c>
      <c r="V795" s="1">
        <v>75.346940000000004</v>
      </c>
      <c r="W795" s="1">
        <v>26.347200000000001</v>
      </c>
      <c r="X795" s="1">
        <v>6.8133739999999996</v>
      </c>
      <c r="Y795" s="1">
        <v>19.533829999999998</v>
      </c>
      <c r="Z795" s="1">
        <v>16.351600000000001</v>
      </c>
      <c r="AA795" s="1">
        <v>16.212510000000002</v>
      </c>
      <c r="AB795" s="1">
        <v>17.84338</v>
      </c>
      <c r="AC795" s="1">
        <v>16.130880000000001</v>
      </c>
      <c r="AD795" s="1">
        <v>1042.0830000000001</v>
      </c>
      <c r="AE795" s="1">
        <v>143.64230000000001</v>
      </c>
      <c r="AF795" s="1">
        <v>20.816759999999999</v>
      </c>
      <c r="AG795" s="1">
        <v>50.783119999999997</v>
      </c>
      <c r="AH795" s="1">
        <v>417.71480000000003</v>
      </c>
      <c r="AI795" s="1">
        <v>84.253290000000007</v>
      </c>
      <c r="AJ795" s="1">
        <v>239.5778</v>
      </c>
      <c r="AK795" s="1">
        <v>139.10120000000001</v>
      </c>
      <c r="AL795" s="1">
        <v>2045.5150000000001</v>
      </c>
    </row>
    <row r="796" spans="1:38" x14ac:dyDescent="0.25">
      <c r="A796" s="1">
        <f t="shared" si="57"/>
        <v>795</v>
      </c>
      <c r="B796" s="1" t="s">
        <v>5</v>
      </c>
      <c r="C796" s="2" t="s">
        <v>79</v>
      </c>
      <c r="D796" s="4">
        <v>7.083405</v>
      </c>
      <c r="E796" s="4">
        <v>38.637569999999997</v>
      </c>
      <c r="F796" s="1" t="s">
        <v>1297</v>
      </c>
      <c r="G796" s="1" t="s">
        <v>1298</v>
      </c>
      <c r="H796" s="1" t="s">
        <v>1324</v>
      </c>
      <c r="I796" s="1" t="s">
        <v>1325</v>
      </c>
      <c r="J796" s="1" t="s">
        <v>1334</v>
      </c>
      <c r="K796" s="1" t="s">
        <v>335</v>
      </c>
      <c r="L796" s="1" t="s">
        <v>1336</v>
      </c>
      <c r="M796" s="1">
        <v>2012</v>
      </c>
      <c r="N796" s="1">
        <v>3</v>
      </c>
      <c r="O796" s="1">
        <v>5</v>
      </c>
      <c r="P796" s="1" t="s">
        <v>1292</v>
      </c>
      <c r="Q796" s="1" t="s">
        <v>3537</v>
      </c>
      <c r="S796" s="1">
        <v>16.42285</v>
      </c>
      <c r="T796" s="1">
        <v>14.049480000000001</v>
      </c>
      <c r="U796" s="1">
        <v>73.295990000000003</v>
      </c>
      <c r="V796" s="1">
        <v>73.755579999999995</v>
      </c>
      <c r="W796" s="1">
        <v>25.707789999999999</v>
      </c>
      <c r="X796" s="1">
        <v>6.5334630000000002</v>
      </c>
      <c r="Y796" s="1">
        <v>19.174320000000002</v>
      </c>
      <c r="Z796" s="1">
        <v>15.95879</v>
      </c>
      <c r="AA796" s="1">
        <v>15.798249999999999</v>
      </c>
      <c r="AB796" s="1">
        <v>17.39743</v>
      </c>
      <c r="AC796" s="1">
        <v>15.740170000000001</v>
      </c>
      <c r="AD796" s="1">
        <v>1057.1500000000001</v>
      </c>
      <c r="AE796" s="1">
        <v>145.82759999999999</v>
      </c>
      <c r="AF796" s="1">
        <v>21.804500000000001</v>
      </c>
      <c r="AG796" s="1">
        <v>50.810200000000002</v>
      </c>
      <c r="AH796" s="1">
        <v>425.80149999999998</v>
      </c>
      <c r="AI796" s="1">
        <v>86.410679999999999</v>
      </c>
      <c r="AJ796" s="1">
        <v>241.93819999999999</v>
      </c>
      <c r="AK796" s="1">
        <v>142.70439999999999</v>
      </c>
      <c r="AL796" s="1">
        <v>2095.0230000000001</v>
      </c>
    </row>
    <row r="797" spans="1:38" x14ac:dyDescent="0.25">
      <c r="A797" s="1">
        <f t="shared" si="57"/>
        <v>796</v>
      </c>
      <c r="B797" s="1" t="s">
        <v>5</v>
      </c>
      <c r="C797" s="2" t="s">
        <v>79</v>
      </c>
      <c r="D797" s="4">
        <v>7.083405</v>
      </c>
      <c r="E797" s="4">
        <v>38.637569999999997</v>
      </c>
      <c r="F797" s="1" t="s">
        <v>1297</v>
      </c>
      <c r="G797" s="1" t="s">
        <v>1298</v>
      </c>
      <c r="H797" s="1" t="s">
        <v>1324</v>
      </c>
      <c r="I797" s="1" t="s">
        <v>1325</v>
      </c>
      <c r="J797" s="1" t="s">
        <v>1334</v>
      </c>
      <c r="K797" s="1" t="s">
        <v>335</v>
      </c>
      <c r="L797" s="1" t="s">
        <v>1337</v>
      </c>
      <c r="M797" s="1">
        <v>2012</v>
      </c>
      <c r="N797" s="1">
        <v>3</v>
      </c>
      <c r="O797" s="1">
        <v>6</v>
      </c>
      <c r="P797" s="1" t="s">
        <v>1292</v>
      </c>
      <c r="Q797" s="1" t="s">
        <v>3537</v>
      </c>
      <c r="S797" s="1">
        <v>16.42285</v>
      </c>
      <c r="T797" s="1">
        <v>14.049480000000001</v>
      </c>
      <c r="U797" s="1">
        <v>73.295990000000003</v>
      </c>
      <c r="V797" s="1">
        <v>73.755579999999995</v>
      </c>
      <c r="W797" s="1">
        <v>25.707789999999999</v>
      </c>
      <c r="X797" s="1">
        <v>6.5334630000000002</v>
      </c>
      <c r="Y797" s="1">
        <v>19.174320000000002</v>
      </c>
      <c r="Z797" s="1">
        <v>15.95879</v>
      </c>
      <c r="AA797" s="1">
        <v>15.798249999999999</v>
      </c>
      <c r="AB797" s="1">
        <v>17.39743</v>
      </c>
      <c r="AC797" s="1">
        <v>15.740170000000001</v>
      </c>
      <c r="AD797" s="1">
        <v>1057.1500000000001</v>
      </c>
      <c r="AE797" s="1">
        <v>145.82759999999999</v>
      </c>
      <c r="AF797" s="1">
        <v>21.804500000000001</v>
      </c>
      <c r="AG797" s="1">
        <v>50.810200000000002</v>
      </c>
      <c r="AH797" s="1">
        <v>425.80149999999998</v>
      </c>
      <c r="AI797" s="1">
        <v>86.410679999999999</v>
      </c>
      <c r="AJ797" s="1">
        <v>241.93819999999999</v>
      </c>
      <c r="AK797" s="1">
        <v>142.70439999999999</v>
      </c>
      <c r="AL797" s="1">
        <v>2095.0230000000001</v>
      </c>
    </row>
    <row r="798" spans="1:38" x14ac:dyDescent="0.25">
      <c r="A798" s="1">
        <f t="shared" si="57"/>
        <v>797</v>
      </c>
      <c r="B798" s="1" t="s">
        <v>5</v>
      </c>
      <c r="C798" s="2" t="s">
        <v>79</v>
      </c>
      <c r="D798" s="4">
        <v>7.1061730000000001</v>
      </c>
      <c r="E798" s="4">
        <v>38.641148000000001</v>
      </c>
      <c r="F798" s="1" t="s">
        <v>1297</v>
      </c>
      <c r="G798" s="1" t="s">
        <v>1298</v>
      </c>
      <c r="H798" s="1" t="s">
        <v>1338</v>
      </c>
      <c r="I798" s="1" t="s">
        <v>1339</v>
      </c>
      <c r="J798" s="1" t="s">
        <v>1340</v>
      </c>
      <c r="K798" s="1" t="s">
        <v>335</v>
      </c>
      <c r="L798" s="1" t="s">
        <v>1341</v>
      </c>
      <c r="M798" s="1">
        <v>2012</v>
      </c>
      <c r="N798" s="1">
        <v>9</v>
      </c>
      <c r="O798" s="1">
        <v>16</v>
      </c>
      <c r="P798" s="1" t="s">
        <v>1292</v>
      </c>
      <c r="Q798" s="1" t="s">
        <v>3537</v>
      </c>
      <c r="S798" s="1">
        <v>16.115780000000001</v>
      </c>
      <c r="T798" s="1">
        <v>13.99535</v>
      </c>
      <c r="U798" s="1">
        <v>73.474199999999996</v>
      </c>
      <c r="V798" s="1">
        <v>73.463290000000001</v>
      </c>
      <c r="W798" s="1">
        <v>25.32835</v>
      </c>
      <c r="X798" s="1">
        <v>6.2764600000000002</v>
      </c>
      <c r="Y798" s="1">
        <v>19.05189</v>
      </c>
      <c r="Z798" s="1">
        <v>15.657830000000001</v>
      </c>
      <c r="AA798" s="1">
        <v>15.492789999999999</v>
      </c>
      <c r="AB798" s="1">
        <v>17.083880000000001</v>
      </c>
      <c r="AC798" s="1">
        <v>15.426119999999999</v>
      </c>
      <c r="AD798" s="1">
        <v>1063.461</v>
      </c>
      <c r="AE798" s="1">
        <v>147.4529</v>
      </c>
      <c r="AF798" s="1">
        <v>21.61992</v>
      </c>
      <c r="AG798" s="1">
        <v>51.063670000000002</v>
      </c>
      <c r="AH798" s="1">
        <v>431.28820000000002</v>
      </c>
      <c r="AI798" s="1">
        <v>86.127390000000005</v>
      </c>
      <c r="AJ798" s="1">
        <v>244.78890000000001</v>
      </c>
      <c r="AK798" s="1">
        <v>140.89189999999999</v>
      </c>
      <c r="AL798" s="1">
        <v>2141.0070000000001</v>
      </c>
    </row>
    <row r="799" spans="1:38" x14ac:dyDescent="0.25">
      <c r="A799" s="1">
        <f t="shared" si="57"/>
        <v>798</v>
      </c>
      <c r="B799" s="1" t="s">
        <v>5</v>
      </c>
      <c r="C799" s="2" t="s">
        <v>79</v>
      </c>
      <c r="D799" s="4">
        <v>7.1061730000000001</v>
      </c>
      <c r="E799" s="4">
        <v>38.641148000000001</v>
      </c>
      <c r="F799" s="1" t="s">
        <v>1297</v>
      </c>
      <c r="G799" s="1" t="s">
        <v>1298</v>
      </c>
      <c r="H799" s="1" t="s">
        <v>1338</v>
      </c>
      <c r="I799" s="1" t="s">
        <v>1339</v>
      </c>
      <c r="J799" s="1" t="s">
        <v>1340</v>
      </c>
      <c r="K799" s="1" t="s">
        <v>335</v>
      </c>
      <c r="L799" s="1" t="s">
        <v>1342</v>
      </c>
      <c r="M799" s="1">
        <v>2012</v>
      </c>
      <c r="N799" s="1">
        <v>9</v>
      </c>
      <c r="O799" s="1">
        <v>17</v>
      </c>
      <c r="P799" s="1" t="s">
        <v>1292</v>
      </c>
      <c r="Q799" s="1" t="s">
        <v>3537</v>
      </c>
      <c r="S799" s="1">
        <v>16.115780000000001</v>
      </c>
      <c r="T799" s="1">
        <v>13.99535</v>
      </c>
      <c r="U799" s="1">
        <v>73.474199999999996</v>
      </c>
      <c r="V799" s="1">
        <v>73.463290000000001</v>
      </c>
      <c r="W799" s="1">
        <v>25.32835</v>
      </c>
      <c r="X799" s="1">
        <v>6.2764600000000002</v>
      </c>
      <c r="Y799" s="1">
        <v>19.05189</v>
      </c>
      <c r="Z799" s="1">
        <v>15.657830000000001</v>
      </c>
      <c r="AA799" s="1">
        <v>15.492789999999999</v>
      </c>
      <c r="AB799" s="1">
        <v>17.083880000000001</v>
      </c>
      <c r="AC799" s="1">
        <v>15.426119999999999</v>
      </c>
      <c r="AD799" s="1">
        <v>1063.461</v>
      </c>
      <c r="AE799" s="1">
        <v>147.4529</v>
      </c>
      <c r="AF799" s="1">
        <v>21.61992</v>
      </c>
      <c r="AG799" s="1">
        <v>51.063670000000002</v>
      </c>
      <c r="AH799" s="1">
        <v>431.28820000000002</v>
      </c>
      <c r="AI799" s="1">
        <v>86.127390000000005</v>
      </c>
      <c r="AJ799" s="1">
        <v>244.78890000000001</v>
      </c>
      <c r="AK799" s="1">
        <v>140.89189999999999</v>
      </c>
      <c r="AL799" s="1">
        <v>2141.0070000000001</v>
      </c>
    </row>
    <row r="800" spans="1:38" x14ac:dyDescent="0.25">
      <c r="A800" s="1">
        <f t="shared" si="57"/>
        <v>799</v>
      </c>
      <c r="B800" s="1" t="s">
        <v>5</v>
      </c>
      <c r="C800" s="2" t="s">
        <v>79</v>
      </c>
      <c r="D800" s="4">
        <v>7.0597099999999999</v>
      </c>
      <c r="E800" s="4">
        <v>38.469442999999998</v>
      </c>
      <c r="F800" s="1" t="s">
        <v>1297</v>
      </c>
      <c r="G800" s="1" t="s">
        <v>1298</v>
      </c>
      <c r="H800" s="1" t="s">
        <v>1324</v>
      </c>
      <c r="I800" s="1" t="s">
        <v>1325</v>
      </c>
      <c r="J800" s="1" t="s">
        <v>1326</v>
      </c>
      <c r="K800" s="1" t="s">
        <v>335</v>
      </c>
      <c r="L800" s="1" t="s">
        <v>1343</v>
      </c>
      <c r="M800" s="1">
        <v>2012</v>
      </c>
      <c r="N800" s="1">
        <v>3</v>
      </c>
      <c r="O800" s="1">
        <v>4</v>
      </c>
      <c r="P800" s="1" t="s">
        <v>1292</v>
      </c>
      <c r="Q800" s="1" t="s">
        <v>3537</v>
      </c>
      <c r="S800" s="1">
        <v>19.665890000000001</v>
      </c>
      <c r="T800" s="1">
        <v>14.333819999999999</v>
      </c>
      <c r="U800" s="1">
        <v>72.358440000000002</v>
      </c>
      <c r="V800" s="1">
        <v>82.92165</v>
      </c>
      <c r="W800" s="1">
        <v>29.582930000000001</v>
      </c>
      <c r="X800" s="1">
        <v>9.7771260000000009</v>
      </c>
      <c r="Y800" s="1">
        <v>19.805800000000001</v>
      </c>
      <c r="Z800" s="1">
        <v>18.915189999999999</v>
      </c>
      <c r="AA800" s="1">
        <v>19.211559999999999</v>
      </c>
      <c r="AB800" s="1">
        <v>20.825900000000001</v>
      </c>
      <c r="AC800" s="1">
        <v>18.915189999999999</v>
      </c>
      <c r="AD800" s="1">
        <v>982.35019999999997</v>
      </c>
      <c r="AE800" s="1">
        <v>128.40620000000001</v>
      </c>
      <c r="AF800" s="1">
        <v>18.118289999999998</v>
      </c>
      <c r="AG800" s="1">
        <v>49.526649999999997</v>
      </c>
      <c r="AH800" s="1">
        <v>373.82810000000001</v>
      </c>
      <c r="AI800" s="1">
        <v>80.421840000000003</v>
      </c>
      <c r="AJ800" s="1">
        <v>221.85890000000001</v>
      </c>
      <c r="AK800" s="1">
        <v>373.82810000000001</v>
      </c>
      <c r="AL800" s="1">
        <v>1698.4179999999999</v>
      </c>
    </row>
    <row r="801" spans="1:38" x14ac:dyDescent="0.25">
      <c r="A801" s="1">
        <f t="shared" si="57"/>
        <v>800</v>
      </c>
      <c r="B801" s="1" t="s">
        <v>5</v>
      </c>
      <c r="C801" s="2" t="s">
        <v>79</v>
      </c>
      <c r="D801" s="4">
        <v>7.0940159999999999</v>
      </c>
      <c r="E801" s="4">
        <v>38.643670999999998</v>
      </c>
      <c r="F801" s="1" t="s">
        <v>1297</v>
      </c>
      <c r="G801" s="1" t="s">
        <v>1298</v>
      </c>
      <c r="H801" s="1" t="s">
        <v>1324</v>
      </c>
      <c r="I801" s="1" t="s">
        <v>1325</v>
      </c>
      <c r="J801" s="1" t="s">
        <v>1334</v>
      </c>
      <c r="K801" s="1" t="s">
        <v>335</v>
      </c>
      <c r="L801" s="1" t="s">
        <v>1344</v>
      </c>
      <c r="M801" s="1">
        <v>2012</v>
      </c>
      <c r="N801" s="1">
        <v>9</v>
      </c>
      <c r="O801" s="1">
        <v>15</v>
      </c>
      <c r="P801" s="1" t="s">
        <v>1292</v>
      </c>
      <c r="Q801" s="1" t="s">
        <v>3537</v>
      </c>
      <c r="S801" s="1">
        <v>15.972</v>
      </c>
      <c r="T801" s="1">
        <v>13.9122</v>
      </c>
      <c r="U801" s="1">
        <v>73.557950000000005</v>
      </c>
      <c r="V801" s="1">
        <v>72.771420000000006</v>
      </c>
      <c r="W801" s="1">
        <v>25.098800000000001</v>
      </c>
      <c r="X801" s="1">
        <v>6.1835880000000003</v>
      </c>
      <c r="Y801" s="1">
        <v>18.915209999999998</v>
      </c>
      <c r="Z801" s="1">
        <v>15.52164</v>
      </c>
      <c r="AA801" s="1">
        <v>15.350350000000001</v>
      </c>
      <c r="AB801" s="1">
        <v>16.926439999999999</v>
      </c>
      <c r="AC801" s="1">
        <v>15.294269999999999</v>
      </c>
      <c r="AD801" s="1">
        <v>1069.5170000000001</v>
      </c>
      <c r="AE801" s="1">
        <v>148.19630000000001</v>
      </c>
      <c r="AF801" s="1">
        <v>22.075279999999999</v>
      </c>
      <c r="AG801" s="1">
        <v>51.044310000000003</v>
      </c>
      <c r="AH801" s="1">
        <v>434.34140000000002</v>
      </c>
      <c r="AI801" s="1">
        <v>87.098669999999998</v>
      </c>
      <c r="AJ801" s="1">
        <v>245.4622</v>
      </c>
      <c r="AK801" s="1">
        <v>142.65049999999999</v>
      </c>
      <c r="AL801" s="1">
        <v>2157.7429999999999</v>
      </c>
    </row>
    <row r="802" spans="1:38" x14ac:dyDescent="0.25">
      <c r="A802" s="1">
        <f t="shared" si="57"/>
        <v>801</v>
      </c>
      <c r="B802" s="1" t="s">
        <v>5</v>
      </c>
      <c r="C802" s="2" t="s">
        <v>79</v>
      </c>
      <c r="D802" s="4">
        <v>7.0444880000000003</v>
      </c>
      <c r="E802" s="4">
        <v>38.456052</v>
      </c>
      <c r="F802" s="1" t="s">
        <v>1297</v>
      </c>
      <c r="G802" s="1" t="s">
        <v>1298</v>
      </c>
      <c r="H802" s="1" t="s">
        <v>1324</v>
      </c>
      <c r="I802" s="1" t="s">
        <v>1325</v>
      </c>
      <c r="J802" s="1" t="s">
        <v>1326</v>
      </c>
      <c r="K802" s="1" t="s">
        <v>335</v>
      </c>
      <c r="L802" s="1" t="s">
        <v>1345</v>
      </c>
      <c r="M802" s="1">
        <v>2022</v>
      </c>
      <c r="N802" s="1">
        <v>3</v>
      </c>
      <c r="O802" s="1">
        <v>5</v>
      </c>
      <c r="P802" s="1" t="s">
        <v>1292</v>
      </c>
      <c r="Q802" s="1" t="s">
        <v>3537</v>
      </c>
      <c r="S802" s="1">
        <v>19.606670000000001</v>
      </c>
      <c r="T802" s="1">
        <v>13.99513</v>
      </c>
      <c r="U802" s="1">
        <v>72.066869999999994</v>
      </c>
      <c r="V802" s="1">
        <v>81.769620000000003</v>
      </c>
      <c r="W802" s="1">
        <v>29.308250000000001</v>
      </c>
      <c r="X802" s="1">
        <v>9.8938459999999999</v>
      </c>
      <c r="Y802" s="1">
        <v>19.414400000000001</v>
      </c>
      <c r="Z802" s="1">
        <v>18.86261</v>
      </c>
      <c r="AA802" s="1">
        <v>19.16253</v>
      </c>
      <c r="AB802" s="1">
        <v>20.74737</v>
      </c>
      <c r="AC802" s="1">
        <v>18.86261</v>
      </c>
      <c r="AD802" s="1">
        <v>992.09109999999998</v>
      </c>
      <c r="AE802" s="1">
        <v>130.0668</v>
      </c>
      <c r="AF802" s="1">
        <v>18.624759999999998</v>
      </c>
      <c r="AG802" s="1">
        <v>49.319940000000003</v>
      </c>
      <c r="AH802" s="1">
        <v>377.3734</v>
      </c>
      <c r="AI802" s="1">
        <v>82.306579999999997</v>
      </c>
      <c r="AJ802" s="1">
        <v>224.20169999999999</v>
      </c>
      <c r="AK802" s="1">
        <v>377.3734</v>
      </c>
      <c r="AL802" s="1">
        <v>1701.482</v>
      </c>
    </row>
    <row r="803" spans="1:38" x14ac:dyDescent="0.25">
      <c r="A803" s="1">
        <f t="shared" si="57"/>
        <v>802</v>
      </c>
      <c r="B803" s="1" t="s">
        <v>5</v>
      </c>
      <c r="C803" s="2" t="s">
        <v>79</v>
      </c>
      <c r="D803" s="4">
        <v>7.048997</v>
      </c>
      <c r="E803" s="4">
        <v>38.460372999999997</v>
      </c>
      <c r="F803" s="1" t="s">
        <v>1297</v>
      </c>
      <c r="G803" s="1" t="s">
        <v>1298</v>
      </c>
      <c r="H803" s="1" t="s">
        <v>1324</v>
      </c>
      <c r="I803" s="1" t="s">
        <v>1325</v>
      </c>
      <c r="J803" s="1" t="s">
        <v>1326</v>
      </c>
      <c r="K803" s="1" t="s">
        <v>335</v>
      </c>
      <c r="L803" s="1" t="s">
        <v>1346</v>
      </c>
      <c r="M803" s="1">
        <v>2022</v>
      </c>
      <c r="N803" s="1">
        <v>3</v>
      </c>
      <c r="O803" s="1">
        <v>5</v>
      </c>
      <c r="P803" s="1" t="s">
        <v>1292</v>
      </c>
      <c r="Q803" s="1" t="s">
        <v>3537</v>
      </c>
      <c r="S803" s="1">
        <v>19.61525</v>
      </c>
      <c r="T803" s="1">
        <v>14.10744</v>
      </c>
      <c r="U803" s="1">
        <v>72.162880000000001</v>
      </c>
      <c r="V803" s="1">
        <v>82.089290000000005</v>
      </c>
      <c r="W803" s="1">
        <v>29.38682</v>
      </c>
      <c r="X803" s="1">
        <v>9.8425820000000002</v>
      </c>
      <c r="Y803" s="1">
        <v>19.544239999999999</v>
      </c>
      <c r="Z803" s="1">
        <v>18.870809999999999</v>
      </c>
      <c r="AA803" s="1">
        <v>19.166370000000001</v>
      </c>
      <c r="AB803" s="1">
        <v>20.76117</v>
      </c>
      <c r="AC803" s="1">
        <v>18.870809999999999</v>
      </c>
      <c r="AD803" s="1">
        <v>989.81669999999997</v>
      </c>
      <c r="AE803" s="1">
        <v>129.68379999999999</v>
      </c>
      <c r="AF803" s="1">
        <v>18.50197</v>
      </c>
      <c r="AG803" s="1">
        <v>49.371079999999999</v>
      </c>
      <c r="AH803" s="1">
        <v>376.5138</v>
      </c>
      <c r="AI803" s="1">
        <v>81.829989999999995</v>
      </c>
      <c r="AJ803" s="1">
        <v>223.67789999999999</v>
      </c>
      <c r="AK803" s="1">
        <v>376.5138</v>
      </c>
      <c r="AL803" s="1">
        <v>1702.0820000000001</v>
      </c>
    </row>
    <row r="804" spans="1:38" x14ac:dyDescent="0.25">
      <c r="A804" s="1">
        <f t="shared" si="57"/>
        <v>803</v>
      </c>
      <c r="B804" s="1" t="s">
        <v>5</v>
      </c>
      <c r="C804" s="2" t="s">
        <v>79</v>
      </c>
      <c r="D804" s="4">
        <v>7.54</v>
      </c>
      <c r="E804" s="4">
        <v>38.798000000000002</v>
      </c>
      <c r="F804" s="1" t="s">
        <v>1297</v>
      </c>
      <c r="G804" s="1" t="s">
        <v>1298</v>
      </c>
      <c r="H804" s="1" t="s">
        <v>1338</v>
      </c>
      <c r="I804" s="1" t="s">
        <v>1339</v>
      </c>
      <c r="J804" s="1" t="s">
        <v>1347</v>
      </c>
      <c r="K804" s="1" t="s">
        <v>335</v>
      </c>
      <c r="L804" s="1" t="s">
        <v>1348</v>
      </c>
      <c r="M804" s="1">
        <v>2014</v>
      </c>
      <c r="N804" s="1">
        <v>3</v>
      </c>
      <c r="O804" s="1">
        <v>21</v>
      </c>
      <c r="P804" s="1" t="s">
        <v>1292</v>
      </c>
      <c r="Q804" s="1" t="s">
        <v>3537</v>
      </c>
      <c r="S804" s="1">
        <v>19.440010000000001</v>
      </c>
      <c r="T804" s="1">
        <v>13.44453</v>
      </c>
      <c r="U804" s="1">
        <v>74.156660000000002</v>
      </c>
      <c r="V804" s="1">
        <v>91.198430000000002</v>
      </c>
      <c r="W804" s="1">
        <v>27.475180000000002</v>
      </c>
      <c r="X804" s="1">
        <v>9.3471810000000009</v>
      </c>
      <c r="Y804" s="1">
        <v>18.128</v>
      </c>
      <c r="Z804" s="1">
        <v>19.35576</v>
      </c>
      <c r="AA804" s="1">
        <v>18.366379999999999</v>
      </c>
      <c r="AB804" s="1">
        <v>20.5396</v>
      </c>
      <c r="AC804" s="1">
        <v>18.328340000000001</v>
      </c>
      <c r="AD804" s="1">
        <v>690.3451</v>
      </c>
      <c r="AE804" s="1">
        <v>115.16419999999999</v>
      </c>
      <c r="AF804" s="1">
        <v>7.54</v>
      </c>
      <c r="AG804" s="1">
        <v>63.397970000000001</v>
      </c>
      <c r="AH804" s="1">
        <v>315.99250000000001</v>
      </c>
      <c r="AI804" s="1">
        <v>44.54</v>
      </c>
      <c r="AJ804" s="1">
        <v>199.48840000000001</v>
      </c>
      <c r="AK804" s="1">
        <v>51.348320000000001</v>
      </c>
      <c r="AL804" s="1">
        <v>1623.097</v>
      </c>
    </row>
    <row r="805" spans="1:38" x14ac:dyDescent="0.25">
      <c r="A805" s="1">
        <f t="shared" si="57"/>
        <v>804</v>
      </c>
      <c r="B805" s="1" t="s">
        <v>5</v>
      </c>
      <c r="C805" s="2" t="s">
        <v>79</v>
      </c>
      <c r="D805" s="4">
        <v>7.0620520000000004</v>
      </c>
      <c r="E805" s="4">
        <v>38.474808000000003</v>
      </c>
      <c r="F805" s="1" t="s">
        <v>1297</v>
      </c>
      <c r="G805" s="1" t="s">
        <v>1298</v>
      </c>
      <c r="H805" s="1" t="s">
        <v>1324</v>
      </c>
      <c r="I805" s="1" t="s">
        <v>1325</v>
      </c>
      <c r="J805" s="1" t="s">
        <v>1326</v>
      </c>
      <c r="K805" s="1" t="s">
        <v>335</v>
      </c>
      <c r="L805" s="1" t="s">
        <v>1349</v>
      </c>
      <c r="M805" s="1">
        <v>2012</v>
      </c>
      <c r="N805" s="1">
        <v>9</v>
      </c>
      <c r="O805" s="1">
        <v>29</v>
      </c>
      <c r="P805" s="1" t="s">
        <v>1292</v>
      </c>
      <c r="Q805" s="1" t="s">
        <v>3537</v>
      </c>
      <c r="S805" s="1">
        <v>19.67792</v>
      </c>
      <c r="T805" s="1">
        <v>14.487489999999999</v>
      </c>
      <c r="U805" s="1">
        <v>72.478110000000001</v>
      </c>
      <c r="V805" s="1">
        <v>83.380709999999993</v>
      </c>
      <c r="W805" s="1">
        <v>29.696709999999999</v>
      </c>
      <c r="X805" s="1">
        <v>9.7098200000000006</v>
      </c>
      <c r="Y805" s="1">
        <v>19.986889999999999</v>
      </c>
      <c r="Z805" s="1">
        <v>18.925380000000001</v>
      </c>
      <c r="AA805" s="1">
        <v>19.219190000000001</v>
      </c>
      <c r="AB805" s="1">
        <v>20.845960000000002</v>
      </c>
      <c r="AC805" s="1">
        <v>18.925380000000001</v>
      </c>
      <c r="AD805" s="1">
        <v>981.34410000000003</v>
      </c>
      <c r="AE805" s="1">
        <v>128.07079999999999</v>
      </c>
      <c r="AF805" s="1">
        <v>18.020379999999999</v>
      </c>
      <c r="AG805" s="1">
        <v>49.557769999999998</v>
      </c>
      <c r="AH805" s="1">
        <v>373.14269999999999</v>
      </c>
      <c r="AI805" s="1">
        <v>80.071889999999996</v>
      </c>
      <c r="AJ805" s="1">
        <v>221.7157</v>
      </c>
      <c r="AK805" s="1">
        <v>373.14269999999999</v>
      </c>
      <c r="AL805" s="1">
        <v>1698.037</v>
      </c>
    </row>
    <row r="806" spans="1:38" x14ac:dyDescent="0.25">
      <c r="A806" s="1">
        <f t="shared" si="57"/>
        <v>805</v>
      </c>
      <c r="B806" s="1" t="s">
        <v>5</v>
      </c>
      <c r="C806" s="2" t="s">
        <v>79</v>
      </c>
      <c r="D806" s="4">
        <v>7.1070250000000001</v>
      </c>
      <c r="E806" s="4">
        <v>38.629989999999999</v>
      </c>
      <c r="F806" s="1" t="s">
        <v>1297</v>
      </c>
      <c r="G806" s="1" t="s">
        <v>1298</v>
      </c>
      <c r="H806" s="1" t="s">
        <v>1324</v>
      </c>
      <c r="I806" s="1" t="s">
        <v>1325</v>
      </c>
      <c r="J806" s="1" t="s">
        <v>1334</v>
      </c>
      <c r="K806" s="1" t="s">
        <v>335</v>
      </c>
      <c r="L806" s="1" t="s">
        <v>1350</v>
      </c>
      <c r="M806" s="1">
        <v>2012</v>
      </c>
      <c r="N806" s="1">
        <v>9</v>
      </c>
      <c r="O806" s="1">
        <v>17</v>
      </c>
      <c r="P806" s="1" t="s">
        <v>1292</v>
      </c>
      <c r="Q806" s="1" t="s">
        <v>3537</v>
      </c>
      <c r="S806" s="1">
        <v>16.836500000000001</v>
      </c>
      <c r="T806" s="1">
        <v>14.25949</v>
      </c>
      <c r="U806" s="1">
        <v>73.033100000000005</v>
      </c>
      <c r="V806" s="1">
        <v>75.346940000000004</v>
      </c>
      <c r="W806" s="1">
        <v>26.347200000000001</v>
      </c>
      <c r="X806" s="1">
        <v>6.8133739999999996</v>
      </c>
      <c r="Y806" s="1">
        <v>19.533829999999998</v>
      </c>
      <c r="Z806" s="1">
        <v>16.351600000000001</v>
      </c>
      <c r="AA806" s="1">
        <v>16.212510000000002</v>
      </c>
      <c r="AB806" s="1">
        <v>17.84338</v>
      </c>
      <c r="AC806" s="1">
        <v>16.130880000000001</v>
      </c>
      <c r="AD806" s="1">
        <v>1042.0830000000001</v>
      </c>
      <c r="AE806" s="1">
        <v>143.64230000000001</v>
      </c>
      <c r="AF806" s="1">
        <v>20.816759999999999</v>
      </c>
      <c r="AG806" s="1">
        <v>50.783119999999997</v>
      </c>
      <c r="AH806" s="1">
        <v>417.71480000000003</v>
      </c>
      <c r="AI806" s="1">
        <v>84.253290000000007</v>
      </c>
      <c r="AJ806" s="1">
        <v>239.5778</v>
      </c>
      <c r="AK806" s="1">
        <v>139.10120000000001</v>
      </c>
      <c r="AL806" s="1">
        <v>2045.5150000000001</v>
      </c>
    </row>
    <row r="807" spans="1:38" x14ac:dyDescent="0.25">
      <c r="A807" s="1">
        <f t="shared" si="57"/>
        <v>806</v>
      </c>
      <c r="B807" s="1" t="s">
        <v>5</v>
      </c>
      <c r="C807" s="2" t="s">
        <v>79</v>
      </c>
      <c r="D807" s="4">
        <v>7.0566649999999997</v>
      </c>
      <c r="E807" s="4">
        <v>38.469186000000001</v>
      </c>
      <c r="F807" s="1" t="s">
        <v>1297</v>
      </c>
      <c r="G807" s="1" t="s">
        <v>1298</v>
      </c>
      <c r="H807" s="1" t="s">
        <v>1324</v>
      </c>
      <c r="I807" s="1" t="s">
        <v>1325</v>
      </c>
      <c r="J807" s="1" t="s">
        <v>1326</v>
      </c>
      <c r="K807" s="1" t="s">
        <v>335</v>
      </c>
      <c r="L807" s="1" t="s">
        <v>1351</v>
      </c>
      <c r="M807" s="1">
        <v>2012</v>
      </c>
      <c r="N807" s="1">
        <v>3</v>
      </c>
      <c r="O807" s="1">
        <v>4</v>
      </c>
      <c r="P807" s="1" t="s">
        <v>1292</v>
      </c>
      <c r="Q807" s="1" t="s">
        <v>3537</v>
      </c>
      <c r="S807" s="1">
        <v>19.643059999999998</v>
      </c>
      <c r="T807" s="1">
        <v>14.34205</v>
      </c>
      <c r="U807" s="1">
        <v>72.357219999999998</v>
      </c>
      <c r="V807" s="1">
        <v>82.82441</v>
      </c>
      <c r="W807" s="1">
        <v>29.56559</v>
      </c>
      <c r="X807" s="1">
        <v>9.7481790000000004</v>
      </c>
      <c r="Y807" s="1">
        <v>19.817409999999999</v>
      </c>
      <c r="Z807" s="1">
        <v>18.89546</v>
      </c>
      <c r="AA807" s="1">
        <v>19.186679999999999</v>
      </c>
      <c r="AB807" s="1">
        <v>20.80143</v>
      </c>
      <c r="AC807" s="1">
        <v>18.89546</v>
      </c>
      <c r="AD807" s="1">
        <v>985.44960000000003</v>
      </c>
      <c r="AE807" s="1">
        <v>128.84610000000001</v>
      </c>
      <c r="AF807" s="1">
        <v>18.24654</v>
      </c>
      <c r="AG807" s="1">
        <v>49.470619999999997</v>
      </c>
      <c r="AH807" s="1">
        <v>374.72570000000002</v>
      </c>
      <c r="AI807" s="1">
        <v>80.879649999999998</v>
      </c>
      <c r="AJ807" s="1">
        <v>222.69470000000001</v>
      </c>
      <c r="AK807" s="1">
        <v>374.72570000000002</v>
      </c>
      <c r="AL807" s="1">
        <v>1701.2180000000001</v>
      </c>
    </row>
    <row r="808" spans="1:38" x14ac:dyDescent="0.25">
      <c r="A808" s="1">
        <f t="shared" si="57"/>
        <v>807</v>
      </c>
      <c r="B808" s="1" t="s">
        <v>5</v>
      </c>
      <c r="C808" s="2" t="s">
        <v>79</v>
      </c>
      <c r="D808" s="4">
        <v>7.0597099999999999</v>
      </c>
      <c r="E808" s="4">
        <v>38.469442999999998</v>
      </c>
      <c r="F808" s="1" t="s">
        <v>1297</v>
      </c>
      <c r="G808" s="1" t="s">
        <v>1298</v>
      </c>
      <c r="H808" s="1" t="s">
        <v>1324</v>
      </c>
      <c r="I808" s="1" t="s">
        <v>1325</v>
      </c>
      <c r="J808" s="1" t="s">
        <v>1326</v>
      </c>
      <c r="K808" s="1" t="s">
        <v>335</v>
      </c>
      <c r="L808" s="1" t="s">
        <v>1352</v>
      </c>
      <c r="M808" s="1">
        <v>2012</v>
      </c>
      <c r="N808" s="1">
        <v>3</v>
      </c>
      <c r="O808" s="1">
        <v>5</v>
      </c>
      <c r="P808" s="1" t="s">
        <v>1292</v>
      </c>
      <c r="Q808" s="1" t="s">
        <v>3537</v>
      </c>
      <c r="S808" s="1">
        <v>19.665890000000001</v>
      </c>
      <c r="T808" s="1">
        <v>14.333819999999999</v>
      </c>
      <c r="U808" s="1">
        <v>72.358440000000002</v>
      </c>
      <c r="V808" s="1">
        <v>82.92165</v>
      </c>
      <c r="W808" s="1">
        <v>29.582930000000001</v>
      </c>
      <c r="X808" s="1">
        <v>9.7771260000000009</v>
      </c>
      <c r="Y808" s="1">
        <v>19.805800000000001</v>
      </c>
      <c r="Z808" s="1">
        <v>18.915189999999999</v>
      </c>
      <c r="AA808" s="1">
        <v>19.211559999999999</v>
      </c>
      <c r="AB808" s="1">
        <v>20.825900000000001</v>
      </c>
      <c r="AC808" s="1">
        <v>18.915189999999999</v>
      </c>
      <c r="AD808" s="1">
        <v>982.35019999999997</v>
      </c>
      <c r="AE808" s="1">
        <v>128.40620000000001</v>
      </c>
      <c r="AF808" s="1">
        <v>18.118289999999998</v>
      </c>
      <c r="AG808" s="1">
        <v>49.526649999999997</v>
      </c>
      <c r="AH808" s="1">
        <v>373.82810000000001</v>
      </c>
      <c r="AI808" s="1">
        <v>80.421840000000003</v>
      </c>
      <c r="AJ808" s="1">
        <v>221.85890000000001</v>
      </c>
      <c r="AK808" s="1">
        <v>373.82810000000001</v>
      </c>
      <c r="AL808" s="1">
        <v>1698.4179999999999</v>
      </c>
    </row>
    <row r="809" spans="1:38" x14ac:dyDescent="0.25">
      <c r="A809" s="1">
        <f t="shared" si="57"/>
        <v>808</v>
      </c>
      <c r="B809" s="1" t="s">
        <v>5</v>
      </c>
      <c r="C809" s="2" t="s">
        <v>79</v>
      </c>
      <c r="D809" s="4">
        <v>7.0620520000000004</v>
      </c>
      <c r="E809" s="4">
        <v>38.474808000000003</v>
      </c>
      <c r="F809" s="1" t="s">
        <v>1297</v>
      </c>
      <c r="G809" s="1" t="s">
        <v>1298</v>
      </c>
      <c r="H809" s="1" t="s">
        <v>1324</v>
      </c>
      <c r="I809" s="1" t="s">
        <v>1325</v>
      </c>
      <c r="J809" s="1" t="s">
        <v>1326</v>
      </c>
      <c r="K809" s="1" t="s">
        <v>335</v>
      </c>
      <c r="L809" s="1" t="s">
        <v>1353</v>
      </c>
      <c r="M809" s="1">
        <v>2012</v>
      </c>
      <c r="N809" s="1">
        <v>9</v>
      </c>
      <c r="O809" s="1">
        <v>30</v>
      </c>
      <c r="P809" s="1" t="s">
        <v>1292</v>
      </c>
      <c r="Q809" s="1" t="s">
        <v>3537</v>
      </c>
      <c r="S809" s="1">
        <v>19.67792</v>
      </c>
      <c r="T809" s="1">
        <v>14.487489999999999</v>
      </c>
      <c r="U809" s="1">
        <v>72.478110000000001</v>
      </c>
      <c r="V809" s="1">
        <v>83.380709999999993</v>
      </c>
      <c r="W809" s="1">
        <v>29.696709999999999</v>
      </c>
      <c r="X809" s="1">
        <v>9.7098200000000006</v>
      </c>
      <c r="Y809" s="1">
        <v>19.986889999999999</v>
      </c>
      <c r="Z809" s="1">
        <v>18.925380000000001</v>
      </c>
      <c r="AA809" s="1">
        <v>19.219190000000001</v>
      </c>
      <c r="AB809" s="1">
        <v>20.845960000000002</v>
      </c>
      <c r="AC809" s="1">
        <v>18.925380000000001</v>
      </c>
      <c r="AD809" s="1">
        <v>981.34410000000003</v>
      </c>
      <c r="AE809" s="1">
        <v>128.07079999999999</v>
      </c>
      <c r="AF809" s="1">
        <v>18.020379999999999</v>
      </c>
      <c r="AG809" s="1">
        <v>49.557769999999998</v>
      </c>
      <c r="AH809" s="1">
        <v>373.14269999999999</v>
      </c>
      <c r="AI809" s="1">
        <v>80.071889999999996</v>
      </c>
      <c r="AJ809" s="1">
        <v>221.7157</v>
      </c>
      <c r="AK809" s="1">
        <v>373.14269999999999</v>
      </c>
      <c r="AL809" s="1">
        <v>1698.037</v>
      </c>
    </row>
    <row r="810" spans="1:38" x14ac:dyDescent="0.25">
      <c r="A810" s="1">
        <f t="shared" si="57"/>
        <v>809</v>
      </c>
      <c r="B810" s="1" t="s">
        <v>5</v>
      </c>
      <c r="C810" s="2" t="s">
        <v>79</v>
      </c>
      <c r="D810" s="4">
        <v>0.204737</v>
      </c>
      <c r="E810" s="4">
        <v>34.899588999999999</v>
      </c>
      <c r="F810" s="1" t="s">
        <v>330</v>
      </c>
      <c r="G810" s="1" t="s">
        <v>331</v>
      </c>
      <c r="H810" s="1" t="s">
        <v>1354</v>
      </c>
      <c r="I810" s="1" t="s">
        <v>1355</v>
      </c>
      <c r="J810" s="1" t="s">
        <v>1356</v>
      </c>
      <c r="K810" s="1" t="s">
        <v>335</v>
      </c>
      <c r="L810" s="1" t="s">
        <v>1357</v>
      </c>
      <c r="M810" s="1">
        <v>2022</v>
      </c>
      <c r="N810" s="1">
        <v>4</v>
      </c>
      <c r="O810" s="1">
        <v>29</v>
      </c>
      <c r="P810" s="1" t="s">
        <v>1292</v>
      </c>
      <c r="Q810" s="1" t="s">
        <v>3537</v>
      </c>
      <c r="S810" s="1">
        <v>19.688870000000001</v>
      </c>
      <c r="T810" s="1">
        <v>11.79481</v>
      </c>
      <c r="U810" s="1">
        <v>82.708179999999999</v>
      </c>
      <c r="V810" s="1">
        <v>73.685950000000005</v>
      </c>
      <c r="W810" s="1">
        <v>27.123059999999999</v>
      </c>
      <c r="X810" s="1">
        <v>12.86176</v>
      </c>
      <c r="Y810" s="1">
        <v>14.26131</v>
      </c>
      <c r="Z810" s="1">
        <v>19.780270000000002</v>
      </c>
      <c r="AA810" s="1">
        <v>20.33792</v>
      </c>
      <c r="AB810" s="1">
        <v>20.577919999999999</v>
      </c>
      <c r="AC810" s="1">
        <v>18.744499999999999</v>
      </c>
      <c r="AD810" s="1">
        <v>1876.4680000000001</v>
      </c>
      <c r="AE810" s="1">
        <v>260.68380000000002</v>
      </c>
      <c r="AF810" s="1">
        <v>73.045199999999994</v>
      </c>
      <c r="AG810" s="1">
        <v>36.65108</v>
      </c>
      <c r="AH810" s="1">
        <v>662.73140000000001</v>
      </c>
      <c r="AI810" s="1">
        <v>262.25540000000001</v>
      </c>
      <c r="AJ810" s="1">
        <v>328.3614</v>
      </c>
      <c r="AK810" s="1">
        <v>513.14959999999996</v>
      </c>
      <c r="AL810" s="1">
        <v>1598.027</v>
      </c>
    </row>
    <row r="811" spans="1:38" x14ac:dyDescent="0.25">
      <c r="A811" s="1">
        <f t="shared" si="57"/>
        <v>810</v>
      </c>
      <c r="B811" s="1" t="s">
        <v>5</v>
      </c>
      <c r="C811" s="2" t="s">
        <v>79</v>
      </c>
      <c r="D811" s="4">
        <v>6.0034970000000003</v>
      </c>
      <c r="E811" s="4">
        <v>37.555819999999997</v>
      </c>
      <c r="F811" s="1" t="s">
        <v>1297</v>
      </c>
      <c r="G811" s="1" t="s">
        <v>1298</v>
      </c>
      <c r="H811" s="1" t="s">
        <v>1324</v>
      </c>
      <c r="I811" s="1" t="s">
        <v>1358</v>
      </c>
      <c r="J811" s="1" t="s">
        <v>1359</v>
      </c>
      <c r="K811" s="1" t="s">
        <v>347</v>
      </c>
      <c r="L811" s="1" t="s">
        <v>1360</v>
      </c>
      <c r="M811" s="1">
        <v>2014</v>
      </c>
      <c r="N811" s="1">
        <v>7</v>
      </c>
      <c r="O811" s="1">
        <v>13</v>
      </c>
      <c r="P811" s="1" t="s">
        <v>1292</v>
      </c>
      <c r="Q811" s="1" t="s">
        <v>3537</v>
      </c>
      <c r="S811" s="1">
        <v>22.728200000000001</v>
      </c>
      <c r="T811" s="1">
        <v>13.228350000000001</v>
      </c>
      <c r="U811" s="1">
        <v>75.318160000000006</v>
      </c>
      <c r="V811" s="1">
        <v>85.0167</v>
      </c>
      <c r="W811" s="1">
        <v>31.820969999999999</v>
      </c>
      <c r="X811" s="1">
        <v>14.25806</v>
      </c>
      <c r="Y811" s="1">
        <v>17.562909999999999</v>
      </c>
      <c r="Z811" s="1">
        <v>23.282509999999998</v>
      </c>
      <c r="AA811" s="1">
        <v>23.335139999999999</v>
      </c>
      <c r="AB811" s="1">
        <v>23.90164</v>
      </c>
      <c r="AC811" s="1">
        <v>21.77459</v>
      </c>
      <c r="AD811" s="1">
        <v>845.35109999999997</v>
      </c>
      <c r="AE811" s="1">
        <v>134.50450000000001</v>
      </c>
      <c r="AF811" s="1">
        <v>25</v>
      </c>
      <c r="AG811" s="1">
        <v>51.998910000000002</v>
      </c>
      <c r="AH811" s="1">
        <v>330.6617</v>
      </c>
      <c r="AI811" s="1">
        <v>83.974130000000002</v>
      </c>
      <c r="AJ811" s="1">
        <v>126.2032</v>
      </c>
      <c r="AK811" s="1">
        <v>172.1242</v>
      </c>
      <c r="AL811" s="1">
        <v>1277.1489999999999</v>
      </c>
    </row>
    <row r="812" spans="1:38" x14ac:dyDescent="0.25">
      <c r="A812" s="1">
        <f t="shared" si="57"/>
        <v>811</v>
      </c>
      <c r="B812" s="1" t="s">
        <v>5</v>
      </c>
      <c r="C812" s="2" t="s">
        <v>79</v>
      </c>
      <c r="D812" s="4">
        <v>-0.112925</v>
      </c>
      <c r="E812" s="4">
        <v>37.042616000000002</v>
      </c>
      <c r="F812" s="1" t="s">
        <v>330</v>
      </c>
      <c r="G812" s="1" t="s">
        <v>331</v>
      </c>
      <c r="H812" s="1" t="s">
        <v>1361</v>
      </c>
      <c r="I812" s="1" t="s">
        <v>1362</v>
      </c>
      <c r="J812" s="1" t="s">
        <v>1363</v>
      </c>
      <c r="K812" s="1" t="s">
        <v>347</v>
      </c>
      <c r="L812" s="1" t="s">
        <v>1364</v>
      </c>
      <c r="M812" s="1">
        <v>2021</v>
      </c>
      <c r="N812" s="1">
        <v>8</v>
      </c>
      <c r="O812" s="1">
        <v>9</v>
      </c>
      <c r="P812" s="1" t="s">
        <v>1292</v>
      </c>
      <c r="Q812" s="1" t="s">
        <v>3537</v>
      </c>
      <c r="S812" s="1">
        <v>16.070060000000002</v>
      </c>
      <c r="T812" s="1">
        <v>13.86257</v>
      </c>
      <c r="U812" s="1">
        <v>79.44547</v>
      </c>
      <c r="V812" s="1">
        <v>59.332590000000003</v>
      </c>
      <c r="W812" s="1">
        <v>24.982150000000001</v>
      </c>
      <c r="X812" s="1">
        <v>7.5328140000000001</v>
      </c>
      <c r="Y812" s="1">
        <v>17.449339999999999</v>
      </c>
      <c r="Z812" s="1">
        <v>16.842490000000002</v>
      </c>
      <c r="AA812" s="1">
        <v>15.57325</v>
      </c>
      <c r="AB812" s="1">
        <v>16.842490000000002</v>
      </c>
      <c r="AC812" s="1">
        <v>15.55139</v>
      </c>
      <c r="AD812" s="1">
        <v>856.50099999999998</v>
      </c>
      <c r="AE812" s="1">
        <v>147.1712</v>
      </c>
      <c r="AF812" s="1">
        <v>30.10446</v>
      </c>
      <c r="AG812" s="1">
        <v>57.272390000000001</v>
      </c>
      <c r="AH812" s="1">
        <v>337.64699999999999</v>
      </c>
      <c r="AI812" s="1">
        <v>106.8813</v>
      </c>
      <c r="AJ812" s="1">
        <v>337.64699999999999</v>
      </c>
      <c r="AK812" s="1">
        <v>154.37139999999999</v>
      </c>
      <c r="AL812" s="1">
        <v>1979.0609999999999</v>
      </c>
    </row>
    <row r="813" spans="1:38" x14ac:dyDescent="0.25">
      <c r="A813" s="1">
        <f t="shared" si="57"/>
        <v>812</v>
      </c>
      <c r="B813" s="1" t="s">
        <v>5</v>
      </c>
      <c r="C813" s="2" t="s">
        <v>79</v>
      </c>
      <c r="D813" s="4">
        <v>7.0312970000000004</v>
      </c>
      <c r="E813" s="4">
        <v>38.421885000000003</v>
      </c>
      <c r="F813" s="1" t="s">
        <v>1297</v>
      </c>
      <c r="G813" s="1" t="s">
        <v>1298</v>
      </c>
      <c r="H813" s="1" t="s">
        <v>1324</v>
      </c>
      <c r="I813" s="1" t="s">
        <v>1325</v>
      </c>
      <c r="J813" s="1" t="s">
        <v>1326</v>
      </c>
      <c r="K813" s="1" t="s">
        <v>335</v>
      </c>
      <c r="L813" s="1" t="s">
        <v>1365</v>
      </c>
      <c r="M813" s="1">
        <v>2018</v>
      </c>
      <c r="N813" s="1">
        <v>11</v>
      </c>
      <c r="O813" s="1">
        <v>11</v>
      </c>
      <c r="P813" s="1" t="s">
        <v>1292</v>
      </c>
      <c r="Q813" s="1" t="s">
        <v>3537</v>
      </c>
      <c r="S813" s="1">
        <v>19.707750000000001</v>
      </c>
      <c r="T813" s="1">
        <v>13.80711</v>
      </c>
      <c r="U813" s="1">
        <v>71.542689999999993</v>
      </c>
      <c r="V813" s="1">
        <v>83.500240000000005</v>
      </c>
      <c r="W813" s="1">
        <v>29.417670000000001</v>
      </c>
      <c r="X813" s="1">
        <v>10.117520000000001</v>
      </c>
      <c r="Y813" s="1">
        <v>19.300139999999999</v>
      </c>
      <c r="Z813" s="1">
        <v>18.896080000000001</v>
      </c>
      <c r="AA813" s="1">
        <v>19.342690000000001</v>
      </c>
      <c r="AB813" s="1">
        <v>20.869240000000001</v>
      </c>
      <c r="AC813" s="1">
        <v>18.896080000000001</v>
      </c>
      <c r="AD813" s="1">
        <v>997.50009999999997</v>
      </c>
      <c r="AE813" s="1">
        <v>130.529</v>
      </c>
      <c r="AF813" s="1">
        <v>18.74887</v>
      </c>
      <c r="AG813" s="1">
        <v>49.220320000000001</v>
      </c>
      <c r="AH813" s="1">
        <v>380.39830000000001</v>
      </c>
      <c r="AI813" s="1">
        <v>83.55847</v>
      </c>
      <c r="AJ813" s="1">
        <v>224.83459999999999</v>
      </c>
      <c r="AK813" s="1">
        <v>380.39830000000001</v>
      </c>
      <c r="AL813" s="1">
        <v>1688.4680000000001</v>
      </c>
    </row>
    <row r="814" spans="1:38" x14ac:dyDescent="0.25">
      <c r="A814" s="1">
        <f t="shared" si="57"/>
        <v>813</v>
      </c>
      <c r="B814" s="1" t="s">
        <v>5</v>
      </c>
      <c r="C814" s="2" t="s">
        <v>79</v>
      </c>
      <c r="D814" s="4">
        <v>11.574209</v>
      </c>
      <c r="E814" s="4">
        <v>37.361353000000001</v>
      </c>
      <c r="F814" s="1" t="s">
        <v>1297</v>
      </c>
      <c r="G814" s="1" t="s">
        <v>1298</v>
      </c>
      <c r="H814" s="1" t="s">
        <v>1307</v>
      </c>
      <c r="I814" s="1" t="s">
        <v>1308</v>
      </c>
      <c r="J814" s="1" t="s">
        <v>1309</v>
      </c>
      <c r="K814" s="1" t="s">
        <v>335</v>
      </c>
      <c r="L814" s="1" t="s">
        <v>1366</v>
      </c>
      <c r="M814" s="1">
        <v>2022</v>
      </c>
      <c r="N814" s="1">
        <v>3</v>
      </c>
      <c r="O814" s="1">
        <v>18</v>
      </c>
      <c r="P814" s="1" t="s">
        <v>1292</v>
      </c>
      <c r="Q814" s="1" t="s">
        <v>3537</v>
      </c>
      <c r="S814" s="1">
        <v>19.372890000000002</v>
      </c>
      <c r="T814" s="1">
        <v>16.313140000000001</v>
      </c>
      <c r="U814" s="1">
        <v>68.46481</v>
      </c>
      <c r="V814" s="1">
        <v>154.47409999999999</v>
      </c>
      <c r="W814" s="1">
        <v>30.785450000000001</v>
      </c>
      <c r="X814" s="1">
        <v>6.95756</v>
      </c>
      <c r="Y814" s="1">
        <v>23.82789</v>
      </c>
      <c r="Z814" s="1">
        <v>19.277470000000001</v>
      </c>
      <c r="AA814" s="1">
        <v>17.800850000000001</v>
      </c>
      <c r="AB814" s="1">
        <v>21.50977</v>
      </c>
      <c r="AC814" s="1">
        <v>17.664860000000001</v>
      </c>
      <c r="AD814" s="1">
        <v>1382.1120000000001</v>
      </c>
      <c r="AE814" s="1">
        <v>389.04849999999999</v>
      </c>
      <c r="AF814" s="1">
        <v>3.7189839999999998</v>
      </c>
      <c r="AG814" s="1">
        <v>117.72369999999999</v>
      </c>
      <c r="AH814" s="1">
        <v>929.61249999999995</v>
      </c>
      <c r="AI814" s="1">
        <v>12.67052</v>
      </c>
      <c r="AJ814" s="1">
        <v>138.4709</v>
      </c>
      <c r="AK814" s="1">
        <v>30.374040000000001</v>
      </c>
      <c r="AL814" s="1">
        <v>1813.6469999999999</v>
      </c>
    </row>
    <row r="815" spans="1:38" x14ac:dyDescent="0.25">
      <c r="A815" s="1">
        <f t="shared" si="57"/>
        <v>814</v>
      </c>
      <c r="B815" s="1" t="s">
        <v>5</v>
      </c>
      <c r="C815" s="2" t="s">
        <v>79</v>
      </c>
      <c r="D815" s="4">
        <v>0.391233</v>
      </c>
      <c r="E815" s="4">
        <v>30.405687</v>
      </c>
      <c r="F815" s="1" t="s">
        <v>349</v>
      </c>
      <c r="G815" s="1" t="s">
        <v>350</v>
      </c>
      <c r="H815" s="1" t="s">
        <v>1303</v>
      </c>
      <c r="I815" s="1" t="s">
        <v>82</v>
      </c>
      <c r="J815" s="1" t="s">
        <v>1304</v>
      </c>
      <c r="K815" s="1" t="s">
        <v>335</v>
      </c>
      <c r="L815" s="1" t="s">
        <v>1367</v>
      </c>
      <c r="M815" s="1">
        <v>2021</v>
      </c>
      <c r="N815" s="1">
        <v>1</v>
      </c>
      <c r="O815" s="1">
        <v>7</v>
      </c>
      <c r="P815" s="1" t="s">
        <v>1292</v>
      </c>
      <c r="Q815" s="1" t="s">
        <v>3537</v>
      </c>
      <c r="S815" s="1">
        <v>21.142160000000001</v>
      </c>
      <c r="T815" s="1">
        <v>10.63395</v>
      </c>
      <c r="U815" s="1">
        <v>86.30977</v>
      </c>
      <c r="V815" s="1">
        <v>38.64866</v>
      </c>
      <c r="W815" s="1">
        <v>27.58897</v>
      </c>
      <c r="X815" s="1">
        <v>15.267749999999999</v>
      </c>
      <c r="Y815" s="1">
        <v>12.32122</v>
      </c>
      <c r="Z815" s="1">
        <v>20.968250000000001</v>
      </c>
      <c r="AA815" s="1">
        <v>21.32133</v>
      </c>
      <c r="AB815" s="1">
        <v>21.67079</v>
      </c>
      <c r="AC815" s="1">
        <v>20.801649999999999</v>
      </c>
      <c r="AD815" s="1">
        <v>1132.07</v>
      </c>
      <c r="AE815" s="1">
        <v>157.72069999999999</v>
      </c>
      <c r="AF815" s="1">
        <v>38.889589999999998</v>
      </c>
      <c r="AG815" s="1">
        <v>43.125529999999998</v>
      </c>
      <c r="AH815" s="1">
        <v>431.43579999999997</v>
      </c>
      <c r="AI815" s="1">
        <v>169.9896</v>
      </c>
      <c r="AJ815" s="1">
        <v>291.23759999999999</v>
      </c>
      <c r="AK815" s="1">
        <v>190.75829999999999</v>
      </c>
      <c r="AL815" s="1">
        <v>1237</v>
      </c>
    </row>
    <row r="816" spans="1:38" x14ac:dyDescent="0.25">
      <c r="A816" s="1">
        <f t="shared" si="57"/>
        <v>815</v>
      </c>
      <c r="B816" s="1" t="s">
        <v>5</v>
      </c>
      <c r="C816" s="2" t="s">
        <v>79</v>
      </c>
      <c r="D816" s="4">
        <v>0.213758</v>
      </c>
      <c r="E816" s="4">
        <v>34.920243999999997</v>
      </c>
      <c r="F816" s="1" t="s">
        <v>330</v>
      </c>
      <c r="G816" s="1" t="s">
        <v>331</v>
      </c>
      <c r="H816" s="1" t="s">
        <v>80</v>
      </c>
      <c r="I816" s="1" t="s">
        <v>1368</v>
      </c>
      <c r="J816" s="1" t="s">
        <v>1369</v>
      </c>
      <c r="K816" s="1" t="s">
        <v>335</v>
      </c>
      <c r="L816" s="1" t="s">
        <v>1370</v>
      </c>
      <c r="M816" s="1">
        <v>2013</v>
      </c>
      <c r="N816" s="1">
        <v>10</v>
      </c>
      <c r="O816" s="1">
        <v>25</v>
      </c>
      <c r="P816" s="1" t="s">
        <v>1292</v>
      </c>
      <c r="Q816" s="1" t="s">
        <v>3537</v>
      </c>
      <c r="S816" s="1">
        <v>19.545660000000002</v>
      </c>
      <c r="T816" s="1">
        <v>11.82442</v>
      </c>
      <c r="U816" s="1">
        <v>82.324340000000007</v>
      </c>
      <c r="V816" s="1">
        <v>74.811149999999998</v>
      </c>
      <c r="W816" s="1">
        <v>27.021920000000001</v>
      </c>
      <c r="X816" s="1">
        <v>12.657550000000001</v>
      </c>
      <c r="Y816" s="1">
        <v>14.364369999999999</v>
      </c>
      <c r="Z816" s="1">
        <v>19.45147</v>
      </c>
      <c r="AA816" s="1">
        <v>20.176860000000001</v>
      </c>
      <c r="AB816" s="1">
        <v>20.42906</v>
      </c>
      <c r="AC816" s="1">
        <v>18.595780000000001</v>
      </c>
      <c r="AD816" s="1">
        <v>1890.3689999999999</v>
      </c>
      <c r="AE816" s="1">
        <v>263.23079999999999</v>
      </c>
      <c r="AF816" s="1">
        <v>71.784559999999999</v>
      </c>
      <c r="AG816" s="1">
        <v>37.525350000000003</v>
      </c>
      <c r="AH816" s="1">
        <v>670.47760000000005</v>
      </c>
      <c r="AI816" s="1">
        <v>257.8766</v>
      </c>
      <c r="AJ816" s="1">
        <v>322.38010000000003</v>
      </c>
      <c r="AK816" s="1">
        <v>526.64170000000001</v>
      </c>
      <c r="AL816" s="1">
        <v>1631.4179999999999</v>
      </c>
    </row>
    <row r="817" spans="1:38" x14ac:dyDescent="0.25">
      <c r="A817" s="1">
        <f t="shared" si="57"/>
        <v>816</v>
      </c>
      <c r="B817" s="1" t="s">
        <v>5</v>
      </c>
      <c r="C817" s="2" t="s">
        <v>79</v>
      </c>
      <c r="D817" s="4">
        <v>-0.82659800000000005</v>
      </c>
      <c r="E817" s="4">
        <v>36.335963</v>
      </c>
      <c r="F817" s="1" t="s">
        <v>330</v>
      </c>
      <c r="G817" s="1" t="s">
        <v>331</v>
      </c>
      <c r="H817" s="1" t="s">
        <v>393</v>
      </c>
      <c r="I817" s="1" t="s">
        <v>394</v>
      </c>
      <c r="J817" s="1" t="s">
        <v>395</v>
      </c>
      <c r="K817" s="1" t="s">
        <v>335</v>
      </c>
      <c r="L817" s="1" t="s">
        <v>1371</v>
      </c>
      <c r="M817" s="1">
        <v>2022</v>
      </c>
      <c r="N817" s="1">
        <v>1</v>
      </c>
      <c r="O817" s="1">
        <v>12</v>
      </c>
      <c r="P817" s="1" t="s">
        <v>1292</v>
      </c>
      <c r="Q817" s="1" t="s">
        <v>3537</v>
      </c>
      <c r="S817" s="1">
        <v>16.724959999999999</v>
      </c>
      <c r="T817" s="1">
        <v>12.379300000000001</v>
      </c>
      <c r="U817" s="1">
        <v>77.428970000000007</v>
      </c>
      <c r="V817" s="1">
        <v>104.1969</v>
      </c>
      <c r="W817" s="1">
        <v>25.6068</v>
      </c>
      <c r="X817" s="1">
        <v>9.6169790000000006</v>
      </c>
      <c r="Y817" s="1">
        <v>15.98982</v>
      </c>
      <c r="Z817" s="1">
        <v>17.59742</v>
      </c>
      <c r="AA817" s="1">
        <v>15.31138</v>
      </c>
      <c r="AB817" s="1">
        <v>17.871980000000001</v>
      </c>
      <c r="AC817" s="1">
        <v>15.29551</v>
      </c>
      <c r="AD817" s="1">
        <v>687.29280000000006</v>
      </c>
      <c r="AE817" s="1">
        <v>138.0986</v>
      </c>
      <c r="AF817" s="1">
        <v>28.781780000000001</v>
      </c>
      <c r="AG817" s="1">
        <v>54.830730000000003</v>
      </c>
      <c r="AH817" s="1">
        <v>297.2294</v>
      </c>
      <c r="AI817" s="1">
        <v>108.0431</v>
      </c>
      <c r="AJ817" s="1">
        <v>236.66220000000001</v>
      </c>
      <c r="AK817" s="1">
        <v>108.33880000000001</v>
      </c>
      <c r="AL817" s="1">
        <v>1941.586</v>
      </c>
    </row>
    <row r="818" spans="1:38" x14ac:dyDescent="0.25">
      <c r="A818" s="1">
        <f t="shared" si="57"/>
        <v>817</v>
      </c>
      <c r="B818" s="1" t="s">
        <v>5</v>
      </c>
      <c r="C818" s="2" t="s">
        <v>79</v>
      </c>
      <c r="D818" s="4">
        <v>-3.29589</v>
      </c>
      <c r="E818" s="4">
        <v>36.904690000000002</v>
      </c>
      <c r="F818" s="1" t="s">
        <v>342</v>
      </c>
      <c r="G818" s="1" t="s">
        <v>343</v>
      </c>
      <c r="H818" s="1" t="s">
        <v>1099</v>
      </c>
      <c r="I818" s="1" t="s">
        <v>890</v>
      </c>
      <c r="J818" s="1" t="s">
        <v>1159</v>
      </c>
      <c r="K818" s="1" t="s">
        <v>335</v>
      </c>
      <c r="L818" s="1" t="s">
        <v>1372</v>
      </c>
      <c r="M818" s="1">
        <v>2012</v>
      </c>
      <c r="N818" s="1">
        <v>10</v>
      </c>
      <c r="O818" s="1">
        <v>17</v>
      </c>
      <c r="P818" s="1" t="s">
        <v>1292</v>
      </c>
      <c r="Q818" s="1" t="s">
        <v>3537</v>
      </c>
      <c r="S818" s="1">
        <v>18.895569999999999</v>
      </c>
      <c r="T818" s="1">
        <v>10.1014</v>
      </c>
      <c r="U818" s="1">
        <v>65.331280000000007</v>
      </c>
      <c r="V818" s="1">
        <v>180.53290000000001</v>
      </c>
      <c r="W818" s="1">
        <v>27.469750000000001</v>
      </c>
      <c r="X818" s="1">
        <v>12.01038</v>
      </c>
      <c r="Y818" s="1">
        <v>15.45937</v>
      </c>
      <c r="Z818" s="1">
        <v>19.630890000000001</v>
      </c>
      <c r="AA818" s="1">
        <v>16.719100000000001</v>
      </c>
      <c r="AB818" s="1">
        <v>20.75187</v>
      </c>
      <c r="AC818" s="1">
        <v>16.411709999999999</v>
      </c>
      <c r="AD818" s="1">
        <v>1135.0170000000001</v>
      </c>
      <c r="AE818" s="1">
        <v>318.70420000000001</v>
      </c>
      <c r="AF818" s="1">
        <v>19.21256</v>
      </c>
      <c r="AG818" s="1">
        <v>94.721310000000003</v>
      </c>
      <c r="AH818" s="1">
        <v>662.58759999999995</v>
      </c>
      <c r="AI818" s="1">
        <v>67.217100000000002</v>
      </c>
      <c r="AJ818" s="1">
        <v>253.71700000000001</v>
      </c>
      <c r="AK818" s="1">
        <v>95.567359999999994</v>
      </c>
      <c r="AL818" s="1">
        <v>1450.136</v>
      </c>
    </row>
    <row r="819" spans="1:38" x14ac:dyDescent="0.25">
      <c r="A819" s="1">
        <f t="shared" si="57"/>
        <v>818</v>
      </c>
      <c r="B819" s="1" t="s">
        <v>5</v>
      </c>
      <c r="C819" s="2" t="s">
        <v>79</v>
      </c>
      <c r="D819" s="4">
        <v>7.1784080000000001</v>
      </c>
      <c r="E819" s="4">
        <v>38.477952999999999</v>
      </c>
      <c r="F819" s="1" t="s">
        <v>1297</v>
      </c>
      <c r="G819" s="1" t="s">
        <v>1298</v>
      </c>
      <c r="H819" s="1" t="s">
        <v>1338</v>
      </c>
      <c r="I819" s="1" t="s">
        <v>1339</v>
      </c>
      <c r="J819" s="1" t="s">
        <v>1340</v>
      </c>
      <c r="K819" s="1" t="s">
        <v>335</v>
      </c>
      <c r="L819" s="1" t="s">
        <v>1373</v>
      </c>
      <c r="M819" s="1">
        <v>2019</v>
      </c>
      <c r="N819" s="1">
        <v>7</v>
      </c>
      <c r="O819" s="1">
        <v>12</v>
      </c>
      <c r="P819" s="1" t="s">
        <v>1292</v>
      </c>
      <c r="Q819" s="1" t="s">
        <v>3537</v>
      </c>
      <c r="S819" s="1">
        <v>19.151489999999999</v>
      </c>
      <c r="T819" s="1">
        <v>16.272960000000001</v>
      </c>
      <c r="U819" s="1">
        <v>73.398380000000003</v>
      </c>
      <c r="V819" s="1">
        <v>87.822909999999993</v>
      </c>
      <c r="W819" s="1">
        <v>30.299679999999999</v>
      </c>
      <c r="X819" s="1">
        <v>8.1294160000000009</v>
      </c>
      <c r="Y819" s="1">
        <v>22.170269999999999</v>
      </c>
      <c r="Z819" s="1">
        <v>18.371449999999999</v>
      </c>
      <c r="AA819" s="1">
        <v>18.667179999999998</v>
      </c>
      <c r="AB819" s="1">
        <v>20.35585</v>
      </c>
      <c r="AC819" s="1">
        <v>18.371449999999999</v>
      </c>
      <c r="AD819" s="1">
        <v>953.47080000000005</v>
      </c>
      <c r="AE819" s="1">
        <v>134.2013</v>
      </c>
      <c r="AF819" s="1">
        <v>16.24098</v>
      </c>
      <c r="AG819" s="1">
        <v>51.499369999999999</v>
      </c>
      <c r="AH819" s="1">
        <v>380.48309999999998</v>
      </c>
      <c r="AI819" s="1">
        <v>74.126570000000001</v>
      </c>
      <c r="AJ819" s="1">
        <v>213.69970000000001</v>
      </c>
      <c r="AK819" s="1">
        <v>380.48309999999998</v>
      </c>
      <c r="AL819" s="1">
        <v>1812.664</v>
      </c>
    </row>
    <row r="820" spans="1:38" x14ac:dyDescent="0.25">
      <c r="A820" s="1">
        <f t="shared" si="57"/>
        <v>819</v>
      </c>
      <c r="B820" s="1" t="s">
        <v>5</v>
      </c>
      <c r="C820" s="2" t="s">
        <v>79</v>
      </c>
      <c r="D820" s="4">
        <v>6.5982390000000004</v>
      </c>
      <c r="E820" s="4">
        <v>39.738438000000002</v>
      </c>
      <c r="F820" s="1" t="s">
        <v>1297</v>
      </c>
      <c r="G820" s="1" t="s">
        <v>1298</v>
      </c>
      <c r="H820" s="1" t="s">
        <v>1338</v>
      </c>
      <c r="I820" s="1" t="s">
        <v>1374</v>
      </c>
      <c r="J820" s="1" t="s">
        <v>1375</v>
      </c>
      <c r="K820" s="1" t="s">
        <v>335</v>
      </c>
      <c r="L820" s="1" t="s">
        <v>1376</v>
      </c>
      <c r="M820" s="1">
        <v>2022</v>
      </c>
      <c r="N820" s="1">
        <v>1</v>
      </c>
      <c r="O820" s="1">
        <v>27</v>
      </c>
      <c r="P820" s="1" t="s">
        <v>1292</v>
      </c>
      <c r="Q820" s="1" t="s">
        <v>3537</v>
      </c>
      <c r="S820" s="1">
        <v>17.830159999999999</v>
      </c>
      <c r="T820" s="1">
        <v>12.59901</v>
      </c>
      <c r="U820" s="1">
        <v>74.854349999999997</v>
      </c>
      <c r="V820" s="1">
        <v>72.941280000000006</v>
      </c>
      <c r="W820" s="1">
        <v>25.551649999999999</v>
      </c>
      <c r="X820" s="1">
        <v>8.7202629999999992</v>
      </c>
      <c r="Y820" s="1">
        <v>16.831389999999999</v>
      </c>
      <c r="Z820" s="1">
        <v>18.614519999999999</v>
      </c>
      <c r="AA820" s="1">
        <v>17.069040000000001</v>
      </c>
      <c r="AB820" s="1">
        <v>18.614519999999999</v>
      </c>
      <c r="AC820" s="1">
        <v>16.766590000000001</v>
      </c>
      <c r="AD820" s="1">
        <v>1047.4780000000001</v>
      </c>
      <c r="AE820" s="1">
        <v>168.98660000000001</v>
      </c>
      <c r="AF820" s="1">
        <v>15.85774</v>
      </c>
      <c r="AG820" s="1">
        <v>62.801310000000001</v>
      </c>
      <c r="AH820" s="1">
        <v>399.27460000000002</v>
      </c>
      <c r="AI820" s="1">
        <v>71.652159999999995</v>
      </c>
      <c r="AJ820" s="1">
        <v>399.27460000000002</v>
      </c>
      <c r="AK820" s="1">
        <v>85.906329999999997</v>
      </c>
      <c r="AL820" s="1">
        <v>1808.943</v>
      </c>
    </row>
    <row r="821" spans="1:38" x14ac:dyDescent="0.25">
      <c r="A821" s="1">
        <f t="shared" si="57"/>
        <v>820</v>
      </c>
      <c r="B821" s="1" t="s">
        <v>5</v>
      </c>
      <c r="C821" s="2" t="s">
        <v>79</v>
      </c>
      <c r="D821" s="4">
        <v>-0.63887499999999997</v>
      </c>
      <c r="E821" s="4">
        <v>36.598830999999997</v>
      </c>
      <c r="F821" s="1" t="s">
        <v>330</v>
      </c>
      <c r="G821" s="1" t="s">
        <v>331</v>
      </c>
      <c r="H821" s="1" t="s">
        <v>1377</v>
      </c>
      <c r="I821" s="1" t="s">
        <v>1378</v>
      </c>
      <c r="J821" s="1" t="s">
        <v>1379</v>
      </c>
      <c r="K821" s="1" t="s">
        <v>335</v>
      </c>
      <c r="L821" s="1" t="s">
        <v>1380</v>
      </c>
      <c r="M821" s="1">
        <v>2018</v>
      </c>
      <c r="N821" s="1">
        <v>8</v>
      </c>
      <c r="O821" s="1">
        <v>21</v>
      </c>
      <c r="P821" s="1" t="s">
        <v>1292</v>
      </c>
      <c r="Q821" s="1" t="s">
        <v>3537</v>
      </c>
      <c r="S821" s="1">
        <v>12.211589999999999</v>
      </c>
      <c r="T821" s="1">
        <v>12.298170000000001</v>
      </c>
      <c r="U821" s="1">
        <v>78.009119999999996</v>
      </c>
      <c r="V821" s="1">
        <v>92.7654</v>
      </c>
      <c r="W821" s="1">
        <v>20.676349999999999</v>
      </c>
      <c r="X821" s="1">
        <v>4.9110760000000004</v>
      </c>
      <c r="Y821" s="1">
        <v>15.765280000000001</v>
      </c>
      <c r="Z821" s="1">
        <v>13.20452</v>
      </c>
      <c r="AA821" s="1">
        <v>12.33066</v>
      </c>
      <c r="AB821" s="1">
        <v>13.253489999999999</v>
      </c>
      <c r="AC821" s="1">
        <v>10.97742</v>
      </c>
      <c r="AD821" s="1">
        <v>1149.558</v>
      </c>
      <c r="AE821" s="1">
        <v>198.96180000000001</v>
      </c>
      <c r="AF821" s="1">
        <v>50.509160000000001</v>
      </c>
      <c r="AG821" s="1">
        <v>47.378689999999999</v>
      </c>
      <c r="AH821" s="1">
        <v>461.59460000000001</v>
      </c>
      <c r="AI821" s="1">
        <v>184.12649999999999</v>
      </c>
      <c r="AJ821" s="1">
        <v>361.5147</v>
      </c>
      <c r="AK821" s="1">
        <v>197.88300000000001</v>
      </c>
      <c r="AL821" s="1">
        <v>2552.902</v>
      </c>
    </row>
    <row r="822" spans="1:38" x14ac:dyDescent="0.25">
      <c r="A822" s="1">
        <f t="shared" si="57"/>
        <v>821</v>
      </c>
      <c r="B822" s="1" t="s">
        <v>5</v>
      </c>
      <c r="C822" s="2" t="s">
        <v>79</v>
      </c>
      <c r="D822" s="4">
        <v>-0.243285</v>
      </c>
      <c r="E822" s="4">
        <v>35.840763000000003</v>
      </c>
      <c r="F822" s="1" t="s">
        <v>330</v>
      </c>
      <c r="G822" s="1" t="s">
        <v>331</v>
      </c>
      <c r="H822" s="1" t="s">
        <v>393</v>
      </c>
      <c r="I822" s="1" t="s">
        <v>1381</v>
      </c>
      <c r="J822" s="1" t="s">
        <v>1382</v>
      </c>
      <c r="K822" s="1" t="s">
        <v>335</v>
      </c>
      <c r="L822" s="1" t="s">
        <v>1383</v>
      </c>
      <c r="M822" s="1">
        <v>2010</v>
      </c>
      <c r="N822" s="1">
        <v>2</v>
      </c>
      <c r="O822" s="1">
        <v>20</v>
      </c>
      <c r="P822" s="1" t="s">
        <v>1292</v>
      </c>
      <c r="Q822" s="1" t="s">
        <v>3537</v>
      </c>
      <c r="S822" s="1">
        <v>16.683440000000001</v>
      </c>
      <c r="T822" s="1">
        <v>14.05611</v>
      </c>
      <c r="U822" s="1">
        <v>82.041030000000006</v>
      </c>
      <c r="V822" s="1">
        <v>67.12218</v>
      </c>
      <c r="W822" s="1">
        <v>25.933610000000002</v>
      </c>
      <c r="X822" s="1">
        <v>8.8010570000000001</v>
      </c>
      <c r="Y822" s="1">
        <v>17.132549999999998</v>
      </c>
      <c r="Z822" s="1">
        <v>17.069030000000001</v>
      </c>
      <c r="AA822" s="1">
        <v>17.042310000000001</v>
      </c>
      <c r="AB822" s="1">
        <v>17.571300000000001</v>
      </c>
      <c r="AC822" s="1">
        <v>15.871230000000001</v>
      </c>
      <c r="AD822" s="1">
        <v>965.20259999999996</v>
      </c>
      <c r="AE822" s="1">
        <v>144.68119999999999</v>
      </c>
      <c r="AF822" s="1">
        <v>28.982220000000002</v>
      </c>
      <c r="AG822" s="1">
        <v>43.538420000000002</v>
      </c>
      <c r="AH822" s="1">
        <v>336.00459999999998</v>
      </c>
      <c r="AI822" s="1">
        <v>123.02670000000001</v>
      </c>
      <c r="AJ822" s="1">
        <v>251.60419999999999</v>
      </c>
      <c r="AK822" s="1">
        <v>295.83679999999998</v>
      </c>
      <c r="AL822" s="1">
        <v>2065.3330000000001</v>
      </c>
    </row>
    <row r="823" spans="1:38" x14ac:dyDescent="0.25">
      <c r="A823" s="1">
        <f t="shared" si="57"/>
        <v>822</v>
      </c>
      <c r="B823" s="1" t="s">
        <v>5</v>
      </c>
      <c r="C823" s="2" t="s">
        <v>79</v>
      </c>
      <c r="D823" s="4">
        <v>1.032786</v>
      </c>
      <c r="E823" s="4">
        <v>34.757196</v>
      </c>
      <c r="F823" s="1" t="s">
        <v>330</v>
      </c>
      <c r="G823" s="1" t="s">
        <v>331</v>
      </c>
      <c r="H823" s="1" t="s">
        <v>1384</v>
      </c>
      <c r="I823" s="1" t="s">
        <v>1385</v>
      </c>
      <c r="J823" s="1" t="s">
        <v>1385</v>
      </c>
      <c r="K823" s="1" t="s">
        <v>347</v>
      </c>
      <c r="L823" s="1" t="s">
        <v>1386</v>
      </c>
      <c r="M823" s="1">
        <v>2021</v>
      </c>
      <c r="N823" s="1">
        <v>12</v>
      </c>
      <c r="O823" s="1">
        <v>25</v>
      </c>
      <c r="P823" s="1" t="s">
        <v>1292</v>
      </c>
      <c r="Q823" s="1" t="s">
        <v>3537</v>
      </c>
      <c r="S823" s="1">
        <v>15.73105</v>
      </c>
      <c r="T823" s="1">
        <v>10.895949999999999</v>
      </c>
      <c r="U823" s="1">
        <v>79.826639999999998</v>
      </c>
      <c r="V823" s="1">
        <v>77.465260000000001</v>
      </c>
      <c r="W823" s="1">
        <v>23.135770000000001</v>
      </c>
      <c r="X823" s="1">
        <v>9.4873539999999998</v>
      </c>
      <c r="Y823" s="1">
        <v>13.64842</v>
      </c>
      <c r="Z823" s="1">
        <v>14.77594</v>
      </c>
      <c r="AA823" s="1">
        <v>16.38364</v>
      </c>
      <c r="AB823" s="1">
        <v>16.704239999999999</v>
      </c>
      <c r="AC823" s="1">
        <v>14.77247</v>
      </c>
      <c r="AD823" s="1">
        <v>1298.1410000000001</v>
      </c>
      <c r="AE823" s="1">
        <v>188.8629</v>
      </c>
      <c r="AF823" s="1">
        <v>29.309180000000001</v>
      </c>
      <c r="AG823" s="1">
        <v>48.030009999999997</v>
      </c>
      <c r="AH823" s="1">
        <v>480.27030000000002</v>
      </c>
      <c r="AI823" s="1">
        <v>127.34869999999999</v>
      </c>
      <c r="AJ823" s="1">
        <v>163.3134</v>
      </c>
      <c r="AK823" s="1">
        <v>477.37569999999999</v>
      </c>
      <c r="AL823" s="1">
        <v>2348.3649999999998</v>
      </c>
    </row>
    <row r="824" spans="1:38" x14ac:dyDescent="0.25">
      <c r="A824" s="1">
        <f t="shared" si="57"/>
        <v>823</v>
      </c>
      <c r="B824" s="1" t="s">
        <v>5</v>
      </c>
      <c r="C824" s="2" t="s">
        <v>79</v>
      </c>
      <c r="D824" s="4">
        <v>-0.82692900000000003</v>
      </c>
      <c r="E824" s="4">
        <v>36.337622000000003</v>
      </c>
      <c r="F824" s="1" t="s">
        <v>330</v>
      </c>
      <c r="G824" s="1" t="s">
        <v>331</v>
      </c>
      <c r="H824" s="1" t="s">
        <v>393</v>
      </c>
      <c r="I824" s="1" t="s">
        <v>394</v>
      </c>
      <c r="J824" s="1" t="s">
        <v>395</v>
      </c>
      <c r="K824" s="1" t="s">
        <v>347</v>
      </c>
      <c r="L824" s="1" t="s">
        <v>1387</v>
      </c>
      <c r="M824" s="1">
        <v>2021</v>
      </c>
      <c r="N824" s="1">
        <v>12</v>
      </c>
      <c r="O824" s="1">
        <v>19</v>
      </c>
      <c r="P824" s="1" t="s">
        <v>1292</v>
      </c>
      <c r="Q824" s="1" t="s">
        <v>3537</v>
      </c>
      <c r="S824" s="1">
        <v>16.728359999999999</v>
      </c>
      <c r="T824" s="1">
        <v>12.3672</v>
      </c>
      <c r="U824" s="1">
        <v>77.423689999999993</v>
      </c>
      <c r="V824" s="1">
        <v>104.2337</v>
      </c>
      <c r="W824" s="1">
        <v>25.60239</v>
      </c>
      <c r="X824" s="1">
        <v>9.6271350000000009</v>
      </c>
      <c r="Y824" s="1">
        <v>15.975250000000001</v>
      </c>
      <c r="Z824" s="1">
        <v>17.601150000000001</v>
      </c>
      <c r="AA824" s="1">
        <v>15.31288</v>
      </c>
      <c r="AB824" s="1">
        <v>17.875060000000001</v>
      </c>
      <c r="AC824" s="1">
        <v>15.298120000000001</v>
      </c>
      <c r="AD824" s="1">
        <v>686.84299999999996</v>
      </c>
      <c r="AE824" s="1">
        <v>138.17349999999999</v>
      </c>
      <c r="AF824" s="1">
        <v>28.636130000000001</v>
      </c>
      <c r="AG824" s="1">
        <v>54.925190000000001</v>
      </c>
      <c r="AH824" s="1">
        <v>297.14139999999998</v>
      </c>
      <c r="AI824" s="1">
        <v>107.61790000000001</v>
      </c>
      <c r="AJ824" s="1">
        <v>236.69110000000001</v>
      </c>
      <c r="AK824" s="1">
        <v>107.8929</v>
      </c>
      <c r="AL824" s="1">
        <v>1939.857</v>
      </c>
    </row>
    <row r="825" spans="1:38" x14ac:dyDescent="0.25">
      <c r="A825" s="1">
        <f t="shared" si="57"/>
        <v>824</v>
      </c>
      <c r="B825" s="1" t="s">
        <v>5</v>
      </c>
      <c r="C825" s="2" t="s">
        <v>79</v>
      </c>
      <c r="D825" s="4">
        <v>0.35172199999999998</v>
      </c>
      <c r="E825" s="4">
        <v>34.868318000000002</v>
      </c>
      <c r="F825" s="1" t="s">
        <v>330</v>
      </c>
      <c r="G825" s="1" t="s">
        <v>331</v>
      </c>
      <c r="H825" s="1" t="s">
        <v>80</v>
      </c>
      <c r="I825" s="1" t="s">
        <v>1368</v>
      </c>
      <c r="J825" s="1" t="s">
        <v>1388</v>
      </c>
      <c r="K825" s="1" t="s">
        <v>347</v>
      </c>
      <c r="L825" s="1" t="s">
        <v>1389</v>
      </c>
      <c r="M825" s="1">
        <v>2021</v>
      </c>
      <c r="N825" s="1">
        <v>12</v>
      </c>
      <c r="O825" s="1">
        <v>25</v>
      </c>
      <c r="P825" s="1" t="s">
        <v>1292</v>
      </c>
      <c r="Q825" s="1" t="s">
        <v>3537</v>
      </c>
      <c r="S825" s="1">
        <v>19.800280000000001</v>
      </c>
      <c r="T825" s="1">
        <v>12.210649999999999</v>
      </c>
      <c r="U825" s="1">
        <v>82.674499999999995</v>
      </c>
      <c r="V825" s="1">
        <v>77.088849999999994</v>
      </c>
      <c r="W825" s="1">
        <v>27.53266</v>
      </c>
      <c r="X825" s="1">
        <v>12.7631</v>
      </c>
      <c r="Y825" s="1">
        <v>14.76956</v>
      </c>
      <c r="Z825" s="1">
        <v>19.609529999999999</v>
      </c>
      <c r="AA825" s="1">
        <v>20.463370000000001</v>
      </c>
      <c r="AB825" s="1">
        <v>20.734940000000002</v>
      </c>
      <c r="AC825" s="1">
        <v>18.816939999999999</v>
      </c>
      <c r="AD825" s="1">
        <v>1883.9849999999999</v>
      </c>
      <c r="AE825" s="1">
        <v>256.18880000000001</v>
      </c>
      <c r="AF825" s="1">
        <v>64.535499999999999</v>
      </c>
      <c r="AG825" s="1">
        <v>40.250390000000003</v>
      </c>
      <c r="AH825" s="1">
        <v>683.94370000000004</v>
      </c>
      <c r="AI825" s="1">
        <v>233.84970000000001</v>
      </c>
      <c r="AJ825" s="1">
        <v>300.66719999999998</v>
      </c>
      <c r="AK825" s="1">
        <v>569.54769999999996</v>
      </c>
      <c r="AL825" s="1">
        <v>1584.682</v>
      </c>
    </row>
    <row r="826" spans="1:38" x14ac:dyDescent="0.25">
      <c r="A826" s="1">
        <f t="shared" si="57"/>
        <v>825</v>
      </c>
      <c r="B826" s="1" t="s">
        <v>5</v>
      </c>
      <c r="C826" s="2" t="s">
        <v>79</v>
      </c>
      <c r="D826" s="4">
        <v>-1.9060550000000001</v>
      </c>
      <c r="E826" s="4">
        <v>36.078338000000002</v>
      </c>
      <c r="F826" s="1" t="s">
        <v>330</v>
      </c>
      <c r="G826" s="1" t="s">
        <v>331</v>
      </c>
      <c r="H826" s="1" t="s">
        <v>1390</v>
      </c>
      <c r="I826" s="1" t="s">
        <v>1391</v>
      </c>
      <c r="J826" s="1" t="s">
        <v>1392</v>
      </c>
      <c r="K826" s="1" t="s">
        <v>335</v>
      </c>
      <c r="L826" s="1" t="s">
        <v>1393</v>
      </c>
      <c r="M826" s="1">
        <v>2021</v>
      </c>
      <c r="N826" s="1">
        <v>11</v>
      </c>
      <c r="O826" s="1">
        <v>3</v>
      </c>
      <c r="P826" s="1" t="s">
        <v>1292</v>
      </c>
      <c r="Q826" s="1" t="s">
        <v>3537</v>
      </c>
      <c r="S826" s="1">
        <v>24.715949999999999</v>
      </c>
      <c r="T826" s="1">
        <v>11.96251</v>
      </c>
      <c r="U826" s="1">
        <v>74.651700000000005</v>
      </c>
      <c r="V826" s="1">
        <v>124.6587</v>
      </c>
      <c r="W826" s="1">
        <v>32.991379999999999</v>
      </c>
      <c r="X826" s="1">
        <v>16.971260000000001</v>
      </c>
      <c r="Y826" s="1">
        <v>16.020130000000002</v>
      </c>
      <c r="Z826" s="1">
        <v>25.94444</v>
      </c>
      <c r="AA826" s="1">
        <v>22.891380000000002</v>
      </c>
      <c r="AB826" s="1">
        <v>25.95776</v>
      </c>
      <c r="AC826" s="1">
        <v>22.891380000000002</v>
      </c>
      <c r="AD826" s="1">
        <v>364.82049999999998</v>
      </c>
      <c r="AE826" s="1">
        <v>73.308629999999994</v>
      </c>
      <c r="AF826" s="1">
        <v>2.4678170000000001</v>
      </c>
      <c r="AG826" s="1">
        <v>79.38964</v>
      </c>
      <c r="AH826" s="1">
        <v>180.8109</v>
      </c>
      <c r="AI826" s="1">
        <v>9.023339</v>
      </c>
      <c r="AJ826" s="1">
        <v>149.21539999999999</v>
      </c>
      <c r="AK826" s="1">
        <v>9.023339</v>
      </c>
      <c r="AL826" s="1">
        <v>690.37130000000002</v>
      </c>
    </row>
    <row r="827" spans="1:38" x14ac:dyDescent="0.25">
      <c r="A827" s="1">
        <f t="shared" si="57"/>
        <v>826</v>
      </c>
      <c r="B827" s="1" t="s">
        <v>5</v>
      </c>
      <c r="C827" s="2" t="s">
        <v>79</v>
      </c>
      <c r="D827" s="4">
        <v>6.0888999999999999E-2</v>
      </c>
      <c r="E827" s="4">
        <v>32.480108000000001</v>
      </c>
      <c r="F827" s="1" t="s">
        <v>349</v>
      </c>
      <c r="G827" s="1" t="s">
        <v>350</v>
      </c>
      <c r="H827" s="1" t="s">
        <v>1394</v>
      </c>
      <c r="I827" s="1" t="s">
        <v>1395</v>
      </c>
      <c r="J827" s="1" t="s">
        <v>1396</v>
      </c>
      <c r="K827" s="1" t="s">
        <v>335</v>
      </c>
      <c r="L827" s="1" t="s">
        <v>1397</v>
      </c>
      <c r="M827" s="1">
        <v>2021</v>
      </c>
      <c r="N827" s="1">
        <v>11</v>
      </c>
      <c r="O827" s="1">
        <v>27</v>
      </c>
      <c r="P827" s="1" t="s">
        <v>1292</v>
      </c>
      <c r="Q827" s="1" t="s">
        <v>3537</v>
      </c>
      <c r="S827" s="1">
        <v>22.000959999999999</v>
      </c>
      <c r="T827" s="1">
        <v>8.5410590000000006</v>
      </c>
      <c r="U827" s="1">
        <v>83.113079999999997</v>
      </c>
      <c r="V827" s="1">
        <v>50.86909</v>
      </c>
      <c r="W827" s="1">
        <v>27.246269999999999</v>
      </c>
      <c r="X827" s="1">
        <v>16.970130000000001</v>
      </c>
      <c r="Y827" s="1">
        <v>10.27614</v>
      </c>
      <c r="Z827" s="1">
        <v>22.39132</v>
      </c>
      <c r="AA827" s="1">
        <v>21.364329999999999</v>
      </c>
      <c r="AB827" s="1">
        <v>22.599160000000001</v>
      </c>
      <c r="AC827" s="1">
        <v>21.337859999999999</v>
      </c>
      <c r="AD827" s="1">
        <v>1539.0540000000001</v>
      </c>
      <c r="AE827" s="1">
        <v>235.42619999999999</v>
      </c>
      <c r="AF827" s="1">
        <v>71.15943</v>
      </c>
      <c r="AG827" s="1">
        <v>43.76258</v>
      </c>
      <c r="AH827" s="1">
        <v>629.05349999999999</v>
      </c>
      <c r="AI827" s="1">
        <v>234.14250000000001</v>
      </c>
      <c r="AJ827" s="1">
        <v>341.74849999999998</v>
      </c>
      <c r="AK827" s="1">
        <v>250.30670000000001</v>
      </c>
      <c r="AL827" s="1">
        <v>1152.1130000000001</v>
      </c>
    </row>
    <row r="828" spans="1:38" x14ac:dyDescent="0.25">
      <c r="A828" s="1">
        <f t="shared" si="57"/>
        <v>827</v>
      </c>
      <c r="B828" s="1" t="s">
        <v>5</v>
      </c>
      <c r="C828" s="2" t="s">
        <v>79</v>
      </c>
      <c r="D828" s="4">
        <v>0.65462600000000004</v>
      </c>
      <c r="E828" s="4">
        <v>30.280117000000001</v>
      </c>
      <c r="F828" s="1" t="s">
        <v>349</v>
      </c>
      <c r="G828" s="1" t="s">
        <v>350</v>
      </c>
      <c r="H828" s="1" t="s">
        <v>1320</v>
      </c>
      <c r="I828" s="1" t="s">
        <v>1398</v>
      </c>
      <c r="J828" s="1" t="s">
        <v>1399</v>
      </c>
      <c r="K828" s="1" t="s">
        <v>335</v>
      </c>
      <c r="L828" s="1" t="s">
        <v>1400</v>
      </c>
      <c r="M828" s="1">
        <v>2016</v>
      </c>
      <c r="N828" s="1">
        <v>1</v>
      </c>
      <c r="O828" s="1">
        <v>31</v>
      </c>
      <c r="P828" s="1" t="s">
        <v>1292</v>
      </c>
      <c r="Q828" s="1" t="s">
        <v>3537</v>
      </c>
      <c r="S828" s="1">
        <v>19.444179999999999</v>
      </c>
      <c r="T828" s="1">
        <v>11.68465</v>
      </c>
      <c r="U828" s="1">
        <v>85.098690000000005</v>
      </c>
      <c r="V828" s="1">
        <v>42.717100000000002</v>
      </c>
      <c r="W828" s="1">
        <v>26.57206</v>
      </c>
      <c r="X828" s="1">
        <v>12.84111</v>
      </c>
      <c r="Y828" s="1">
        <v>13.73095</v>
      </c>
      <c r="Z828" s="1">
        <v>19.230499999999999</v>
      </c>
      <c r="AA828" s="1">
        <v>19.59825</v>
      </c>
      <c r="AB828" s="1">
        <v>20.034199999999998</v>
      </c>
      <c r="AC828" s="1">
        <v>18.993110000000001</v>
      </c>
      <c r="AD828" s="1">
        <v>1497.35</v>
      </c>
      <c r="AE828" s="1">
        <v>220.35509999999999</v>
      </c>
      <c r="AF828" s="1">
        <v>48.355139999999999</v>
      </c>
      <c r="AG828" s="1">
        <v>45.278089999999999</v>
      </c>
      <c r="AH828" s="1">
        <v>574.67499999999995</v>
      </c>
      <c r="AI828" s="1">
        <v>199.95959999999999</v>
      </c>
      <c r="AJ828" s="1">
        <v>398.44080000000002</v>
      </c>
      <c r="AK828" s="1">
        <v>345.60500000000002</v>
      </c>
      <c r="AL828" s="1">
        <v>1528.7339999999999</v>
      </c>
    </row>
    <row r="829" spans="1:38" x14ac:dyDescent="0.25">
      <c r="A829" s="1">
        <f t="shared" si="57"/>
        <v>828</v>
      </c>
      <c r="B829" s="1" t="s">
        <v>5</v>
      </c>
      <c r="C829" s="2" t="s">
        <v>79</v>
      </c>
      <c r="D829" s="4">
        <v>-0.61386399999999997</v>
      </c>
      <c r="E829" s="4">
        <v>29.656431999999999</v>
      </c>
      <c r="F829" s="1" t="s">
        <v>349</v>
      </c>
      <c r="G829" s="1" t="s">
        <v>350</v>
      </c>
      <c r="H829" s="1" t="s">
        <v>1401</v>
      </c>
      <c r="I829" s="1" t="s">
        <v>1402</v>
      </c>
      <c r="J829" s="1" t="s">
        <v>1403</v>
      </c>
      <c r="K829" s="1" t="s">
        <v>335</v>
      </c>
      <c r="L829" s="1" t="s">
        <v>1404</v>
      </c>
      <c r="M829" s="1">
        <v>2019</v>
      </c>
      <c r="N829" s="1">
        <v>1</v>
      </c>
      <c r="O829" s="1">
        <v>23</v>
      </c>
      <c r="P829" s="1" t="s">
        <v>1292</v>
      </c>
      <c r="Q829" s="1" t="s">
        <v>3537</v>
      </c>
      <c r="S829" s="1">
        <v>23.000489999999999</v>
      </c>
      <c r="T829" s="1">
        <v>11.57714</v>
      </c>
      <c r="U829" s="1">
        <v>89.857810000000001</v>
      </c>
      <c r="V829" s="1">
        <v>26.940049999999999</v>
      </c>
      <c r="W829" s="1">
        <v>29.518280000000001</v>
      </c>
      <c r="X829" s="1">
        <v>16.634319999999999</v>
      </c>
      <c r="Y829" s="1">
        <v>12.88395</v>
      </c>
      <c r="Z829" s="1">
        <v>22.834399999999999</v>
      </c>
      <c r="AA829" s="1">
        <v>22.879660000000001</v>
      </c>
      <c r="AB829" s="1">
        <v>23.36018</v>
      </c>
      <c r="AC829" s="1">
        <v>22.719850000000001</v>
      </c>
      <c r="AD829" s="1">
        <v>941.19219999999996</v>
      </c>
      <c r="AE829" s="1">
        <v>113.6467</v>
      </c>
      <c r="AF829" s="1">
        <v>33.820770000000003</v>
      </c>
      <c r="AG829" s="1">
        <v>35.08587</v>
      </c>
      <c r="AH829" s="1">
        <v>323.4932</v>
      </c>
      <c r="AI829" s="1">
        <v>157.399</v>
      </c>
      <c r="AJ829" s="1">
        <v>184.3691</v>
      </c>
      <c r="AK829" s="1">
        <v>296.96440000000001</v>
      </c>
      <c r="AL829" s="1">
        <v>959.60680000000002</v>
      </c>
    </row>
    <row r="830" spans="1:38" x14ac:dyDescent="0.25">
      <c r="A830" s="1">
        <f t="shared" si="57"/>
        <v>829</v>
      </c>
      <c r="B830" s="1" t="s">
        <v>5</v>
      </c>
      <c r="C830" s="2" t="s">
        <v>79</v>
      </c>
      <c r="D830" s="4">
        <v>0.35280699999999998</v>
      </c>
      <c r="E830" s="4">
        <v>34.863987999999999</v>
      </c>
      <c r="F830" s="1" t="s">
        <v>330</v>
      </c>
      <c r="G830" s="1" t="s">
        <v>331</v>
      </c>
      <c r="H830" s="1" t="s">
        <v>80</v>
      </c>
      <c r="I830" s="1" t="s">
        <v>1368</v>
      </c>
      <c r="J830" s="1" t="s">
        <v>1388</v>
      </c>
      <c r="K830" s="1" t="s">
        <v>347</v>
      </c>
      <c r="L830" s="1" t="s">
        <v>1405</v>
      </c>
      <c r="M830" s="1">
        <v>2021</v>
      </c>
      <c r="N830" s="1">
        <v>12</v>
      </c>
      <c r="O830" s="1">
        <v>24</v>
      </c>
      <c r="P830" s="1" t="s">
        <v>1292</v>
      </c>
      <c r="Q830" s="1" t="s">
        <v>3537</v>
      </c>
      <c r="S830" s="1">
        <v>19.79467</v>
      </c>
      <c r="T830" s="1">
        <v>12.21935</v>
      </c>
      <c r="U830" s="1">
        <v>82.670879999999997</v>
      </c>
      <c r="V830" s="1">
        <v>77.009839999999997</v>
      </c>
      <c r="W830" s="1">
        <v>27.535119999999999</v>
      </c>
      <c r="X830" s="1">
        <v>12.754390000000001</v>
      </c>
      <c r="Y830" s="1">
        <v>14.78073</v>
      </c>
      <c r="Z830" s="1">
        <v>19.60399</v>
      </c>
      <c r="AA830" s="1">
        <v>20.457190000000001</v>
      </c>
      <c r="AB830" s="1">
        <v>20.729019999999998</v>
      </c>
      <c r="AC830" s="1">
        <v>18.812470000000001</v>
      </c>
      <c r="AD830" s="1">
        <v>1889.1420000000001</v>
      </c>
      <c r="AE830" s="1">
        <v>257.33819999999997</v>
      </c>
      <c r="AF830" s="1">
        <v>64.651409999999998</v>
      </c>
      <c r="AG830" s="1">
        <v>40.26764</v>
      </c>
      <c r="AH830" s="1">
        <v>686.15880000000004</v>
      </c>
      <c r="AI830" s="1">
        <v>234.43289999999999</v>
      </c>
      <c r="AJ830" s="1">
        <v>301.58800000000002</v>
      </c>
      <c r="AK830" s="1">
        <v>570.74540000000002</v>
      </c>
      <c r="AL830" s="1">
        <v>1587.518</v>
      </c>
    </row>
    <row r="831" spans="1:38" x14ac:dyDescent="0.25">
      <c r="A831" s="1">
        <f t="shared" si="57"/>
        <v>830</v>
      </c>
      <c r="B831" s="1" t="s">
        <v>5</v>
      </c>
      <c r="C831" s="2" t="s">
        <v>79</v>
      </c>
      <c r="D831" s="4">
        <v>9.2257069999999999</v>
      </c>
      <c r="E831" s="4">
        <v>34.876162000000001</v>
      </c>
      <c r="F831" s="1" t="s">
        <v>1297</v>
      </c>
      <c r="G831" s="1" t="s">
        <v>1298</v>
      </c>
      <c r="H831" s="1" t="s">
        <v>1338</v>
      </c>
      <c r="I831" s="1" t="s">
        <v>1406</v>
      </c>
      <c r="J831" s="1" t="s">
        <v>1407</v>
      </c>
      <c r="K831" s="1" t="s">
        <v>335</v>
      </c>
      <c r="L831" s="1" t="s">
        <v>1408</v>
      </c>
      <c r="M831" s="1">
        <v>2014</v>
      </c>
      <c r="N831" s="1">
        <v>2</v>
      </c>
      <c r="O831" s="1">
        <v>21</v>
      </c>
      <c r="P831" s="1" t="s">
        <v>1292</v>
      </c>
      <c r="Q831" s="1" t="s">
        <v>3537</v>
      </c>
      <c r="S831" s="1">
        <v>20.978719999999999</v>
      </c>
      <c r="T831" s="1">
        <v>12.903320000000001</v>
      </c>
      <c r="U831" s="1">
        <v>71.055980000000005</v>
      </c>
      <c r="V831" s="1">
        <v>125.0236</v>
      </c>
      <c r="W831" s="1">
        <v>31.466539999999998</v>
      </c>
      <c r="X831" s="1">
        <v>13.306900000000001</v>
      </c>
      <c r="Y831" s="1">
        <v>18.15964</v>
      </c>
      <c r="Z831" s="1">
        <v>19.895060000000001</v>
      </c>
      <c r="AA831" s="1">
        <v>21.58672</v>
      </c>
      <c r="AB831" s="1">
        <v>22.794730000000001</v>
      </c>
      <c r="AC831" s="1">
        <v>19.80903</v>
      </c>
      <c r="AD831" s="1">
        <v>1330.7840000000001</v>
      </c>
      <c r="AE831" s="1">
        <v>243.59559999999999</v>
      </c>
      <c r="AF831" s="1">
        <v>4.0438320000000001</v>
      </c>
      <c r="AG831" s="1">
        <v>89.886650000000003</v>
      </c>
      <c r="AH831" s="1">
        <v>703.22439999999995</v>
      </c>
      <c r="AI831" s="1">
        <v>18.04383</v>
      </c>
      <c r="AJ831" s="1">
        <v>88.083029999999994</v>
      </c>
      <c r="AK831" s="1">
        <v>697.26350000000002</v>
      </c>
      <c r="AL831" s="1">
        <v>1414.4570000000001</v>
      </c>
    </row>
    <row r="832" spans="1:38" x14ac:dyDescent="0.25">
      <c r="A832" s="1">
        <f t="shared" si="57"/>
        <v>831</v>
      </c>
      <c r="B832" s="1" t="s">
        <v>5</v>
      </c>
      <c r="C832" s="2" t="s">
        <v>79</v>
      </c>
      <c r="D832" s="4">
        <v>-0.96945400000000004</v>
      </c>
      <c r="E832" s="4">
        <v>36.694701000000002</v>
      </c>
      <c r="F832" s="1" t="s">
        <v>330</v>
      </c>
      <c r="G832" s="1" t="s">
        <v>331</v>
      </c>
      <c r="H832" s="1" t="s">
        <v>396</v>
      </c>
      <c r="I832" s="1" t="s">
        <v>1409</v>
      </c>
      <c r="J832" s="1" t="s">
        <v>1410</v>
      </c>
      <c r="K832" s="1" t="s">
        <v>335</v>
      </c>
      <c r="L832" s="1" t="s">
        <v>1411</v>
      </c>
      <c r="M832" s="1">
        <v>2005</v>
      </c>
      <c r="N832" s="1">
        <v>3</v>
      </c>
      <c r="O832" s="1">
        <v>22</v>
      </c>
      <c r="P832" s="1" t="s">
        <v>1292</v>
      </c>
      <c r="Q832" s="1" t="s">
        <v>3537</v>
      </c>
      <c r="S832" s="1">
        <v>14.375</v>
      </c>
      <c r="T832" s="1">
        <v>11.45087</v>
      </c>
      <c r="U832" s="1">
        <v>73.273910000000001</v>
      </c>
      <c r="V832" s="1">
        <v>128.768</v>
      </c>
      <c r="W832" s="1">
        <v>23.067789999999999</v>
      </c>
      <c r="X832" s="1">
        <v>7.4409260000000002</v>
      </c>
      <c r="Y832" s="1">
        <v>15.62687</v>
      </c>
      <c r="Z832" s="1">
        <v>15.31291</v>
      </c>
      <c r="AA832" s="1">
        <v>12.68163</v>
      </c>
      <c r="AB832" s="1">
        <v>15.712109999999999</v>
      </c>
      <c r="AC832" s="1">
        <v>12.531639999999999</v>
      </c>
      <c r="AD832" s="1">
        <v>1490.08</v>
      </c>
      <c r="AE832" s="1">
        <v>350.22969999999998</v>
      </c>
      <c r="AF832" s="1">
        <v>42.278060000000004</v>
      </c>
      <c r="AG832" s="1">
        <v>77.178880000000007</v>
      </c>
      <c r="AH832" s="1">
        <v>737.95910000000003</v>
      </c>
      <c r="AI832" s="1">
        <v>144.27080000000001</v>
      </c>
      <c r="AJ832" s="1">
        <v>537.94839999999999</v>
      </c>
      <c r="AK832" s="1">
        <v>164.89779999999999</v>
      </c>
      <c r="AL832" s="1">
        <v>2267.9540000000002</v>
      </c>
    </row>
    <row r="833" spans="1:38" x14ac:dyDescent="0.25">
      <c r="A833" s="1">
        <f t="shared" si="57"/>
        <v>832</v>
      </c>
      <c r="B833" s="1" t="s">
        <v>5</v>
      </c>
      <c r="C833" s="2" t="s">
        <v>79</v>
      </c>
      <c r="D833" s="4">
        <v>1.0555749999999999</v>
      </c>
      <c r="E833" s="4">
        <v>34.770471999999998</v>
      </c>
      <c r="F833" s="1" t="s">
        <v>330</v>
      </c>
      <c r="G833" s="1" t="s">
        <v>331</v>
      </c>
      <c r="H833" s="1" t="s">
        <v>1384</v>
      </c>
      <c r="I833" s="1" t="s">
        <v>1385</v>
      </c>
      <c r="J833" s="1" t="s">
        <v>1385</v>
      </c>
      <c r="K833" s="1" t="s">
        <v>347</v>
      </c>
      <c r="L833" s="1" t="s">
        <v>1412</v>
      </c>
      <c r="M833" s="1">
        <v>2021</v>
      </c>
      <c r="N833" s="1">
        <v>12</v>
      </c>
      <c r="O833" s="1">
        <v>27</v>
      </c>
      <c r="P833" s="1" t="s">
        <v>1292</v>
      </c>
      <c r="Q833" s="1" t="s">
        <v>3537</v>
      </c>
      <c r="S833" s="1">
        <v>16.141279999999998</v>
      </c>
      <c r="T833" s="1">
        <v>11.157690000000001</v>
      </c>
      <c r="U833" s="1">
        <v>79.814449999999994</v>
      </c>
      <c r="V833" s="1">
        <v>78.816389999999998</v>
      </c>
      <c r="W833" s="1">
        <v>23.739570000000001</v>
      </c>
      <c r="X833" s="1">
        <v>9.7599750000000007</v>
      </c>
      <c r="Y833" s="1">
        <v>13.9796</v>
      </c>
      <c r="Z833" s="1">
        <v>15.1852</v>
      </c>
      <c r="AA833" s="1">
        <v>16.812090000000001</v>
      </c>
      <c r="AB833" s="1">
        <v>17.141120000000001</v>
      </c>
      <c r="AC833" s="1">
        <v>15.17033</v>
      </c>
      <c r="AD833" s="1">
        <v>1275.575</v>
      </c>
      <c r="AE833" s="1">
        <v>182.05350000000001</v>
      </c>
      <c r="AF833" s="1">
        <v>28.034690000000001</v>
      </c>
      <c r="AG833" s="1">
        <v>48.262509999999999</v>
      </c>
      <c r="AH833" s="1">
        <v>470.81790000000001</v>
      </c>
      <c r="AI833" s="1">
        <v>123.12</v>
      </c>
      <c r="AJ833" s="1">
        <v>159.26159999999999</v>
      </c>
      <c r="AK833" s="1">
        <v>458.4194</v>
      </c>
      <c r="AL833" s="1">
        <v>2280.2109999999998</v>
      </c>
    </row>
    <row r="834" spans="1:38" x14ac:dyDescent="0.25">
      <c r="A834" s="1">
        <f t="shared" si="57"/>
        <v>833</v>
      </c>
      <c r="B834" s="1" t="s">
        <v>5</v>
      </c>
      <c r="C834" s="2" t="s">
        <v>79</v>
      </c>
      <c r="D834" s="4">
        <v>1.0603819999999999</v>
      </c>
      <c r="E834" s="4">
        <v>34.757677000000001</v>
      </c>
      <c r="F834" s="1" t="s">
        <v>330</v>
      </c>
      <c r="G834" s="1" t="s">
        <v>331</v>
      </c>
      <c r="H834" s="1" t="s">
        <v>1384</v>
      </c>
      <c r="I834" s="1" t="s">
        <v>1385</v>
      </c>
      <c r="J834" s="1" t="s">
        <v>1385</v>
      </c>
      <c r="K834" s="1" t="s">
        <v>347</v>
      </c>
      <c r="L834" s="1" t="s">
        <v>1413</v>
      </c>
      <c r="M834" s="1">
        <v>2021</v>
      </c>
      <c r="N834" s="1">
        <v>12</v>
      </c>
      <c r="O834" s="1">
        <v>26</v>
      </c>
      <c r="P834" s="1" t="s">
        <v>1292</v>
      </c>
      <c r="Q834" s="1" t="s">
        <v>3537</v>
      </c>
      <c r="S834" s="1">
        <v>15.517239999999999</v>
      </c>
      <c r="T834" s="1">
        <v>10.9199</v>
      </c>
      <c r="U834" s="1">
        <v>79.628270000000001</v>
      </c>
      <c r="V834" s="1">
        <v>77.95966</v>
      </c>
      <c r="W834" s="1">
        <v>22.98631</v>
      </c>
      <c r="X834" s="1">
        <v>9.2738899999999997</v>
      </c>
      <c r="Y834" s="1">
        <v>13.71242</v>
      </c>
      <c r="Z834" s="1">
        <v>14.56484</v>
      </c>
      <c r="AA834" s="1">
        <v>16.171389999999999</v>
      </c>
      <c r="AB834" s="1">
        <v>16.498640000000002</v>
      </c>
      <c r="AC834" s="1">
        <v>14.55315</v>
      </c>
      <c r="AD834" s="1">
        <v>1295.652</v>
      </c>
      <c r="AE834" s="1">
        <v>190.09450000000001</v>
      </c>
      <c r="AF834" s="1">
        <v>29.263010000000001</v>
      </c>
      <c r="AG834" s="1">
        <v>48.130299999999998</v>
      </c>
      <c r="AH834" s="1">
        <v>482.48219999999998</v>
      </c>
      <c r="AI834" s="1">
        <v>127.4045</v>
      </c>
      <c r="AJ834" s="1">
        <v>162.5241</v>
      </c>
      <c r="AK834" s="1">
        <v>472.74020000000002</v>
      </c>
      <c r="AL834" s="1">
        <v>2396.2669999999998</v>
      </c>
    </row>
    <row r="835" spans="1:38" x14ac:dyDescent="0.25">
      <c r="A835" s="1">
        <f t="shared" ref="A835:A898" si="58">A834+1</f>
        <v>834</v>
      </c>
      <c r="B835" s="1" t="s">
        <v>5</v>
      </c>
      <c r="C835" s="2" t="s">
        <v>79</v>
      </c>
      <c r="D835" s="4">
        <v>1.096204</v>
      </c>
      <c r="E835" s="4">
        <v>35.121682</v>
      </c>
      <c r="F835" s="1" t="s">
        <v>330</v>
      </c>
      <c r="G835" s="1" t="s">
        <v>331</v>
      </c>
      <c r="H835" s="1" t="s">
        <v>1384</v>
      </c>
      <c r="I835" s="1" t="s">
        <v>1414</v>
      </c>
      <c r="J835" s="1" t="s">
        <v>1415</v>
      </c>
      <c r="K835" s="1" t="s">
        <v>347</v>
      </c>
      <c r="L835" s="1" t="s">
        <v>1416</v>
      </c>
      <c r="M835" s="1">
        <v>2021</v>
      </c>
      <c r="N835" s="1">
        <v>12</v>
      </c>
      <c r="O835" s="1">
        <v>27</v>
      </c>
      <c r="P835" s="1" t="s">
        <v>1292</v>
      </c>
      <c r="Q835" s="1" t="s">
        <v>3537</v>
      </c>
      <c r="S835" s="1">
        <v>18.023140000000001</v>
      </c>
      <c r="T835" s="1">
        <v>13.300829999999999</v>
      </c>
      <c r="U835" s="1">
        <v>79.550280000000001</v>
      </c>
      <c r="V835" s="1">
        <v>88.254360000000005</v>
      </c>
      <c r="W835" s="1">
        <v>27.308610000000002</v>
      </c>
      <c r="X835" s="1">
        <v>10.587859999999999</v>
      </c>
      <c r="Y835" s="1">
        <v>16.720759999999999</v>
      </c>
      <c r="Z835" s="1">
        <v>16.994710000000001</v>
      </c>
      <c r="AA835" s="1">
        <v>18.679030000000001</v>
      </c>
      <c r="AB835" s="1">
        <v>19.145869999999999</v>
      </c>
      <c r="AC835" s="1">
        <v>16.9604</v>
      </c>
      <c r="AD835" s="1">
        <v>1066.229</v>
      </c>
      <c r="AE835" s="1">
        <v>154.48269999999999</v>
      </c>
      <c r="AF835" s="1">
        <v>19.08033</v>
      </c>
      <c r="AG835" s="1">
        <v>54.380940000000002</v>
      </c>
      <c r="AH835" s="1">
        <v>400.86079999999998</v>
      </c>
      <c r="AI835" s="1">
        <v>88.420360000000002</v>
      </c>
      <c r="AJ835" s="1">
        <v>247.31729999999999</v>
      </c>
      <c r="AK835" s="1">
        <v>382.58940000000001</v>
      </c>
      <c r="AL835" s="1">
        <v>1887.405</v>
      </c>
    </row>
    <row r="836" spans="1:38" x14ac:dyDescent="0.25">
      <c r="A836" s="1">
        <f t="shared" si="58"/>
        <v>835</v>
      </c>
      <c r="B836" s="1" t="s">
        <v>5</v>
      </c>
      <c r="C836" s="2" t="s">
        <v>79</v>
      </c>
      <c r="D836" s="4">
        <v>6.1947000000000002E-2</v>
      </c>
      <c r="E836" s="4">
        <v>32.479447999999998</v>
      </c>
      <c r="F836" s="1" t="s">
        <v>349</v>
      </c>
      <c r="G836" s="1" t="s">
        <v>350</v>
      </c>
      <c r="H836" s="1" t="s">
        <v>1394</v>
      </c>
      <c r="I836" s="1" t="s">
        <v>1395</v>
      </c>
      <c r="J836" s="1" t="s">
        <v>1396</v>
      </c>
      <c r="K836" s="1" t="s">
        <v>335</v>
      </c>
      <c r="L836" s="1" t="s">
        <v>1417</v>
      </c>
      <c r="M836" s="1">
        <v>2021</v>
      </c>
      <c r="N836" s="1">
        <v>12</v>
      </c>
      <c r="O836" s="1">
        <v>19</v>
      </c>
      <c r="P836" s="1" t="s">
        <v>1292</v>
      </c>
      <c r="Q836" s="1" t="s">
        <v>3537</v>
      </c>
      <c r="S836" s="1">
        <v>21.999269999999999</v>
      </c>
      <c r="T836" s="1">
        <v>8.5649829999999998</v>
      </c>
      <c r="U836" s="1">
        <v>83.13503</v>
      </c>
      <c r="V836" s="1">
        <v>50.867629999999998</v>
      </c>
      <c r="W836" s="1">
        <v>27.25798</v>
      </c>
      <c r="X836" s="1">
        <v>16.955590000000001</v>
      </c>
      <c r="Y836" s="1">
        <v>10.302390000000001</v>
      </c>
      <c r="Z836" s="1">
        <v>22.38963</v>
      </c>
      <c r="AA836" s="1">
        <v>21.362850000000002</v>
      </c>
      <c r="AB836" s="1">
        <v>22.597539999999999</v>
      </c>
      <c r="AC836" s="1">
        <v>21.33625</v>
      </c>
      <c r="AD836" s="1">
        <v>1537.71</v>
      </c>
      <c r="AE836" s="1">
        <v>235.14609999999999</v>
      </c>
      <c r="AF836" s="1">
        <v>71.053139999999999</v>
      </c>
      <c r="AG836" s="1">
        <v>43.753270000000001</v>
      </c>
      <c r="AH836" s="1">
        <v>628.37080000000003</v>
      </c>
      <c r="AI836" s="1">
        <v>234.04650000000001</v>
      </c>
      <c r="AJ836" s="1">
        <v>341.2527</v>
      </c>
      <c r="AK836" s="1">
        <v>250.10589999999999</v>
      </c>
      <c r="AL836" s="1">
        <v>1152.701</v>
      </c>
    </row>
    <row r="837" spans="1:38" x14ac:dyDescent="0.25">
      <c r="A837" s="1">
        <f t="shared" si="58"/>
        <v>836</v>
      </c>
      <c r="B837" s="1" t="s">
        <v>5</v>
      </c>
      <c r="C837" s="2" t="s">
        <v>79</v>
      </c>
      <c r="D837" s="4">
        <v>2.2749609999999998</v>
      </c>
      <c r="E837" s="4">
        <v>31.613821000000002</v>
      </c>
      <c r="F837" s="1" t="s">
        <v>349</v>
      </c>
      <c r="G837" s="1" t="s">
        <v>350</v>
      </c>
      <c r="H837" s="1" t="s">
        <v>351</v>
      </c>
      <c r="I837" s="1" t="s">
        <v>1418</v>
      </c>
      <c r="J837" s="1" t="s">
        <v>1419</v>
      </c>
      <c r="K837" s="1" t="s">
        <v>335</v>
      </c>
      <c r="L837" s="1" t="s">
        <v>1420</v>
      </c>
      <c r="M837" s="1">
        <v>2021</v>
      </c>
      <c r="N837" s="1">
        <v>8</v>
      </c>
      <c r="O837" s="1">
        <v>30</v>
      </c>
      <c r="P837" s="1" t="s">
        <v>1292</v>
      </c>
      <c r="Q837" s="1" t="s">
        <v>3537</v>
      </c>
      <c r="S837" s="1">
        <v>25.295249999999999</v>
      </c>
      <c r="T837" s="1">
        <v>10.700839999999999</v>
      </c>
      <c r="U837" s="1">
        <v>71.658680000000004</v>
      </c>
      <c r="V837" s="1">
        <v>104.8913</v>
      </c>
      <c r="W837" s="1">
        <v>32.720170000000003</v>
      </c>
      <c r="X837" s="1">
        <v>17.784459999999999</v>
      </c>
      <c r="Y837" s="1">
        <v>14.93571</v>
      </c>
      <c r="Z837" s="1">
        <v>24.03877</v>
      </c>
      <c r="AA837" s="1">
        <v>26.07939</v>
      </c>
      <c r="AB837" s="1">
        <v>26.46604</v>
      </c>
      <c r="AC837" s="1">
        <v>24.03877</v>
      </c>
      <c r="AD837" s="1">
        <v>1101.086</v>
      </c>
      <c r="AE837" s="1">
        <v>142.93279999999999</v>
      </c>
      <c r="AF837" s="1">
        <v>19.900939999999999</v>
      </c>
      <c r="AG837" s="1">
        <v>45.305500000000002</v>
      </c>
      <c r="AH837" s="1">
        <v>388.91449999999998</v>
      </c>
      <c r="AI837" s="1">
        <v>90.900930000000002</v>
      </c>
      <c r="AJ837" s="1">
        <v>138.4375</v>
      </c>
      <c r="AK837" s="1">
        <v>388.91449999999998</v>
      </c>
      <c r="AL837" s="1">
        <v>657.42380000000003</v>
      </c>
    </row>
    <row r="838" spans="1:38" x14ac:dyDescent="0.25">
      <c r="A838" s="1">
        <f t="shared" si="58"/>
        <v>837</v>
      </c>
      <c r="B838" s="1" t="s">
        <v>5</v>
      </c>
      <c r="C838" s="2" t="s">
        <v>79</v>
      </c>
      <c r="D838" s="4">
        <v>7.0616329999999996</v>
      </c>
      <c r="E838" s="4">
        <v>38.472956000000003</v>
      </c>
      <c r="F838" s="1" t="s">
        <v>1297</v>
      </c>
      <c r="G838" s="1" t="s">
        <v>1298</v>
      </c>
      <c r="H838" s="1" t="s">
        <v>1324</v>
      </c>
      <c r="I838" s="1" t="s">
        <v>1325</v>
      </c>
      <c r="J838" s="1" t="s">
        <v>1326</v>
      </c>
      <c r="K838" s="1" t="s">
        <v>335</v>
      </c>
      <c r="L838" s="1" t="s">
        <v>1421</v>
      </c>
      <c r="M838" s="1">
        <v>2013</v>
      </c>
      <c r="N838" s="1">
        <v>10</v>
      </c>
      <c r="O838" s="1">
        <v>28</v>
      </c>
      <c r="P838" s="1" t="s">
        <v>1292</v>
      </c>
      <c r="Q838" s="1" t="s">
        <v>3537</v>
      </c>
      <c r="S838" s="1">
        <v>19.676490000000001</v>
      </c>
      <c r="T838" s="1">
        <v>14.432399999999999</v>
      </c>
      <c r="U838" s="1">
        <v>72.436239999999998</v>
      </c>
      <c r="V838" s="1">
        <v>83.230930000000001</v>
      </c>
      <c r="W838" s="1">
        <v>29.658740000000002</v>
      </c>
      <c r="X838" s="1">
        <v>9.7370380000000001</v>
      </c>
      <c r="Y838" s="1">
        <v>19.921710000000001</v>
      </c>
      <c r="Z838" s="1">
        <v>18.924230000000001</v>
      </c>
      <c r="AA838" s="1">
        <v>19.219539999999999</v>
      </c>
      <c r="AB838" s="1">
        <v>20.841899999999999</v>
      </c>
      <c r="AC838" s="1">
        <v>18.924230000000001</v>
      </c>
      <c r="AD838" s="1">
        <v>981.30020000000002</v>
      </c>
      <c r="AE838" s="1">
        <v>128.13329999999999</v>
      </c>
      <c r="AF838" s="1">
        <v>18.038519999999998</v>
      </c>
      <c r="AG838" s="1">
        <v>49.554020000000001</v>
      </c>
      <c r="AH838" s="1">
        <v>373.26960000000003</v>
      </c>
      <c r="AI838" s="1">
        <v>80.136349999999993</v>
      </c>
      <c r="AJ838" s="1">
        <v>221.65880000000001</v>
      </c>
      <c r="AK838" s="1">
        <v>373.26960000000003</v>
      </c>
      <c r="AL838" s="1">
        <v>1697.837</v>
      </c>
    </row>
    <row r="839" spans="1:38" x14ac:dyDescent="0.25">
      <c r="A839" s="1">
        <f t="shared" si="58"/>
        <v>838</v>
      </c>
      <c r="B839" s="1" t="s">
        <v>5</v>
      </c>
      <c r="C839" s="2" t="s">
        <v>79</v>
      </c>
      <c r="D839" s="4">
        <v>0.438496</v>
      </c>
      <c r="E839" s="4">
        <v>30.395613000000001</v>
      </c>
      <c r="F839" s="1" t="s">
        <v>349</v>
      </c>
      <c r="G839" s="1" t="s">
        <v>350</v>
      </c>
      <c r="H839" s="1" t="s">
        <v>1303</v>
      </c>
      <c r="I839" s="1" t="s">
        <v>82</v>
      </c>
      <c r="J839" s="1" t="s">
        <v>1304</v>
      </c>
      <c r="K839" s="1" t="s">
        <v>347</v>
      </c>
      <c r="M839" s="1">
        <v>2021</v>
      </c>
      <c r="N839" s="1">
        <v>3</v>
      </c>
      <c r="O839" s="1">
        <v>2</v>
      </c>
      <c r="P839" s="1" t="s">
        <v>1292</v>
      </c>
      <c r="Q839" s="1" t="s">
        <v>3537</v>
      </c>
      <c r="S839" s="1">
        <v>20.921790000000001</v>
      </c>
      <c r="T839" s="1">
        <v>10.33606</v>
      </c>
      <c r="U839" s="1">
        <v>87.501990000000006</v>
      </c>
      <c r="V839" s="1">
        <v>38.058430000000001</v>
      </c>
      <c r="W839" s="1">
        <v>27.107859999999999</v>
      </c>
      <c r="X839" s="1">
        <v>15.295489999999999</v>
      </c>
      <c r="Y839" s="1">
        <v>11.81237</v>
      </c>
      <c r="Z839" s="1">
        <v>20.760110000000001</v>
      </c>
      <c r="AA839" s="1">
        <v>21.094069999999999</v>
      </c>
      <c r="AB839" s="1">
        <v>21.43974</v>
      </c>
      <c r="AC839" s="1">
        <v>20.559609999999999</v>
      </c>
      <c r="AD839" s="1">
        <v>1182.3530000000001</v>
      </c>
      <c r="AE839" s="1">
        <v>167.4941</v>
      </c>
      <c r="AF839" s="1">
        <v>41.106189999999998</v>
      </c>
      <c r="AG839" s="1">
        <v>43.447879999999998</v>
      </c>
      <c r="AH839" s="1">
        <v>456.24779999999998</v>
      </c>
      <c r="AI839" s="1">
        <v>176.30009999999999</v>
      </c>
      <c r="AJ839" s="1">
        <v>299.4701</v>
      </c>
      <c r="AK839" s="1">
        <v>201.20439999999999</v>
      </c>
      <c r="AL839" s="1">
        <v>1261.3779999999999</v>
      </c>
    </row>
    <row r="840" spans="1:38" x14ac:dyDescent="0.25">
      <c r="A840" s="1">
        <f t="shared" si="58"/>
        <v>839</v>
      </c>
      <c r="B840" s="1" t="s">
        <v>5</v>
      </c>
      <c r="C840" s="2" t="s">
        <v>79</v>
      </c>
      <c r="D840" s="4">
        <v>0.438496</v>
      </c>
      <c r="E840" s="4">
        <v>30.395613000000001</v>
      </c>
      <c r="F840" s="1" t="s">
        <v>349</v>
      </c>
      <c r="G840" s="1" t="s">
        <v>350</v>
      </c>
      <c r="H840" s="1" t="s">
        <v>1303</v>
      </c>
      <c r="I840" s="1" t="s">
        <v>82</v>
      </c>
      <c r="J840" s="1" t="s">
        <v>1304</v>
      </c>
      <c r="K840" s="1" t="s">
        <v>347</v>
      </c>
      <c r="M840" s="1">
        <v>2021</v>
      </c>
      <c r="N840" s="1">
        <v>3</v>
      </c>
      <c r="O840" s="1">
        <v>10</v>
      </c>
      <c r="P840" s="1" t="s">
        <v>1292</v>
      </c>
      <c r="Q840" s="1" t="s">
        <v>3537</v>
      </c>
      <c r="S840" s="1">
        <v>20.921790000000001</v>
      </c>
      <c r="T840" s="1">
        <v>10.33606</v>
      </c>
      <c r="U840" s="1">
        <v>87.501990000000006</v>
      </c>
      <c r="V840" s="1">
        <v>38.058430000000001</v>
      </c>
      <c r="W840" s="1">
        <v>27.107859999999999</v>
      </c>
      <c r="X840" s="1">
        <v>15.295489999999999</v>
      </c>
      <c r="Y840" s="1">
        <v>11.81237</v>
      </c>
      <c r="Z840" s="1">
        <v>20.760110000000001</v>
      </c>
      <c r="AA840" s="1">
        <v>21.094069999999999</v>
      </c>
      <c r="AB840" s="1">
        <v>21.43974</v>
      </c>
      <c r="AC840" s="1">
        <v>20.559609999999999</v>
      </c>
      <c r="AD840" s="1">
        <v>1182.3530000000001</v>
      </c>
      <c r="AE840" s="1">
        <v>167.4941</v>
      </c>
      <c r="AF840" s="1">
        <v>41.106189999999998</v>
      </c>
      <c r="AG840" s="1">
        <v>43.447879999999998</v>
      </c>
      <c r="AH840" s="1">
        <v>456.24779999999998</v>
      </c>
      <c r="AI840" s="1">
        <v>176.30009999999999</v>
      </c>
      <c r="AJ840" s="1">
        <v>299.4701</v>
      </c>
      <c r="AK840" s="1">
        <v>201.20439999999999</v>
      </c>
      <c r="AL840" s="1">
        <v>1261.3779999999999</v>
      </c>
    </row>
    <row r="841" spans="1:38" x14ac:dyDescent="0.25">
      <c r="A841" s="1">
        <f t="shared" si="58"/>
        <v>840</v>
      </c>
      <c r="B841" s="1" t="s">
        <v>5</v>
      </c>
      <c r="C841" s="2" t="s">
        <v>79</v>
      </c>
      <c r="D841" s="4">
        <v>0.40282699999999999</v>
      </c>
      <c r="E841" s="4">
        <v>30.401512</v>
      </c>
      <c r="F841" s="1" t="s">
        <v>349</v>
      </c>
      <c r="G841" s="1" t="s">
        <v>350</v>
      </c>
      <c r="H841" s="1" t="s">
        <v>1303</v>
      </c>
      <c r="I841" s="1" t="s">
        <v>82</v>
      </c>
      <c r="J841" s="1" t="s">
        <v>1304</v>
      </c>
      <c r="K841" s="1" t="s">
        <v>335</v>
      </c>
      <c r="L841" s="1" t="s">
        <v>1422</v>
      </c>
      <c r="M841" s="1">
        <v>2019</v>
      </c>
      <c r="N841" s="1">
        <v>1</v>
      </c>
      <c r="O841" s="1">
        <v>18</v>
      </c>
      <c r="P841" s="1" t="s">
        <v>1292</v>
      </c>
      <c r="Q841" s="1" t="s">
        <v>3537</v>
      </c>
      <c r="S841" s="1">
        <v>21.113520000000001</v>
      </c>
      <c r="T841" s="1">
        <v>10.56452</v>
      </c>
      <c r="U841" s="1">
        <v>86.597459999999998</v>
      </c>
      <c r="V841" s="1">
        <v>38.497750000000003</v>
      </c>
      <c r="W841" s="1">
        <v>27.49691</v>
      </c>
      <c r="X841" s="1">
        <v>15.296390000000001</v>
      </c>
      <c r="Y841" s="1">
        <v>12.200519999999999</v>
      </c>
      <c r="Z841" s="1">
        <v>20.944120000000002</v>
      </c>
      <c r="AA841" s="1">
        <v>21.28998</v>
      </c>
      <c r="AB841" s="1">
        <v>21.639700000000001</v>
      </c>
      <c r="AC841" s="1">
        <v>20.766539999999999</v>
      </c>
      <c r="AD841" s="1">
        <v>1140.9849999999999</v>
      </c>
      <c r="AE841" s="1">
        <v>159.29130000000001</v>
      </c>
      <c r="AF841" s="1">
        <v>39.312820000000002</v>
      </c>
      <c r="AG841" s="1">
        <v>43.101430000000001</v>
      </c>
      <c r="AH841" s="1">
        <v>434.90699999999998</v>
      </c>
      <c r="AI841" s="1">
        <v>171.05189999999999</v>
      </c>
      <c r="AJ841" s="1">
        <v>292.92430000000002</v>
      </c>
      <c r="AK841" s="1">
        <v>192.88239999999999</v>
      </c>
      <c r="AL841" s="1">
        <v>1236.9490000000001</v>
      </c>
    </row>
    <row r="842" spans="1:38" x14ac:dyDescent="0.25">
      <c r="A842" s="1">
        <f t="shared" si="58"/>
        <v>841</v>
      </c>
      <c r="B842" s="1" t="s">
        <v>5</v>
      </c>
      <c r="C842" s="2" t="s">
        <v>79</v>
      </c>
      <c r="D842" s="4">
        <v>7.2931290000000004</v>
      </c>
      <c r="E842" s="4">
        <v>35.267764</v>
      </c>
      <c r="F842" s="1" t="s">
        <v>1297</v>
      </c>
      <c r="G842" s="1" t="s">
        <v>1298</v>
      </c>
      <c r="H842" s="1" t="s">
        <v>1299</v>
      </c>
      <c r="I842" s="1" t="s">
        <v>1423</v>
      </c>
      <c r="J842" s="1" t="s">
        <v>1424</v>
      </c>
      <c r="K842" s="1" t="s">
        <v>335</v>
      </c>
      <c r="L842" s="1" t="s">
        <v>1425</v>
      </c>
      <c r="M842" s="1">
        <v>2007</v>
      </c>
      <c r="N842" s="1">
        <v>4</v>
      </c>
      <c r="O842" s="1">
        <v>28</v>
      </c>
      <c r="P842" s="1" t="s">
        <v>1292</v>
      </c>
      <c r="Q842" s="1" t="s">
        <v>3537</v>
      </c>
      <c r="S842" s="1">
        <v>20.697310000000002</v>
      </c>
      <c r="T842" s="1">
        <v>13.66597</v>
      </c>
      <c r="U842" s="1">
        <v>80.590559999999996</v>
      </c>
      <c r="V842" s="1">
        <v>58.335149999999999</v>
      </c>
      <c r="W842" s="1">
        <v>29.768650000000001</v>
      </c>
      <c r="X842" s="1">
        <v>12.81048</v>
      </c>
      <c r="Y842" s="1">
        <v>16.958169999999999</v>
      </c>
      <c r="Z842" s="1">
        <v>20.383559999999999</v>
      </c>
      <c r="AA842" s="1">
        <v>21.255019999999998</v>
      </c>
      <c r="AB842" s="1">
        <v>21.486709999999999</v>
      </c>
      <c r="AC842" s="1">
        <v>20.113710000000001</v>
      </c>
      <c r="AD842" s="1">
        <v>1697.971</v>
      </c>
      <c r="AE842" s="1">
        <v>220.4836</v>
      </c>
      <c r="AF842" s="1">
        <v>37.387770000000003</v>
      </c>
      <c r="AG842" s="1">
        <v>48.572690000000001</v>
      </c>
      <c r="AH842" s="1">
        <v>625.31370000000004</v>
      </c>
      <c r="AI842" s="1">
        <v>142.12389999999999</v>
      </c>
      <c r="AJ842" s="1">
        <v>185.53380000000001</v>
      </c>
      <c r="AK842" s="1">
        <v>539.09889999999996</v>
      </c>
      <c r="AL842" s="1">
        <v>1368.652</v>
      </c>
    </row>
    <row r="843" spans="1:38" x14ac:dyDescent="0.25">
      <c r="A843" s="1">
        <f t="shared" si="58"/>
        <v>842</v>
      </c>
      <c r="B843" s="1" t="s">
        <v>5</v>
      </c>
      <c r="C843" s="2" t="s">
        <v>79</v>
      </c>
      <c r="D843" s="4">
        <v>6.3074180000000002</v>
      </c>
      <c r="E843" s="4">
        <v>23.853935</v>
      </c>
      <c r="F843" s="1" t="s">
        <v>1426</v>
      </c>
      <c r="G843" s="1" t="s">
        <v>1427</v>
      </c>
      <c r="H843" s="1" t="s">
        <v>1428</v>
      </c>
      <c r="I843" s="1" t="s">
        <v>1429</v>
      </c>
      <c r="K843" s="1" t="s">
        <v>335</v>
      </c>
      <c r="L843" s="1" t="s">
        <v>1430</v>
      </c>
      <c r="M843" s="1">
        <v>2021</v>
      </c>
      <c r="N843" s="1">
        <v>10</v>
      </c>
      <c r="O843" s="1">
        <v>24</v>
      </c>
      <c r="P843" s="1" t="s">
        <v>1292</v>
      </c>
      <c r="Q843" s="1" t="s">
        <v>3537</v>
      </c>
      <c r="S843" s="1">
        <v>24.417529999999999</v>
      </c>
      <c r="T843" s="1">
        <v>12.826140000000001</v>
      </c>
      <c r="U843" s="1">
        <v>66.064319999999995</v>
      </c>
      <c r="V843" s="1">
        <v>109.43429999999999</v>
      </c>
      <c r="W843" s="1">
        <v>34.417270000000002</v>
      </c>
      <c r="X843" s="1">
        <v>15.00244</v>
      </c>
      <c r="Y843" s="1">
        <v>19.414829999999998</v>
      </c>
      <c r="Z843" s="1">
        <v>23.64002</v>
      </c>
      <c r="AA843" s="1">
        <v>24.259250000000002</v>
      </c>
      <c r="AB843" s="1">
        <v>26.007380000000001</v>
      </c>
      <c r="AC843" s="1">
        <v>23.52582</v>
      </c>
      <c r="AD843" s="1">
        <v>1528.5050000000001</v>
      </c>
      <c r="AE843" s="1">
        <v>245.87799999999999</v>
      </c>
      <c r="AF843" s="1">
        <v>6</v>
      </c>
      <c r="AG843" s="1">
        <v>72.635339999999999</v>
      </c>
      <c r="AH843" s="1">
        <v>692.75599999999997</v>
      </c>
      <c r="AI843" s="1">
        <v>33.121969999999997</v>
      </c>
      <c r="AJ843" s="1">
        <v>204.2544</v>
      </c>
      <c r="AK843" s="1">
        <v>62.370750000000001</v>
      </c>
      <c r="AL843" s="1">
        <v>699.69240000000002</v>
      </c>
    </row>
    <row r="844" spans="1:38" x14ac:dyDescent="0.25">
      <c r="A844" s="1">
        <f t="shared" si="58"/>
        <v>843</v>
      </c>
      <c r="B844" s="1" t="s">
        <v>5</v>
      </c>
      <c r="C844" s="2" t="s">
        <v>79</v>
      </c>
      <c r="D844" s="4">
        <v>0.21267800000000001</v>
      </c>
      <c r="E844" s="4">
        <v>34.923631</v>
      </c>
      <c r="F844" s="1" t="s">
        <v>330</v>
      </c>
      <c r="G844" s="1" t="s">
        <v>331</v>
      </c>
      <c r="H844" s="1" t="s">
        <v>80</v>
      </c>
      <c r="I844" s="1" t="s">
        <v>1368</v>
      </c>
      <c r="J844" s="1" t="s">
        <v>1369</v>
      </c>
      <c r="K844" s="1" t="s">
        <v>335</v>
      </c>
      <c r="L844" s="1" t="s">
        <v>1431</v>
      </c>
      <c r="M844" s="1">
        <v>2021</v>
      </c>
      <c r="N844" s="1">
        <v>3</v>
      </c>
      <c r="O844" s="1">
        <v>10</v>
      </c>
      <c r="P844" s="1" t="s">
        <v>1292</v>
      </c>
      <c r="Q844" s="1" t="s">
        <v>3537</v>
      </c>
      <c r="S844" s="1">
        <v>19.527950000000001</v>
      </c>
      <c r="T844" s="1">
        <v>11.845549999999999</v>
      </c>
      <c r="U844" s="1">
        <v>82.247669999999999</v>
      </c>
      <c r="V844" s="1">
        <v>74.945350000000005</v>
      </c>
      <c r="W844" s="1">
        <v>27.027200000000001</v>
      </c>
      <c r="X844" s="1">
        <v>12.62382</v>
      </c>
      <c r="Y844" s="1">
        <v>14.40338</v>
      </c>
      <c r="Z844" s="1">
        <v>19.42679</v>
      </c>
      <c r="AA844" s="1">
        <v>20.155940000000001</v>
      </c>
      <c r="AB844" s="1">
        <v>20.410150000000002</v>
      </c>
      <c r="AC844" s="1">
        <v>18.57771</v>
      </c>
      <c r="AD844" s="1">
        <v>1892.9970000000001</v>
      </c>
      <c r="AE844" s="1">
        <v>264.03750000000002</v>
      </c>
      <c r="AF844" s="1">
        <v>71.721180000000004</v>
      </c>
      <c r="AG844" s="1">
        <v>37.64893</v>
      </c>
      <c r="AH844" s="1">
        <v>672.03470000000004</v>
      </c>
      <c r="AI844" s="1">
        <v>257.69099999999997</v>
      </c>
      <c r="AJ844" s="1">
        <v>321.89069999999998</v>
      </c>
      <c r="AK844" s="1">
        <v>527.91269999999997</v>
      </c>
      <c r="AL844" s="1">
        <v>1636.6679999999999</v>
      </c>
    </row>
    <row r="845" spans="1:38" x14ac:dyDescent="0.25">
      <c r="A845" s="1">
        <f t="shared" si="58"/>
        <v>844</v>
      </c>
      <c r="B845" s="1" t="s">
        <v>5</v>
      </c>
      <c r="C845" s="2" t="s">
        <v>79</v>
      </c>
      <c r="D845" s="4">
        <v>-0.81299200000000005</v>
      </c>
      <c r="E845" s="4">
        <v>36.315105000000003</v>
      </c>
      <c r="F845" s="1" t="s">
        <v>330</v>
      </c>
      <c r="G845" s="1" t="s">
        <v>331</v>
      </c>
      <c r="H845" s="1" t="s">
        <v>393</v>
      </c>
      <c r="I845" s="1" t="s">
        <v>394</v>
      </c>
      <c r="J845" s="1" t="s">
        <v>395</v>
      </c>
      <c r="K845" s="1" t="s">
        <v>335</v>
      </c>
      <c r="L845" s="1" t="s">
        <v>1432</v>
      </c>
      <c r="M845" s="1">
        <v>2021</v>
      </c>
      <c r="N845" s="1">
        <v>3</v>
      </c>
      <c r="O845" s="1">
        <v>15</v>
      </c>
      <c r="P845" s="1" t="s">
        <v>1292</v>
      </c>
      <c r="Q845" s="1" t="s">
        <v>3537</v>
      </c>
      <c r="S845" s="1">
        <v>16.905349999999999</v>
      </c>
      <c r="T845" s="1">
        <v>12.39114</v>
      </c>
      <c r="U845" s="1">
        <v>77.708920000000006</v>
      </c>
      <c r="V845" s="1">
        <v>101.5859</v>
      </c>
      <c r="W845" s="1">
        <v>25.766629999999999</v>
      </c>
      <c r="X845" s="1">
        <v>9.8211060000000003</v>
      </c>
      <c r="Y845" s="1">
        <v>15.94553</v>
      </c>
      <c r="Z845" s="1">
        <v>17.780080000000002</v>
      </c>
      <c r="AA845" s="1">
        <v>15.521470000000001</v>
      </c>
      <c r="AB845" s="1">
        <v>18.038340000000002</v>
      </c>
      <c r="AC845" s="1">
        <v>15.52028</v>
      </c>
      <c r="AD845" s="1">
        <v>688.899</v>
      </c>
      <c r="AE845" s="1">
        <v>136.17080000000001</v>
      </c>
      <c r="AF845" s="1">
        <v>30.799890000000001</v>
      </c>
      <c r="AG845" s="1">
        <v>53.88503</v>
      </c>
      <c r="AH845" s="1">
        <v>298.0573</v>
      </c>
      <c r="AI845" s="1">
        <v>115.2818</v>
      </c>
      <c r="AJ845" s="1">
        <v>233.26079999999999</v>
      </c>
      <c r="AK845" s="1">
        <v>115.304</v>
      </c>
      <c r="AL845" s="1">
        <v>1920.713</v>
      </c>
    </row>
    <row r="846" spans="1:38" x14ac:dyDescent="0.25">
      <c r="A846" s="1">
        <f t="shared" si="58"/>
        <v>845</v>
      </c>
      <c r="B846" s="1" t="s">
        <v>5</v>
      </c>
      <c r="C846" s="2" t="s">
        <v>79</v>
      </c>
      <c r="D846" s="4">
        <v>-3.264262</v>
      </c>
      <c r="E846" s="4">
        <v>36.852950999999997</v>
      </c>
      <c r="F846" s="1" t="s">
        <v>342</v>
      </c>
      <c r="G846" s="1" t="s">
        <v>343</v>
      </c>
      <c r="H846" s="1" t="s">
        <v>1099</v>
      </c>
      <c r="I846" s="1" t="s">
        <v>890</v>
      </c>
      <c r="J846" s="1" t="s">
        <v>1100</v>
      </c>
      <c r="K846" s="1" t="s">
        <v>347</v>
      </c>
      <c r="M846" s="1">
        <v>2014</v>
      </c>
      <c r="N846" s="1">
        <v>2</v>
      </c>
      <c r="O846" s="1">
        <v>19</v>
      </c>
      <c r="P846" s="1" t="s">
        <v>1292</v>
      </c>
      <c r="Q846" s="1" t="s">
        <v>3537</v>
      </c>
      <c r="S846" s="1">
        <v>17.627600000000001</v>
      </c>
      <c r="T846" s="1">
        <v>9.500413</v>
      </c>
      <c r="U846" s="1">
        <v>64.22672</v>
      </c>
      <c r="V846" s="1">
        <v>178.9075</v>
      </c>
      <c r="W846" s="1">
        <v>25.7483</v>
      </c>
      <c r="X846" s="1">
        <v>10.957229999999999</v>
      </c>
      <c r="Y846" s="1">
        <v>14.791069999999999</v>
      </c>
      <c r="Z846" s="1">
        <v>18.400359999999999</v>
      </c>
      <c r="AA846" s="1">
        <v>15.445600000000001</v>
      </c>
      <c r="AB846" s="1">
        <v>19.45243</v>
      </c>
      <c r="AC846" s="1">
        <v>15.17858</v>
      </c>
      <c r="AD846" s="1">
        <v>1092.3599999999999</v>
      </c>
      <c r="AE846" s="1">
        <v>301.63810000000001</v>
      </c>
      <c r="AF846" s="1">
        <v>16.198699999999999</v>
      </c>
      <c r="AG846" s="1">
        <v>92.300889999999995</v>
      </c>
      <c r="AH846" s="1">
        <v>618.55790000000002</v>
      </c>
      <c r="AI846" s="1">
        <v>53.57152</v>
      </c>
      <c r="AJ846" s="1">
        <v>271.39920000000001</v>
      </c>
      <c r="AK846" s="1">
        <v>73.689920000000001</v>
      </c>
      <c r="AL846" s="1">
        <v>1663.847</v>
      </c>
    </row>
    <row r="847" spans="1:38" x14ac:dyDescent="0.25">
      <c r="A847" s="1">
        <f t="shared" si="58"/>
        <v>846</v>
      </c>
      <c r="B847" s="1" t="s">
        <v>5</v>
      </c>
      <c r="C847" s="2" t="s">
        <v>79</v>
      </c>
      <c r="D847" s="4">
        <v>-7.6722049999999999</v>
      </c>
      <c r="E847" s="4">
        <v>38.085822999999998</v>
      </c>
      <c r="F847" s="1" t="s">
        <v>342</v>
      </c>
      <c r="G847" s="1" t="s">
        <v>343</v>
      </c>
      <c r="H847" s="1" t="s">
        <v>344</v>
      </c>
      <c r="I847" s="1" t="s">
        <v>345</v>
      </c>
      <c r="J847" s="1" t="s">
        <v>346</v>
      </c>
      <c r="K847" s="1" t="s">
        <v>347</v>
      </c>
      <c r="M847" s="1">
        <v>2015</v>
      </c>
      <c r="N847" s="1">
        <v>9</v>
      </c>
      <c r="O847" s="1">
        <v>22</v>
      </c>
      <c r="P847" s="1" t="s">
        <v>1292</v>
      </c>
      <c r="Q847" s="1" t="s">
        <v>3537</v>
      </c>
      <c r="S847" s="1">
        <v>26.913129999999999</v>
      </c>
      <c r="T847" s="1">
        <v>8.4084079999999997</v>
      </c>
      <c r="U847" s="1">
        <v>66.273399999999995</v>
      </c>
      <c r="V847" s="1">
        <v>150.8612</v>
      </c>
      <c r="W847" s="1">
        <v>32.363349999999997</v>
      </c>
      <c r="X847" s="1">
        <v>19.67878</v>
      </c>
      <c r="Y847" s="1">
        <v>12.684570000000001</v>
      </c>
      <c r="Z847" s="1">
        <v>28.164750000000002</v>
      </c>
      <c r="AA847" s="1">
        <v>24.914950000000001</v>
      </c>
      <c r="AB847" s="1">
        <v>28.50583</v>
      </c>
      <c r="AC847" s="1">
        <v>24.914950000000001</v>
      </c>
      <c r="AD847" s="1">
        <v>1029.932</v>
      </c>
      <c r="AE847" s="1">
        <v>209.9982</v>
      </c>
      <c r="AF847" s="1">
        <v>6.3670799999999996</v>
      </c>
      <c r="AG847" s="1">
        <v>80.154129999999995</v>
      </c>
      <c r="AH847" s="1">
        <v>498.47379999999998</v>
      </c>
      <c r="AI847" s="1">
        <v>29.231079999999999</v>
      </c>
      <c r="AJ847" s="1">
        <v>401.92869999999999</v>
      </c>
      <c r="AK847" s="1">
        <v>29.231079999999999</v>
      </c>
      <c r="AL847" s="1">
        <v>63.158610000000003</v>
      </c>
    </row>
    <row r="848" spans="1:38" x14ac:dyDescent="0.25">
      <c r="A848" s="1">
        <f t="shared" si="58"/>
        <v>847</v>
      </c>
      <c r="B848" s="1" t="s">
        <v>5</v>
      </c>
      <c r="C848" s="2" t="s">
        <v>79</v>
      </c>
      <c r="D848" s="4">
        <v>2.4168880000000001</v>
      </c>
      <c r="E848" s="4">
        <v>31.770405</v>
      </c>
      <c r="F848" s="1" t="s">
        <v>349</v>
      </c>
      <c r="G848" s="1" t="s">
        <v>350</v>
      </c>
      <c r="H848" s="1" t="s">
        <v>1433</v>
      </c>
      <c r="I848" s="1" t="s">
        <v>1434</v>
      </c>
      <c r="J848" s="1" t="s">
        <v>1435</v>
      </c>
      <c r="K848" s="1" t="s">
        <v>347</v>
      </c>
      <c r="M848" s="1">
        <v>2021</v>
      </c>
      <c r="N848" s="1">
        <v>7</v>
      </c>
      <c r="O848" s="1">
        <v>13</v>
      </c>
      <c r="P848" s="1" t="s">
        <v>1292</v>
      </c>
      <c r="Q848" s="1" t="s">
        <v>3537</v>
      </c>
      <c r="S848" s="1">
        <v>24.22898</v>
      </c>
      <c r="T848" s="1">
        <v>11.67934</v>
      </c>
      <c r="U848" s="1">
        <v>69.351200000000006</v>
      </c>
      <c r="V848" s="1">
        <v>117.373</v>
      </c>
      <c r="W848" s="1">
        <v>32.889870000000002</v>
      </c>
      <c r="X848" s="1">
        <v>16.04815</v>
      </c>
      <c r="Y848" s="1">
        <v>16.841719999999999</v>
      </c>
      <c r="Z848" s="1">
        <v>22.854279999999999</v>
      </c>
      <c r="AA848" s="1">
        <v>25.18188</v>
      </c>
      <c r="AB848" s="1">
        <v>25.617339999999999</v>
      </c>
      <c r="AC848" s="1">
        <v>22.854279999999999</v>
      </c>
      <c r="AD848" s="1">
        <v>1166.789</v>
      </c>
      <c r="AE848" s="1">
        <v>151.99510000000001</v>
      </c>
      <c r="AF848" s="1">
        <v>19.494689999999999</v>
      </c>
      <c r="AG848" s="1">
        <v>47.168819999999997</v>
      </c>
      <c r="AH848" s="1">
        <v>434.45479999999998</v>
      </c>
      <c r="AI848" s="1">
        <v>86.484059999999999</v>
      </c>
      <c r="AJ848" s="1">
        <v>129.47890000000001</v>
      </c>
      <c r="AK848" s="1">
        <v>434.45479999999998</v>
      </c>
      <c r="AL848" s="1">
        <v>881.38570000000004</v>
      </c>
    </row>
    <row r="849" spans="1:38" x14ac:dyDescent="0.25">
      <c r="A849" s="1">
        <f t="shared" si="58"/>
        <v>848</v>
      </c>
      <c r="B849" s="1" t="s">
        <v>5</v>
      </c>
      <c r="C849" s="2" t="s">
        <v>79</v>
      </c>
      <c r="D849" s="4">
        <v>0.67791299999999999</v>
      </c>
      <c r="E849" s="4">
        <v>30.529243000000001</v>
      </c>
      <c r="F849" s="1" t="s">
        <v>349</v>
      </c>
      <c r="G849" s="1" t="s">
        <v>350</v>
      </c>
      <c r="H849" s="1" t="s">
        <v>1293</v>
      </c>
      <c r="I849" s="1" t="s">
        <v>1294</v>
      </c>
      <c r="J849" s="1" t="s">
        <v>1436</v>
      </c>
      <c r="K849" s="1" t="s">
        <v>347</v>
      </c>
      <c r="M849" s="1">
        <v>2021</v>
      </c>
      <c r="N849" s="1">
        <v>7</v>
      </c>
      <c r="O849" s="1">
        <v>14</v>
      </c>
      <c r="P849" s="1" t="s">
        <v>1292</v>
      </c>
      <c r="Q849" s="1" t="s">
        <v>3537</v>
      </c>
      <c r="S849" s="1">
        <v>19.933309999999999</v>
      </c>
      <c r="T849" s="1">
        <v>11.182550000000001</v>
      </c>
      <c r="U849" s="1">
        <v>85.730840000000001</v>
      </c>
      <c r="V849" s="1">
        <v>42.736800000000002</v>
      </c>
      <c r="W849" s="1">
        <v>26.859249999999999</v>
      </c>
      <c r="X849" s="1">
        <v>13.815519999999999</v>
      </c>
      <c r="Y849" s="1">
        <v>13.04373</v>
      </c>
      <c r="Z849" s="1">
        <v>19.703990000000001</v>
      </c>
      <c r="AA849" s="1">
        <v>20.170670000000001</v>
      </c>
      <c r="AB849" s="1">
        <v>20.517990000000001</v>
      </c>
      <c r="AC849" s="1">
        <v>19.49136</v>
      </c>
      <c r="AD849" s="1">
        <v>1365.067</v>
      </c>
      <c r="AE849" s="1">
        <v>193.23589999999999</v>
      </c>
      <c r="AF849" s="1">
        <v>40.137210000000003</v>
      </c>
      <c r="AG849" s="1">
        <v>45.427610000000001</v>
      </c>
      <c r="AH849" s="1">
        <v>517.09550000000002</v>
      </c>
      <c r="AI849" s="1">
        <v>169.60429999999999</v>
      </c>
      <c r="AJ849" s="1">
        <v>348.17</v>
      </c>
      <c r="AK849" s="1">
        <v>260.16030000000001</v>
      </c>
      <c r="AL849" s="1">
        <v>1469.079</v>
      </c>
    </row>
    <row r="850" spans="1:38" x14ac:dyDescent="0.25">
      <c r="A850" s="1">
        <f t="shared" si="58"/>
        <v>849</v>
      </c>
      <c r="B850" s="1" t="s">
        <v>5</v>
      </c>
      <c r="C850" s="2" t="s">
        <v>79</v>
      </c>
      <c r="D850" s="4">
        <v>-1.00695</v>
      </c>
      <c r="E850" s="4">
        <v>29.706258999999999</v>
      </c>
      <c r="F850" s="1" t="s">
        <v>349</v>
      </c>
      <c r="G850" s="1" t="s">
        <v>350</v>
      </c>
      <c r="H850" s="1" t="s">
        <v>1401</v>
      </c>
      <c r="I850" s="1" t="s">
        <v>1402</v>
      </c>
      <c r="J850" s="1" t="s">
        <v>1437</v>
      </c>
      <c r="K850" s="1" t="s">
        <v>335</v>
      </c>
      <c r="L850" s="1" t="s">
        <v>1438</v>
      </c>
      <c r="M850" s="1">
        <v>2019</v>
      </c>
      <c r="N850" s="1">
        <v>7</v>
      </c>
      <c r="O850" s="1">
        <v>29</v>
      </c>
      <c r="P850" s="1" t="s">
        <v>1292</v>
      </c>
      <c r="Q850" s="1" t="s">
        <v>3537</v>
      </c>
      <c r="S850" s="1">
        <v>16.720759999999999</v>
      </c>
      <c r="T850" s="1">
        <v>10.3378</v>
      </c>
      <c r="U850" s="1">
        <v>90.409729999999996</v>
      </c>
      <c r="V850" s="1">
        <v>26.046410000000002</v>
      </c>
      <c r="W850" s="1">
        <v>22.40136</v>
      </c>
      <c r="X850" s="1">
        <v>10.967750000000001</v>
      </c>
      <c r="Y850" s="1">
        <v>11.43361</v>
      </c>
      <c r="Z850" s="1">
        <v>16.772449999999999</v>
      </c>
      <c r="AA850" s="1">
        <v>16.40042</v>
      </c>
      <c r="AB850" s="1">
        <v>16.96621</v>
      </c>
      <c r="AC850" s="1">
        <v>16.39744</v>
      </c>
      <c r="AD850" s="1">
        <v>1348.0219999999999</v>
      </c>
      <c r="AE850" s="1">
        <v>165.83420000000001</v>
      </c>
      <c r="AF850" s="1">
        <v>41.649569999999997</v>
      </c>
      <c r="AG850" s="1">
        <v>35.608930000000001</v>
      </c>
      <c r="AH850" s="1">
        <v>455.53410000000002</v>
      </c>
      <c r="AI850" s="1">
        <v>186.26499999999999</v>
      </c>
      <c r="AJ850" s="1">
        <v>313.0369</v>
      </c>
      <c r="AK850" s="1">
        <v>208.7182</v>
      </c>
      <c r="AL850" s="1">
        <v>1877.057</v>
      </c>
    </row>
    <row r="851" spans="1:38" x14ac:dyDescent="0.25">
      <c r="A851" s="1">
        <f t="shared" si="58"/>
        <v>850</v>
      </c>
      <c r="B851" s="1" t="s">
        <v>5</v>
      </c>
      <c r="C851" s="2" t="s">
        <v>79</v>
      </c>
      <c r="D851" s="4">
        <v>-0.81101400000000001</v>
      </c>
      <c r="E851" s="4">
        <v>36.391880999999998</v>
      </c>
      <c r="F851" s="1" t="s">
        <v>330</v>
      </c>
      <c r="G851" s="1" t="s">
        <v>331</v>
      </c>
      <c r="H851" s="1" t="s">
        <v>393</v>
      </c>
      <c r="I851" s="1" t="s">
        <v>394</v>
      </c>
      <c r="J851" s="1" t="s">
        <v>1439</v>
      </c>
      <c r="K851" s="1" t="s">
        <v>335</v>
      </c>
      <c r="L851" s="1" t="s">
        <v>1440</v>
      </c>
      <c r="M851" s="1">
        <v>2021</v>
      </c>
      <c r="N851" s="1">
        <v>9</v>
      </c>
      <c r="O851" s="1">
        <v>16</v>
      </c>
      <c r="P851" s="1" t="s">
        <v>1292</v>
      </c>
      <c r="Q851" s="1" t="s">
        <v>3537</v>
      </c>
      <c r="S851" s="1">
        <v>16.802620000000001</v>
      </c>
      <c r="T851" s="1">
        <v>12.438029999999999</v>
      </c>
      <c r="U851" s="1">
        <v>77.953280000000007</v>
      </c>
      <c r="V851" s="1">
        <v>103.3638</v>
      </c>
      <c r="W851" s="1">
        <v>25.68552</v>
      </c>
      <c r="X851" s="1">
        <v>9.7304480000000009</v>
      </c>
      <c r="Y851" s="1">
        <v>15.955080000000001</v>
      </c>
      <c r="Z851" s="1">
        <v>17.68918</v>
      </c>
      <c r="AA851" s="1">
        <v>15.42243</v>
      </c>
      <c r="AB851" s="1">
        <v>17.943989999999999</v>
      </c>
      <c r="AC851" s="1">
        <v>15.38923</v>
      </c>
      <c r="AD851" s="1">
        <v>723.92100000000005</v>
      </c>
      <c r="AE851" s="1">
        <v>147.28909999999999</v>
      </c>
      <c r="AF851" s="1">
        <v>30.686530000000001</v>
      </c>
      <c r="AG851" s="1">
        <v>56.962490000000003</v>
      </c>
      <c r="AH851" s="1">
        <v>316.88369999999998</v>
      </c>
      <c r="AI851" s="1">
        <v>113.07640000000001</v>
      </c>
      <c r="AJ851" s="1">
        <v>245.9924</v>
      </c>
      <c r="AK851" s="1">
        <v>113.9661</v>
      </c>
      <c r="AL851" s="1">
        <v>1908.489</v>
      </c>
    </row>
    <row r="852" spans="1:38" x14ac:dyDescent="0.25">
      <c r="A852" s="1">
        <f t="shared" si="58"/>
        <v>851</v>
      </c>
      <c r="B852" s="1" t="s">
        <v>5</v>
      </c>
      <c r="C852" s="2" t="s">
        <v>79</v>
      </c>
      <c r="D852" s="4">
        <v>-0.810809</v>
      </c>
      <c r="E852" s="4">
        <v>36.391851000000003</v>
      </c>
      <c r="F852" s="1" t="s">
        <v>330</v>
      </c>
      <c r="G852" s="1" t="s">
        <v>331</v>
      </c>
      <c r="H852" s="1" t="s">
        <v>393</v>
      </c>
      <c r="I852" s="1" t="s">
        <v>394</v>
      </c>
      <c r="J852" s="1" t="s">
        <v>1439</v>
      </c>
      <c r="K852" s="1" t="s">
        <v>335</v>
      </c>
      <c r="L852" s="1" t="s">
        <v>1441</v>
      </c>
      <c r="M852" s="1">
        <v>2021</v>
      </c>
      <c r="N852" s="1">
        <v>9</v>
      </c>
      <c r="O852" s="1">
        <v>16</v>
      </c>
      <c r="P852" s="1" t="s">
        <v>1292</v>
      </c>
      <c r="Q852" s="1" t="s">
        <v>3537</v>
      </c>
      <c r="S852" s="1">
        <v>16.803229999999999</v>
      </c>
      <c r="T852" s="1">
        <v>12.43561</v>
      </c>
      <c r="U852" s="1">
        <v>77.951899999999995</v>
      </c>
      <c r="V852" s="1">
        <v>103.32989999999999</v>
      </c>
      <c r="W852" s="1">
        <v>25.684149999999999</v>
      </c>
      <c r="X852" s="1">
        <v>9.7318920000000002</v>
      </c>
      <c r="Y852" s="1">
        <v>15.952249999999999</v>
      </c>
      <c r="Z852" s="1">
        <v>17.689789999999999</v>
      </c>
      <c r="AA852" s="1">
        <v>15.42338</v>
      </c>
      <c r="AB852" s="1">
        <v>17.94425</v>
      </c>
      <c r="AC852" s="1">
        <v>15.39038</v>
      </c>
      <c r="AD852" s="1">
        <v>723.63919999999996</v>
      </c>
      <c r="AE852" s="1">
        <v>147.1892</v>
      </c>
      <c r="AF852" s="1">
        <v>30.68045</v>
      </c>
      <c r="AG852" s="1">
        <v>56.938870000000001</v>
      </c>
      <c r="AH852" s="1">
        <v>316.71359999999999</v>
      </c>
      <c r="AI852" s="1">
        <v>113.048</v>
      </c>
      <c r="AJ852" s="1">
        <v>245.87629999999999</v>
      </c>
      <c r="AK852" s="1">
        <v>113.93510000000001</v>
      </c>
      <c r="AL852" s="1">
        <v>1908.3389999999999</v>
      </c>
    </row>
    <row r="853" spans="1:38" x14ac:dyDescent="0.25">
      <c r="A853" s="1">
        <f t="shared" si="58"/>
        <v>852</v>
      </c>
      <c r="B853" s="1" t="s">
        <v>5</v>
      </c>
      <c r="C853" s="2" t="s">
        <v>79</v>
      </c>
      <c r="D853" s="4">
        <v>-0.39913399999999999</v>
      </c>
      <c r="E853" s="4">
        <v>36.219208999999999</v>
      </c>
      <c r="F853" s="1" t="s">
        <v>330</v>
      </c>
      <c r="G853" s="1" t="s">
        <v>331</v>
      </c>
      <c r="H853" s="1" t="s">
        <v>393</v>
      </c>
      <c r="I853" s="1" t="s">
        <v>1317</v>
      </c>
      <c r="J853" s="1" t="s">
        <v>1318</v>
      </c>
      <c r="K853" s="1" t="s">
        <v>335</v>
      </c>
      <c r="L853" s="1" t="s">
        <v>1442</v>
      </c>
      <c r="M853" s="1">
        <v>2021</v>
      </c>
      <c r="N853" s="1">
        <v>7</v>
      </c>
      <c r="O853" s="1">
        <v>11</v>
      </c>
      <c r="P853" s="1" t="s">
        <v>1292</v>
      </c>
      <c r="Q853" s="1" t="s">
        <v>3537</v>
      </c>
      <c r="S853" s="1">
        <v>17.24174</v>
      </c>
      <c r="T853" s="1">
        <v>14.56188</v>
      </c>
      <c r="U853" s="1">
        <v>80.573970000000003</v>
      </c>
      <c r="V853" s="1">
        <v>72.723830000000007</v>
      </c>
      <c r="W853" s="1">
        <v>26.894500000000001</v>
      </c>
      <c r="X853" s="1">
        <v>8.8219539999999999</v>
      </c>
      <c r="Y853" s="1">
        <v>18.07255</v>
      </c>
      <c r="Z853" s="1">
        <v>17.94529</v>
      </c>
      <c r="AA853" s="1">
        <v>17.555350000000001</v>
      </c>
      <c r="AB853" s="1">
        <v>18.201350000000001</v>
      </c>
      <c r="AC853" s="1">
        <v>16.39188</v>
      </c>
      <c r="AD853" s="1">
        <v>720.54920000000004</v>
      </c>
      <c r="AE853" s="1">
        <v>117.2654</v>
      </c>
      <c r="AF853" s="1">
        <v>25.522030000000001</v>
      </c>
      <c r="AG853" s="1">
        <v>39.846580000000003</v>
      </c>
      <c r="AH853" s="1">
        <v>258.35219999999998</v>
      </c>
      <c r="AI853" s="1">
        <v>104.3082</v>
      </c>
      <c r="AJ853" s="1">
        <v>205.27170000000001</v>
      </c>
      <c r="AK853" s="1">
        <v>182.7602</v>
      </c>
      <c r="AL853" s="1">
        <v>1830.6310000000001</v>
      </c>
    </row>
    <row r="854" spans="1:38" x14ac:dyDescent="0.25">
      <c r="A854" s="1">
        <f t="shared" si="58"/>
        <v>853</v>
      </c>
      <c r="B854" s="1" t="s">
        <v>5</v>
      </c>
      <c r="C854" s="2" t="s">
        <v>79</v>
      </c>
      <c r="D854" s="4">
        <v>0.40559899999999999</v>
      </c>
      <c r="E854" s="4">
        <v>30.409504999999999</v>
      </c>
      <c r="F854" s="1" t="s">
        <v>349</v>
      </c>
      <c r="G854" s="1" t="s">
        <v>350</v>
      </c>
      <c r="H854" s="1" t="s">
        <v>1303</v>
      </c>
      <c r="I854" s="1" t="s">
        <v>82</v>
      </c>
      <c r="J854" s="1" t="s">
        <v>1304</v>
      </c>
      <c r="K854" s="1" t="s">
        <v>335</v>
      </c>
      <c r="L854" s="1" t="s">
        <v>1443</v>
      </c>
      <c r="M854" s="1">
        <v>2013</v>
      </c>
      <c r="N854" s="1">
        <v>2</v>
      </c>
      <c r="O854" s="1">
        <v>14</v>
      </c>
      <c r="P854" s="1" t="s">
        <v>1292</v>
      </c>
      <c r="Q854" s="1" t="s">
        <v>3537</v>
      </c>
      <c r="S854" s="1">
        <v>21.066109999999998</v>
      </c>
      <c r="T854" s="1">
        <v>10.572179999999999</v>
      </c>
      <c r="U854" s="1">
        <v>86.527630000000002</v>
      </c>
      <c r="V854" s="1">
        <v>38.582689999999999</v>
      </c>
      <c r="W854" s="1">
        <v>27.462109999999999</v>
      </c>
      <c r="X854" s="1">
        <v>15.24245</v>
      </c>
      <c r="Y854" s="1">
        <v>12.219659999999999</v>
      </c>
      <c r="Z854" s="1">
        <v>20.893039999999999</v>
      </c>
      <c r="AA854" s="1">
        <v>21.246169999999999</v>
      </c>
      <c r="AB854" s="1">
        <v>21.592759999999998</v>
      </c>
      <c r="AC854" s="1">
        <v>20.719709999999999</v>
      </c>
      <c r="AD854" s="1">
        <v>1145.07</v>
      </c>
      <c r="AE854" s="1">
        <v>160.75360000000001</v>
      </c>
      <c r="AF854" s="1">
        <v>39.391849999999998</v>
      </c>
      <c r="AG854" s="1">
        <v>43.291550000000001</v>
      </c>
      <c r="AH854" s="1">
        <v>438.59030000000001</v>
      </c>
      <c r="AI854" s="1">
        <v>171.42679999999999</v>
      </c>
      <c r="AJ854" s="1">
        <v>292.928</v>
      </c>
      <c r="AK854" s="1">
        <v>193.76929999999999</v>
      </c>
      <c r="AL854" s="1">
        <v>1247.452</v>
      </c>
    </row>
    <row r="855" spans="1:38" x14ac:dyDescent="0.25">
      <c r="A855" s="1">
        <f t="shared" si="58"/>
        <v>854</v>
      </c>
      <c r="B855" s="1" t="s">
        <v>5</v>
      </c>
      <c r="C855" s="2" t="s">
        <v>79</v>
      </c>
      <c r="D855" s="4">
        <v>6.0572000000000001E-2</v>
      </c>
      <c r="E855" s="4">
        <v>32.481098000000003</v>
      </c>
      <c r="F855" s="1" t="s">
        <v>349</v>
      </c>
      <c r="G855" s="1" t="s">
        <v>350</v>
      </c>
      <c r="H855" s="1" t="s">
        <v>1394</v>
      </c>
      <c r="I855" s="1" t="s">
        <v>1395</v>
      </c>
      <c r="J855" s="1" t="s">
        <v>1396</v>
      </c>
      <c r="K855" s="1" t="s">
        <v>335</v>
      </c>
      <c r="L855" s="1" t="s">
        <v>1444</v>
      </c>
      <c r="M855" s="1">
        <v>2019</v>
      </c>
      <c r="N855" s="1">
        <v>1</v>
      </c>
      <c r="O855" s="1">
        <v>14</v>
      </c>
      <c r="P855" s="1" t="s">
        <v>1292</v>
      </c>
      <c r="Q855" s="1" t="s">
        <v>3537</v>
      </c>
      <c r="S855" s="1">
        <v>22.00093</v>
      </c>
      <c r="T855" s="1">
        <v>8.5322289999999992</v>
      </c>
      <c r="U855" s="1">
        <v>83.099710000000002</v>
      </c>
      <c r="V855" s="1">
        <v>50.891159999999999</v>
      </c>
      <c r="W855" s="1">
        <v>27.241720000000001</v>
      </c>
      <c r="X855" s="1">
        <v>16.974620000000002</v>
      </c>
      <c r="Y855" s="1">
        <v>10.267099999999999</v>
      </c>
      <c r="Z855" s="1">
        <v>22.390979999999999</v>
      </c>
      <c r="AA855" s="1">
        <v>21.363980000000002</v>
      </c>
      <c r="AB855" s="1">
        <v>22.599489999999999</v>
      </c>
      <c r="AC855" s="1">
        <v>21.337389999999999</v>
      </c>
      <c r="AD855" s="1">
        <v>1539.364</v>
      </c>
      <c r="AE855" s="1">
        <v>235.5111</v>
      </c>
      <c r="AF855" s="1">
        <v>71.227230000000006</v>
      </c>
      <c r="AG855" s="1">
        <v>43.741050000000001</v>
      </c>
      <c r="AH855" s="1">
        <v>629.072</v>
      </c>
      <c r="AI855" s="1">
        <v>234.2252</v>
      </c>
      <c r="AJ855" s="1">
        <v>341.9742</v>
      </c>
      <c r="AK855" s="1">
        <v>250.36369999999999</v>
      </c>
      <c r="AL855" s="1">
        <v>1151.8109999999999</v>
      </c>
    </row>
    <row r="856" spans="1:38" x14ac:dyDescent="0.25">
      <c r="A856" s="1">
        <f t="shared" si="58"/>
        <v>855</v>
      </c>
      <c r="B856" s="1" t="s">
        <v>5</v>
      </c>
      <c r="C856" s="2" t="s">
        <v>79</v>
      </c>
      <c r="D856" s="4">
        <v>1.9553309999999999</v>
      </c>
      <c r="E856" s="4">
        <v>30.907173</v>
      </c>
      <c r="F856" s="1" t="s">
        <v>1014</v>
      </c>
      <c r="G856" s="1" t="s">
        <v>1015</v>
      </c>
      <c r="H856" s="1" t="s">
        <v>1044</v>
      </c>
      <c r="I856" s="1" t="s">
        <v>1445</v>
      </c>
      <c r="K856" s="1" t="s">
        <v>1033</v>
      </c>
      <c r="L856" s="1" t="s">
        <v>1446</v>
      </c>
      <c r="M856" s="1">
        <v>2021</v>
      </c>
      <c r="N856" s="1">
        <v>7</v>
      </c>
      <c r="O856" s="1">
        <v>21</v>
      </c>
      <c r="P856" s="1" t="s">
        <v>1292</v>
      </c>
      <c r="Q856" s="1" t="s">
        <v>3537</v>
      </c>
      <c r="S856" s="1">
        <v>21.125579999999999</v>
      </c>
      <c r="T856" s="1">
        <v>9.5475659999999998</v>
      </c>
      <c r="U856" s="1">
        <v>77.139210000000006</v>
      </c>
      <c r="V856" s="1">
        <v>81.112589999999997</v>
      </c>
      <c r="W856" s="1">
        <v>27.683959999999999</v>
      </c>
      <c r="X856" s="1">
        <v>15.310129999999999</v>
      </c>
      <c r="Y856" s="1">
        <v>12.37384</v>
      </c>
      <c r="Z856" s="1">
        <v>20.220099999999999</v>
      </c>
      <c r="AA856" s="1">
        <v>21.72899</v>
      </c>
      <c r="AB856" s="1">
        <v>22.118200000000002</v>
      </c>
      <c r="AC856" s="1">
        <v>20.1983</v>
      </c>
      <c r="AD856" s="1">
        <v>1189.2539999999999</v>
      </c>
      <c r="AE856" s="1">
        <v>151.37440000000001</v>
      </c>
      <c r="AF856" s="1">
        <v>28.806709999999999</v>
      </c>
      <c r="AG856" s="1">
        <v>42.808599999999998</v>
      </c>
      <c r="AH856" s="1">
        <v>432.9624</v>
      </c>
      <c r="AI856" s="1">
        <v>116.1725</v>
      </c>
      <c r="AJ856" s="1">
        <v>207.17250000000001</v>
      </c>
      <c r="AK856" s="1">
        <v>415.83109999999999</v>
      </c>
      <c r="AL856" s="1">
        <v>1367.15</v>
      </c>
    </row>
    <row r="857" spans="1:38" x14ac:dyDescent="0.25">
      <c r="A857" s="1">
        <f t="shared" si="58"/>
        <v>856</v>
      </c>
      <c r="B857" s="1" t="s">
        <v>5</v>
      </c>
      <c r="C857" s="2" t="s">
        <v>79</v>
      </c>
      <c r="D857" s="4">
        <v>0.29238399999999998</v>
      </c>
      <c r="E857" s="4">
        <v>34.856282999999998</v>
      </c>
      <c r="F857" s="1" t="s">
        <v>330</v>
      </c>
      <c r="G857" s="1" t="s">
        <v>331</v>
      </c>
      <c r="H857" s="1" t="s">
        <v>80</v>
      </c>
      <c r="I857" s="1" t="s">
        <v>1368</v>
      </c>
      <c r="J857" s="1" t="s">
        <v>1447</v>
      </c>
      <c r="K857" s="1" t="s">
        <v>335</v>
      </c>
      <c r="L857" s="1" t="s">
        <v>1448</v>
      </c>
      <c r="M857" s="1">
        <v>2021</v>
      </c>
      <c r="N857" s="1">
        <v>7</v>
      </c>
      <c r="O857" s="1">
        <v>24</v>
      </c>
      <c r="P857" s="1" t="s">
        <v>1292</v>
      </c>
      <c r="Q857" s="1" t="s">
        <v>3537</v>
      </c>
      <c r="S857" s="1">
        <v>19.775110000000002</v>
      </c>
      <c r="T857" s="1">
        <v>11.953150000000001</v>
      </c>
      <c r="U857" s="1">
        <v>82.589889999999997</v>
      </c>
      <c r="V857" s="1">
        <v>78.435590000000005</v>
      </c>
      <c r="W857" s="1">
        <v>27.336590000000001</v>
      </c>
      <c r="X857" s="1">
        <v>12.86378</v>
      </c>
      <c r="Y857" s="1">
        <v>14.47282</v>
      </c>
      <c r="Z857" s="1">
        <v>19.511289999999999</v>
      </c>
      <c r="AA857" s="1">
        <v>20.50253</v>
      </c>
      <c r="AB857" s="1">
        <v>20.756630000000001</v>
      </c>
      <c r="AC857" s="1">
        <v>18.781649999999999</v>
      </c>
      <c r="AD857" s="1">
        <v>1898.559</v>
      </c>
      <c r="AE857" s="1">
        <v>259.63630000000001</v>
      </c>
      <c r="AF857" s="1">
        <v>70.295969999999997</v>
      </c>
      <c r="AG857" s="1">
        <v>38.050510000000003</v>
      </c>
      <c r="AH857" s="1">
        <v>676.42669999999998</v>
      </c>
      <c r="AI857" s="1">
        <v>250.8535</v>
      </c>
      <c r="AJ857" s="1">
        <v>323.02510000000001</v>
      </c>
      <c r="AK857" s="1">
        <v>544.26199999999994</v>
      </c>
      <c r="AL857" s="1">
        <v>1570.8510000000001</v>
      </c>
    </row>
    <row r="858" spans="1:38" x14ac:dyDescent="0.25">
      <c r="A858" s="1">
        <f t="shared" si="58"/>
        <v>857</v>
      </c>
      <c r="B858" s="1" t="s">
        <v>5</v>
      </c>
      <c r="C858" s="2" t="s">
        <v>79</v>
      </c>
      <c r="D858" s="4">
        <v>0.31203799999999998</v>
      </c>
      <c r="E858" s="4">
        <v>34.810633000000003</v>
      </c>
      <c r="F858" s="1" t="s">
        <v>330</v>
      </c>
      <c r="G858" s="1" t="s">
        <v>331</v>
      </c>
      <c r="H858" s="1" t="s">
        <v>80</v>
      </c>
      <c r="I858" s="1" t="s">
        <v>1368</v>
      </c>
      <c r="J858" s="1" t="s">
        <v>1388</v>
      </c>
      <c r="K858" s="1" t="s">
        <v>347</v>
      </c>
      <c r="L858" s="1" t="s">
        <v>1449</v>
      </c>
      <c r="M858" s="1">
        <v>2014</v>
      </c>
      <c r="N858" s="1">
        <v>12</v>
      </c>
      <c r="O858" s="1">
        <v>20</v>
      </c>
      <c r="P858" s="1" t="s">
        <v>1292</v>
      </c>
      <c r="Q858" s="1" t="s">
        <v>3537</v>
      </c>
      <c r="S858" s="1">
        <v>19.943460000000002</v>
      </c>
      <c r="T858" s="1">
        <v>12.313789999999999</v>
      </c>
      <c r="U858" s="1">
        <v>81.915980000000005</v>
      </c>
      <c r="V858" s="1">
        <v>82.970879999999994</v>
      </c>
      <c r="W858" s="1">
        <v>27.909220000000001</v>
      </c>
      <c r="X858" s="1">
        <v>12.87698</v>
      </c>
      <c r="Y858" s="1">
        <v>15.03224</v>
      </c>
      <c r="Z858" s="1">
        <v>19.621390000000002</v>
      </c>
      <c r="AA858" s="1">
        <v>20.761420000000001</v>
      </c>
      <c r="AB858" s="1">
        <v>21.02299</v>
      </c>
      <c r="AC858" s="1">
        <v>18.912880000000001</v>
      </c>
      <c r="AD858" s="1">
        <v>1943.1890000000001</v>
      </c>
      <c r="AE858" s="1">
        <v>265.02210000000002</v>
      </c>
      <c r="AF858" s="1">
        <v>71.977369999999993</v>
      </c>
      <c r="AG858" s="1">
        <v>38.346739999999997</v>
      </c>
      <c r="AH858" s="1">
        <v>699.15689999999995</v>
      </c>
      <c r="AI858" s="1">
        <v>254.0771</v>
      </c>
      <c r="AJ858" s="1">
        <v>331.1884</v>
      </c>
      <c r="AK858" s="1">
        <v>557.50990000000002</v>
      </c>
      <c r="AL858" s="1">
        <v>1554.116</v>
      </c>
    </row>
    <row r="859" spans="1:38" x14ac:dyDescent="0.25">
      <c r="A859" s="1">
        <f t="shared" si="58"/>
        <v>858</v>
      </c>
      <c r="B859" s="1" t="s">
        <v>5</v>
      </c>
      <c r="C859" s="2" t="s">
        <v>79</v>
      </c>
      <c r="D859" s="4">
        <v>8.8452280000000005</v>
      </c>
      <c r="E859" s="4">
        <v>40.009714000000002</v>
      </c>
      <c r="F859" s="1" t="s">
        <v>1297</v>
      </c>
      <c r="G859" s="1" t="s">
        <v>1298</v>
      </c>
      <c r="H859" s="1" t="s">
        <v>1338</v>
      </c>
      <c r="I859" s="1" t="s">
        <v>1450</v>
      </c>
      <c r="J859" s="1" t="s">
        <v>1451</v>
      </c>
      <c r="K859" s="1" t="s">
        <v>335</v>
      </c>
      <c r="L859" s="1" t="s">
        <v>1452</v>
      </c>
      <c r="M859" s="1">
        <v>2016</v>
      </c>
      <c r="N859" s="1">
        <v>4</v>
      </c>
      <c r="O859" s="1">
        <v>19</v>
      </c>
      <c r="P859" s="1" t="s">
        <v>1292</v>
      </c>
      <c r="Q859" s="1" t="s">
        <v>3537</v>
      </c>
      <c r="S859" s="1">
        <v>24.805510000000002</v>
      </c>
      <c r="T859" s="1">
        <v>15.53379</v>
      </c>
      <c r="U859" s="1">
        <v>68.734790000000004</v>
      </c>
      <c r="V859" s="1">
        <v>200.70070000000001</v>
      </c>
      <c r="W859" s="1">
        <v>35.858440000000002</v>
      </c>
      <c r="X859" s="1">
        <v>13.259410000000001</v>
      </c>
      <c r="Y859" s="1">
        <v>22.599029999999999</v>
      </c>
      <c r="Z859" s="1">
        <v>25.740839999999999</v>
      </c>
      <c r="AA859" s="1">
        <v>22.08466</v>
      </c>
      <c r="AB859" s="1">
        <v>27.014700000000001</v>
      </c>
      <c r="AC859" s="1">
        <v>22.08466</v>
      </c>
      <c r="AD859" s="1">
        <v>634.95889999999997</v>
      </c>
      <c r="AE859" s="1">
        <v>145.80090000000001</v>
      </c>
      <c r="AF859" s="1">
        <v>3.8427220000000002</v>
      </c>
      <c r="AG859" s="1">
        <v>76.16574</v>
      </c>
      <c r="AH859" s="1">
        <v>323.0634</v>
      </c>
      <c r="AI859" s="1">
        <v>35.052340000000001</v>
      </c>
      <c r="AJ859" s="1">
        <v>246.01570000000001</v>
      </c>
      <c r="AK859" s="1">
        <v>35.052340000000001</v>
      </c>
      <c r="AL859" s="1">
        <v>990.51089999999999</v>
      </c>
    </row>
    <row r="860" spans="1:38" x14ac:dyDescent="0.25">
      <c r="A860" s="1">
        <f t="shared" si="58"/>
        <v>859</v>
      </c>
      <c r="B860" s="1" t="s">
        <v>5</v>
      </c>
      <c r="C860" s="2" t="s">
        <v>79</v>
      </c>
      <c r="D860" s="4">
        <v>7.0803209999999996</v>
      </c>
      <c r="E860" s="4">
        <v>38.637551999999999</v>
      </c>
      <c r="F860" s="1" t="s">
        <v>1297</v>
      </c>
      <c r="G860" s="1" t="s">
        <v>1298</v>
      </c>
      <c r="H860" s="1" t="s">
        <v>1324</v>
      </c>
      <c r="I860" s="1" t="s">
        <v>1325</v>
      </c>
      <c r="J860" s="1" t="s">
        <v>1334</v>
      </c>
      <c r="K860" s="1" t="s">
        <v>335</v>
      </c>
      <c r="L860" s="1" t="s">
        <v>1453</v>
      </c>
      <c r="M860" s="1">
        <v>2020</v>
      </c>
      <c r="N860" s="1">
        <v>3</v>
      </c>
      <c r="O860" s="1">
        <v>5</v>
      </c>
      <c r="P860" s="1" t="s">
        <v>1292</v>
      </c>
      <c r="Q860" s="1" t="s">
        <v>3537</v>
      </c>
      <c r="S860" s="1">
        <v>16.431069999999998</v>
      </c>
      <c r="T860" s="1">
        <v>14.05049</v>
      </c>
      <c r="U860" s="1">
        <v>73.291240000000002</v>
      </c>
      <c r="V860" s="1">
        <v>73.725120000000004</v>
      </c>
      <c r="W860" s="1">
        <v>25.716799999999999</v>
      </c>
      <c r="X860" s="1">
        <v>6.5398959999999997</v>
      </c>
      <c r="Y860" s="1">
        <v>19.1769</v>
      </c>
      <c r="Z860" s="1">
        <v>15.96759</v>
      </c>
      <c r="AA860" s="1">
        <v>15.80589</v>
      </c>
      <c r="AB860" s="1">
        <v>17.404879999999999</v>
      </c>
      <c r="AC860" s="1">
        <v>15.749599999999999</v>
      </c>
      <c r="AD860" s="1">
        <v>1057.172</v>
      </c>
      <c r="AE860" s="1">
        <v>145.7912</v>
      </c>
      <c r="AF860" s="1">
        <v>21.862300000000001</v>
      </c>
      <c r="AG860" s="1">
        <v>50.792639999999999</v>
      </c>
      <c r="AH860" s="1">
        <v>425.67349999999999</v>
      </c>
      <c r="AI860" s="1">
        <v>86.525840000000002</v>
      </c>
      <c r="AJ860" s="1">
        <v>241.76660000000001</v>
      </c>
      <c r="AK860" s="1">
        <v>142.9829</v>
      </c>
      <c r="AL860" s="1">
        <v>2093.2689999999998</v>
      </c>
    </row>
    <row r="861" spans="1:38" x14ac:dyDescent="0.25">
      <c r="A861" s="1">
        <f t="shared" si="58"/>
        <v>860</v>
      </c>
      <c r="B861" s="1" t="s">
        <v>5</v>
      </c>
      <c r="C861" s="2" t="s">
        <v>79</v>
      </c>
      <c r="D861" s="4">
        <v>7.5426019999999996</v>
      </c>
      <c r="E861" s="4">
        <v>38.799019000000001</v>
      </c>
      <c r="F861" s="1" t="s">
        <v>1297</v>
      </c>
      <c r="G861" s="1" t="s">
        <v>1298</v>
      </c>
      <c r="H861" s="1" t="s">
        <v>1338</v>
      </c>
      <c r="I861" s="1" t="s">
        <v>1339</v>
      </c>
      <c r="J861" s="1" t="s">
        <v>1347</v>
      </c>
      <c r="K861" s="1" t="s">
        <v>335</v>
      </c>
      <c r="L861" s="1" t="s">
        <v>1454</v>
      </c>
      <c r="M861" s="1">
        <v>2020</v>
      </c>
      <c r="N861" s="1">
        <v>3</v>
      </c>
      <c r="O861" s="1">
        <v>3</v>
      </c>
      <c r="P861" s="1" t="s">
        <v>1292</v>
      </c>
      <c r="Q861" s="1" t="s">
        <v>3537</v>
      </c>
      <c r="S861" s="1">
        <v>19.442360000000001</v>
      </c>
      <c r="T861" s="1">
        <v>13.359019999999999</v>
      </c>
      <c r="U861" s="1">
        <v>74.146159999999995</v>
      </c>
      <c r="V861" s="1">
        <v>91.015900000000002</v>
      </c>
      <c r="W861" s="1">
        <v>27.408909999999999</v>
      </c>
      <c r="X861" s="1">
        <v>9.3936510000000002</v>
      </c>
      <c r="Y861" s="1">
        <v>18.015260000000001</v>
      </c>
      <c r="Z861" s="1">
        <v>19.372859999999999</v>
      </c>
      <c r="AA861" s="1">
        <v>18.363530000000001</v>
      </c>
      <c r="AB861" s="1">
        <v>20.533719999999999</v>
      </c>
      <c r="AC861" s="1">
        <v>18.33006</v>
      </c>
      <c r="AD861" s="1">
        <v>689.56960000000004</v>
      </c>
      <c r="AE861" s="1">
        <v>115.16849999999999</v>
      </c>
      <c r="AF861" s="1">
        <v>7.4775520000000002</v>
      </c>
      <c r="AG861" s="1">
        <v>63.423499999999997</v>
      </c>
      <c r="AH861" s="1">
        <v>315.75319999999999</v>
      </c>
      <c r="AI861" s="1">
        <v>44.477550000000001</v>
      </c>
      <c r="AJ861" s="1">
        <v>200.81489999999999</v>
      </c>
      <c r="AK861" s="1">
        <v>50.54524</v>
      </c>
      <c r="AL861" s="1">
        <v>1620.373</v>
      </c>
    </row>
    <row r="862" spans="1:38" x14ac:dyDescent="0.25">
      <c r="A862" s="1">
        <f t="shared" si="58"/>
        <v>861</v>
      </c>
      <c r="B862" s="1" t="s">
        <v>5</v>
      </c>
      <c r="C862" s="2" t="s">
        <v>79</v>
      </c>
      <c r="D862" s="4">
        <v>-0.40771299999999999</v>
      </c>
      <c r="E862" s="4">
        <v>36.086655999999998</v>
      </c>
      <c r="F862" s="1" t="s">
        <v>330</v>
      </c>
      <c r="G862" s="1" t="s">
        <v>331</v>
      </c>
      <c r="H862" s="1" t="s">
        <v>393</v>
      </c>
      <c r="I862" s="1" t="s">
        <v>402</v>
      </c>
      <c r="J862" s="1" t="s">
        <v>403</v>
      </c>
      <c r="K862" s="1" t="s">
        <v>335</v>
      </c>
      <c r="L862" s="1" t="s">
        <v>1455</v>
      </c>
      <c r="M862" s="1">
        <v>2020</v>
      </c>
      <c r="N862" s="1">
        <v>12</v>
      </c>
      <c r="O862" s="1">
        <v>15</v>
      </c>
      <c r="P862" s="1" t="s">
        <v>1292</v>
      </c>
      <c r="Q862" s="1" t="s">
        <v>3537</v>
      </c>
      <c r="S862" s="1">
        <v>17.409469999999999</v>
      </c>
      <c r="T862" s="1">
        <v>14.291539999999999</v>
      </c>
      <c r="U862" s="1">
        <v>81.266750000000002</v>
      </c>
      <c r="V862" s="1">
        <v>71.866140000000001</v>
      </c>
      <c r="W862" s="1">
        <v>26.832820000000002</v>
      </c>
      <c r="X862" s="1">
        <v>9.2445629999999994</v>
      </c>
      <c r="Y862" s="1">
        <v>17.588259999999998</v>
      </c>
      <c r="Z862" s="1">
        <v>17.993210000000001</v>
      </c>
      <c r="AA862" s="1">
        <v>17.755970000000001</v>
      </c>
      <c r="AB862" s="1">
        <v>18.34789</v>
      </c>
      <c r="AC862" s="1">
        <v>16.569559999999999</v>
      </c>
      <c r="AD862" s="1">
        <v>762.7097</v>
      </c>
      <c r="AE862" s="1">
        <v>124.4203</v>
      </c>
      <c r="AF862" s="1">
        <v>26</v>
      </c>
      <c r="AG862" s="1">
        <v>41.151339999999998</v>
      </c>
      <c r="AH862" s="1">
        <v>277.08600000000001</v>
      </c>
      <c r="AI862" s="1">
        <v>106.4145</v>
      </c>
      <c r="AJ862" s="1">
        <v>216.5496</v>
      </c>
      <c r="AK862" s="1">
        <v>200.22980000000001</v>
      </c>
      <c r="AL862" s="1">
        <v>1810.953</v>
      </c>
    </row>
    <row r="863" spans="1:38" x14ac:dyDescent="0.25">
      <c r="A863" s="1">
        <f t="shared" si="58"/>
        <v>862</v>
      </c>
      <c r="B863" s="1" t="s">
        <v>5</v>
      </c>
      <c r="C863" s="2" t="s">
        <v>79</v>
      </c>
      <c r="D863" s="4">
        <v>0.25227500000000003</v>
      </c>
      <c r="E863" s="4">
        <v>34.896329999999999</v>
      </c>
      <c r="F863" s="1" t="s">
        <v>330</v>
      </c>
      <c r="G863" s="1" t="s">
        <v>331</v>
      </c>
      <c r="H863" s="1" t="s">
        <v>80</v>
      </c>
      <c r="I863" s="1" t="s">
        <v>1368</v>
      </c>
      <c r="J863" s="1" t="s">
        <v>1456</v>
      </c>
      <c r="K863" s="1" t="s">
        <v>1033</v>
      </c>
      <c r="L863" s="1" t="s">
        <v>1457</v>
      </c>
      <c r="M863" s="1">
        <v>2005</v>
      </c>
      <c r="N863" s="1">
        <v>1</v>
      </c>
      <c r="O863" s="1">
        <v>5</v>
      </c>
      <c r="P863" s="1" t="s">
        <v>1292</v>
      </c>
      <c r="Q863" s="1" t="s">
        <v>3537</v>
      </c>
      <c r="S863" s="1">
        <v>19.613759999999999</v>
      </c>
      <c r="T863" s="1">
        <v>11.6158</v>
      </c>
      <c r="U863" s="1">
        <v>82.820949999999996</v>
      </c>
      <c r="V863" s="1">
        <v>74.686250000000001</v>
      </c>
      <c r="W863" s="1">
        <v>26.865780000000001</v>
      </c>
      <c r="X863" s="1">
        <v>12.84056</v>
      </c>
      <c r="Y863" s="1">
        <v>14.025219999999999</v>
      </c>
      <c r="Z863" s="1">
        <v>19.401019999999999</v>
      </c>
      <c r="AA863" s="1">
        <v>20.26812</v>
      </c>
      <c r="AB863" s="1">
        <v>20.513449999999999</v>
      </c>
      <c r="AC863" s="1">
        <v>18.660419999999998</v>
      </c>
      <c r="AD863" s="1">
        <v>1874.1759999999999</v>
      </c>
      <c r="AE863" s="1">
        <v>257.59309999999999</v>
      </c>
      <c r="AF863" s="1">
        <v>70.318969999999993</v>
      </c>
      <c r="AG863" s="1">
        <v>37.344410000000003</v>
      </c>
      <c r="AH863" s="1">
        <v>662.20069999999998</v>
      </c>
      <c r="AI863" s="1">
        <v>252.38910000000001</v>
      </c>
      <c r="AJ863" s="1">
        <v>319.34800000000001</v>
      </c>
      <c r="AK863" s="1">
        <v>530.75990000000002</v>
      </c>
      <c r="AL863" s="1">
        <v>1599.327</v>
      </c>
    </row>
    <row r="864" spans="1:38" x14ac:dyDescent="0.25">
      <c r="A864" s="1">
        <f t="shared" si="58"/>
        <v>863</v>
      </c>
      <c r="B864" s="1" t="s">
        <v>5</v>
      </c>
      <c r="C864" s="2" t="s">
        <v>79</v>
      </c>
      <c r="D864" s="4">
        <v>-0.83550800000000003</v>
      </c>
      <c r="E864" s="4">
        <v>36.429425999999999</v>
      </c>
      <c r="F864" s="1" t="s">
        <v>330</v>
      </c>
      <c r="G864" s="1" t="s">
        <v>331</v>
      </c>
      <c r="H864" s="1" t="s">
        <v>393</v>
      </c>
      <c r="I864" s="1" t="s">
        <v>394</v>
      </c>
      <c r="J864" s="1" t="s">
        <v>1439</v>
      </c>
      <c r="K864" s="1" t="s">
        <v>335</v>
      </c>
      <c r="L864" s="1" t="s">
        <v>1458</v>
      </c>
      <c r="M864" s="1">
        <v>2021</v>
      </c>
      <c r="N864" s="1">
        <v>3</v>
      </c>
      <c r="O864" s="1">
        <v>24</v>
      </c>
      <c r="P864" s="1" t="s">
        <v>1292</v>
      </c>
      <c r="Q864" s="1" t="s">
        <v>3537</v>
      </c>
      <c r="S864" s="1">
        <v>16.446339999999999</v>
      </c>
      <c r="T864" s="1">
        <v>14.14897</v>
      </c>
      <c r="U864" s="1">
        <v>78.026409999999998</v>
      </c>
      <c r="V864" s="1">
        <v>110.3004</v>
      </c>
      <c r="W864" s="1">
        <v>26.477620000000002</v>
      </c>
      <c r="X864" s="1">
        <v>8.3434439999999999</v>
      </c>
      <c r="Y864" s="1">
        <v>18.134180000000001</v>
      </c>
      <c r="Z864" s="1">
        <v>17.29842</v>
      </c>
      <c r="AA864" s="1">
        <v>15.01117</v>
      </c>
      <c r="AB864" s="1">
        <v>17.663270000000001</v>
      </c>
      <c r="AC864" s="1">
        <v>14.9209</v>
      </c>
      <c r="AD864" s="1">
        <v>729.56910000000005</v>
      </c>
      <c r="AE864" s="1">
        <v>146.78809999999999</v>
      </c>
      <c r="AF864" s="1">
        <v>30.233799999999999</v>
      </c>
      <c r="AG864" s="1">
        <v>56.117910000000002</v>
      </c>
      <c r="AH864" s="1">
        <v>313.21629999999999</v>
      </c>
      <c r="AI864" s="1">
        <v>104.40130000000001</v>
      </c>
      <c r="AJ864" s="1">
        <v>251.39009999999999</v>
      </c>
      <c r="AK864" s="1">
        <v>106.9067</v>
      </c>
      <c r="AL864" s="1">
        <v>2003.9380000000001</v>
      </c>
    </row>
    <row r="865" spans="1:38" x14ac:dyDescent="0.25">
      <c r="A865" s="1">
        <f t="shared" si="58"/>
        <v>864</v>
      </c>
      <c r="B865" s="1" t="s">
        <v>5</v>
      </c>
      <c r="C865" s="2" t="s">
        <v>79</v>
      </c>
      <c r="D865" s="4">
        <v>-3.4959999999999998E-2</v>
      </c>
      <c r="E865" s="4">
        <v>37.130074999999998</v>
      </c>
      <c r="F865" s="1" t="s">
        <v>330</v>
      </c>
      <c r="G865" s="1" t="s">
        <v>331</v>
      </c>
      <c r="H865" s="1" t="s">
        <v>1361</v>
      </c>
      <c r="I865" s="1" t="s">
        <v>1362</v>
      </c>
      <c r="J865" s="1" t="s">
        <v>1459</v>
      </c>
      <c r="K865" s="1" t="s">
        <v>335</v>
      </c>
      <c r="L865" s="1" t="s">
        <v>1460</v>
      </c>
      <c r="M865" s="1">
        <v>2013</v>
      </c>
      <c r="N865" s="1">
        <v>8</v>
      </c>
      <c r="O865" s="1">
        <v>20</v>
      </c>
      <c r="P865" s="1" t="s">
        <v>1292</v>
      </c>
      <c r="Q865" s="1" t="s">
        <v>3537</v>
      </c>
      <c r="S865" s="1">
        <v>15.11993</v>
      </c>
      <c r="T865" s="1">
        <v>13.17342</v>
      </c>
      <c r="U865" s="1">
        <v>78.354140000000001</v>
      </c>
      <c r="V865" s="1">
        <v>57.269379999999998</v>
      </c>
      <c r="W865" s="1">
        <v>23.89697</v>
      </c>
      <c r="X865" s="1">
        <v>7.0896210000000002</v>
      </c>
      <c r="Y865" s="1">
        <v>16.80735</v>
      </c>
      <c r="Z865" s="1">
        <v>15.85005</v>
      </c>
      <c r="AA865" s="1">
        <v>15.26876</v>
      </c>
      <c r="AB865" s="1">
        <v>15.85726</v>
      </c>
      <c r="AC865" s="1">
        <v>14.55556</v>
      </c>
      <c r="AD865" s="1">
        <v>927.34220000000005</v>
      </c>
      <c r="AE865" s="1">
        <v>157.83840000000001</v>
      </c>
      <c r="AF865" s="1">
        <v>30.02777</v>
      </c>
      <c r="AG865" s="1">
        <v>55.287030000000001</v>
      </c>
      <c r="AH865" s="1">
        <v>355.22030000000001</v>
      </c>
      <c r="AI865" s="1">
        <v>126.2351</v>
      </c>
      <c r="AJ865" s="1">
        <v>290.15280000000001</v>
      </c>
      <c r="AK865" s="1">
        <v>162.10749999999999</v>
      </c>
      <c r="AL865" s="1">
        <v>2138.5189999999998</v>
      </c>
    </row>
    <row r="866" spans="1:38" x14ac:dyDescent="0.25">
      <c r="A866" s="1">
        <f t="shared" si="58"/>
        <v>865</v>
      </c>
      <c r="B866" s="1" t="s">
        <v>5</v>
      </c>
      <c r="C866" s="2" t="s">
        <v>79</v>
      </c>
      <c r="D866" s="4">
        <v>-0.78335299999999997</v>
      </c>
      <c r="E866" s="4">
        <v>36.259445999999997</v>
      </c>
      <c r="F866" s="1" t="s">
        <v>330</v>
      </c>
      <c r="G866" s="1" t="s">
        <v>331</v>
      </c>
      <c r="H866" s="1" t="s">
        <v>393</v>
      </c>
      <c r="I866" s="1" t="s">
        <v>394</v>
      </c>
      <c r="J866" s="1" t="s">
        <v>395</v>
      </c>
      <c r="K866" s="1" t="s">
        <v>335</v>
      </c>
      <c r="L866" s="1" t="s">
        <v>1461</v>
      </c>
      <c r="M866" s="1">
        <v>2016</v>
      </c>
      <c r="N866" s="1">
        <v>1</v>
      </c>
      <c r="O866" s="1">
        <v>29</v>
      </c>
      <c r="P866" s="1" t="s">
        <v>1292</v>
      </c>
      <c r="Q866" s="1" t="s">
        <v>3537</v>
      </c>
      <c r="S866" s="1">
        <v>17.097829999999998</v>
      </c>
      <c r="T866" s="1">
        <v>14.41203</v>
      </c>
      <c r="U866" s="1">
        <v>78.358930000000001</v>
      </c>
      <c r="V866" s="1">
        <v>101.83920000000001</v>
      </c>
      <c r="W866" s="1">
        <v>27.302810000000001</v>
      </c>
      <c r="X866" s="1">
        <v>8.9098659999999992</v>
      </c>
      <c r="Y866" s="1">
        <v>18.392949999999999</v>
      </c>
      <c r="Z866" s="1">
        <v>17.952169999999999</v>
      </c>
      <c r="AA866" s="1">
        <v>17.185220000000001</v>
      </c>
      <c r="AB866" s="1">
        <v>18.269349999999999</v>
      </c>
      <c r="AC866" s="1">
        <v>15.72174</v>
      </c>
      <c r="AD866" s="1">
        <v>665.678</v>
      </c>
      <c r="AE866" s="1">
        <v>125.38679999999999</v>
      </c>
      <c r="AF866" s="1">
        <v>32.782470000000004</v>
      </c>
      <c r="AG866" s="1">
        <v>49.019219999999997</v>
      </c>
      <c r="AH866" s="1">
        <v>276.50720000000001</v>
      </c>
      <c r="AI866" s="1">
        <v>116.89230000000001</v>
      </c>
      <c r="AJ866" s="1">
        <v>218.917</v>
      </c>
      <c r="AK866" s="1">
        <v>125.1386</v>
      </c>
      <c r="AL866" s="1">
        <v>1923.075</v>
      </c>
    </row>
    <row r="867" spans="1:38" x14ac:dyDescent="0.25">
      <c r="A867" s="1">
        <f t="shared" si="58"/>
        <v>866</v>
      </c>
      <c r="B867" s="1" t="s">
        <v>5</v>
      </c>
      <c r="C867" s="2" t="s">
        <v>79</v>
      </c>
      <c r="D867" s="4">
        <v>-1.0315430000000001</v>
      </c>
      <c r="E867" s="4">
        <v>29.763293000000001</v>
      </c>
      <c r="F867" s="1" t="s">
        <v>349</v>
      </c>
      <c r="G867" s="1" t="s">
        <v>350</v>
      </c>
      <c r="H867" s="1" t="s">
        <v>1462</v>
      </c>
      <c r="I867" s="1" t="s">
        <v>1463</v>
      </c>
      <c r="J867" s="1" t="s">
        <v>1464</v>
      </c>
      <c r="K867" s="1" t="s">
        <v>335</v>
      </c>
      <c r="L867" s="1" t="s">
        <v>1465</v>
      </c>
      <c r="M867" s="1">
        <v>2015</v>
      </c>
      <c r="N867" s="1">
        <v>7</v>
      </c>
      <c r="O867" s="1">
        <v>29</v>
      </c>
      <c r="P867" s="1" t="s">
        <v>1292</v>
      </c>
      <c r="Q867" s="1" t="s">
        <v>3537</v>
      </c>
      <c r="S867" s="1">
        <v>15.61961</v>
      </c>
      <c r="T867" s="1">
        <v>10.425230000000001</v>
      </c>
      <c r="U867" s="1">
        <v>89.165729999999996</v>
      </c>
      <c r="V867" s="1">
        <v>26.854890000000001</v>
      </c>
      <c r="W867" s="1">
        <v>21.381160000000001</v>
      </c>
      <c r="X867" s="1">
        <v>9.6897549999999999</v>
      </c>
      <c r="Y867" s="1">
        <v>11.691409999999999</v>
      </c>
      <c r="Z867" s="1">
        <v>15.704140000000001</v>
      </c>
      <c r="AA867" s="1">
        <v>15.28177</v>
      </c>
      <c r="AB867" s="1">
        <v>15.844950000000001</v>
      </c>
      <c r="AC867" s="1">
        <v>15.271420000000001</v>
      </c>
      <c r="AD867" s="1">
        <v>1289.2940000000001</v>
      </c>
      <c r="AE867" s="1">
        <v>162.78550000000001</v>
      </c>
      <c r="AF867" s="1">
        <v>34.783679999999997</v>
      </c>
      <c r="AG867" s="1">
        <v>38.034790000000001</v>
      </c>
      <c r="AH867" s="1">
        <v>434.90809999999999</v>
      </c>
      <c r="AI867" s="1">
        <v>163.1524</v>
      </c>
      <c r="AJ867" s="1">
        <v>312.43979999999999</v>
      </c>
      <c r="AK867" s="1">
        <v>183.46530000000001</v>
      </c>
      <c r="AL867" s="1">
        <v>2076.1509999999998</v>
      </c>
    </row>
    <row r="868" spans="1:38" x14ac:dyDescent="0.25">
      <c r="A868" s="1">
        <f t="shared" si="58"/>
        <v>867</v>
      </c>
      <c r="B868" s="1" t="s">
        <v>5</v>
      </c>
      <c r="C868" s="2" t="s">
        <v>79</v>
      </c>
      <c r="D868" s="4">
        <v>0.55319200000000002</v>
      </c>
      <c r="E868" s="4">
        <v>30.822741000000001</v>
      </c>
      <c r="F868" s="1" t="s">
        <v>349</v>
      </c>
      <c r="G868" s="1" t="s">
        <v>350</v>
      </c>
      <c r="H868" s="1" t="s">
        <v>1293</v>
      </c>
      <c r="I868" s="1" t="s">
        <v>1294</v>
      </c>
      <c r="J868" s="1" t="s">
        <v>1295</v>
      </c>
      <c r="K868" s="1" t="s">
        <v>335</v>
      </c>
      <c r="L868" s="1" t="s">
        <v>1466</v>
      </c>
      <c r="M868" s="1">
        <v>2015</v>
      </c>
      <c r="N868" s="1">
        <v>8</v>
      </c>
      <c r="O868" s="1">
        <v>21</v>
      </c>
      <c r="P868" s="1" t="s">
        <v>1292</v>
      </c>
      <c r="Q868" s="1" t="s">
        <v>3537</v>
      </c>
      <c r="S868" s="1">
        <v>20.96322</v>
      </c>
      <c r="T868" s="1">
        <v>10.607699999999999</v>
      </c>
      <c r="U868" s="1">
        <v>83.91122</v>
      </c>
      <c r="V868" s="1">
        <v>47.014809999999997</v>
      </c>
      <c r="W868" s="1">
        <v>27.646080000000001</v>
      </c>
      <c r="X868" s="1">
        <v>15.004429999999999</v>
      </c>
      <c r="Y868" s="1">
        <v>12.64165</v>
      </c>
      <c r="Z868" s="1">
        <v>20.732589999999998</v>
      </c>
      <c r="AA868" s="1">
        <v>21.3308</v>
      </c>
      <c r="AB868" s="1">
        <v>21.61505</v>
      </c>
      <c r="AC868" s="1">
        <v>20.478370000000002</v>
      </c>
      <c r="AD868" s="1">
        <v>1183.318</v>
      </c>
      <c r="AE868" s="1">
        <v>168.48310000000001</v>
      </c>
      <c r="AF868" s="1">
        <v>40.637659999999997</v>
      </c>
      <c r="AG868" s="1">
        <v>43.551639999999999</v>
      </c>
      <c r="AH868" s="1">
        <v>448.30309999999997</v>
      </c>
      <c r="AI868" s="1">
        <v>153.4468</v>
      </c>
      <c r="AJ868" s="1">
        <v>197.8835</v>
      </c>
      <c r="AK868" s="1">
        <v>228.7732</v>
      </c>
      <c r="AL868" s="1">
        <v>1294.491</v>
      </c>
    </row>
    <row r="869" spans="1:38" x14ac:dyDescent="0.25">
      <c r="A869" s="1">
        <f t="shared" si="58"/>
        <v>868</v>
      </c>
      <c r="B869" s="1" t="s">
        <v>5</v>
      </c>
      <c r="C869" s="2" t="s">
        <v>79</v>
      </c>
      <c r="D869" s="4">
        <v>6.2010999999999997E-2</v>
      </c>
      <c r="E869" s="4">
        <v>32.479273999999997</v>
      </c>
      <c r="F869" s="1" t="s">
        <v>349</v>
      </c>
      <c r="G869" s="1" t="s">
        <v>350</v>
      </c>
      <c r="H869" s="1" t="s">
        <v>1394</v>
      </c>
      <c r="I869" s="1" t="s">
        <v>1395</v>
      </c>
      <c r="J869" s="1" t="s">
        <v>1396</v>
      </c>
      <c r="K869" s="1" t="s">
        <v>335</v>
      </c>
      <c r="L869" s="1" t="s">
        <v>1467</v>
      </c>
      <c r="M869" s="1">
        <v>2016</v>
      </c>
      <c r="N869" s="1">
        <v>5</v>
      </c>
      <c r="O869" s="1">
        <v>29</v>
      </c>
      <c r="P869" s="1" t="s">
        <v>1292</v>
      </c>
      <c r="Q869" s="1" t="s">
        <v>3537</v>
      </c>
      <c r="S869" s="1">
        <v>21.99925</v>
      </c>
      <c r="T869" s="1">
        <v>8.5666969999999996</v>
      </c>
      <c r="U869" s="1">
        <v>83.137479999999996</v>
      </c>
      <c r="V869" s="1">
        <v>50.863779999999998</v>
      </c>
      <c r="W869" s="1">
        <v>27.258849999999999</v>
      </c>
      <c r="X869" s="1">
        <v>16.954689999999999</v>
      </c>
      <c r="Y869" s="1">
        <v>10.30416</v>
      </c>
      <c r="Z869" s="1">
        <v>22.389669999999999</v>
      </c>
      <c r="AA869" s="1">
        <v>21.36289</v>
      </c>
      <c r="AB869" s="1">
        <v>22.597460000000002</v>
      </c>
      <c r="AC869" s="1">
        <v>21.336320000000001</v>
      </c>
      <c r="AD869" s="1">
        <v>1537.644</v>
      </c>
      <c r="AE869" s="1">
        <v>235.12909999999999</v>
      </c>
      <c r="AF869" s="1">
        <v>71.040300000000002</v>
      </c>
      <c r="AG869" s="1">
        <v>43.756920000000001</v>
      </c>
      <c r="AH869" s="1">
        <v>628.36159999999995</v>
      </c>
      <c r="AI869" s="1">
        <v>234.03110000000001</v>
      </c>
      <c r="AJ869" s="1">
        <v>341.20979999999997</v>
      </c>
      <c r="AK869" s="1">
        <v>250.09379999999999</v>
      </c>
      <c r="AL869" s="1">
        <v>1152.759</v>
      </c>
    </row>
    <row r="870" spans="1:38" x14ac:dyDescent="0.25">
      <c r="A870" s="1">
        <f t="shared" si="58"/>
        <v>869</v>
      </c>
      <c r="B870" s="1" t="s">
        <v>5</v>
      </c>
      <c r="C870" s="2" t="s">
        <v>79</v>
      </c>
      <c r="D870" s="4">
        <v>7.098986</v>
      </c>
      <c r="E870" s="4">
        <v>38.642274</v>
      </c>
      <c r="F870" s="1" t="s">
        <v>1297</v>
      </c>
      <c r="G870" s="1" t="s">
        <v>1298</v>
      </c>
      <c r="H870" s="1" t="s">
        <v>1324</v>
      </c>
      <c r="I870" s="1" t="s">
        <v>1325</v>
      </c>
      <c r="J870" s="1" t="s">
        <v>1334</v>
      </c>
      <c r="K870" s="1" t="s">
        <v>347</v>
      </c>
      <c r="L870" s="1" t="s">
        <v>1468</v>
      </c>
      <c r="M870" s="1">
        <v>2018</v>
      </c>
      <c r="N870" s="1">
        <v>10</v>
      </c>
      <c r="O870" s="1">
        <v>3</v>
      </c>
      <c r="P870" s="1" t="s">
        <v>1292</v>
      </c>
      <c r="Q870" s="1" t="s">
        <v>3537</v>
      </c>
      <c r="S870" s="1">
        <v>16.064520000000002</v>
      </c>
      <c r="T870" s="1">
        <v>13.940670000000001</v>
      </c>
      <c r="U870" s="1">
        <v>73.50797</v>
      </c>
      <c r="V870" s="1">
        <v>73.09478</v>
      </c>
      <c r="W870" s="1">
        <v>25.225339999999999</v>
      </c>
      <c r="X870" s="1">
        <v>6.2573480000000004</v>
      </c>
      <c r="Y870" s="1">
        <v>18.96799</v>
      </c>
      <c r="Z870" s="1">
        <v>15.609310000000001</v>
      </c>
      <c r="AA870" s="1">
        <v>15.44336</v>
      </c>
      <c r="AB870" s="1">
        <v>17.025980000000001</v>
      </c>
      <c r="AC870" s="1">
        <v>15.38241</v>
      </c>
      <c r="AD870" s="1">
        <v>1066.3230000000001</v>
      </c>
      <c r="AE870" s="1">
        <v>147.69739999999999</v>
      </c>
      <c r="AF870" s="1">
        <v>21.85744</v>
      </c>
      <c r="AG870" s="1">
        <v>51.030200000000001</v>
      </c>
      <c r="AH870" s="1">
        <v>432.46940000000001</v>
      </c>
      <c r="AI870" s="1">
        <v>86.629459999999995</v>
      </c>
      <c r="AJ870" s="1">
        <v>245.03219999999999</v>
      </c>
      <c r="AK870" s="1">
        <v>141.9742</v>
      </c>
      <c r="AL870" s="1">
        <v>2146.2600000000002</v>
      </c>
    </row>
    <row r="871" spans="1:38" x14ac:dyDescent="0.25">
      <c r="A871" s="1">
        <f t="shared" si="58"/>
        <v>870</v>
      </c>
      <c r="B871" s="1" t="s">
        <v>5</v>
      </c>
      <c r="C871" s="2" t="s">
        <v>79</v>
      </c>
      <c r="D871" s="4">
        <v>-1.01335</v>
      </c>
      <c r="E871" s="4">
        <v>29.755206000000001</v>
      </c>
      <c r="F871" s="1" t="s">
        <v>349</v>
      </c>
      <c r="G871" s="1" t="s">
        <v>350</v>
      </c>
      <c r="H871" s="1" t="s">
        <v>1462</v>
      </c>
      <c r="I871" s="1" t="s">
        <v>1463</v>
      </c>
      <c r="J871" s="1" t="s">
        <v>1464</v>
      </c>
      <c r="K871" s="1" t="s">
        <v>347</v>
      </c>
      <c r="L871" s="1" t="s">
        <v>1469</v>
      </c>
      <c r="M871" s="1">
        <v>2019</v>
      </c>
      <c r="N871" s="1">
        <v>6</v>
      </c>
      <c r="O871" s="1">
        <v>8</v>
      </c>
      <c r="P871" s="1" t="s">
        <v>1292</v>
      </c>
      <c r="Q871" s="1" t="s">
        <v>3537</v>
      </c>
      <c r="S871" s="1">
        <v>16.21396</v>
      </c>
      <c r="T871" s="1">
        <v>10.55866</v>
      </c>
      <c r="U871" s="1">
        <v>89.673839999999998</v>
      </c>
      <c r="V871" s="1">
        <v>26.167729999999999</v>
      </c>
      <c r="W871" s="1">
        <v>22.01437</v>
      </c>
      <c r="X871" s="1">
        <v>10.240080000000001</v>
      </c>
      <c r="Y871" s="1">
        <v>11.774290000000001</v>
      </c>
      <c r="Z871" s="1">
        <v>16.28454</v>
      </c>
      <c r="AA871" s="1">
        <v>15.89106</v>
      </c>
      <c r="AB871" s="1">
        <v>16.440090000000001</v>
      </c>
      <c r="AC871" s="1">
        <v>15.882289999999999</v>
      </c>
      <c r="AD871" s="1">
        <v>1299.2660000000001</v>
      </c>
      <c r="AE871" s="1">
        <v>161.0575</v>
      </c>
      <c r="AF871" s="1">
        <v>37.099760000000003</v>
      </c>
      <c r="AG871" s="1">
        <v>36.97063</v>
      </c>
      <c r="AH871" s="1">
        <v>440.22500000000002</v>
      </c>
      <c r="AI871" s="1">
        <v>170.6677</v>
      </c>
      <c r="AJ871" s="1">
        <v>310.63350000000003</v>
      </c>
      <c r="AK871" s="1">
        <v>190.32470000000001</v>
      </c>
      <c r="AL871" s="1">
        <v>1973.3630000000001</v>
      </c>
    </row>
    <row r="872" spans="1:38" x14ac:dyDescent="0.25">
      <c r="A872" s="1">
        <f t="shared" si="58"/>
        <v>871</v>
      </c>
      <c r="B872" s="1" t="s">
        <v>5</v>
      </c>
      <c r="C872" s="2" t="s">
        <v>79</v>
      </c>
      <c r="D872" s="4">
        <v>-0.34500700000000001</v>
      </c>
      <c r="E872" s="4">
        <v>36.812047999999997</v>
      </c>
      <c r="F872" s="1" t="s">
        <v>330</v>
      </c>
      <c r="G872" s="1" t="s">
        <v>331</v>
      </c>
      <c r="H872" s="1" t="s">
        <v>1361</v>
      </c>
      <c r="I872" s="1" t="s">
        <v>1362</v>
      </c>
      <c r="J872" s="1" t="s">
        <v>1470</v>
      </c>
      <c r="K872" s="1" t="s">
        <v>335</v>
      </c>
      <c r="L872" s="1" t="s">
        <v>1471</v>
      </c>
      <c r="M872" s="1">
        <v>2021</v>
      </c>
      <c r="N872" s="1">
        <v>2</v>
      </c>
      <c r="O872" s="1">
        <v>13</v>
      </c>
      <c r="P872" s="1" t="s">
        <v>1292</v>
      </c>
      <c r="Q872" s="1" t="s">
        <v>3537</v>
      </c>
      <c r="S872" s="1">
        <v>14.30969</v>
      </c>
      <c r="T872" s="1">
        <v>12.037280000000001</v>
      </c>
      <c r="U872" s="1">
        <v>79.039050000000003</v>
      </c>
      <c r="V872" s="1">
        <v>76.014139999999998</v>
      </c>
      <c r="W872" s="1">
        <v>22.16938</v>
      </c>
      <c r="X872" s="1">
        <v>6.9399829999999998</v>
      </c>
      <c r="Y872" s="1">
        <v>15.2294</v>
      </c>
      <c r="Z872" s="1">
        <v>15.178229999999999</v>
      </c>
      <c r="AA872" s="1">
        <v>13.433590000000001</v>
      </c>
      <c r="AB872" s="1">
        <v>15.178229999999999</v>
      </c>
      <c r="AC872" s="1">
        <v>13.359489999999999</v>
      </c>
      <c r="AD872" s="1">
        <v>1229.934</v>
      </c>
      <c r="AE872" s="1">
        <v>219.88900000000001</v>
      </c>
      <c r="AF872" s="1">
        <v>51.382620000000003</v>
      </c>
      <c r="AG872" s="1">
        <v>53.741239999999998</v>
      </c>
      <c r="AH872" s="1">
        <v>489.67410000000001</v>
      </c>
      <c r="AI872" s="1">
        <v>188.30600000000001</v>
      </c>
      <c r="AJ872" s="1">
        <v>489.67410000000001</v>
      </c>
      <c r="AK872" s="1">
        <v>190.0753</v>
      </c>
      <c r="AL872" s="1">
        <v>2305.3200000000002</v>
      </c>
    </row>
    <row r="873" spans="1:38" x14ac:dyDescent="0.25">
      <c r="A873" s="1">
        <f t="shared" si="58"/>
        <v>872</v>
      </c>
      <c r="B873" s="1" t="s">
        <v>5</v>
      </c>
      <c r="C873" s="2" t="s">
        <v>79</v>
      </c>
      <c r="D873" s="4">
        <v>-0.943025</v>
      </c>
      <c r="E873" s="4">
        <v>36.593935999999999</v>
      </c>
      <c r="F873" s="1" t="s">
        <v>330</v>
      </c>
      <c r="G873" s="1" t="s">
        <v>331</v>
      </c>
      <c r="H873" s="1" t="s">
        <v>396</v>
      </c>
      <c r="I873" s="1" t="s">
        <v>1409</v>
      </c>
      <c r="J873" s="1" t="s">
        <v>1410</v>
      </c>
      <c r="K873" s="1" t="s">
        <v>335</v>
      </c>
      <c r="L873" s="1" t="s">
        <v>1472</v>
      </c>
      <c r="M873" s="1">
        <v>2021</v>
      </c>
      <c r="N873" s="1">
        <v>2</v>
      </c>
      <c r="O873" s="1">
        <v>15</v>
      </c>
      <c r="P873" s="1" t="s">
        <v>1292</v>
      </c>
      <c r="Q873" s="1" t="s">
        <v>3537</v>
      </c>
      <c r="S873" s="1">
        <v>14.942679999999999</v>
      </c>
      <c r="T873" s="1">
        <v>12.342169999999999</v>
      </c>
      <c r="U873" s="1">
        <v>74.156679999999994</v>
      </c>
      <c r="V873" s="1">
        <v>131.26920000000001</v>
      </c>
      <c r="W873" s="1">
        <v>24.163650000000001</v>
      </c>
      <c r="X873" s="1">
        <v>7.5308349999999997</v>
      </c>
      <c r="Y873" s="1">
        <v>16.632809999999999</v>
      </c>
      <c r="Z873" s="1">
        <v>15.81521</v>
      </c>
      <c r="AA873" s="1">
        <v>13.243550000000001</v>
      </c>
      <c r="AB873" s="1">
        <v>16.284140000000001</v>
      </c>
      <c r="AC873" s="1">
        <v>13.06842</v>
      </c>
      <c r="AD873" s="1">
        <v>1211.3330000000001</v>
      </c>
      <c r="AE873" s="1">
        <v>265.5752</v>
      </c>
      <c r="AF873" s="1">
        <v>39.644039999999997</v>
      </c>
      <c r="AG873" s="1">
        <v>69.330569999999994</v>
      </c>
      <c r="AH873" s="1">
        <v>573.76639999999998</v>
      </c>
      <c r="AI873" s="1">
        <v>129.5069</v>
      </c>
      <c r="AJ873" s="1">
        <v>431.30110000000002</v>
      </c>
      <c r="AK873" s="1">
        <v>145.227</v>
      </c>
      <c r="AL873" s="1">
        <v>2262.2809999999999</v>
      </c>
    </row>
    <row r="874" spans="1:38" x14ac:dyDescent="0.25">
      <c r="A874" s="1">
        <f t="shared" si="58"/>
        <v>873</v>
      </c>
      <c r="B874" s="1" t="s">
        <v>5</v>
      </c>
      <c r="C874" s="2" t="s">
        <v>79</v>
      </c>
      <c r="D874" s="4">
        <v>0.39110800000000001</v>
      </c>
      <c r="E874" s="4">
        <v>30.405348</v>
      </c>
      <c r="F874" s="1" t="s">
        <v>349</v>
      </c>
      <c r="G874" s="1" t="s">
        <v>350</v>
      </c>
      <c r="H874" s="1" t="s">
        <v>1303</v>
      </c>
      <c r="I874" s="1" t="s">
        <v>82</v>
      </c>
      <c r="J874" s="1" t="s">
        <v>1304</v>
      </c>
      <c r="K874" s="1" t="s">
        <v>335</v>
      </c>
      <c r="L874" s="1" t="s">
        <v>1473</v>
      </c>
      <c r="M874" s="1">
        <v>2021</v>
      </c>
      <c r="N874" s="1">
        <v>1</v>
      </c>
      <c r="O874" s="1">
        <v>27</v>
      </c>
      <c r="P874" s="1" t="s">
        <v>1292</v>
      </c>
      <c r="Q874" s="1" t="s">
        <v>3537</v>
      </c>
      <c r="S874" s="1">
        <v>21.14359</v>
      </c>
      <c r="T874" s="1">
        <v>10.632759999999999</v>
      </c>
      <c r="U874" s="1">
        <v>86.314009999999996</v>
      </c>
      <c r="V874" s="1">
        <v>38.643149999999999</v>
      </c>
      <c r="W874" s="1">
        <v>27.589230000000001</v>
      </c>
      <c r="X874" s="1">
        <v>15.270009999999999</v>
      </c>
      <c r="Y874" s="1">
        <v>12.319229999999999</v>
      </c>
      <c r="Z874" s="1">
        <v>20.96988</v>
      </c>
      <c r="AA874" s="1">
        <v>21.322600000000001</v>
      </c>
      <c r="AB874" s="1">
        <v>21.672149999999998</v>
      </c>
      <c r="AC874" s="1">
        <v>20.80301</v>
      </c>
      <c r="AD874" s="1">
        <v>1131.941</v>
      </c>
      <c r="AE874" s="1">
        <v>157.6721</v>
      </c>
      <c r="AF874" s="1">
        <v>38.886589999999998</v>
      </c>
      <c r="AG874" s="1">
        <v>43.119909999999997</v>
      </c>
      <c r="AH874" s="1">
        <v>431.32740000000001</v>
      </c>
      <c r="AI874" s="1">
        <v>169.97559999999999</v>
      </c>
      <c r="AJ874" s="1">
        <v>291.23050000000001</v>
      </c>
      <c r="AK874" s="1">
        <v>190.72450000000001</v>
      </c>
      <c r="AL874" s="1">
        <v>1236.6389999999999</v>
      </c>
    </row>
    <row r="875" spans="1:38" x14ac:dyDescent="0.25">
      <c r="A875" s="1">
        <f t="shared" si="58"/>
        <v>874</v>
      </c>
      <c r="B875" s="1" t="s">
        <v>5</v>
      </c>
      <c r="C875" s="2" t="s">
        <v>79</v>
      </c>
      <c r="D875" s="4">
        <v>0.51123499999999999</v>
      </c>
      <c r="E875" s="4">
        <v>31.317074000000002</v>
      </c>
      <c r="F875" s="1" t="s">
        <v>349</v>
      </c>
      <c r="G875" s="1" t="s">
        <v>350</v>
      </c>
      <c r="H875" s="1" t="s">
        <v>1474</v>
      </c>
      <c r="I875" s="1" t="s">
        <v>1475</v>
      </c>
      <c r="J875" s="1" t="s">
        <v>1476</v>
      </c>
      <c r="K875" s="1" t="s">
        <v>335</v>
      </c>
      <c r="L875" s="1" t="s">
        <v>1477</v>
      </c>
      <c r="M875" s="1">
        <v>2021</v>
      </c>
      <c r="N875" s="1">
        <v>1</v>
      </c>
      <c r="O875" s="1">
        <v>27</v>
      </c>
      <c r="P875" s="1" t="s">
        <v>1292</v>
      </c>
      <c r="Q875" s="1" t="s">
        <v>3537</v>
      </c>
      <c r="S875" s="1">
        <v>21.453099999999999</v>
      </c>
      <c r="T875" s="1">
        <v>10.29082</v>
      </c>
      <c r="U875" s="1">
        <v>81.134720000000002</v>
      </c>
      <c r="V875" s="1">
        <v>60.735030000000002</v>
      </c>
      <c r="W875" s="1">
        <v>28.342289999999998</v>
      </c>
      <c r="X875" s="1">
        <v>15.658569999999999</v>
      </c>
      <c r="Y875" s="1">
        <v>12.683719999999999</v>
      </c>
      <c r="Z875" s="1">
        <v>21.179860000000001</v>
      </c>
      <c r="AA875" s="1">
        <v>22.1127</v>
      </c>
      <c r="AB875" s="1">
        <v>22.39799</v>
      </c>
      <c r="AC875" s="1">
        <v>20.890499999999999</v>
      </c>
      <c r="AD875" s="1">
        <v>1081.96</v>
      </c>
      <c r="AE875" s="1">
        <v>150.04949999999999</v>
      </c>
      <c r="AF875" s="1">
        <v>44.609290000000001</v>
      </c>
      <c r="AG875" s="1">
        <v>42.439480000000003</v>
      </c>
      <c r="AH875" s="1">
        <v>406.69380000000001</v>
      </c>
      <c r="AI875" s="1">
        <v>156.59469999999999</v>
      </c>
      <c r="AJ875" s="1">
        <v>195.59469999999999</v>
      </c>
      <c r="AK875" s="1">
        <v>276.02170000000001</v>
      </c>
      <c r="AL875" s="1">
        <v>1304.4369999999999</v>
      </c>
    </row>
    <row r="876" spans="1:38" x14ac:dyDescent="0.25">
      <c r="A876" s="1">
        <f t="shared" si="58"/>
        <v>875</v>
      </c>
      <c r="B876" s="1" t="s">
        <v>5</v>
      </c>
      <c r="C876" s="2" t="s">
        <v>79</v>
      </c>
      <c r="D876" s="4">
        <v>0.107706</v>
      </c>
      <c r="E876" s="4">
        <v>30.107534999999999</v>
      </c>
      <c r="F876" s="1" t="s">
        <v>349</v>
      </c>
      <c r="G876" s="1" t="s">
        <v>350</v>
      </c>
      <c r="H876" s="1" t="s">
        <v>366</v>
      </c>
      <c r="I876" s="1" t="s">
        <v>367</v>
      </c>
      <c r="J876" s="1" t="s">
        <v>1478</v>
      </c>
      <c r="K876" s="1" t="s">
        <v>335</v>
      </c>
      <c r="L876" s="1" t="s">
        <v>1479</v>
      </c>
      <c r="M876" s="1">
        <v>2012</v>
      </c>
      <c r="N876" s="1">
        <v>8</v>
      </c>
      <c r="O876" s="1">
        <v>13</v>
      </c>
      <c r="P876" s="1" t="s">
        <v>1292</v>
      </c>
      <c r="Q876" s="1" t="s">
        <v>3537</v>
      </c>
      <c r="S876" s="1">
        <v>22.980149999999998</v>
      </c>
      <c r="T876" s="1">
        <v>11.18455</v>
      </c>
      <c r="U876" s="1">
        <v>87.570160000000001</v>
      </c>
      <c r="V876" s="1">
        <v>38.104779999999998</v>
      </c>
      <c r="W876" s="1">
        <v>29.703279999999999</v>
      </c>
      <c r="X876" s="1">
        <v>16.930869999999999</v>
      </c>
      <c r="Y876" s="1">
        <v>12.772410000000001</v>
      </c>
      <c r="Z876" s="1">
        <v>22.791979999999999</v>
      </c>
      <c r="AA876" s="1">
        <v>23.142610000000001</v>
      </c>
      <c r="AB876" s="1">
        <v>23.479520000000001</v>
      </c>
      <c r="AC876" s="1">
        <v>22.618480000000002</v>
      </c>
      <c r="AD876" s="1">
        <v>945.11590000000001</v>
      </c>
      <c r="AE876" s="1">
        <v>135.83000000000001</v>
      </c>
      <c r="AF876" s="1">
        <v>31.997240000000001</v>
      </c>
      <c r="AG876" s="1">
        <v>42.953139999999998</v>
      </c>
      <c r="AH876" s="1">
        <v>329.14229999999998</v>
      </c>
      <c r="AI876" s="1">
        <v>143.99170000000001</v>
      </c>
      <c r="AJ876" s="1">
        <v>264.89569999999998</v>
      </c>
      <c r="AK876" s="1">
        <v>285.00540000000001</v>
      </c>
      <c r="AL876" s="1">
        <v>930.82460000000003</v>
      </c>
    </row>
    <row r="877" spans="1:38" x14ac:dyDescent="0.25">
      <c r="A877" s="1">
        <f t="shared" si="58"/>
        <v>876</v>
      </c>
      <c r="B877" s="1" t="s">
        <v>5</v>
      </c>
      <c r="C877" s="2" t="s">
        <v>79</v>
      </c>
      <c r="D877" s="4">
        <v>7.0937080000000003</v>
      </c>
      <c r="E877" s="4">
        <v>38.632285000000003</v>
      </c>
      <c r="F877" s="1" t="s">
        <v>1297</v>
      </c>
      <c r="G877" s="1" t="s">
        <v>1298</v>
      </c>
      <c r="H877" s="1" t="s">
        <v>1324</v>
      </c>
      <c r="I877" s="1" t="s">
        <v>1325</v>
      </c>
      <c r="J877" s="1" t="s">
        <v>1334</v>
      </c>
      <c r="K877" s="1" t="s">
        <v>335</v>
      </c>
      <c r="L877" s="1" t="s">
        <v>1480</v>
      </c>
      <c r="M877" s="1">
        <v>2012</v>
      </c>
      <c r="N877" s="1">
        <v>2</v>
      </c>
      <c r="O877" s="1">
        <v>18</v>
      </c>
      <c r="P877" s="1" t="s">
        <v>1292</v>
      </c>
      <c r="Q877" s="1" t="s">
        <v>3537</v>
      </c>
      <c r="S877" s="1">
        <v>16.770230000000002</v>
      </c>
      <c r="T877" s="1">
        <v>14.164350000000001</v>
      </c>
      <c r="U877" s="1">
        <v>73.094499999999996</v>
      </c>
      <c r="V877" s="1">
        <v>74.823520000000002</v>
      </c>
      <c r="W877" s="1">
        <v>26.189859999999999</v>
      </c>
      <c r="X877" s="1">
        <v>6.8029479999999998</v>
      </c>
      <c r="Y877" s="1">
        <v>19.38691</v>
      </c>
      <c r="Z877" s="1">
        <v>16.290289999999999</v>
      </c>
      <c r="AA877" s="1">
        <v>16.146660000000001</v>
      </c>
      <c r="AB877" s="1">
        <v>17.76755</v>
      </c>
      <c r="AC877" s="1">
        <v>16.075369999999999</v>
      </c>
      <c r="AD877" s="1">
        <v>1046.0350000000001</v>
      </c>
      <c r="AE877" s="1">
        <v>143.95939999999999</v>
      </c>
      <c r="AF877" s="1">
        <v>21.193909999999999</v>
      </c>
      <c r="AG877" s="1">
        <v>50.7149</v>
      </c>
      <c r="AH877" s="1">
        <v>419.03809999999999</v>
      </c>
      <c r="AI877" s="1">
        <v>85.062659999999994</v>
      </c>
      <c r="AJ877" s="1">
        <v>239.91319999999999</v>
      </c>
      <c r="AK877" s="1">
        <v>140.97149999999999</v>
      </c>
      <c r="AL877" s="1">
        <v>2050.5889999999999</v>
      </c>
    </row>
    <row r="878" spans="1:38" x14ac:dyDescent="0.25">
      <c r="A878" s="1">
        <f t="shared" si="58"/>
        <v>877</v>
      </c>
      <c r="B878" s="1" t="s">
        <v>5</v>
      </c>
      <c r="C878" s="2" t="s">
        <v>79</v>
      </c>
      <c r="D878" s="4">
        <v>10.913057</v>
      </c>
      <c r="E878" s="4">
        <v>36.963248999999998</v>
      </c>
      <c r="F878" s="1" t="s">
        <v>1297</v>
      </c>
      <c r="G878" s="1" t="s">
        <v>1298</v>
      </c>
      <c r="H878" s="1" t="s">
        <v>1307</v>
      </c>
      <c r="I878" s="1" t="s">
        <v>1481</v>
      </c>
      <c r="J878" s="1" t="s">
        <v>1482</v>
      </c>
      <c r="K878" s="1" t="s">
        <v>347</v>
      </c>
      <c r="L878" s="1" t="s">
        <v>1483</v>
      </c>
      <c r="M878" s="1">
        <v>2012</v>
      </c>
      <c r="N878" s="1">
        <v>8</v>
      </c>
      <c r="O878" s="1">
        <v>2</v>
      </c>
      <c r="P878" s="1" t="s">
        <v>1292</v>
      </c>
      <c r="Q878" s="1" t="s">
        <v>3537</v>
      </c>
      <c r="S878" s="1">
        <v>15.108370000000001</v>
      </c>
      <c r="T878" s="1">
        <v>15.73841</v>
      </c>
      <c r="U878" s="1">
        <v>74.493170000000006</v>
      </c>
      <c r="V878" s="1">
        <v>90.572199999999995</v>
      </c>
      <c r="W878" s="1">
        <v>25.769079999999999</v>
      </c>
      <c r="X878" s="1">
        <v>4.6418439999999999</v>
      </c>
      <c r="Y878" s="1">
        <v>21.12724</v>
      </c>
      <c r="Z878" s="1">
        <v>14.51338</v>
      </c>
      <c r="AA878" s="1">
        <v>14.660690000000001</v>
      </c>
      <c r="AB878" s="1">
        <v>16.41216</v>
      </c>
      <c r="AC878" s="1">
        <v>14.39921</v>
      </c>
      <c r="AD878" s="1">
        <v>1906.9169999999999</v>
      </c>
      <c r="AE878" s="1">
        <v>419.56549999999999</v>
      </c>
      <c r="AF878" s="1">
        <v>23.933810000000001</v>
      </c>
      <c r="AG878" s="1">
        <v>88.517960000000002</v>
      </c>
      <c r="AH878" s="1">
        <v>1076.4090000000001</v>
      </c>
      <c r="AI878" s="1">
        <v>93.148610000000005</v>
      </c>
      <c r="AJ878" s="1">
        <v>279.34140000000002</v>
      </c>
      <c r="AK878" s="1">
        <v>680.12419999999997</v>
      </c>
      <c r="AL878" s="1">
        <v>2513.1239999999998</v>
      </c>
    </row>
    <row r="879" spans="1:38" x14ac:dyDescent="0.25">
      <c r="A879" s="1">
        <f t="shared" si="58"/>
        <v>878</v>
      </c>
      <c r="B879" s="1" t="s">
        <v>5</v>
      </c>
      <c r="C879" s="2" t="s">
        <v>79</v>
      </c>
      <c r="D879" s="4">
        <v>-0.113733</v>
      </c>
      <c r="E879" s="4">
        <v>37.044153000000001</v>
      </c>
      <c r="F879" s="1" t="s">
        <v>330</v>
      </c>
      <c r="G879" s="1" t="s">
        <v>331</v>
      </c>
      <c r="H879" s="1" t="s">
        <v>1361</v>
      </c>
      <c r="I879" s="1" t="s">
        <v>1362</v>
      </c>
      <c r="J879" s="1" t="s">
        <v>1363</v>
      </c>
      <c r="K879" s="1" t="s">
        <v>335</v>
      </c>
      <c r="L879" s="1" t="s">
        <v>1484</v>
      </c>
      <c r="M879" s="1">
        <v>2010</v>
      </c>
      <c r="N879" s="1">
        <v>8</v>
      </c>
      <c r="O879" s="1">
        <v>8</v>
      </c>
      <c r="P879" s="1" t="s">
        <v>1292</v>
      </c>
      <c r="Q879" s="1" t="s">
        <v>3537</v>
      </c>
      <c r="S879" s="1">
        <v>16.043060000000001</v>
      </c>
      <c r="T879" s="1">
        <v>13.84239</v>
      </c>
      <c r="U879" s="1">
        <v>79.4529</v>
      </c>
      <c r="V879" s="1">
        <v>59.27355</v>
      </c>
      <c r="W879" s="1">
        <v>24.944929999999999</v>
      </c>
      <c r="X879" s="1">
        <v>7.5226100000000002</v>
      </c>
      <c r="Y879" s="1">
        <v>17.422319999999999</v>
      </c>
      <c r="Z879" s="1">
        <v>16.815480000000001</v>
      </c>
      <c r="AA879" s="1">
        <v>15.54438</v>
      </c>
      <c r="AB879" s="1">
        <v>16.815480000000001</v>
      </c>
      <c r="AC879" s="1">
        <v>15.524710000000001</v>
      </c>
      <c r="AD879" s="1">
        <v>858.75570000000005</v>
      </c>
      <c r="AE879" s="1">
        <v>147.76230000000001</v>
      </c>
      <c r="AF879" s="1">
        <v>30.099879999999999</v>
      </c>
      <c r="AG879" s="1">
        <v>57.391829999999999</v>
      </c>
      <c r="AH879" s="1">
        <v>338.6617</v>
      </c>
      <c r="AI879" s="1">
        <v>106.8137</v>
      </c>
      <c r="AJ879" s="1">
        <v>338.6617</v>
      </c>
      <c r="AK879" s="1">
        <v>149.55690000000001</v>
      </c>
      <c r="AL879" s="1">
        <v>1983.8150000000001</v>
      </c>
    </row>
    <row r="880" spans="1:38" x14ac:dyDescent="0.25">
      <c r="A880" s="1">
        <f t="shared" si="58"/>
        <v>879</v>
      </c>
      <c r="B880" s="1" t="s">
        <v>5</v>
      </c>
      <c r="C880" s="2" t="s">
        <v>79</v>
      </c>
      <c r="D880" s="4">
        <v>-0.81396900000000005</v>
      </c>
      <c r="E880" s="4">
        <v>36.315145999999999</v>
      </c>
      <c r="F880" s="1" t="s">
        <v>330</v>
      </c>
      <c r="G880" s="1" t="s">
        <v>331</v>
      </c>
      <c r="H880" s="1" t="s">
        <v>393</v>
      </c>
      <c r="I880" s="1" t="s">
        <v>394</v>
      </c>
      <c r="J880" s="1" t="s">
        <v>395</v>
      </c>
      <c r="K880" s="1" t="s">
        <v>335</v>
      </c>
      <c r="L880" s="1" t="s">
        <v>1485</v>
      </c>
      <c r="M880" s="1">
        <v>2017</v>
      </c>
      <c r="N880" s="1">
        <v>7</v>
      </c>
      <c r="O880" s="1">
        <v>28</v>
      </c>
      <c r="P880" s="1" t="s">
        <v>1292</v>
      </c>
      <c r="Q880" s="1" t="s">
        <v>3537</v>
      </c>
      <c r="S880" s="1">
        <v>16.8855</v>
      </c>
      <c r="T880" s="1">
        <v>12.40958</v>
      </c>
      <c r="U880" s="1">
        <v>77.690070000000006</v>
      </c>
      <c r="V880" s="1">
        <v>101.8014</v>
      </c>
      <c r="W880" s="1">
        <v>25.76144</v>
      </c>
      <c r="X880" s="1">
        <v>9.788017</v>
      </c>
      <c r="Y880" s="1">
        <v>15.97343</v>
      </c>
      <c r="Z880" s="1">
        <v>17.759509999999999</v>
      </c>
      <c r="AA880" s="1">
        <v>15.500500000000001</v>
      </c>
      <c r="AB880" s="1">
        <v>18.020379999999999</v>
      </c>
      <c r="AC880" s="1">
        <v>15.49696</v>
      </c>
      <c r="AD880" s="1">
        <v>689.19029999999998</v>
      </c>
      <c r="AE880" s="1">
        <v>136.26349999999999</v>
      </c>
      <c r="AF880" s="1">
        <v>30.771989999999999</v>
      </c>
      <c r="AG880" s="1">
        <v>53.868780000000001</v>
      </c>
      <c r="AH880" s="1">
        <v>298.0478</v>
      </c>
      <c r="AI880" s="1">
        <v>115.0874</v>
      </c>
      <c r="AJ880" s="1">
        <v>233.53219999999999</v>
      </c>
      <c r="AK880" s="1">
        <v>115.1534</v>
      </c>
      <c r="AL880" s="1">
        <v>1924.5740000000001</v>
      </c>
    </row>
    <row r="881" spans="1:38" x14ac:dyDescent="0.25">
      <c r="A881" s="1">
        <f t="shared" si="58"/>
        <v>880</v>
      </c>
      <c r="B881" s="1" t="s">
        <v>5</v>
      </c>
      <c r="C881" s="2" t="s">
        <v>79</v>
      </c>
      <c r="D881" s="4">
        <v>-0.102863</v>
      </c>
      <c r="E881" s="4">
        <v>37.035406999999999</v>
      </c>
      <c r="F881" s="1" t="s">
        <v>330</v>
      </c>
      <c r="G881" s="1" t="s">
        <v>331</v>
      </c>
      <c r="H881" s="1" t="s">
        <v>1361</v>
      </c>
      <c r="I881" s="1" t="s">
        <v>1362</v>
      </c>
      <c r="J881" s="1" t="s">
        <v>1459</v>
      </c>
      <c r="K881" s="1" t="s">
        <v>335</v>
      </c>
      <c r="L881" s="1" t="s">
        <v>1486</v>
      </c>
      <c r="M881" s="1">
        <v>2019</v>
      </c>
      <c r="N881" s="1">
        <v>11</v>
      </c>
      <c r="O881" s="1">
        <v>13</v>
      </c>
      <c r="P881" s="1" t="s">
        <v>1292</v>
      </c>
      <c r="Q881" s="1" t="s">
        <v>3537</v>
      </c>
      <c r="S881" s="1">
        <v>16.221779999999999</v>
      </c>
      <c r="T881" s="1">
        <v>13.98002</v>
      </c>
      <c r="U881" s="1">
        <v>79.386849999999995</v>
      </c>
      <c r="V881" s="1">
        <v>59.374360000000003</v>
      </c>
      <c r="W881" s="1">
        <v>25.20119</v>
      </c>
      <c r="X881" s="1">
        <v>7.5911140000000001</v>
      </c>
      <c r="Y881" s="1">
        <v>17.61007</v>
      </c>
      <c r="Z881" s="1">
        <v>16.9924</v>
      </c>
      <c r="AA881" s="1">
        <v>15.739520000000001</v>
      </c>
      <c r="AB881" s="1">
        <v>16.9924</v>
      </c>
      <c r="AC881" s="1">
        <v>15.702220000000001</v>
      </c>
      <c r="AD881" s="1">
        <v>844.74220000000003</v>
      </c>
      <c r="AE881" s="1">
        <v>144.10499999999999</v>
      </c>
      <c r="AF881" s="1">
        <v>30.751169999999998</v>
      </c>
      <c r="AG881" s="1">
        <v>56.443010000000001</v>
      </c>
      <c r="AH881" s="1">
        <v>332.47129999999999</v>
      </c>
      <c r="AI881" s="1">
        <v>109.1352</v>
      </c>
      <c r="AJ881" s="1">
        <v>332.47129999999999</v>
      </c>
      <c r="AK881" s="1">
        <v>190.47450000000001</v>
      </c>
      <c r="AL881" s="1">
        <v>1949.2070000000001</v>
      </c>
    </row>
    <row r="882" spans="1:38" x14ac:dyDescent="0.25">
      <c r="A882" s="1">
        <f t="shared" si="58"/>
        <v>881</v>
      </c>
      <c r="B882" s="1" t="s">
        <v>5</v>
      </c>
      <c r="C882" s="2" t="s">
        <v>79</v>
      </c>
      <c r="D882" s="4">
        <v>6.1753000000000002E-2</v>
      </c>
      <c r="E882" s="4">
        <v>32.478417999999998</v>
      </c>
      <c r="F882" s="1" t="s">
        <v>349</v>
      </c>
      <c r="G882" s="1" t="s">
        <v>350</v>
      </c>
      <c r="H882" s="1" t="s">
        <v>1394</v>
      </c>
      <c r="I882" s="1" t="s">
        <v>1395</v>
      </c>
      <c r="J882" s="1" t="s">
        <v>1396</v>
      </c>
      <c r="K882" s="1" t="s">
        <v>335</v>
      </c>
      <c r="L882" s="1" t="s">
        <v>1487</v>
      </c>
      <c r="M882" s="1">
        <v>2019</v>
      </c>
      <c r="N882" s="1">
        <v>8</v>
      </c>
      <c r="O882" s="1">
        <v>5</v>
      </c>
      <c r="P882" s="1" t="s">
        <v>1292</v>
      </c>
      <c r="Q882" s="1" t="s">
        <v>3537</v>
      </c>
      <c r="S882" s="1">
        <v>22.0002</v>
      </c>
      <c r="T882" s="1">
        <v>8.5565280000000001</v>
      </c>
      <c r="U882" s="1">
        <v>83.133949999999999</v>
      </c>
      <c r="V882" s="1">
        <v>50.840719999999997</v>
      </c>
      <c r="W882" s="1">
        <v>27.25365</v>
      </c>
      <c r="X882" s="1">
        <v>16.96133</v>
      </c>
      <c r="Y882" s="1">
        <v>10.29232</v>
      </c>
      <c r="Z882" s="1">
        <v>22.390799999999999</v>
      </c>
      <c r="AA882" s="1">
        <v>21.364049999999999</v>
      </c>
      <c r="AB882" s="1">
        <v>22.59788</v>
      </c>
      <c r="AC882" s="1">
        <v>21.337540000000001</v>
      </c>
      <c r="AD882" s="1">
        <v>1537.9670000000001</v>
      </c>
      <c r="AE882" s="1">
        <v>235.17859999999999</v>
      </c>
      <c r="AF882" s="1">
        <v>71.053460000000001</v>
      </c>
      <c r="AG882" s="1">
        <v>43.77364</v>
      </c>
      <c r="AH882" s="1">
        <v>628.60829999999999</v>
      </c>
      <c r="AI882" s="1">
        <v>234.05420000000001</v>
      </c>
      <c r="AJ882" s="1">
        <v>341.26319999999998</v>
      </c>
      <c r="AK882" s="1">
        <v>250.16139999999999</v>
      </c>
      <c r="AL882" s="1">
        <v>1152.432</v>
      </c>
    </row>
    <row r="883" spans="1:38" x14ac:dyDescent="0.25">
      <c r="A883" s="1">
        <f t="shared" si="58"/>
        <v>882</v>
      </c>
      <c r="B883" s="1" t="s">
        <v>5</v>
      </c>
      <c r="C883" s="2" t="s">
        <v>79</v>
      </c>
      <c r="D883" s="4">
        <v>-1.2248619999999999</v>
      </c>
      <c r="E883" s="4">
        <v>36.848529999999997</v>
      </c>
      <c r="F883" s="1" t="s">
        <v>330</v>
      </c>
      <c r="G883" s="1" t="s">
        <v>331</v>
      </c>
      <c r="H883" s="1" t="s">
        <v>1488</v>
      </c>
      <c r="I883" s="1" t="s">
        <v>1489</v>
      </c>
      <c r="J883" s="1" t="s">
        <v>1489</v>
      </c>
      <c r="K883" s="1" t="s">
        <v>335</v>
      </c>
      <c r="L883" s="1" t="s">
        <v>1490</v>
      </c>
      <c r="M883" s="1">
        <v>2020</v>
      </c>
      <c r="N883" s="1">
        <v>9</v>
      </c>
      <c r="O883" s="1">
        <v>20</v>
      </c>
      <c r="P883" s="1" t="s">
        <v>1292</v>
      </c>
      <c r="Q883" s="1" t="s">
        <v>3537</v>
      </c>
      <c r="S883" s="1">
        <v>19.377379999999999</v>
      </c>
      <c r="T883" s="1">
        <v>11.400539999999999</v>
      </c>
      <c r="U883" s="1">
        <v>73.184070000000006</v>
      </c>
      <c r="V883" s="1">
        <v>120.0869</v>
      </c>
      <c r="W883" s="1">
        <v>27.936389999999999</v>
      </c>
      <c r="X883" s="1">
        <v>12.35854</v>
      </c>
      <c r="Y883" s="1">
        <v>15.57785</v>
      </c>
      <c r="Z883" s="1">
        <v>20.35622</v>
      </c>
      <c r="AA883" s="1">
        <v>17.877140000000001</v>
      </c>
      <c r="AB883" s="1">
        <v>20.741610000000001</v>
      </c>
      <c r="AC883" s="1">
        <v>17.693059999999999</v>
      </c>
      <c r="AD883" s="1">
        <v>868.6866</v>
      </c>
      <c r="AE883" s="1">
        <v>186.12530000000001</v>
      </c>
      <c r="AF883" s="1">
        <v>17.74774</v>
      </c>
      <c r="AG883" s="1">
        <v>75.475589999999997</v>
      </c>
      <c r="AH883" s="1">
        <v>415.0804</v>
      </c>
      <c r="AI883" s="1">
        <v>58.004640000000002</v>
      </c>
      <c r="AJ883" s="1">
        <v>313.56079999999997</v>
      </c>
      <c r="AK883" s="1">
        <v>70.837389999999999</v>
      </c>
      <c r="AL883" s="1">
        <v>1653.2339999999999</v>
      </c>
    </row>
    <row r="884" spans="1:38" x14ac:dyDescent="0.25">
      <c r="A884" s="1">
        <f t="shared" si="58"/>
        <v>883</v>
      </c>
      <c r="B884" s="1" t="s">
        <v>5</v>
      </c>
      <c r="C884" s="2" t="s">
        <v>79</v>
      </c>
      <c r="D884" s="4">
        <v>0.40787200000000001</v>
      </c>
      <c r="E884" s="4">
        <v>30.398050000000001</v>
      </c>
      <c r="F884" s="1" t="s">
        <v>349</v>
      </c>
      <c r="G884" s="1" t="s">
        <v>350</v>
      </c>
      <c r="H884" s="1" t="s">
        <v>1303</v>
      </c>
      <c r="I884" s="1" t="s">
        <v>82</v>
      </c>
      <c r="J884" s="1" t="s">
        <v>1304</v>
      </c>
      <c r="K884" s="1" t="s">
        <v>335</v>
      </c>
      <c r="L884" s="1" t="s">
        <v>1491</v>
      </c>
      <c r="M884" s="1">
        <v>2012</v>
      </c>
      <c r="N884" s="1">
        <v>2</v>
      </c>
      <c r="O884" s="1">
        <v>18</v>
      </c>
      <c r="P884" s="1" t="s">
        <v>1292</v>
      </c>
      <c r="Q884" s="1" t="s">
        <v>3537</v>
      </c>
      <c r="S884" s="1">
        <v>21.098490000000002</v>
      </c>
      <c r="T884" s="1">
        <v>10.52177</v>
      </c>
      <c r="U884" s="1">
        <v>86.774039999999999</v>
      </c>
      <c r="V884" s="1">
        <v>38.390880000000003</v>
      </c>
      <c r="W884" s="1">
        <v>27.443000000000001</v>
      </c>
      <c r="X884" s="1">
        <v>15.316420000000001</v>
      </c>
      <c r="Y884" s="1">
        <v>12.126569999999999</v>
      </c>
      <c r="Z884" s="1">
        <v>20.931850000000001</v>
      </c>
      <c r="AA884" s="1">
        <v>21.273029999999999</v>
      </c>
      <c r="AB884" s="1">
        <v>21.62302</v>
      </c>
      <c r="AC884" s="1">
        <v>20.748570000000001</v>
      </c>
      <c r="AD884" s="1">
        <v>1146.1089999999999</v>
      </c>
      <c r="AE884" s="1">
        <v>160.10919999999999</v>
      </c>
      <c r="AF884" s="1">
        <v>39.562480000000001</v>
      </c>
      <c r="AG884" s="1">
        <v>43.090600000000002</v>
      </c>
      <c r="AH884" s="1">
        <v>437.05</v>
      </c>
      <c r="AI884" s="1">
        <v>171.7253</v>
      </c>
      <c r="AJ884" s="1">
        <v>293.89249999999998</v>
      </c>
      <c r="AK884" s="1">
        <v>193.9496</v>
      </c>
      <c r="AL884" s="1">
        <v>1237.0989999999999</v>
      </c>
    </row>
    <row r="885" spans="1:38" x14ac:dyDescent="0.25">
      <c r="A885" s="1">
        <f t="shared" si="58"/>
        <v>884</v>
      </c>
      <c r="B885" s="1" t="s">
        <v>5</v>
      </c>
      <c r="C885" s="2" t="s">
        <v>79</v>
      </c>
      <c r="D885" s="4">
        <v>7.0571489999999999</v>
      </c>
      <c r="E885" s="4">
        <v>38.468549000000003</v>
      </c>
      <c r="F885" s="1" t="s">
        <v>1297</v>
      </c>
      <c r="G885" s="1" t="s">
        <v>1298</v>
      </c>
      <c r="H885" s="1" t="s">
        <v>1324</v>
      </c>
      <c r="I885" s="1" t="s">
        <v>1325</v>
      </c>
      <c r="J885" s="1" t="s">
        <v>1326</v>
      </c>
      <c r="K885" s="1" t="s">
        <v>335</v>
      </c>
      <c r="L885" s="1" t="s">
        <v>1492</v>
      </c>
      <c r="M885" s="1">
        <v>2015</v>
      </c>
      <c r="N885" s="1">
        <v>2</v>
      </c>
      <c r="O885" s="1">
        <v>7</v>
      </c>
      <c r="P885" s="1" t="s">
        <v>1292</v>
      </c>
      <c r="Q885" s="1" t="s">
        <v>3537</v>
      </c>
      <c r="S885" s="1">
        <v>19.648019999999999</v>
      </c>
      <c r="T885" s="1">
        <v>14.31968</v>
      </c>
      <c r="U885" s="1">
        <v>72.341740000000001</v>
      </c>
      <c r="V885" s="1">
        <v>82.792869999999994</v>
      </c>
      <c r="W885" s="1">
        <v>29.555859999999999</v>
      </c>
      <c r="X885" s="1">
        <v>9.7652809999999999</v>
      </c>
      <c r="Y885" s="1">
        <v>19.790579999999999</v>
      </c>
      <c r="Z885" s="1">
        <v>18.899750000000001</v>
      </c>
      <c r="AA885" s="1">
        <v>19.19285</v>
      </c>
      <c r="AB885" s="1">
        <v>20.80584</v>
      </c>
      <c r="AC885" s="1">
        <v>18.899750000000001</v>
      </c>
      <c r="AD885" s="1">
        <v>984.73950000000002</v>
      </c>
      <c r="AE885" s="1">
        <v>128.7681</v>
      </c>
      <c r="AF885" s="1">
        <v>18.224119999999999</v>
      </c>
      <c r="AG885" s="1">
        <v>49.481760000000001</v>
      </c>
      <c r="AH885" s="1">
        <v>374.56880000000001</v>
      </c>
      <c r="AI885" s="1">
        <v>80.800790000000006</v>
      </c>
      <c r="AJ885" s="1">
        <v>222.48660000000001</v>
      </c>
      <c r="AK885" s="1">
        <v>374.56880000000001</v>
      </c>
      <c r="AL885" s="1">
        <v>1700.442</v>
      </c>
    </row>
    <row r="886" spans="1:38" x14ac:dyDescent="0.25">
      <c r="A886" s="1">
        <f t="shared" si="58"/>
        <v>885</v>
      </c>
      <c r="B886" s="1" t="s">
        <v>5</v>
      </c>
      <c r="C886" s="2" t="s">
        <v>79</v>
      </c>
      <c r="D886" s="4">
        <v>-0.81120000000000003</v>
      </c>
      <c r="E886" s="4">
        <v>36.392082000000002</v>
      </c>
      <c r="F886" s="1" t="s">
        <v>330</v>
      </c>
      <c r="G886" s="1" t="s">
        <v>331</v>
      </c>
      <c r="H886" s="1" t="s">
        <v>393</v>
      </c>
      <c r="I886" s="1" t="s">
        <v>394</v>
      </c>
      <c r="J886" s="1" t="s">
        <v>1439</v>
      </c>
      <c r="K886" s="1" t="s">
        <v>335</v>
      </c>
      <c r="L886" s="1" t="s">
        <v>1493</v>
      </c>
      <c r="M886" s="1">
        <v>2018</v>
      </c>
      <c r="N886" s="1">
        <v>3</v>
      </c>
      <c r="O886" s="1">
        <v>8</v>
      </c>
      <c r="P886" s="1" t="s">
        <v>1292</v>
      </c>
      <c r="Q886" s="1" t="s">
        <v>3537</v>
      </c>
      <c r="S886" s="1">
        <v>16.801539999999999</v>
      </c>
      <c r="T886" s="1">
        <v>12.44415</v>
      </c>
      <c r="U886" s="1">
        <v>77.956689999999995</v>
      </c>
      <c r="V886" s="1">
        <v>103.4061</v>
      </c>
      <c r="W886" s="1">
        <v>25.688829999999999</v>
      </c>
      <c r="X886" s="1">
        <v>9.7265619999999995</v>
      </c>
      <c r="Y886" s="1">
        <v>15.96227</v>
      </c>
      <c r="Z886" s="1">
        <v>17.68807</v>
      </c>
      <c r="AA886" s="1">
        <v>15.42103</v>
      </c>
      <c r="AB886" s="1">
        <v>17.94342</v>
      </c>
      <c r="AC886" s="1">
        <v>15.387510000000001</v>
      </c>
      <c r="AD886" s="1">
        <v>724.36270000000002</v>
      </c>
      <c r="AE886" s="1">
        <v>147.42529999999999</v>
      </c>
      <c r="AF886" s="1">
        <v>30.704319999999999</v>
      </c>
      <c r="AG886" s="1">
        <v>56.990270000000002</v>
      </c>
      <c r="AH886" s="1">
        <v>317.125</v>
      </c>
      <c r="AI886" s="1">
        <v>113.13500000000001</v>
      </c>
      <c r="AJ886" s="1">
        <v>246.1516</v>
      </c>
      <c r="AK886" s="1">
        <v>114.03060000000001</v>
      </c>
      <c r="AL886" s="1">
        <v>1908.7349999999999</v>
      </c>
    </row>
    <row r="887" spans="1:38" x14ac:dyDescent="0.25">
      <c r="A887" s="1">
        <f t="shared" si="58"/>
        <v>886</v>
      </c>
      <c r="B887" s="1" t="s">
        <v>5</v>
      </c>
      <c r="C887" s="2" t="s">
        <v>79</v>
      </c>
      <c r="D887" s="4">
        <v>0.190715</v>
      </c>
      <c r="E887" s="4">
        <v>14.888438000000001</v>
      </c>
      <c r="F887" s="1" t="s">
        <v>1494</v>
      </c>
      <c r="G887" s="1" t="s">
        <v>1495</v>
      </c>
      <c r="H887" s="1" t="s">
        <v>1496</v>
      </c>
      <c r="I887" s="1" t="s">
        <v>1497</v>
      </c>
      <c r="K887" s="1" t="s">
        <v>335</v>
      </c>
      <c r="L887" s="1" t="s">
        <v>1498</v>
      </c>
      <c r="M887" s="1">
        <v>2020</v>
      </c>
      <c r="N887" s="1">
        <v>7</v>
      </c>
      <c r="O887" s="1">
        <v>8</v>
      </c>
      <c r="P887" s="1" t="s">
        <v>1292</v>
      </c>
      <c r="Q887" s="1" t="s">
        <v>3537</v>
      </c>
      <c r="S887" s="1">
        <v>24.59873</v>
      </c>
      <c r="T887" s="1">
        <v>9.9209650000000007</v>
      </c>
      <c r="U887" s="1">
        <v>80.755579999999995</v>
      </c>
      <c r="V887" s="1">
        <v>72.12209</v>
      </c>
      <c r="W887" s="1">
        <v>30.809049999999999</v>
      </c>
      <c r="X887" s="1">
        <v>18.523859999999999</v>
      </c>
      <c r="Y887" s="1">
        <v>12.2852</v>
      </c>
      <c r="Z887" s="1">
        <v>24.551929999999999</v>
      </c>
      <c r="AA887" s="1">
        <v>23.639779999999998</v>
      </c>
      <c r="AB887" s="1">
        <v>25.444790000000001</v>
      </c>
      <c r="AC887" s="1">
        <v>23.639779999999998</v>
      </c>
      <c r="AD887" s="1">
        <v>1691.5329999999999</v>
      </c>
      <c r="AE887" s="1">
        <v>267.87259999999998</v>
      </c>
      <c r="AF887" s="1">
        <v>26</v>
      </c>
      <c r="AG887" s="1">
        <v>49.368609999999997</v>
      </c>
      <c r="AH887" s="1">
        <v>638.26790000000005</v>
      </c>
      <c r="AI887" s="1">
        <v>145.9134</v>
      </c>
      <c r="AJ887" s="1">
        <v>547.25109999999995</v>
      </c>
      <c r="AK887" s="1">
        <v>145.9134</v>
      </c>
      <c r="AL887" s="1">
        <v>413.05290000000002</v>
      </c>
    </row>
    <row r="888" spans="1:38" x14ac:dyDescent="0.25">
      <c r="A888" s="1">
        <f t="shared" si="58"/>
        <v>887</v>
      </c>
      <c r="B888" s="1" t="s">
        <v>5</v>
      </c>
      <c r="C888" s="2" t="s">
        <v>79</v>
      </c>
      <c r="D888" s="4">
        <v>1.725786</v>
      </c>
      <c r="E888" s="4">
        <v>31.544619999999998</v>
      </c>
      <c r="F888" s="1" t="s">
        <v>349</v>
      </c>
      <c r="G888" s="1" t="s">
        <v>350</v>
      </c>
      <c r="H888" s="1" t="s">
        <v>351</v>
      </c>
      <c r="I888" s="1" t="s">
        <v>1499</v>
      </c>
      <c r="J888" s="1" t="s">
        <v>1500</v>
      </c>
      <c r="K888" s="1" t="s">
        <v>335</v>
      </c>
      <c r="L888" s="1" t="s">
        <v>1501</v>
      </c>
      <c r="M888" s="1">
        <v>2020</v>
      </c>
      <c r="N888" s="1">
        <v>1</v>
      </c>
      <c r="O888" s="1">
        <v>13</v>
      </c>
      <c r="P888" s="1" t="s">
        <v>1292</v>
      </c>
      <c r="Q888" s="1" t="s">
        <v>3537</v>
      </c>
      <c r="S888" s="1">
        <v>23.156960000000002</v>
      </c>
      <c r="T888" s="1">
        <v>10.2471</v>
      </c>
      <c r="U888" s="1">
        <v>81.242869999999996</v>
      </c>
      <c r="V888" s="1">
        <v>78.760199999999998</v>
      </c>
      <c r="W888" s="1">
        <v>30.013839999999998</v>
      </c>
      <c r="X888" s="1">
        <v>17.400500000000001</v>
      </c>
      <c r="Y888" s="1">
        <v>12.613340000000001</v>
      </c>
      <c r="Z888" s="1">
        <v>22.53192</v>
      </c>
      <c r="AA888" s="1">
        <v>23.881180000000001</v>
      </c>
      <c r="AB888" s="1">
        <v>24.189129999999999</v>
      </c>
      <c r="AC888" s="1">
        <v>22.166840000000001</v>
      </c>
      <c r="AD888" s="1">
        <v>1246.874</v>
      </c>
      <c r="AE888" s="1">
        <v>158.85429999999999</v>
      </c>
      <c r="AF888" s="1">
        <v>27.733149999999998</v>
      </c>
      <c r="AG888" s="1">
        <v>44.079929999999997</v>
      </c>
      <c r="AH888" s="1">
        <v>428.42750000000001</v>
      </c>
      <c r="AI888" s="1">
        <v>117.376</v>
      </c>
      <c r="AJ888" s="1">
        <v>165.10919999999999</v>
      </c>
      <c r="AK888" s="1">
        <v>366.66239999999999</v>
      </c>
      <c r="AL888" s="1">
        <v>1085.1990000000001</v>
      </c>
    </row>
    <row r="889" spans="1:38" x14ac:dyDescent="0.25">
      <c r="A889" s="1">
        <f t="shared" si="58"/>
        <v>888</v>
      </c>
      <c r="B889" s="1" t="s">
        <v>5</v>
      </c>
      <c r="C889" s="2" t="s">
        <v>79</v>
      </c>
      <c r="D889" s="4">
        <v>-0.82492200000000004</v>
      </c>
      <c r="E889" s="4">
        <v>36.334620000000001</v>
      </c>
      <c r="F889" s="1" t="s">
        <v>330</v>
      </c>
      <c r="G889" s="1" t="s">
        <v>331</v>
      </c>
      <c r="H889" s="1" t="s">
        <v>393</v>
      </c>
      <c r="I889" s="1" t="s">
        <v>394</v>
      </c>
      <c r="J889" s="1" t="s">
        <v>395</v>
      </c>
      <c r="K889" s="1" t="s">
        <v>335</v>
      </c>
      <c r="L889" s="1" t="s">
        <v>1502</v>
      </c>
      <c r="M889" s="1">
        <v>2020</v>
      </c>
      <c r="N889" s="1">
        <v>2</v>
      </c>
      <c r="O889" s="1">
        <v>25</v>
      </c>
      <c r="P889" s="1" t="s">
        <v>1292</v>
      </c>
      <c r="Q889" s="1" t="s">
        <v>3537</v>
      </c>
      <c r="S889" s="1">
        <v>16.742000000000001</v>
      </c>
      <c r="T889" s="1">
        <v>12.348330000000001</v>
      </c>
      <c r="U889" s="1">
        <v>77.450550000000007</v>
      </c>
      <c r="V889" s="1">
        <v>103.87309999999999</v>
      </c>
      <c r="W889" s="1">
        <v>25.600269999999998</v>
      </c>
      <c r="X889" s="1">
        <v>9.6550429999999992</v>
      </c>
      <c r="Y889" s="1">
        <v>15.94523</v>
      </c>
      <c r="Z889" s="1">
        <v>17.615449999999999</v>
      </c>
      <c r="AA889" s="1">
        <v>15.332979999999999</v>
      </c>
      <c r="AB889" s="1">
        <v>17.88635</v>
      </c>
      <c r="AC889" s="1">
        <v>15.317970000000001</v>
      </c>
      <c r="AD889" s="1">
        <v>687.56830000000002</v>
      </c>
      <c r="AE889" s="1">
        <v>137.93770000000001</v>
      </c>
      <c r="AF889" s="1">
        <v>28.950959999999998</v>
      </c>
      <c r="AG889" s="1">
        <v>54.761940000000003</v>
      </c>
      <c r="AH889" s="1">
        <v>297.423</v>
      </c>
      <c r="AI889" s="1">
        <v>108.62269999999999</v>
      </c>
      <c r="AJ889" s="1">
        <v>236.37309999999999</v>
      </c>
      <c r="AK889" s="1">
        <v>108.9024</v>
      </c>
      <c r="AL889" s="1">
        <v>1938.7639999999999</v>
      </c>
    </row>
    <row r="890" spans="1:38" x14ac:dyDescent="0.25">
      <c r="A890" s="1">
        <f t="shared" si="58"/>
        <v>889</v>
      </c>
      <c r="B890" s="1" t="s">
        <v>5</v>
      </c>
      <c r="C890" s="2" t="s">
        <v>79</v>
      </c>
      <c r="D890" s="4">
        <v>-0.74327299999999996</v>
      </c>
      <c r="E890" s="4">
        <v>36.353183999999999</v>
      </c>
      <c r="F890" s="1" t="s">
        <v>330</v>
      </c>
      <c r="G890" s="1" t="s">
        <v>331</v>
      </c>
      <c r="H890" s="1" t="s">
        <v>393</v>
      </c>
      <c r="I890" s="1" t="s">
        <v>394</v>
      </c>
      <c r="J890" s="1" t="s">
        <v>395</v>
      </c>
      <c r="K890" s="1" t="s">
        <v>335</v>
      </c>
      <c r="L890" s="1" t="s">
        <v>1503</v>
      </c>
      <c r="M890" s="1">
        <v>2014</v>
      </c>
      <c r="N890" s="1">
        <v>7</v>
      </c>
      <c r="O890" s="1">
        <v>12</v>
      </c>
      <c r="P890" s="1" t="s">
        <v>1292</v>
      </c>
      <c r="Q890" s="1" t="s">
        <v>3537</v>
      </c>
      <c r="S890" s="1">
        <v>17.026409999999998</v>
      </c>
      <c r="T890" s="1">
        <v>12.56615</v>
      </c>
      <c r="U890" s="1">
        <v>78.234309999999994</v>
      </c>
      <c r="V890" s="1">
        <v>92.617829999999998</v>
      </c>
      <c r="W890" s="1">
        <v>25.8186</v>
      </c>
      <c r="X890" s="1">
        <v>9.7610919999999997</v>
      </c>
      <c r="Y890" s="1">
        <v>16.057510000000001</v>
      </c>
      <c r="Z890" s="1">
        <v>17.89996</v>
      </c>
      <c r="AA890" s="1">
        <v>15.81043</v>
      </c>
      <c r="AB890" s="1">
        <v>18.075279999999999</v>
      </c>
      <c r="AC890" s="1">
        <v>15.779669999999999</v>
      </c>
      <c r="AD890" s="1">
        <v>637.15009999999995</v>
      </c>
      <c r="AE890" s="1">
        <v>117.9294</v>
      </c>
      <c r="AF890" s="1">
        <v>30.330880000000001</v>
      </c>
      <c r="AG890" s="1">
        <v>48.670470000000002</v>
      </c>
      <c r="AH890" s="1">
        <v>261.87400000000002</v>
      </c>
      <c r="AI890" s="1">
        <v>109.694</v>
      </c>
      <c r="AJ890" s="1">
        <v>209.25200000000001</v>
      </c>
      <c r="AK890" s="1">
        <v>111.42489999999999</v>
      </c>
      <c r="AL890" s="1">
        <v>1882.528</v>
      </c>
    </row>
    <row r="891" spans="1:38" x14ac:dyDescent="0.25">
      <c r="A891" s="1">
        <f t="shared" si="58"/>
        <v>890</v>
      </c>
      <c r="B891" s="1" t="s">
        <v>5</v>
      </c>
      <c r="C891" s="2" t="s">
        <v>79</v>
      </c>
      <c r="D891" s="4">
        <v>-0.82542700000000002</v>
      </c>
      <c r="E891" s="4">
        <v>36.335012999999996</v>
      </c>
      <c r="F891" s="1" t="s">
        <v>330</v>
      </c>
      <c r="G891" s="1" t="s">
        <v>331</v>
      </c>
      <c r="H891" s="1" t="s">
        <v>393</v>
      </c>
      <c r="I891" s="1" t="s">
        <v>394</v>
      </c>
      <c r="J891" s="1" t="s">
        <v>395</v>
      </c>
      <c r="K891" s="1" t="s">
        <v>335</v>
      </c>
      <c r="L891" s="1" t="s">
        <v>1504</v>
      </c>
      <c r="M891" s="1">
        <v>2019</v>
      </c>
      <c r="N891" s="1">
        <v>8</v>
      </c>
      <c r="O891" s="1">
        <v>14</v>
      </c>
      <c r="P891" s="1" t="s">
        <v>1292</v>
      </c>
      <c r="Q891" s="1" t="s">
        <v>3537</v>
      </c>
      <c r="S891" s="1">
        <v>16.736660000000001</v>
      </c>
      <c r="T891" s="1">
        <v>12.3576</v>
      </c>
      <c r="U891" s="1">
        <v>77.443889999999996</v>
      </c>
      <c r="V891" s="1">
        <v>103.9712</v>
      </c>
      <c r="W891" s="1">
        <v>25.602</v>
      </c>
      <c r="X891" s="1">
        <v>9.6433909999999994</v>
      </c>
      <c r="Y891" s="1">
        <v>15.95861</v>
      </c>
      <c r="Z891" s="1">
        <v>17.60981</v>
      </c>
      <c r="AA891" s="1">
        <v>15.3263</v>
      </c>
      <c r="AB891" s="1">
        <v>17.881820000000001</v>
      </c>
      <c r="AC891" s="1">
        <v>15.31099</v>
      </c>
      <c r="AD891" s="1">
        <v>687.49429999999995</v>
      </c>
      <c r="AE891" s="1">
        <v>137.9864</v>
      </c>
      <c r="AF891" s="1">
        <v>28.90119</v>
      </c>
      <c r="AG891" s="1">
        <v>54.781680000000001</v>
      </c>
      <c r="AH891" s="1">
        <v>297.36689999999999</v>
      </c>
      <c r="AI891" s="1">
        <v>108.4502</v>
      </c>
      <c r="AJ891" s="1">
        <v>236.46260000000001</v>
      </c>
      <c r="AK891" s="1">
        <v>108.7354</v>
      </c>
      <c r="AL891" s="1">
        <v>1939.6569999999999</v>
      </c>
    </row>
    <row r="892" spans="1:38" x14ac:dyDescent="0.25">
      <c r="A892" s="1">
        <f t="shared" si="58"/>
        <v>891</v>
      </c>
      <c r="B892" s="1" t="s">
        <v>5</v>
      </c>
      <c r="C892" s="2" t="s">
        <v>79</v>
      </c>
      <c r="D892" s="4">
        <v>0.43728</v>
      </c>
      <c r="E892" s="4">
        <v>30.467020999999999</v>
      </c>
      <c r="F892" s="1" t="s">
        <v>349</v>
      </c>
      <c r="G892" s="1" t="s">
        <v>350</v>
      </c>
      <c r="H892" s="1" t="s">
        <v>1303</v>
      </c>
      <c r="I892" s="1" t="s">
        <v>82</v>
      </c>
      <c r="J892" s="1" t="s">
        <v>1304</v>
      </c>
      <c r="K892" s="1" t="s">
        <v>335</v>
      </c>
      <c r="L892" s="1" t="s">
        <v>1505</v>
      </c>
      <c r="M892" s="1">
        <v>2006</v>
      </c>
      <c r="N892" s="1">
        <v>8</v>
      </c>
      <c r="O892" s="1">
        <v>5</v>
      </c>
      <c r="P892" s="1" t="s">
        <v>1292</v>
      </c>
      <c r="Q892" s="1" t="s">
        <v>3537</v>
      </c>
      <c r="S892" s="1">
        <v>20.720939999999999</v>
      </c>
      <c r="T892" s="1">
        <v>10.434749999999999</v>
      </c>
      <c r="U892" s="1">
        <v>86.420360000000002</v>
      </c>
      <c r="V892" s="1">
        <v>38.711930000000002</v>
      </c>
      <c r="W892" s="1">
        <v>27.027930000000001</v>
      </c>
      <c r="X892" s="1">
        <v>14.9533</v>
      </c>
      <c r="Y892" s="1">
        <v>12.074630000000001</v>
      </c>
      <c r="Z892" s="1">
        <v>20.557880000000001</v>
      </c>
      <c r="AA892" s="1">
        <v>20.91534</v>
      </c>
      <c r="AB892" s="1">
        <v>21.243580000000001</v>
      </c>
      <c r="AC892" s="1">
        <v>20.345800000000001</v>
      </c>
      <c r="AD892" s="1">
        <v>1166.645</v>
      </c>
      <c r="AE892" s="1">
        <v>168.97049999999999</v>
      </c>
      <c r="AF892" s="1">
        <v>39.994720000000001</v>
      </c>
      <c r="AG892" s="1">
        <v>44.392800000000001</v>
      </c>
      <c r="AH892" s="1">
        <v>458.6465</v>
      </c>
      <c r="AI892" s="1">
        <v>171.57990000000001</v>
      </c>
      <c r="AJ892" s="1">
        <v>290.16669999999999</v>
      </c>
      <c r="AK892" s="1">
        <v>200.67529999999999</v>
      </c>
      <c r="AL892" s="1">
        <v>1301.0239999999999</v>
      </c>
    </row>
    <row r="893" spans="1:38" x14ac:dyDescent="0.25">
      <c r="A893" s="1">
        <f t="shared" si="58"/>
        <v>892</v>
      </c>
      <c r="B893" s="1" t="s">
        <v>5</v>
      </c>
      <c r="C893" s="2" t="s">
        <v>79</v>
      </c>
      <c r="D893" s="4">
        <v>-0.405117</v>
      </c>
      <c r="E893" s="4">
        <v>36.089874000000002</v>
      </c>
      <c r="F893" s="1" t="s">
        <v>330</v>
      </c>
      <c r="G893" s="1" t="s">
        <v>331</v>
      </c>
      <c r="H893" s="1" t="s">
        <v>393</v>
      </c>
      <c r="I893" s="1" t="s">
        <v>402</v>
      </c>
      <c r="J893" s="1" t="s">
        <v>403</v>
      </c>
      <c r="K893" s="1" t="s">
        <v>335</v>
      </c>
      <c r="L893" s="1" t="s">
        <v>1506</v>
      </c>
      <c r="M893" s="1">
        <v>2014</v>
      </c>
      <c r="N893" s="1">
        <v>7</v>
      </c>
      <c r="O893" s="1">
        <v>14</v>
      </c>
      <c r="P893" s="1" t="s">
        <v>1292</v>
      </c>
      <c r="Q893" s="1" t="s">
        <v>3537</v>
      </c>
      <c r="S893" s="1">
        <v>17.452100000000002</v>
      </c>
      <c r="T893" s="1">
        <v>14.26465</v>
      </c>
      <c r="U893" s="1">
        <v>81.341260000000005</v>
      </c>
      <c r="V893" s="1">
        <v>71.413129999999995</v>
      </c>
      <c r="W893" s="1">
        <v>26.838899999999999</v>
      </c>
      <c r="X893" s="1">
        <v>9.300141</v>
      </c>
      <c r="Y893" s="1">
        <v>17.53876</v>
      </c>
      <c r="Z893" s="1">
        <v>18.080449999999999</v>
      </c>
      <c r="AA893" s="1">
        <v>17.793109999999999</v>
      </c>
      <c r="AB893" s="1">
        <v>18.382909999999999</v>
      </c>
      <c r="AC893" s="1">
        <v>16.616610000000001</v>
      </c>
      <c r="AD893" s="1">
        <v>762.34180000000003</v>
      </c>
      <c r="AE893" s="1">
        <v>124.343</v>
      </c>
      <c r="AF893" s="1">
        <v>26</v>
      </c>
      <c r="AG893" s="1">
        <v>41.061309999999999</v>
      </c>
      <c r="AH893" s="1">
        <v>276.67129999999997</v>
      </c>
      <c r="AI893" s="1">
        <v>106.5106</v>
      </c>
      <c r="AJ893" s="1">
        <v>216.63079999999999</v>
      </c>
      <c r="AK893" s="1">
        <v>199.97470000000001</v>
      </c>
      <c r="AL893" s="1">
        <v>1802.19</v>
      </c>
    </row>
    <row r="894" spans="1:38" x14ac:dyDescent="0.25">
      <c r="A894" s="1">
        <f t="shared" si="58"/>
        <v>893</v>
      </c>
      <c r="B894" s="1" t="s">
        <v>5</v>
      </c>
      <c r="C894" s="2" t="s">
        <v>79</v>
      </c>
      <c r="D894" s="4">
        <v>1.7250270000000001</v>
      </c>
      <c r="E894" s="4">
        <v>31.544069</v>
      </c>
      <c r="F894" s="1" t="s">
        <v>349</v>
      </c>
      <c r="G894" s="1" t="s">
        <v>350</v>
      </c>
      <c r="H894" s="1" t="s">
        <v>351</v>
      </c>
      <c r="I894" s="1" t="s">
        <v>1499</v>
      </c>
      <c r="J894" s="1" t="s">
        <v>1500</v>
      </c>
      <c r="K894" s="1" t="s">
        <v>335</v>
      </c>
      <c r="L894" s="1" t="s">
        <v>1507</v>
      </c>
      <c r="M894" s="1">
        <v>2020</v>
      </c>
      <c r="N894" s="1">
        <v>1</v>
      </c>
      <c r="O894" s="1">
        <v>8</v>
      </c>
      <c r="P894" s="1" t="s">
        <v>1292</v>
      </c>
      <c r="Q894" s="1" t="s">
        <v>3537</v>
      </c>
      <c r="S894" s="1">
        <v>23.158049999999999</v>
      </c>
      <c r="T894" s="1">
        <v>10.2553</v>
      </c>
      <c r="U894" s="1">
        <v>81.226690000000005</v>
      </c>
      <c r="V894" s="1">
        <v>78.795389999999998</v>
      </c>
      <c r="W894" s="1">
        <v>30.02373</v>
      </c>
      <c r="X894" s="1">
        <v>17.397690000000001</v>
      </c>
      <c r="Y894" s="1">
        <v>12.62604</v>
      </c>
      <c r="Z894" s="1">
        <v>22.537199999999999</v>
      </c>
      <c r="AA894" s="1">
        <v>23.882619999999999</v>
      </c>
      <c r="AB894" s="1">
        <v>24.191089999999999</v>
      </c>
      <c r="AC894" s="1">
        <v>22.16779</v>
      </c>
      <c r="AD894" s="1">
        <v>1247.106</v>
      </c>
      <c r="AE894" s="1">
        <v>158.87520000000001</v>
      </c>
      <c r="AF894" s="1">
        <v>27.756360000000001</v>
      </c>
      <c r="AG894" s="1">
        <v>44.073979999999999</v>
      </c>
      <c r="AH894" s="1">
        <v>428.45929999999998</v>
      </c>
      <c r="AI894" s="1">
        <v>117.42829999999999</v>
      </c>
      <c r="AJ894" s="1">
        <v>165.18469999999999</v>
      </c>
      <c r="AK894" s="1">
        <v>366.60809999999998</v>
      </c>
      <c r="AL894" s="1">
        <v>1085.037</v>
      </c>
    </row>
    <row r="895" spans="1:38" x14ac:dyDescent="0.25">
      <c r="A895" s="1">
        <f t="shared" si="58"/>
        <v>894</v>
      </c>
      <c r="B895" s="1" t="s">
        <v>5</v>
      </c>
      <c r="C895" s="2" t="s">
        <v>79</v>
      </c>
      <c r="D895" s="4">
        <v>5.9020339999999996</v>
      </c>
      <c r="E895" s="4">
        <v>37.688626999999997</v>
      </c>
      <c r="F895" s="1" t="s">
        <v>1297</v>
      </c>
      <c r="G895" s="1" t="s">
        <v>1298</v>
      </c>
      <c r="H895" s="1" t="s">
        <v>1324</v>
      </c>
      <c r="I895" s="1" t="s">
        <v>1358</v>
      </c>
      <c r="J895" s="1" t="s">
        <v>1359</v>
      </c>
      <c r="K895" s="1" t="s">
        <v>335</v>
      </c>
      <c r="L895" s="1" t="s">
        <v>1508</v>
      </c>
      <c r="M895" s="1">
        <v>2015</v>
      </c>
      <c r="N895" s="1">
        <v>1</v>
      </c>
      <c r="O895" s="1">
        <v>10</v>
      </c>
      <c r="P895" s="1" t="s">
        <v>1292</v>
      </c>
      <c r="Q895" s="1" t="s">
        <v>3537</v>
      </c>
      <c r="S895" s="1">
        <v>22.846640000000001</v>
      </c>
      <c r="T895" s="1">
        <v>13.240170000000001</v>
      </c>
      <c r="U895" s="1">
        <v>74.995320000000007</v>
      </c>
      <c r="V895" s="1">
        <v>80.560910000000007</v>
      </c>
      <c r="W895" s="1">
        <v>31.882429999999999</v>
      </c>
      <c r="X895" s="1">
        <v>14.22794</v>
      </c>
      <c r="Y895" s="1">
        <v>17.654489999999999</v>
      </c>
      <c r="Z895" s="1">
        <v>23.409369999999999</v>
      </c>
      <c r="AA895" s="1">
        <v>23.451830000000001</v>
      </c>
      <c r="AB895" s="1">
        <v>23.9894</v>
      </c>
      <c r="AC895" s="1">
        <v>21.996269999999999</v>
      </c>
      <c r="AD895" s="1">
        <v>733.97770000000003</v>
      </c>
      <c r="AE895" s="1">
        <v>122.378</v>
      </c>
      <c r="AF895" s="1">
        <v>22.148820000000001</v>
      </c>
      <c r="AG895" s="1">
        <v>54.881990000000002</v>
      </c>
      <c r="AH895" s="1">
        <v>295.57749999999999</v>
      </c>
      <c r="AI895" s="1">
        <v>74.538539999999998</v>
      </c>
      <c r="AJ895" s="1">
        <v>111.25060000000001</v>
      </c>
      <c r="AK895" s="1">
        <v>133.1181</v>
      </c>
      <c r="AL895" s="1">
        <v>1198.01</v>
      </c>
    </row>
    <row r="896" spans="1:38" x14ac:dyDescent="0.25">
      <c r="A896" s="1">
        <f t="shared" si="58"/>
        <v>895</v>
      </c>
      <c r="B896" s="1" t="s">
        <v>5</v>
      </c>
      <c r="C896" s="2" t="s">
        <v>79</v>
      </c>
      <c r="D896" s="4">
        <v>7.056851</v>
      </c>
      <c r="E896" s="4">
        <v>38.469985999999999</v>
      </c>
      <c r="F896" s="1" t="s">
        <v>1297</v>
      </c>
      <c r="G896" s="1" t="s">
        <v>1298</v>
      </c>
      <c r="H896" s="1" t="s">
        <v>1324</v>
      </c>
      <c r="I896" s="1" t="s">
        <v>1325</v>
      </c>
      <c r="J896" s="1" t="s">
        <v>1326</v>
      </c>
      <c r="K896" s="1" t="s">
        <v>335</v>
      </c>
      <c r="L896" s="1" t="s">
        <v>1509</v>
      </c>
      <c r="M896" s="1">
        <v>2018</v>
      </c>
      <c r="N896" s="1">
        <v>3</v>
      </c>
      <c r="O896" s="1">
        <v>14</v>
      </c>
      <c r="P896" s="1" t="s">
        <v>1292</v>
      </c>
      <c r="Q896" s="1" t="s">
        <v>3537</v>
      </c>
      <c r="S896" s="1">
        <v>19.64284</v>
      </c>
      <c r="T896" s="1">
        <v>14.365919999999999</v>
      </c>
      <c r="U896" s="1">
        <v>72.375450000000001</v>
      </c>
      <c r="V896" s="1">
        <v>82.884320000000002</v>
      </c>
      <c r="W896" s="1">
        <v>29.581009999999999</v>
      </c>
      <c r="X896" s="1">
        <v>9.7353939999999994</v>
      </c>
      <c r="Y896" s="1">
        <v>19.84562</v>
      </c>
      <c r="Z896" s="1">
        <v>18.89527</v>
      </c>
      <c r="AA896" s="1">
        <v>19.185559999999999</v>
      </c>
      <c r="AB896" s="1">
        <v>20.802240000000001</v>
      </c>
      <c r="AC896" s="1">
        <v>18.89527</v>
      </c>
      <c r="AD896" s="1">
        <v>985.51639999999998</v>
      </c>
      <c r="AE896" s="1">
        <v>128.8295</v>
      </c>
      <c r="AF896" s="1">
        <v>18.24128</v>
      </c>
      <c r="AG896" s="1">
        <v>49.47139</v>
      </c>
      <c r="AH896" s="1">
        <v>374.68900000000002</v>
      </c>
      <c r="AI896" s="1">
        <v>80.859409999999997</v>
      </c>
      <c r="AJ896" s="1">
        <v>222.73179999999999</v>
      </c>
      <c r="AK896" s="1">
        <v>374.68900000000002</v>
      </c>
      <c r="AL896" s="1">
        <v>1701.442</v>
      </c>
    </row>
    <row r="897" spans="1:38" x14ac:dyDescent="0.25">
      <c r="A897" s="1">
        <f t="shared" si="58"/>
        <v>896</v>
      </c>
      <c r="B897" s="1" t="s">
        <v>5</v>
      </c>
      <c r="C897" s="2" t="s">
        <v>79</v>
      </c>
      <c r="D897" s="4">
        <v>7.0583260000000001</v>
      </c>
      <c r="E897" s="4">
        <v>38.469948000000002</v>
      </c>
      <c r="F897" s="1" t="s">
        <v>1297</v>
      </c>
      <c r="G897" s="1" t="s">
        <v>1298</v>
      </c>
      <c r="H897" s="1" t="s">
        <v>1324</v>
      </c>
      <c r="I897" s="1" t="s">
        <v>1325</v>
      </c>
      <c r="J897" s="1" t="s">
        <v>1326</v>
      </c>
      <c r="K897" s="1" t="s">
        <v>335</v>
      </c>
      <c r="L897" s="1" t="s">
        <v>1510</v>
      </c>
      <c r="M897" s="1">
        <v>2011</v>
      </c>
      <c r="N897" s="1">
        <v>1</v>
      </c>
      <c r="O897" s="1">
        <v>6</v>
      </c>
      <c r="P897" s="1" t="s">
        <v>1292</v>
      </c>
      <c r="Q897" s="1" t="s">
        <v>3537</v>
      </c>
      <c r="S897" s="1">
        <v>19.65437</v>
      </c>
      <c r="T897" s="1">
        <v>14.356870000000001</v>
      </c>
      <c r="U897" s="1">
        <v>72.372259999999997</v>
      </c>
      <c r="V897" s="1">
        <v>82.921009999999995</v>
      </c>
      <c r="W897" s="1">
        <v>29.586590000000001</v>
      </c>
      <c r="X897" s="1">
        <v>9.7526010000000003</v>
      </c>
      <c r="Y897" s="1">
        <v>19.83399</v>
      </c>
      <c r="Z897" s="1">
        <v>18.90523</v>
      </c>
      <c r="AA897" s="1">
        <v>19.198319999999999</v>
      </c>
      <c r="AB897" s="1">
        <v>20.81439</v>
      </c>
      <c r="AC897" s="1">
        <v>18.90523</v>
      </c>
      <c r="AD897" s="1">
        <v>983.95360000000005</v>
      </c>
      <c r="AE897" s="1">
        <v>128.61259999999999</v>
      </c>
      <c r="AF897" s="1">
        <v>18.178190000000001</v>
      </c>
      <c r="AG897" s="1">
        <v>49.499229999999997</v>
      </c>
      <c r="AH897" s="1">
        <v>374.2473</v>
      </c>
      <c r="AI897" s="1">
        <v>80.634739999999994</v>
      </c>
      <c r="AJ897" s="1">
        <v>222.3065</v>
      </c>
      <c r="AK897" s="1">
        <v>374.2473</v>
      </c>
      <c r="AL897" s="1">
        <v>1699.981</v>
      </c>
    </row>
    <row r="898" spans="1:38" x14ac:dyDescent="0.25">
      <c r="A898" s="1">
        <f t="shared" si="58"/>
        <v>897</v>
      </c>
      <c r="B898" s="1" t="s">
        <v>5</v>
      </c>
      <c r="C898" s="2" t="s">
        <v>79</v>
      </c>
      <c r="D898" s="4">
        <v>-0.30216599999999999</v>
      </c>
      <c r="E898" s="4">
        <v>36.074553000000002</v>
      </c>
      <c r="F898" s="1" t="s">
        <v>330</v>
      </c>
      <c r="G898" s="1" t="s">
        <v>331</v>
      </c>
      <c r="H898" s="1" t="s">
        <v>393</v>
      </c>
      <c r="I898" s="1" t="s">
        <v>399</v>
      </c>
      <c r="J898" s="1" t="s">
        <v>1511</v>
      </c>
      <c r="K898" s="1" t="s">
        <v>335</v>
      </c>
      <c r="L898" s="1" t="s">
        <v>1512</v>
      </c>
      <c r="M898" s="1">
        <v>2018</v>
      </c>
      <c r="N898" s="1">
        <v>1</v>
      </c>
      <c r="O898" s="1">
        <v>19</v>
      </c>
      <c r="P898" s="1" t="s">
        <v>1292</v>
      </c>
      <c r="Q898" s="1" t="s">
        <v>3537</v>
      </c>
      <c r="S898" s="1">
        <v>17.421849999999999</v>
      </c>
      <c r="T898" s="1">
        <v>14.070830000000001</v>
      </c>
      <c r="U898" s="1">
        <v>82.213530000000006</v>
      </c>
      <c r="V898" s="1">
        <v>67.080709999999996</v>
      </c>
      <c r="W898" s="1">
        <v>26.523140000000001</v>
      </c>
      <c r="X898" s="1">
        <v>9.4074869999999997</v>
      </c>
      <c r="Y898" s="1">
        <v>17.115649999999999</v>
      </c>
      <c r="Z898" s="1">
        <v>17.707350000000002</v>
      </c>
      <c r="AA898" s="1">
        <v>17.70881</v>
      </c>
      <c r="AB898" s="1">
        <v>18.297619999999998</v>
      </c>
      <c r="AC898" s="1">
        <v>16.641719999999999</v>
      </c>
      <c r="AD898" s="1">
        <v>853.45910000000003</v>
      </c>
      <c r="AE898" s="1">
        <v>136.5701</v>
      </c>
      <c r="AF898" s="1">
        <v>25.680240000000001</v>
      </c>
      <c r="AG898" s="1">
        <v>43.032069999999997</v>
      </c>
      <c r="AH898" s="1">
        <v>308.99259999999998</v>
      </c>
      <c r="AI898" s="1">
        <v>109.3272</v>
      </c>
      <c r="AJ898" s="1">
        <v>233.75139999999999</v>
      </c>
      <c r="AK898" s="1">
        <v>240.0986</v>
      </c>
      <c r="AL898" s="1">
        <v>1831.09</v>
      </c>
    </row>
    <row r="899" spans="1:38" x14ac:dyDescent="0.25">
      <c r="A899" s="1">
        <f t="shared" ref="A899:A962" si="59">A898+1</f>
        <v>898</v>
      </c>
      <c r="B899" s="1" t="s">
        <v>5</v>
      </c>
      <c r="C899" s="2" t="s">
        <v>79</v>
      </c>
      <c r="D899" s="4">
        <v>6.6107180000000003</v>
      </c>
      <c r="E899" s="4">
        <v>39.512037999999997</v>
      </c>
      <c r="F899" s="1" t="s">
        <v>1297</v>
      </c>
      <c r="G899" s="1" t="s">
        <v>1298</v>
      </c>
      <c r="H899" s="1" t="s">
        <v>1338</v>
      </c>
      <c r="I899" s="1" t="s">
        <v>1374</v>
      </c>
      <c r="J899" s="1" t="s">
        <v>1513</v>
      </c>
      <c r="K899" s="1" t="s">
        <v>335</v>
      </c>
      <c r="L899" s="1" t="s">
        <v>1514</v>
      </c>
      <c r="M899" s="1">
        <v>2015</v>
      </c>
      <c r="N899" s="1">
        <v>1</v>
      </c>
      <c r="O899" s="1">
        <v>21</v>
      </c>
      <c r="P899" s="1" t="s">
        <v>1292</v>
      </c>
      <c r="Q899" s="1" t="s">
        <v>3537</v>
      </c>
      <c r="S899" s="1">
        <v>14.292120000000001</v>
      </c>
      <c r="T899" s="1">
        <v>12.372999999999999</v>
      </c>
      <c r="U899" s="1">
        <v>77.485420000000005</v>
      </c>
      <c r="V899" s="1">
        <v>59.227719999999998</v>
      </c>
      <c r="W899" s="1">
        <v>21.740459999999999</v>
      </c>
      <c r="X899" s="1">
        <v>5.7704050000000002</v>
      </c>
      <c r="Y899" s="1">
        <v>15.97006</v>
      </c>
      <c r="Z899" s="1">
        <v>14.229480000000001</v>
      </c>
      <c r="AA899" s="1">
        <v>13.874459999999999</v>
      </c>
      <c r="AB899" s="1">
        <v>15.02778</v>
      </c>
      <c r="AC899" s="1">
        <v>13.54317</v>
      </c>
      <c r="AD899" s="1">
        <v>1106.722</v>
      </c>
      <c r="AE899" s="1">
        <v>164.43969999999999</v>
      </c>
      <c r="AF899" s="1">
        <v>21.513030000000001</v>
      </c>
      <c r="AG899" s="1">
        <v>54.59572</v>
      </c>
      <c r="AH899" s="1">
        <v>412.46030000000002</v>
      </c>
      <c r="AI899" s="1">
        <v>83.211089999999999</v>
      </c>
      <c r="AJ899" s="1">
        <v>377.1705</v>
      </c>
      <c r="AK899" s="1">
        <v>133.5121</v>
      </c>
      <c r="AL899" s="1">
        <v>2447.701</v>
      </c>
    </row>
    <row r="900" spans="1:38" x14ac:dyDescent="0.25">
      <c r="A900" s="1">
        <f t="shared" si="59"/>
        <v>899</v>
      </c>
      <c r="B900" s="1" t="s">
        <v>5</v>
      </c>
      <c r="C900" s="2" t="s">
        <v>79</v>
      </c>
      <c r="D900" s="4">
        <v>7.5271819999999998</v>
      </c>
      <c r="E900" s="4">
        <v>38.788828000000002</v>
      </c>
      <c r="F900" s="1" t="s">
        <v>1297</v>
      </c>
      <c r="G900" s="1" t="s">
        <v>1298</v>
      </c>
      <c r="H900" s="1" t="s">
        <v>1338</v>
      </c>
      <c r="I900" s="1" t="s">
        <v>1339</v>
      </c>
      <c r="J900" s="1" t="s">
        <v>1347</v>
      </c>
      <c r="K900" s="1" t="s">
        <v>335</v>
      </c>
      <c r="L900" s="1" t="s">
        <v>1515</v>
      </c>
      <c r="M900" s="1">
        <v>2019</v>
      </c>
      <c r="N900" s="1">
        <v>2</v>
      </c>
      <c r="O900" s="1">
        <v>3</v>
      </c>
      <c r="P900" s="1" t="s">
        <v>1292</v>
      </c>
      <c r="Q900" s="1" t="s">
        <v>3537</v>
      </c>
      <c r="S900" s="1">
        <v>19.48959</v>
      </c>
      <c r="T900" s="1">
        <v>13.81404</v>
      </c>
      <c r="U900" s="1">
        <v>74.197010000000006</v>
      </c>
      <c r="V900" s="1">
        <v>91.92465</v>
      </c>
      <c r="W900" s="1">
        <v>27.822659999999999</v>
      </c>
      <c r="X900" s="1">
        <v>9.2057870000000008</v>
      </c>
      <c r="Y900" s="1">
        <v>18.616869999999999</v>
      </c>
      <c r="Z900" s="1">
        <v>19.335429999999999</v>
      </c>
      <c r="AA900" s="1">
        <v>18.445029999999999</v>
      </c>
      <c r="AB900" s="1">
        <v>20.62594</v>
      </c>
      <c r="AC900" s="1">
        <v>18.38259</v>
      </c>
      <c r="AD900" s="1">
        <v>691.06320000000005</v>
      </c>
      <c r="AE900" s="1">
        <v>114.8845</v>
      </c>
      <c r="AF900" s="1">
        <v>7.8476319999999999</v>
      </c>
      <c r="AG900" s="1">
        <v>63.37236</v>
      </c>
      <c r="AH900" s="1">
        <v>315.89870000000002</v>
      </c>
      <c r="AI900" s="1">
        <v>44.847630000000002</v>
      </c>
      <c r="AJ900" s="1">
        <v>191.90989999999999</v>
      </c>
      <c r="AK900" s="1">
        <v>54.788229999999999</v>
      </c>
      <c r="AL900" s="1">
        <v>1626.9760000000001</v>
      </c>
    </row>
    <row r="901" spans="1:38" x14ac:dyDescent="0.25">
      <c r="A901" s="1">
        <f t="shared" si="59"/>
        <v>900</v>
      </c>
      <c r="B901" s="1" t="s">
        <v>5</v>
      </c>
      <c r="C901" s="2" t="s">
        <v>79</v>
      </c>
      <c r="D901" s="4">
        <v>-0.81146499999999999</v>
      </c>
      <c r="E901" s="4">
        <v>36.391325000000002</v>
      </c>
      <c r="F901" s="1" t="s">
        <v>330</v>
      </c>
      <c r="G901" s="1" t="s">
        <v>331</v>
      </c>
      <c r="H901" s="1" t="s">
        <v>393</v>
      </c>
      <c r="I901" s="1" t="s">
        <v>394</v>
      </c>
      <c r="J901" s="1" t="s">
        <v>1439</v>
      </c>
      <c r="K901" s="1" t="s">
        <v>335</v>
      </c>
      <c r="L901" s="1" t="s">
        <v>1516</v>
      </c>
      <c r="M901" s="1">
        <v>2018</v>
      </c>
      <c r="N901" s="1">
        <v>1</v>
      </c>
      <c r="O901" s="1">
        <v>20</v>
      </c>
      <c r="P901" s="1" t="s">
        <v>1292</v>
      </c>
      <c r="Q901" s="1" t="s">
        <v>3537</v>
      </c>
      <c r="S901" s="1">
        <v>16.803129999999999</v>
      </c>
      <c r="T901" s="1">
        <v>12.42925</v>
      </c>
      <c r="U901" s="1">
        <v>77.948589999999996</v>
      </c>
      <c r="V901" s="1">
        <v>103.39749999999999</v>
      </c>
      <c r="W901" s="1">
        <v>25.6812</v>
      </c>
      <c r="X901" s="1">
        <v>9.7364999999999995</v>
      </c>
      <c r="Y901" s="1">
        <v>15.944699999999999</v>
      </c>
      <c r="Z901" s="1">
        <v>17.689820000000001</v>
      </c>
      <c r="AA901" s="1">
        <v>15.42225</v>
      </c>
      <c r="AB901" s="1">
        <v>17.944659999999999</v>
      </c>
      <c r="AC901" s="1">
        <v>15.38918</v>
      </c>
      <c r="AD901" s="1">
        <v>723.87429999999995</v>
      </c>
      <c r="AE901" s="1">
        <v>147.3459</v>
      </c>
      <c r="AF901" s="1">
        <v>30.655940000000001</v>
      </c>
      <c r="AG901" s="1">
        <v>56.991720000000001</v>
      </c>
      <c r="AH901" s="1">
        <v>316.94639999999998</v>
      </c>
      <c r="AI901" s="1">
        <v>113.021</v>
      </c>
      <c r="AJ901" s="1">
        <v>246.05500000000001</v>
      </c>
      <c r="AK901" s="1">
        <v>113.904</v>
      </c>
      <c r="AL901" s="1">
        <v>1908.425</v>
      </c>
    </row>
    <row r="902" spans="1:38" x14ac:dyDescent="0.25">
      <c r="A902" s="1">
        <f t="shared" si="59"/>
        <v>901</v>
      </c>
      <c r="B902" s="1" t="s">
        <v>5</v>
      </c>
      <c r="C902" s="2" t="s">
        <v>79</v>
      </c>
      <c r="D902" s="4">
        <v>-0.325156</v>
      </c>
      <c r="E902" s="4">
        <v>37.161028000000002</v>
      </c>
      <c r="F902" s="1" t="s">
        <v>330</v>
      </c>
      <c r="G902" s="1" t="s">
        <v>331</v>
      </c>
      <c r="H902" s="1" t="s">
        <v>1361</v>
      </c>
      <c r="I902" s="1" t="s">
        <v>1517</v>
      </c>
      <c r="J902" s="1" t="s">
        <v>1518</v>
      </c>
      <c r="K902" s="1" t="s">
        <v>335</v>
      </c>
      <c r="L902" s="1" t="s">
        <v>1519</v>
      </c>
      <c r="M902" s="1">
        <v>2007</v>
      </c>
      <c r="N902" s="1">
        <v>4</v>
      </c>
      <c r="O902" s="1">
        <v>19</v>
      </c>
      <c r="P902" s="1" t="s">
        <v>1292</v>
      </c>
      <c r="Q902" s="1" t="s">
        <v>3537</v>
      </c>
      <c r="S902" s="1">
        <v>14.900869999999999</v>
      </c>
      <c r="T902" s="1">
        <v>11.09624</v>
      </c>
      <c r="U902" s="1">
        <v>76.533839999999998</v>
      </c>
      <c r="V902" s="1">
        <v>83.746970000000005</v>
      </c>
      <c r="W902" s="1">
        <v>22.459160000000001</v>
      </c>
      <c r="X902" s="1">
        <v>7.9602870000000001</v>
      </c>
      <c r="Y902" s="1">
        <v>14.49888</v>
      </c>
      <c r="Z902" s="1">
        <v>15.73934</v>
      </c>
      <c r="AA902" s="1">
        <v>13.871460000000001</v>
      </c>
      <c r="AB902" s="1">
        <v>15.75464</v>
      </c>
      <c r="AC902" s="1">
        <v>13.81368</v>
      </c>
      <c r="AD902" s="1">
        <v>1312.066</v>
      </c>
      <c r="AE902" s="1">
        <v>252.13339999999999</v>
      </c>
      <c r="AF902" s="1">
        <v>37.876420000000003</v>
      </c>
      <c r="AG902" s="1">
        <v>66.953540000000004</v>
      </c>
      <c r="AH902" s="1">
        <v>551.97050000000002</v>
      </c>
      <c r="AI902" s="1">
        <v>121.0827</v>
      </c>
      <c r="AJ902" s="1">
        <v>459.96469999999999</v>
      </c>
      <c r="AK902" s="1">
        <v>121.9117</v>
      </c>
      <c r="AL902" s="1">
        <v>2201.5619999999999</v>
      </c>
    </row>
    <row r="903" spans="1:38" x14ac:dyDescent="0.25">
      <c r="A903" s="1">
        <f t="shared" si="59"/>
        <v>902</v>
      </c>
      <c r="B903" s="1" t="s">
        <v>5</v>
      </c>
      <c r="C903" s="2" t="s">
        <v>79</v>
      </c>
      <c r="D903" s="4">
        <v>7.5283689999999996</v>
      </c>
      <c r="E903" s="4">
        <v>38.789749</v>
      </c>
      <c r="F903" s="1" t="s">
        <v>1297</v>
      </c>
      <c r="G903" s="1" t="s">
        <v>1298</v>
      </c>
      <c r="H903" s="1" t="s">
        <v>1338</v>
      </c>
      <c r="I903" s="1" t="s">
        <v>1339</v>
      </c>
      <c r="J903" s="1" t="s">
        <v>1347</v>
      </c>
      <c r="K903" s="1" t="s">
        <v>335</v>
      </c>
      <c r="L903" s="1" t="s">
        <v>1520</v>
      </c>
      <c r="M903" s="1">
        <v>2018</v>
      </c>
      <c r="N903" s="1">
        <v>12</v>
      </c>
      <c r="O903" s="1">
        <v>15</v>
      </c>
      <c r="P903" s="1" t="s">
        <v>1292</v>
      </c>
      <c r="Q903" s="1" t="s">
        <v>3537</v>
      </c>
      <c r="S903" s="1">
        <v>19.482109999999999</v>
      </c>
      <c r="T903" s="1">
        <v>13.78134</v>
      </c>
      <c r="U903" s="1">
        <v>74.193029999999993</v>
      </c>
      <c r="V903" s="1">
        <v>91.860820000000004</v>
      </c>
      <c r="W903" s="1">
        <v>27.78895</v>
      </c>
      <c r="X903" s="1">
        <v>9.2152849999999997</v>
      </c>
      <c r="Y903" s="1">
        <v>18.57367</v>
      </c>
      <c r="Z903" s="1">
        <v>19.334240000000001</v>
      </c>
      <c r="AA903" s="1">
        <v>18.434830000000002</v>
      </c>
      <c r="AB903" s="1">
        <v>20.61523</v>
      </c>
      <c r="AC903" s="1">
        <v>18.374749999999999</v>
      </c>
      <c r="AD903" s="1">
        <v>691.11850000000004</v>
      </c>
      <c r="AE903" s="1">
        <v>114.9246</v>
      </c>
      <c r="AF903" s="1">
        <v>7.8191439999999997</v>
      </c>
      <c r="AG903" s="1">
        <v>63.371670000000002</v>
      </c>
      <c r="AH903" s="1">
        <v>315.95859999999999</v>
      </c>
      <c r="AI903" s="1">
        <v>44.81915</v>
      </c>
      <c r="AJ903" s="1">
        <v>192.6541</v>
      </c>
      <c r="AK903" s="1">
        <v>54.498069999999998</v>
      </c>
      <c r="AL903" s="1">
        <v>1627.1079999999999</v>
      </c>
    </row>
    <row r="904" spans="1:38" x14ac:dyDescent="0.25">
      <c r="A904" s="1">
        <f t="shared" si="59"/>
        <v>903</v>
      </c>
      <c r="B904" s="1" t="s">
        <v>5</v>
      </c>
      <c r="C904" s="2" t="s">
        <v>79</v>
      </c>
      <c r="D904" s="4">
        <v>1.7255659999999999</v>
      </c>
      <c r="E904" s="4">
        <v>31.544319000000002</v>
      </c>
      <c r="F904" s="1" t="s">
        <v>349</v>
      </c>
      <c r="G904" s="1" t="s">
        <v>350</v>
      </c>
      <c r="H904" s="1" t="s">
        <v>351</v>
      </c>
      <c r="I904" s="1" t="s">
        <v>1499</v>
      </c>
      <c r="J904" s="1" t="s">
        <v>1500</v>
      </c>
      <c r="K904" s="1" t="s">
        <v>335</v>
      </c>
      <c r="L904" s="1" t="s">
        <v>1521</v>
      </c>
      <c r="M904" s="1">
        <v>2020</v>
      </c>
      <c r="N904" s="1">
        <v>1</v>
      </c>
      <c r="O904" s="1">
        <v>11</v>
      </c>
      <c r="P904" s="1" t="s">
        <v>1292</v>
      </c>
      <c r="Q904" s="1" t="s">
        <v>3537</v>
      </c>
      <c r="S904" s="1">
        <v>23.157550000000001</v>
      </c>
      <c r="T904" s="1">
        <v>10.249140000000001</v>
      </c>
      <c r="U904" s="1">
        <v>81.237269999999995</v>
      </c>
      <c r="V904" s="1">
        <v>78.765270000000001</v>
      </c>
      <c r="W904" s="1">
        <v>30.016909999999999</v>
      </c>
      <c r="X904" s="1">
        <v>17.400169999999999</v>
      </c>
      <c r="Y904" s="1">
        <v>12.61674</v>
      </c>
      <c r="Z904" s="1">
        <v>22.5349</v>
      </c>
      <c r="AA904" s="1">
        <v>23.881779999999999</v>
      </c>
      <c r="AB904" s="1">
        <v>24.189910000000001</v>
      </c>
      <c r="AC904" s="1">
        <v>22.167449999999999</v>
      </c>
      <c r="AD904" s="1">
        <v>1246.8420000000001</v>
      </c>
      <c r="AE904" s="1">
        <v>158.8407</v>
      </c>
      <c r="AF904" s="1">
        <v>27.73649</v>
      </c>
      <c r="AG904" s="1">
        <v>44.078690000000002</v>
      </c>
      <c r="AH904" s="1">
        <v>428.4033</v>
      </c>
      <c r="AI904" s="1">
        <v>117.3745</v>
      </c>
      <c r="AJ904" s="1">
        <v>165.11099999999999</v>
      </c>
      <c r="AK904" s="1">
        <v>366.6103</v>
      </c>
      <c r="AL904" s="1">
        <v>1085.038</v>
      </c>
    </row>
    <row r="905" spans="1:38" x14ac:dyDescent="0.25">
      <c r="A905" s="1">
        <f t="shared" si="59"/>
        <v>904</v>
      </c>
      <c r="B905" s="1" t="s">
        <v>5</v>
      </c>
      <c r="C905" s="2" t="s">
        <v>79</v>
      </c>
      <c r="D905" s="4">
        <v>7.5364849999999999</v>
      </c>
      <c r="E905" s="4">
        <v>38.806457999999999</v>
      </c>
      <c r="F905" s="1" t="s">
        <v>1297</v>
      </c>
      <c r="G905" s="1" t="s">
        <v>1298</v>
      </c>
      <c r="H905" s="1" t="s">
        <v>1338</v>
      </c>
      <c r="I905" s="1" t="s">
        <v>1339</v>
      </c>
      <c r="J905" s="1" t="s">
        <v>1347</v>
      </c>
      <c r="K905" s="1" t="s">
        <v>335</v>
      </c>
      <c r="L905" s="1" t="s">
        <v>1522</v>
      </c>
      <c r="M905" s="1">
        <v>2018</v>
      </c>
      <c r="N905" s="1">
        <v>3</v>
      </c>
      <c r="O905" s="1">
        <v>16</v>
      </c>
      <c r="P905" s="1" t="s">
        <v>1292</v>
      </c>
      <c r="Q905" s="1" t="s">
        <v>3537</v>
      </c>
      <c r="S905" s="1">
        <v>19.353549999999998</v>
      </c>
      <c r="T905" s="1">
        <v>13.661569999999999</v>
      </c>
      <c r="U905" s="1">
        <v>74.212299999999999</v>
      </c>
      <c r="V905" s="1">
        <v>91.839960000000005</v>
      </c>
      <c r="W905" s="1">
        <v>27.554110000000001</v>
      </c>
      <c r="X905" s="1">
        <v>9.1469360000000002</v>
      </c>
      <c r="Y905" s="1">
        <v>18.407170000000001</v>
      </c>
      <c r="Z905" s="1">
        <v>19.247530000000001</v>
      </c>
      <c r="AA905" s="1">
        <v>18.277529999999999</v>
      </c>
      <c r="AB905" s="1">
        <v>20.469449999999998</v>
      </c>
      <c r="AC905" s="1">
        <v>18.235410000000002</v>
      </c>
      <c r="AD905" s="1">
        <v>696.45640000000003</v>
      </c>
      <c r="AE905" s="1">
        <v>115.44329999999999</v>
      </c>
      <c r="AF905" s="1">
        <v>7.6243600000000002</v>
      </c>
      <c r="AG905" s="1">
        <v>63.170969999999997</v>
      </c>
      <c r="AH905" s="1">
        <v>318.351</v>
      </c>
      <c r="AI905" s="1">
        <v>44.624360000000003</v>
      </c>
      <c r="AJ905" s="1">
        <v>199.35319999999999</v>
      </c>
      <c r="AK905" s="1">
        <v>53.003250000000001</v>
      </c>
      <c r="AL905" s="1">
        <v>1638.451</v>
      </c>
    </row>
    <row r="906" spans="1:38" x14ac:dyDescent="0.25">
      <c r="A906" s="1">
        <f t="shared" si="59"/>
        <v>905</v>
      </c>
      <c r="B906" s="1" t="s">
        <v>5</v>
      </c>
      <c r="C906" s="2" t="s">
        <v>79</v>
      </c>
      <c r="D906" s="4">
        <v>6.9742899999999999</v>
      </c>
      <c r="E906" s="4">
        <v>39.689529</v>
      </c>
      <c r="F906" s="1" t="s">
        <v>1297</v>
      </c>
      <c r="G906" s="1" t="s">
        <v>1298</v>
      </c>
      <c r="H906" s="1" t="s">
        <v>1338</v>
      </c>
      <c r="I906" s="1" t="s">
        <v>1339</v>
      </c>
      <c r="J906" s="1" t="s">
        <v>1523</v>
      </c>
      <c r="K906" s="1" t="s">
        <v>335</v>
      </c>
      <c r="L906" s="1" t="s">
        <v>1524</v>
      </c>
      <c r="M906" s="1">
        <v>2015</v>
      </c>
      <c r="N906" s="1">
        <v>4</v>
      </c>
      <c r="O906" s="1">
        <v>22</v>
      </c>
      <c r="P906" s="1" t="s">
        <v>1292</v>
      </c>
      <c r="Q906" s="1" t="s">
        <v>3537</v>
      </c>
      <c r="S906" s="1">
        <v>8.6128370000000007</v>
      </c>
      <c r="T906" s="1">
        <v>14.30303</v>
      </c>
      <c r="U906" s="1">
        <v>80.309690000000003</v>
      </c>
      <c r="V906" s="1">
        <v>68.689319999999995</v>
      </c>
      <c r="W906" s="1">
        <v>17.670680000000001</v>
      </c>
      <c r="X906" s="1">
        <v>-0.13941500000000001</v>
      </c>
      <c r="Y906" s="1">
        <v>17.810099999999998</v>
      </c>
      <c r="Z906" s="1">
        <v>7.9192159999999996</v>
      </c>
      <c r="AA906" s="1">
        <v>8.7730639999999998</v>
      </c>
      <c r="AB906" s="1">
        <v>9.5350830000000002</v>
      </c>
      <c r="AC906" s="1">
        <v>7.9192159999999996</v>
      </c>
      <c r="AD906" s="1">
        <v>1179.9960000000001</v>
      </c>
      <c r="AE906" s="1">
        <v>164.2285</v>
      </c>
      <c r="AF906" s="1">
        <v>17.117039999999999</v>
      </c>
      <c r="AG906" s="1">
        <v>54.925750000000001</v>
      </c>
      <c r="AH906" s="1">
        <v>443.3623</v>
      </c>
      <c r="AI906" s="1">
        <v>83.442809999999994</v>
      </c>
      <c r="AJ906" s="1">
        <v>395.90550000000002</v>
      </c>
      <c r="AK906" s="1">
        <v>443.3623</v>
      </c>
      <c r="AL906" s="1">
        <v>3593.7449999999999</v>
      </c>
    </row>
    <row r="907" spans="1:38" x14ac:dyDescent="0.25">
      <c r="A907" s="1">
        <f t="shared" si="59"/>
        <v>906</v>
      </c>
      <c r="B907" s="1" t="s">
        <v>5</v>
      </c>
      <c r="C907" s="2" t="s">
        <v>79</v>
      </c>
      <c r="D907" s="4">
        <v>-0.781416</v>
      </c>
      <c r="E907" s="4">
        <v>36.257516000000003</v>
      </c>
      <c r="F907" s="1" t="s">
        <v>330</v>
      </c>
      <c r="G907" s="1" t="s">
        <v>331</v>
      </c>
      <c r="H907" s="1" t="s">
        <v>393</v>
      </c>
      <c r="I907" s="1" t="s">
        <v>394</v>
      </c>
      <c r="J907" s="1" t="s">
        <v>395</v>
      </c>
      <c r="K907" s="1" t="s">
        <v>335</v>
      </c>
      <c r="L907" s="1" t="s">
        <v>1525</v>
      </c>
      <c r="M907" s="1">
        <v>2004</v>
      </c>
      <c r="N907" s="1">
        <v>5</v>
      </c>
      <c r="O907" s="1">
        <v>1</v>
      </c>
      <c r="P907" s="1" t="s">
        <v>1292</v>
      </c>
      <c r="Q907" s="1" t="s">
        <v>3537</v>
      </c>
      <c r="S907" s="1">
        <v>17.090890000000002</v>
      </c>
      <c r="T907" s="1">
        <v>14.46233</v>
      </c>
      <c r="U907" s="1">
        <v>78.352670000000003</v>
      </c>
      <c r="V907" s="1">
        <v>101.9372</v>
      </c>
      <c r="W907" s="1">
        <v>27.334910000000001</v>
      </c>
      <c r="X907" s="1">
        <v>8.8762249999999998</v>
      </c>
      <c r="Y907" s="1">
        <v>18.458680000000001</v>
      </c>
      <c r="Z907" s="1">
        <v>17.946339999999999</v>
      </c>
      <c r="AA907" s="1">
        <v>17.2745</v>
      </c>
      <c r="AB907" s="1">
        <v>18.265529999999998</v>
      </c>
      <c r="AC907" s="1">
        <v>15.714869999999999</v>
      </c>
      <c r="AD907" s="1">
        <v>666.4692</v>
      </c>
      <c r="AE907" s="1">
        <v>125.1584</v>
      </c>
      <c r="AF907" s="1">
        <v>32.963549999999998</v>
      </c>
      <c r="AG907" s="1">
        <v>48.802129999999998</v>
      </c>
      <c r="AH907" s="1">
        <v>276.37130000000002</v>
      </c>
      <c r="AI907" s="1">
        <v>117.2572</v>
      </c>
      <c r="AJ907" s="1">
        <v>218.64080000000001</v>
      </c>
      <c r="AK907" s="1">
        <v>126.2039</v>
      </c>
      <c r="AL907" s="1">
        <v>1924.4190000000001</v>
      </c>
    </row>
    <row r="908" spans="1:38" x14ac:dyDescent="0.25">
      <c r="A908" s="1">
        <f t="shared" si="59"/>
        <v>907</v>
      </c>
      <c r="B908" s="1" t="s">
        <v>5</v>
      </c>
      <c r="C908" s="2" t="s">
        <v>79</v>
      </c>
      <c r="D908" s="4">
        <v>-0.36765100000000001</v>
      </c>
      <c r="E908" s="4">
        <v>36.119939000000002</v>
      </c>
      <c r="F908" s="1" t="s">
        <v>330</v>
      </c>
      <c r="G908" s="1" t="s">
        <v>331</v>
      </c>
      <c r="H908" s="1" t="s">
        <v>393</v>
      </c>
      <c r="I908" s="1" t="s">
        <v>399</v>
      </c>
      <c r="J908" s="1" t="s">
        <v>400</v>
      </c>
      <c r="K908" s="1" t="s">
        <v>335</v>
      </c>
      <c r="L908" s="1" t="s">
        <v>1526</v>
      </c>
      <c r="M908" s="1">
        <v>2019</v>
      </c>
      <c r="N908" s="1">
        <v>7</v>
      </c>
      <c r="O908" s="1">
        <v>27</v>
      </c>
      <c r="P908" s="1" t="s">
        <v>1292</v>
      </c>
      <c r="Q908" s="1" t="s">
        <v>3537</v>
      </c>
      <c r="S908" s="1">
        <v>17.323</v>
      </c>
      <c r="T908" s="1">
        <v>14.041700000000001</v>
      </c>
      <c r="U908" s="1">
        <v>81.818240000000003</v>
      </c>
      <c r="V908" s="1">
        <v>69.149349999999998</v>
      </c>
      <c r="W908" s="1">
        <v>26.466100000000001</v>
      </c>
      <c r="X908" s="1">
        <v>9.2988130000000009</v>
      </c>
      <c r="Y908" s="1">
        <v>17.167280000000002</v>
      </c>
      <c r="Z908" s="1">
        <v>17.923539999999999</v>
      </c>
      <c r="AA908" s="1">
        <v>17.62942</v>
      </c>
      <c r="AB908" s="1">
        <v>18.225069999999999</v>
      </c>
      <c r="AC908" s="1">
        <v>16.51615</v>
      </c>
      <c r="AD908" s="1">
        <v>765.351</v>
      </c>
      <c r="AE908" s="1">
        <v>124.0029</v>
      </c>
      <c r="AF908" s="1">
        <v>25.242930000000001</v>
      </c>
      <c r="AG908" s="1">
        <v>41.173549999999999</v>
      </c>
      <c r="AH908" s="1">
        <v>274.9751</v>
      </c>
      <c r="AI908" s="1">
        <v>104.0942</v>
      </c>
      <c r="AJ908" s="1">
        <v>214.65100000000001</v>
      </c>
      <c r="AK908" s="1">
        <v>206.5737</v>
      </c>
      <c r="AL908" s="1">
        <v>1817.79</v>
      </c>
    </row>
    <row r="909" spans="1:38" x14ac:dyDescent="0.25">
      <c r="A909" s="1">
        <f t="shared" si="59"/>
        <v>908</v>
      </c>
      <c r="B909" s="1" t="s">
        <v>5</v>
      </c>
      <c r="C909" s="2" t="s">
        <v>79</v>
      </c>
      <c r="D909" s="4">
        <v>7.5270190000000001</v>
      </c>
      <c r="E909" s="4">
        <v>38.788597000000003</v>
      </c>
      <c r="F909" s="1" t="s">
        <v>1297</v>
      </c>
      <c r="G909" s="1" t="s">
        <v>1298</v>
      </c>
      <c r="H909" s="1" t="s">
        <v>1338</v>
      </c>
      <c r="I909" s="1" t="s">
        <v>1339</v>
      </c>
      <c r="J909" s="1" t="s">
        <v>1347</v>
      </c>
      <c r="K909" s="1" t="s">
        <v>335</v>
      </c>
      <c r="L909" s="1" t="s">
        <v>1527</v>
      </c>
      <c r="M909" s="1">
        <v>2017</v>
      </c>
      <c r="N909" s="1">
        <v>4</v>
      </c>
      <c r="O909" s="1">
        <v>13</v>
      </c>
      <c r="P909" s="1" t="s">
        <v>1292</v>
      </c>
      <c r="Q909" s="1" t="s">
        <v>3537</v>
      </c>
      <c r="S909" s="1">
        <v>19.491779999999999</v>
      </c>
      <c r="T909" s="1">
        <v>13.817360000000001</v>
      </c>
      <c r="U909" s="1">
        <v>74.19717</v>
      </c>
      <c r="V909" s="1">
        <v>91.929150000000007</v>
      </c>
      <c r="W909" s="1">
        <v>27.827580000000001</v>
      </c>
      <c r="X909" s="1">
        <v>9.2062519999999992</v>
      </c>
      <c r="Y909" s="1">
        <v>18.621320000000001</v>
      </c>
      <c r="Z909" s="1">
        <v>19.336790000000001</v>
      </c>
      <c r="AA909" s="1">
        <v>18.447690000000001</v>
      </c>
      <c r="AB909" s="1">
        <v>20.628499999999999</v>
      </c>
      <c r="AC909" s="1">
        <v>18.384889999999999</v>
      </c>
      <c r="AD909" s="1">
        <v>690.99180000000001</v>
      </c>
      <c r="AE909" s="1">
        <v>114.8745</v>
      </c>
      <c r="AF909" s="1">
        <v>7.8515439999999996</v>
      </c>
      <c r="AG909" s="1">
        <v>63.374699999999997</v>
      </c>
      <c r="AH909" s="1">
        <v>315.86450000000002</v>
      </c>
      <c r="AI909" s="1">
        <v>44.85154</v>
      </c>
      <c r="AJ909" s="1">
        <v>191.78649999999999</v>
      </c>
      <c r="AK909" s="1">
        <v>54.819130000000001</v>
      </c>
      <c r="AL909" s="1">
        <v>1626.7850000000001</v>
      </c>
    </row>
    <row r="910" spans="1:38" x14ac:dyDescent="0.25">
      <c r="A910" s="1">
        <f t="shared" si="59"/>
        <v>909</v>
      </c>
      <c r="B910" s="1" t="s">
        <v>5</v>
      </c>
      <c r="C910" s="2" t="s">
        <v>79</v>
      </c>
      <c r="D910" s="4">
        <v>0.51630799999999999</v>
      </c>
      <c r="E910" s="4">
        <v>30.430326000000001</v>
      </c>
      <c r="F910" s="1" t="s">
        <v>349</v>
      </c>
      <c r="G910" s="1" t="s">
        <v>350</v>
      </c>
      <c r="H910" s="1" t="s">
        <v>1303</v>
      </c>
      <c r="I910" s="1" t="s">
        <v>82</v>
      </c>
      <c r="J910" s="1" t="s">
        <v>1304</v>
      </c>
      <c r="K910" s="1" t="s">
        <v>335</v>
      </c>
      <c r="L910" s="1" t="s">
        <v>1528</v>
      </c>
      <c r="M910" s="1">
        <v>2018</v>
      </c>
      <c r="N910" s="1">
        <v>9</v>
      </c>
      <c r="O910" s="1">
        <v>20</v>
      </c>
      <c r="P910" s="1" t="s">
        <v>1292</v>
      </c>
      <c r="Q910" s="1" t="s">
        <v>3537</v>
      </c>
      <c r="S910" s="1">
        <v>20.036919999999999</v>
      </c>
      <c r="T910" s="1">
        <v>10.43863</v>
      </c>
      <c r="U910" s="1">
        <v>86.944869999999995</v>
      </c>
      <c r="V910" s="1">
        <v>39.817129999999999</v>
      </c>
      <c r="W910" s="1">
        <v>26.36628</v>
      </c>
      <c r="X910" s="1">
        <v>14.360189999999999</v>
      </c>
      <c r="Y910" s="1">
        <v>12.00609</v>
      </c>
      <c r="Z910" s="1">
        <v>19.87086</v>
      </c>
      <c r="AA910" s="1">
        <v>20.230080000000001</v>
      </c>
      <c r="AB910" s="1">
        <v>20.576699999999999</v>
      </c>
      <c r="AC910" s="1">
        <v>19.617740000000001</v>
      </c>
      <c r="AD910" s="1">
        <v>1313.3030000000001</v>
      </c>
      <c r="AE910" s="1">
        <v>194.26140000000001</v>
      </c>
      <c r="AF910" s="1">
        <v>45.280610000000003</v>
      </c>
      <c r="AG910" s="1">
        <v>46.400910000000003</v>
      </c>
      <c r="AH910" s="1">
        <v>523.34270000000004</v>
      </c>
      <c r="AI910" s="1">
        <v>186.9504</v>
      </c>
      <c r="AJ910" s="1">
        <v>324.83800000000002</v>
      </c>
      <c r="AK910" s="1">
        <v>218.6705</v>
      </c>
      <c r="AL910" s="1">
        <v>1411.972</v>
      </c>
    </row>
    <row r="911" spans="1:38" x14ac:dyDescent="0.25">
      <c r="A911" s="1">
        <f t="shared" si="59"/>
        <v>910</v>
      </c>
      <c r="B911" s="1" t="s">
        <v>5</v>
      </c>
      <c r="C911" s="2" t="s">
        <v>79</v>
      </c>
      <c r="D911" s="4">
        <v>0.409385</v>
      </c>
      <c r="E911" s="4">
        <v>30.402263000000001</v>
      </c>
      <c r="F911" s="1" t="s">
        <v>349</v>
      </c>
      <c r="G911" s="1" t="s">
        <v>350</v>
      </c>
      <c r="H911" s="1" t="s">
        <v>1303</v>
      </c>
      <c r="I911" s="1" t="s">
        <v>82</v>
      </c>
      <c r="J911" s="1" t="s">
        <v>1304</v>
      </c>
      <c r="K911" s="1" t="s">
        <v>335</v>
      </c>
      <c r="L911" s="1" t="s">
        <v>1529</v>
      </c>
      <c r="M911" s="1">
        <v>2019</v>
      </c>
      <c r="N911" s="1">
        <v>11</v>
      </c>
      <c r="O911" s="1">
        <v>5</v>
      </c>
      <c r="P911" s="1" t="s">
        <v>1292</v>
      </c>
      <c r="Q911" s="1" t="s">
        <v>3537</v>
      </c>
      <c r="S911" s="1">
        <v>21.073499999999999</v>
      </c>
      <c r="T911" s="1">
        <v>10.524789999999999</v>
      </c>
      <c r="U911" s="1">
        <v>86.738349999999997</v>
      </c>
      <c r="V911" s="1">
        <v>38.434089999999998</v>
      </c>
      <c r="W911" s="1">
        <v>27.423829999999999</v>
      </c>
      <c r="X911" s="1">
        <v>15.28853</v>
      </c>
      <c r="Y911" s="1">
        <v>12.135300000000001</v>
      </c>
      <c r="Z911" s="1">
        <v>20.905059999999999</v>
      </c>
      <c r="AA911" s="1">
        <v>21.249919999999999</v>
      </c>
      <c r="AB911" s="1">
        <v>21.598230000000001</v>
      </c>
      <c r="AC911" s="1">
        <v>20.72373</v>
      </c>
      <c r="AD911" s="1">
        <v>1148.201</v>
      </c>
      <c r="AE911" s="1">
        <v>160.8734</v>
      </c>
      <c r="AF911" s="1">
        <v>39.600290000000001</v>
      </c>
      <c r="AG911" s="1">
        <v>43.19088</v>
      </c>
      <c r="AH911" s="1">
        <v>438.96039999999999</v>
      </c>
      <c r="AI911" s="1">
        <v>171.905</v>
      </c>
      <c r="AJ911" s="1">
        <v>293.87139999999999</v>
      </c>
      <c r="AK911" s="1">
        <v>194.41050000000001</v>
      </c>
      <c r="AL911" s="1">
        <v>1242.519</v>
      </c>
    </row>
    <row r="912" spans="1:38" x14ac:dyDescent="0.25">
      <c r="A912" s="1">
        <f t="shared" si="59"/>
        <v>911</v>
      </c>
      <c r="B912" s="1" t="s">
        <v>5</v>
      </c>
      <c r="C912" s="2" t="s">
        <v>79</v>
      </c>
      <c r="D912" s="4">
        <v>7.0772170000000001</v>
      </c>
      <c r="E912" s="4">
        <v>38.449182999999998</v>
      </c>
      <c r="F912" s="1" t="s">
        <v>1297</v>
      </c>
      <c r="G912" s="1" t="s">
        <v>1298</v>
      </c>
      <c r="H912" s="1" t="s">
        <v>1324</v>
      </c>
      <c r="I912" s="1" t="s">
        <v>1325</v>
      </c>
      <c r="J912" s="1" t="s">
        <v>1326</v>
      </c>
      <c r="K912" s="1" t="s">
        <v>335</v>
      </c>
      <c r="L912" s="1" t="s">
        <v>1530</v>
      </c>
      <c r="M912" s="1">
        <v>2011</v>
      </c>
      <c r="N912" s="1">
        <v>1</v>
      </c>
      <c r="O912" s="1">
        <v>6</v>
      </c>
      <c r="P912" s="1" t="s">
        <v>1292</v>
      </c>
      <c r="Q912" s="1" t="s">
        <v>3537</v>
      </c>
      <c r="S912" s="1">
        <v>19.717390000000002</v>
      </c>
      <c r="T912" s="1">
        <v>13.818860000000001</v>
      </c>
      <c r="U912" s="1">
        <v>71.865750000000006</v>
      </c>
      <c r="V912" s="1">
        <v>82.559169999999995</v>
      </c>
      <c r="W912" s="1">
        <v>29.31663</v>
      </c>
      <c r="X912" s="1">
        <v>10.09173</v>
      </c>
      <c r="Y912" s="1">
        <v>19.224900000000002</v>
      </c>
      <c r="Z912" s="1">
        <v>18.950939999999999</v>
      </c>
      <c r="AA912" s="1">
        <v>19.287430000000001</v>
      </c>
      <c r="AB912" s="1">
        <v>20.866250000000001</v>
      </c>
      <c r="AC912" s="1">
        <v>18.950939999999999</v>
      </c>
      <c r="AD912" s="1">
        <v>967.54160000000002</v>
      </c>
      <c r="AE912" s="1">
        <v>128</v>
      </c>
      <c r="AF912" s="1">
        <v>17.646789999999999</v>
      </c>
      <c r="AG912" s="1">
        <v>49.854399999999998</v>
      </c>
      <c r="AH912" s="1">
        <v>372.25060000000002</v>
      </c>
      <c r="AI912" s="1">
        <v>78.940380000000005</v>
      </c>
      <c r="AJ912" s="1">
        <v>217.00229999999999</v>
      </c>
      <c r="AK912" s="1">
        <v>372.25060000000002</v>
      </c>
      <c r="AL912" s="1">
        <v>1689.5329999999999</v>
      </c>
    </row>
    <row r="913" spans="1:38" x14ac:dyDescent="0.25">
      <c r="A913" s="1">
        <f t="shared" si="59"/>
        <v>912</v>
      </c>
      <c r="B913" s="1" t="s">
        <v>5</v>
      </c>
      <c r="C913" s="2" t="s">
        <v>79</v>
      </c>
      <c r="D913" s="4">
        <v>-0.43926999999999999</v>
      </c>
      <c r="E913" s="4">
        <v>36.123488999999999</v>
      </c>
      <c r="F913" s="1" t="s">
        <v>330</v>
      </c>
      <c r="G913" s="1" t="s">
        <v>331</v>
      </c>
      <c r="H913" s="1" t="s">
        <v>393</v>
      </c>
      <c r="I913" s="1" t="s">
        <v>399</v>
      </c>
      <c r="J913" s="1" t="s">
        <v>400</v>
      </c>
      <c r="K913" s="1" t="s">
        <v>335</v>
      </c>
      <c r="L913" s="1" t="s">
        <v>1531</v>
      </c>
      <c r="M913" s="1">
        <v>2020</v>
      </c>
      <c r="N913" s="1">
        <v>1</v>
      </c>
      <c r="O913" s="1">
        <v>31</v>
      </c>
      <c r="P913" s="1" t="s">
        <v>1292</v>
      </c>
      <c r="Q913" s="1" t="s">
        <v>3537</v>
      </c>
      <c r="S913" s="1">
        <v>17.519220000000001</v>
      </c>
      <c r="T913" s="1">
        <v>15.099349999999999</v>
      </c>
      <c r="U913" s="1">
        <v>80.63485</v>
      </c>
      <c r="V913" s="1">
        <v>74.158339999999995</v>
      </c>
      <c r="W913" s="1">
        <v>27.537199999999999</v>
      </c>
      <c r="X913" s="1">
        <v>8.8113299999999999</v>
      </c>
      <c r="Y913" s="1">
        <v>18.72587</v>
      </c>
      <c r="Z913" s="1">
        <v>18.106950000000001</v>
      </c>
      <c r="AA913" s="1">
        <v>17.87237</v>
      </c>
      <c r="AB913" s="1">
        <v>18.49661</v>
      </c>
      <c r="AC913" s="1">
        <v>16.66058</v>
      </c>
      <c r="AD913" s="1">
        <v>731.52710000000002</v>
      </c>
      <c r="AE913" s="1">
        <v>121.0249</v>
      </c>
      <c r="AF913" s="1">
        <v>25.092230000000001</v>
      </c>
      <c r="AG913" s="1">
        <v>41.471600000000002</v>
      </c>
      <c r="AH913" s="1">
        <v>267.72800000000001</v>
      </c>
      <c r="AI913" s="1">
        <v>102.7508</v>
      </c>
      <c r="AJ913" s="1">
        <v>209.1772</v>
      </c>
      <c r="AK913" s="1">
        <v>187.184</v>
      </c>
      <c r="AL913" s="1">
        <v>1802.096</v>
      </c>
    </row>
    <row r="914" spans="1:38" x14ac:dyDescent="0.25">
      <c r="A914" s="1">
        <f t="shared" si="59"/>
        <v>913</v>
      </c>
      <c r="B914" s="1" t="s">
        <v>5</v>
      </c>
      <c r="C914" s="2" t="s">
        <v>79</v>
      </c>
      <c r="D914" s="4">
        <v>1.7256990000000001</v>
      </c>
      <c r="E914" s="4">
        <v>31.544934999999999</v>
      </c>
      <c r="F914" s="1" t="s">
        <v>349</v>
      </c>
      <c r="G914" s="1" t="s">
        <v>350</v>
      </c>
      <c r="H914" s="1" t="s">
        <v>351</v>
      </c>
      <c r="I914" s="1" t="s">
        <v>1499</v>
      </c>
      <c r="J914" s="1" t="s">
        <v>1500</v>
      </c>
      <c r="K914" s="1" t="s">
        <v>335</v>
      </c>
      <c r="L914" s="1" t="s">
        <v>1532</v>
      </c>
      <c r="M914" s="1">
        <v>2020</v>
      </c>
      <c r="N914" s="1">
        <v>1</v>
      </c>
      <c r="O914" s="1">
        <v>10</v>
      </c>
      <c r="P914" s="1" t="s">
        <v>1292</v>
      </c>
      <c r="Q914" s="1" t="s">
        <v>3537</v>
      </c>
      <c r="S914" s="1">
        <v>23.156369999999999</v>
      </c>
      <c r="T914" s="1">
        <v>10.24896</v>
      </c>
      <c r="U914" s="1">
        <v>81.243470000000002</v>
      </c>
      <c r="V914" s="1">
        <v>78.777900000000002</v>
      </c>
      <c r="W914" s="1">
        <v>30.014430000000001</v>
      </c>
      <c r="X914" s="1">
        <v>17.398890000000002</v>
      </c>
      <c r="Y914" s="1">
        <v>12.615539999999999</v>
      </c>
      <c r="Z914" s="1">
        <v>22.528670000000002</v>
      </c>
      <c r="AA914" s="1">
        <v>23.880849999999999</v>
      </c>
      <c r="AB914" s="1">
        <v>24.18882</v>
      </c>
      <c r="AC914" s="1">
        <v>22.166080000000001</v>
      </c>
      <c r="AD914" s="1">
        <v>1247.1659999999999</v>
      </c>
      <c r="AE914" s="1">
        <v>158.90880000000001</v>
      </c>
      <c r="AF914" s="1">
        <v>27.744890000000002</v>
      </c>
      <c r="AG914" s="1">
        <v>44.077979999999997</v>
      </c>
      <c r="AH914" s="1">
        <v>428.5204</v>
      </c>
      <c r="AI914" s="1">
        <v>117.42659999999999</v>
      </c>
      <c r="AJ914" s="1">
        <v>165.17150000000001</v>
      </c>
      <c r="AK914" s="1">
        <v>366.75279999999998</v>
      </c>
      <c r="AL914" s="1">
        <v>1085.481</v>
      </c>
    </row>
    <row r="915" spans="1:38" x14ac:dyDescent="0.25">
      <c r="A915" s="1">
        <f t="shared" si="59"/>
        <v>914</v>
      </c>
      <c r="B915" s="1" t="s">
        <v>5</v>
      </c>
      <c r="C915" s="2" t="s">
        <v>79</v>
      </c>
      <c r="D915" s="4">
        <v>7.0577379999999996</v>
      </c>
      <c r="E915" s="4">
        <v>38.470108000000003</v>
      </c>
      <c r="F915" s="1" t="s">
        <v>1297</v>
      </c>
      <c r="G915" s="1" t="s">
        <v>1298</v>
      </c>
      <c r="H915" s="1" t="s">
        <v>1324</v>
      </c>
      <c r="I915" s="1" t="s">
        <v>1325</v>
      </c>
      <c r="J915" s="1" t="s">
        <v>1326</v>
      </c>
      <c r="K915" s="1" t="s">
        <v>335</v>
      </c>
      <c r="L915" s="1" t="s">
        <v>1533</v>
      </c>
      <c r="M915" s="1">
        <v>2019</v>
      </c>
      <c r="N915" s="1">
        <v>10</v>
      </c>
      <c r="O915" s="1">
        <v>29</v>
      </c>
      <c r="P915" s="1" t="s">
        <v>1292</v>
      </c>
      <c r="Q915" s="1" t="s">
        <v>3537</v>
      </c>
      <c r="S915" s="1">
        <v>19.6495</v>
      </c>
      <c r="T915" s="1">
        <v>14.364979999999999</v>
      </c>
      <c r="U915" s="1">
        <v>72.37688</v>
      </c>
      <c r="V915" s="1">
        <v>82.916499999999999</v>
      </c>
      <c r="W915" s="1">
        <v>29.587050000000001</v>
      </c>
      <c r="X915" s="1">
        <v>9.7430880000000002</v>
      </c>
      <c r="Y915" s="1">
        <v>19.843969999999999</v>
      </c>
      <c r="Z915" s="1">
        <v>18.901019999999999</v>
      </c>
      <c r="AA915" s="1">
        <v>19.192769999999999</v>
      </c>
      <c r="AB915" s="1">
        <v>20.809449999999998</v>
      </c>
      <c r="AC915" s="1">
        <v>18.901019999999999</v>
      </c>
      <c r="AD915" s="1">
        <v>984.6223</v>
      </c>
      <c r="AE915" s="1">
        <v>128.70060000000001</v>
      </c>
      <c r="AF915" s="1">
        <v>18.20373</v>
      </c>
      <c r="AG915" s="1">
        <v>49.487670000000001</v>
      </c>
      <c r="AH915" s="1">
        <v>374.42610000000002</v>
      </c>
      <c r="AI915" s="1">
        <v>80.725470000000001</v>
      </c>
      <c r="AJ915" s="1">
        <v>222.49189999999999</v>
      </c>
      <c r="AK915" s="1">
        <v>374.42610000000002</v>
      </c>
      <c r="AL915" s="1">
        <v>1700.6320000000001</v>
      </c>
    </row>
    <row r="916" spans="1:38" x14ac:dyDescent="0.25">
      <c r="A916" s="1">
        <f t="shared" si="59"/>
        <v>915</v>
      </c>
      <c r="B916" s="1" t="s">
        <v>5</v>
      </c>
      <c r="C916" s="2" t="s">
        <v>79</v>
      </c>
      <c r="D916" s="4">
        <v>5.0734349999999999</v>
      </c>
      <c r="E916" s="4">
        <v>36.508713</v>
      </c>
      <c r="F916" s="1" t="s">
        <v>1297</v>
      </c>
      <c r="G916" s="1" t="s">
        <v>1298</v>
      </c>
      <c r="H916" s="1" t="s">
        <v>1324</v>
      </c>
      <c r="I916" s="1" t="s">
        <v>1534</v>
      </c>
      <c r="J916" s="1" t="s">
        <v>1535</v>
      </c>
      <c r="K916" s="1" t="s">
        <v>335</v>
      </c>
      <c r="L916" s="1" t="s">
        <v>1536</v>
      </c>
      <c r="M916" s="1">
        <v>2012</v>
      </c>
      <c r="N916" s="1">
        <v>6</v>
      </c>
      <c r="O916" s="1">
        <v>3</v>
      </c>
      <c r="P916" s="1" t="s">
        <v>1292</v>
      </c>
      <c r="Q916" s="1" t="s">
        <v>3537</v>
      </c>
      <c r="S916" s="1">
        <v>23.228300000000001</v>
      </c>
      <c r="T916" s="1">
        <v>12.94781</v>
      </c>
      <c r="U916" s="1">
        <v>77.048010000000005</v>
      </c>
      <c r="V916" s="1">
        <v>105.7812</v>
      </c>
      <c r="W916" s="1">
        <v>32.450139999999998</v>
      </c>
      <c r="X916" s="1">
        <v>15.645619999999999</v>
      </c>
      <c r="Y916" s="1">
        <v>16.80452</v>
      </c>
      <c r="Z916" s="1">
        <v>23.720700000000001</v>
      </c>
      <c r="AA916" s="1">
        <v>24.295660000000002</v>
      </c>
      <c r="AB916" s="1">
        <v>24.74512</v>
      </c>
      <c r="AC916" s="1">
        <v>22.018429999999999</v>
      </c>
      <c r="AD916" s="1">
        <v>846.95899999999995</v>
      </c>
      <c r="AE916" s="1">
        <v>131.63149999999999</v>
      </c>
      <c r="AF916" s="1">
        <v>35.076340000000002</v>
      </c>
      <c r="AG916" s="1">
        <v>40.243580000000001</v>
      </c>
      <c r="AH916" s="1">
        <v>325.03280000000001</v>
      </c>
      <c r="AI916" s="1">
        <v>127.2593</v>
      </c>
      <c r="AJ916" s="1">
        <v>165.1849</v>
      </c>
      <c r="AK916" s="1">
        <v>178.4</v>
      </c>
      <c r="AL916" s="1">
        <v>1027.8030000000001</v>
      </c>
    </row>
    <row r="917" spans="1:38" x14ac:dyDescent="0.25">
      <c r="A917" s="1">
        <f t="shared" si="59"/>
        <v>916</v>
      </c>
      <c r="B917" s="1" t="s">
        <v>5</v>
      </c>
      <c r="C917" s="2" t="s">
        <v>79</v>
      </c>
      <c r="D917" s="4">
        <v>5.5007619999999999</v>
      </c>
      <c r="E917" s="4">
        <v>36.366233999999999</v>
      </c>
      <c r="F917" s="1" t="s">
        <v>1297</v>
      </c>
      <c r="G917" s="1" t="s">
        <v>1298</v>
      </c>
      <c r="H917" s="1" t="s">
        <v>1324</v>
      </c>
      <c r="I917" s="1" t="s">
        <v>1534</v>
      </c>
      <c r="J917" s="1" t="s">
        <v>1537</v>
      </c>
      <c r="K917" s="1" t="s">
        <v>335</v>
      </c>
      <c r="L917" s="1" t="s">
        <v>1538</v>
      </c>
      <c r="M917" s="1">
        <v>2012</v>
      </c>
      <c r="N917" s="1">
        <v>6</v>
      </c>
      <c r="O917" s="1">
        <v>2</v>
      </c>
      <c r="P917" s="1" t="s">
        <v>1292</v>
      </c>
      <c r="Q917" s="1" t="s">
        <v>3537</v>
      </c>
      <c r="S917" s="1">
        <v>23.23601</v>
      </c>
      <c r="T917" s="1">
        <v>13.158060000000001</v>
      </c>
      <c r="U917" s="1">
        <v>78.491280000000003</v>
      </c>
      <c r="V917" s="1">
        <v>101.4414</v>
      </c>
      <c r="W917" s="1">
        <v>32.513100000000001</v>
      </c>
      <c r="X917" s="1">
        <v>15.74962</v>
      </c>
      <c r="Y917" s="1">
        <v>16.763480000000001</v>
      </c>
      <c r="Z917" s="1">
        <v>23.772220000000001</v>
      </c>
      <c r="AA917" s="1">
        <v>24.23648</v>
      </c>
      <c r="AB917" s="1">
        <v>24.706720000000001</v>
      </c>
      <c r="AC917" s="1">
        <v>22.127479999999998</v>
      </c>
      <c r="AD917" s="1">
        <v>1062.69</v>
      </c>
      <c r="AE917" s="1">
        <v>154.62119999999999</v>
      </c>
      <c r="AF917" s="1">
        <v>41</v>
      </c>
      <c r="AG917" s="1">
        <v>38.001719999999999</v>
      </c>
      <c r="AH917" s="1">
        <v>381.96120000000002</v>
      </c>
      <c r="AI917" s="1">
        <v>143.1395</v>
      </c>
      <c r="AJ917" s="1">
        <v>175.34</v>
      </c>
      <c r="AK917" s="1">
        <v>275.71199999999999</v>
      </c>
      <c r="AL917" s="1">
        <v>550.55060000000003</v>
      </c>
    </row>
    <row r="918" spans="1:38" x14ac:dyDescent="0.25">
      <c r="A918" s="1">
        <f t="shared" si="59"/>
        <v>917</v>
      </c>
      <c r="B918" s="1" t="s">
        <v>5</v>
      </c>
      <c r="C918" s="2" t="s">
        <v>79</v>
      </c>
      <c r="D918" s="4">
        <v>6.0999999999999999E-2</v>
      </c>
      <c r="E918" s="4">
        <v>32.481471999999997</v>
      </c>
      <c r="F918" s="1" t="s">
        <v>349</v>
      </c>
      <c r="G918" s="1" t="s">
        <v>350</v>
      </c>
      <c r="H918" s="1" t="s">
        <v>1394</v>
      </c>
      <c r="I918" s="1" t="s">
        <v>1395</v>
      </c>
      <c r="J918" s="1" t="s">
        <v>1396</v>
      </c>
      <c r="K918" s="1" t="s">
        <v>335</v>
      </c>
      <c r="L918" s="1" t="s">
        <v>1539</v>
      </c>
      <c r="M918" s="1">
        <v>2019</v>
      </c>
      <c r="N918" s="1">
        <v>4</v>
      </c>
      <c r="O918" s="1">
        <v>27</v>
      </c>
      <c r="P918" s="1" t="s">
        <v>1292</v>
      </c>
      <c r="Q918" s="1" t="s">
        <v>3537</v>
      </c>
      <c r="S918" s="1">
        <v>21.999829999999999</v>
      </c>
      <c r="T918" s="1">
        <v>8.5406270000000006</v>
      </c>
      <c r="U918" s="1">
        <v>83.103200000000001</v>
      </c>
      <c r="V918" s="1">
        <v>50.90851</v>
      </c>
      <c r="W918" s="1">
        <v>27.245699999999999</v>
      </c>
      <c r="X918" s="1">
        <v>16.968859999999999</v>
      </c>
      <c r="Y918" s="1">
        <v>10.27685</v>
      </c>
      <c r="Z918" s="1">
        <v>22.389620000000001</v>
      </c>
      <c r="AA918" s="1">
        <v>21.362749999999998</v>
      </c>
      <c r="AB918" s="1">
        <v>22.59872</v>
      </c>
      <c r="AC918" s="1">
        <v>21.33597</v>
      </c>
      <c r="AD918" s="1">
        <v>1538.7429999999999</v>
      </c>
      <c r="AE918" s="1">
        <v>235.398</v>
      </c>
      <c r="AF918" s="1">
        <v>71.214680000000001</v>
      </c>
      <c r="AG918" s="1">
        <v>43.717190000000002</v>
      </c>
      <c r="AH918" s="1">
        <v>628.64269999999999</v>
      </c>
      <c r="AI918" s="1">
        <v>234.232</v>
      </c>
      <c r="AJ918" s="1">
        <v>341.83530000000002</v>
      </c>
      <c r="AK918" s="1">
        <v>250.28200000000001</v>
      </c>
      <c r="AL918" s="1">
        <v>1151.943</v>
      </c>
    </row>
    <row r="919" spans="1:38" x14ac:dyDescent="0.25">
      <c r="A919" s="1">
        <f t="shared" si="59"/>
        <v>918</v>
      </c>
      <c r="B919" s="1" t="s">
        <v>5</v>
      </c>
      <c r="C919" s="2" t="s">
        <v>79</v>
      </c>
      <c r="D919" s="4">
        <v>7.0448909999999998</v>
      </c>
      <c r="E919" s="4">
        <v>38.456926000000003</v>
      </c>
      <c r="F919" s="1" t="s">
        <v>1297</v>
      </c>
      <c r="G919" s="1" t="s">
        <v>1298</v>
      </c>
      <c r="H919" s="1" t="s">
        <v>1324</v>
      </c>
      <c r="I919" s="1" t="s">
        <v>1325</v>
      </c>
      <c r="J919" s="1" t="s">
        <v>1326</v>
      </c>
      <c r="K919" s="1" t="s">
        <v>335</v>
      </c>
      <c r="L919" s="1" t="s">
        <v>1540</v>
      </c>
      <c r="M919" s="1">
        <v>2015</v>
      </c>
      <c r="N919" s="1">
        <v>11</v>
      </c>
      <c r="O919" s="1">
        <v>7</v>
      </c>
      <c r="P919" s="1" t="s">
        <v>1292</v>
      </c>
      <c r="Q919" s="1" t="s">
        <v>3537</v>
      </c>
      <c r="S919" s="1">
        <v>19.605090000000001</v>
      </c>
      <c r="T919" s="1">
        <v>14.020490000000001</v>
      </c>
      <c r="U919" s="1">
        <v>72.086979999999997</v>
      </c>
      <c r="V919" s="1">
        <v>81.824240000000003</v>
      </c>
      <c r="W919" s="1">
        <v>29.322690000000001</v>
      </c>
      <c r="X919" s="1">
        <v>9.8785609999999995</v>
      </c>
      <c r="Y919" s="1">
        <v>19.444130000000001</v>
      </c>
      <c r="Z919" s="1">
        <v>18.86138</v>
      </c>
      <c r="AA919" s="1">
        <v>19.159680000000002</v>
      </c>
      <c r="AB919" s="1">
        <v>20.746680000000001</v>
      </c>
      <c r="AC919" s="1">
        <v>18.86138</v>
      </c>
      <c r="AD919" s="1">
        <v>992.12800000000004</v>
      </c>
      <c r="AE919" s="1">
        <v>130.05600000000001</v>
      </c>
      <c r="AF919" s="1">
        <v>18.61965</v>
      </c>
      <c r="AG919" s="1">
        <v>49.321399999999997</v>
      </c>
      <c r="AH919" s="1">
        <v>377.33760000000001</v>
      </c>
      <c r="AI919" s="1">
        <v>82.281559999999999</v>
      </c>
      <c r="AJ919" s="1">
        <v>224.23099999999999</v>
      </c>
      <c r="AK919" s="1">
        <v>377.33760000000001</v>
      </c>
      <c r="AL919" s="1">
        <v>1701.998</v>
      </c>
    </row>
    <row r="920" spans="1:38" x14ac:dyDescent="0.25">
      <c r="A920" s="1">
        <f t="shared" si="59"/>
        <v>919</v>
      </c>
      <c r="B920" s="1" t="s">
        <v>5</v>
      </c>
      <c r="C920" s="2" t="s">
        <v>79</v>
      </c>
      <c r="D920" s="4">
        <v>7.1032770000000003</v>
      </c>
      <c r="E920" s="4">
        <v>38.640289000000003</v>
      </c>
      <c r="F920" s="1" t="s">
        <v>1297</v>
      </c>
      <c r="G920" s="1" t="s">
        <v>1298</v>
      </c>
      <c r="H920" s="1" t="s">
        <v>1338</v>
      </c>
      <c r="I920" s="1" t="s">
        <v>1339</v>
      </c>
      <c r="J920" s="1" t="s">
        <v>1340</v>
      </c>
      <c r="K920" s="1" t="s">
        <v>335</v>
      </c>
      <c r="L920" s="1" t="s">
        <v>1541</v>
      </c>
      <c r="M920" s="1">
        <v>2011</v>
      </c>
      <c r="N920" s="1">
        <v>12</v>
      </c>
      <c r="O920" s="1">
        <v>5</v>
      </c>
      <c r="P920" s="1" t="s">
        <v>1292</v>
      </c>
      <c r="Q920" s="1" t="s">
        <v>3537</v>
      </c>
      <c r="S920" s="1">
        <v>16.19435</v>
      </c>
      <c r="T920" s="1">
        <v>13.983650000000001</v>
      </c>
      <c r="U920" s="1">
        <v>73.432860000000005</v>
      </c>
      <c r="V920" s="1">
        <v>73.501369999999994</v>
      </c>
      <c r="W920" s="1">
        <v>25.405639999999998</v>
      </c>
      <c r="X920" s="1">
        <v>6.3581630000000002</v>
      </c>
      <c r="Y920" s="1">
        <v>19.04748</v>
      </c>
      <c r="Z920" s="1">
        <v>15.733079999999999</v>
      </c>
      <c r="AA920" s="1">
        <v>15.573639999999999</v>
      </c>
      <c r="AB920" s="1">
        <v>17.164480000000001</v>
      </c>
      <c r="AC920" s="1">
        <v>15.50747</v>
      </c>
      <c r="AD920" s="1">
        <v>1062.1289999999999</v>
      </c>
      <c r="AE920" s="1">
        <v>146.9984</v>
      </c>
      <c r="AF920" s="1">
        <v>21.619319999999998</v>
      </c>
      <c r="AG920" s="1">
        <v>50.996670000000002</v>
      </c>
      <c r="AH920" s="1">
        <v>429.93490000000003</v>
      </c>
      <c r="AI920" s="1">
        <v>86.105580000000003</v>
      </c>
      <c r="AJ920" s="1">
        <v>244.29320000000001</v>
      </c>
      <c r="AK920" s="1">
        <v>141.2842</v>
      </c>
      <c r="AL920" s="1">
        <v>2129.7399999999998</v>
      </c>
    </row>
    <row r="921" spans="1:38" x14ac:dyDescent="0.25">
      <c r="A921" s="1">
        <f t="shared" si="59"/>
        <v>920</v>
      </c>
      <c r="B921" s="1" t="s">
        <v>5</v>
      </c>
      <c r="C921" s="2" t="s">
        <v>79</v>
      </c>
      <c r="D921" s="4">
        <v>7.0797689999999998</v>
      </c>
      <c r="E921" s="4">
        <v>38.441791000000002</v>
      </c>
      <c r="F921" s="1" t="s">
        <v>1297</v>
      </c>
      <c r="G921" s="1" t="s">
        <v>1298</v>
      </c>
      <c r="H921" s="1" t="s">
        <v>1324</v>
      </c>
      <c r="I921" s="1" t="s">
        <v>1325</v>
      </c>
      <c r="J921" s="1" t="s">
        <v>1326</v>
      </c>
      <c r="K921" s="1" t="s">
        <v>335</v>
      </c>
      <c r="L921" s="1" t="s">
        <v>1542</v>
      </c>
      <c r="M921" s="1">
        <v>2013</v>
      </c>
      <c r="N921" s="1">
        <v>7</v>
      </c>
      <c r="O921" s="1">
        <v>26</v>
      </c>
      <c r="P921" s="1" t="s">
        <v>1292</v>
      </c>
      <c r="Q921" s="1" t="s">
        <v>3537</v>
      </c>
      <c r="S921" s="1">
        <v>19.728819999999999</v>
      </c>
      <c r="T921" s="1">
        <v>13.629009999999999</v>
      </c>
      <c r="U921" s="1">
        <v>71.682659999999998</v>
      </c>
      <c r="V921" s="1">
        <v>82.376530000000002</v>
      </c>
      <c r="W921" s="1">
        <v>29.211970000000001</v>
      </c>
      <c r="X921" s="1">
        <v>10.2006</v>
      </c>
      <c r="Y921" s="1">
        <v>19.011369999999999</v>
      </c>
      <c r="Z921" s="1">
        <v>18.957280000000001</v>
      </c>
      <c r="AA921" s="1">
        <v>19.308119999999999</v>
      </c>
      <c r="AB921" s="1">
        <v>20.873439999999999</v>
      </c>
      <c r="AC921" s="1">
        <v>18.957280000000001</v>
      </c>
      <c r="AD921" s="1">
        <v>965.11739999999998</v>
      </c>
      <c r="AE921" s="1">
        <v>128</v>
      </c>
      <c r="AF921" s="1">
        <v>17.585540000000002</v>
      </c>
      <c r="AG921" s="1">
        <v>49.937730000000002</v>
      </c>
      <c r="AH921" s="1">
        <v>372.41480000000001</v>
      </c>
      <c r="AI921" s="1">
        <v>78.756630000000001</v>
      </c>
      <c r="AJ921" s="1">
        <v>215.92519999999999</v>
      </c>
      <c r="AK921" s="1">
        <v>372.41480000000001</v>
      </c>
      <c r="AL921" s="1">
        <v>1687.2280000000001</v>
      </c>
    </row>
    <row r="922" spans="1:38" x14ac:dyDescent="0.25">
      <c r="A922" s="1">
        <f t="shared" si="59"/>
        <v>921</v>
      </c>
      <c r="B922" s="1" t="s">
        <v>5</v>
      </c>
      <c r="C922" s="2" t="s">
        <v>79</v>
      </c>
      <c r="D922" s="4">
        <v>0.39739999999999998</v>
      </c>
      <c r="E922" s="4">
        <v>30.4026</v>
      </c>
      <c r="F922" s="1" t="s">
        <v>349</v>
      </c>
      <c r="G922" s="1" t="s">
        <v>350</v>
      </c>
      <c r="H922" s="1" t="s">
        <v>1303</v>
      </c>
      <c r="I922" s="1" t="s">
        <v>82</v>
      </c>
      <c r="J922" s="1" t="s">
        <v>1304</v>
      </c>
      <c r="K922" s="1" t="s">
        <v>335</v>
      </c>
      <c r="L922" s="1" t="s">
        <v>1543</v>
      </c>
      <c r="M922" s="1">
        <v>2016</v>
      </c>
      <c r="N922" s="1">
        <v>5</v>
      </c>
      <c r="O922" s="1">
        <v>4</v>
      </c>
      <c r="P922" s="1" t="s">
        <v>1292</v>
      </c>
      <c r="Q922" s="1" t="s">
        <v>3537</v>
      </c>
      <c r="S922" s="1">
        <v>21.139679999999998</v>
      </c>
      <c r="T922" s="1">
        <v>10.603249999999999</v>
      </c>
      <c r="U922" s="1">
        <v>86.452119999999994</v>
      </c>
      <c r="V922" s="1">
        <v>38.575920000000004</v>
      </c>
      <c r="W922" s="1">
        <v>27.556660000000001</v>
      </c>
      <c r="X922" s="1">
        <v>15.29129</v>
      </c>
      <c r="Y922" s="1">
        <v>12.265370000000001</v>
      </c>
      <c r="Z922" s="1">
        <v>20.968499999999999</v>
      </c>
      <c r="AA922" s="1">
        <v>21.316980000000001</v>
      </c>
      <c r="AB922" s="1">
        <v>21.667310000000001</v>
      </c>
      <c r="AC922" s="1">
        <v>20.795480000000001</v>
      </c>
      <c r="AD922" s="1">
        <v>1135.3130000000001</v>
      </c>
      <c r="AE922" s="1">
        <v>158.16970000000001</v>
      </c>
      <c r="AF922" s="1">
        <v>39.069099999999999</v>
      </c>
      <c r="AG922" s="1">
        <v>43.061630000000001</v>
      </c>
      <c r="AH922" s="1">
        <v>432.02769999999998</v>
      </c>
      <c r="AI922" s="1">
        <v>170.36359999999999</v>
      </c>
      <c r="AJ922" s="1">
        <v>292.07029999999997</v>
      </c>
      <c r="AK922" s="1">
        <v>191.6825</v>
      </c>
      <c r="AL922" s="1">
        <v>1234.2460000000001</v>
      </c>
    </row>
    <row r="923" spans="1:38" x14ac:dyDescent="0.25">
      <c r="A923" s="1">
        <f t="shared" si="59"/>
        <v>922</v>
      </c>
      <c r="B923" s="1" t="s">
        <v>5</v>
      </c>
      <c r="C923" s="2" t="s">
        <v>79</v>
      </c>
      <c r="D923" s="4">
        <v>-0.81114299999999995</v>
      </c>
      <c r="E923" s="4">
        <v>36.391454000000003</v>
      </c>
      <c r="F923" s="1" t="s">
        <v>330</v>
      </c>
      <c r="G923" s="1" t="s">
        <v>331</v>
      </c>
      <c r="H923" s="1" t="s">
        <v>393</v>
      </c>
      <c r="I923" s="1" t="s">
        <v>394</v>
      </c>
      <c r="J923" s="1" t="s">
        <v>1439</v>
      </c>
      <c r="K923" s="1" t="s">
        <v>335</v>
      </c>
      <c r="L923" s="1" t="s">
        <v>1544</v>
      </c>
      <c r="M923" s="1">
        <v>2016</v>
      </c>
      <c r="N923" s="1">
        <v>1</v>
      </c>
      <c r="O923" s="1">
        <v>19</v>
      </c>
      <c r="P923" s="1" t="s">
        <v>1292</v>
      </c>
      <c r="Q923" s="1" t="s">
        <v>3537</v>
      </c>
      <c r="S923" s="1">
        <v>16.803560000000001</v>
      </c>
      <c r="T923" s="1">
        <v>12.42947</v>
      </c>
      <c r="U923" s="1">
        <v>77.948629999999994</v>
      </c>
      <c r="V923" s="1">
        <v>103.3558</v>
      </c>
      <c r="W923" s="1">
        <v>25.68113</v>
      </c>
      <c r="X923" s="1">
        <v>9.7361400000000007</v>
      </c>
      <c r="Y923" s="1">
        <v>15.944990000000001</v>
      </c>
      <c r="Z923" s="1">
        <v>17.69021</v>
      </c>
      <c r="AA923" s="1">
        <v>15.4232</v>
      </c>
      <c r="AB923" s="1">
        <v>17.944710000000001</v>
      </c>
      <c r="AC923" s="1">
        <v>15.390269999999999</v>
      </c>
      <c r="AD923" s="1">
        <v>723.62130000000002</v>
      </c>
      <c r="AE923" s="1">
        <v>147.2353</v>
      </c>
      <c r="AF923" s="1">
        <v>30.65897</v>
      </c>
      <c r="AG923" s="1">
        <v>56.961039999999997</v>
      </c>
      <c r="AH923" s="1">
        <v>316.76780000000002</v>
      </c>
      <c r="AI923" s="1">
        <v>113.01</v>
      </c>
      <c r="AJ923" s="1">
        <v>245.92740000000001</v>
      </c>
      <c r="AK923" s="1">
        <v>113.8929</v>
      </c>
      <c r="AL923" s="1">
        <v>1908.3030000000001</v>
      </c>
    </row>
    <row r="924" spans="1:38" x14ac:dyDescent="0.25">
      <c r="A924" s="1">
        <f t="shared" si="59"/>
        <v>923</v>
      </c>
      <c r="B924" s="1" t="s">
        <v>5</v>
      </c>
      <c r="C924" s="2" t="s">
        <v>79</v>
      </c>
      <c r="D924" s="4">
        <v>0.43713099999999999</v>
      </c>
      <c r="E924" s="4">
        <v>30.398705</v>
      </c>
      <c r="F924" s="1" t="s">
        <v>349</v>
      </c>
      <c r="G924" s="1" t="s">
        <v>350</v>
      </c>
      <c r="H924" s="1" t="s">
        <v>1303</v>
      </c>
      <c r="I924" s="1" t="s">
        <v>82</v>
      </c>
      <c r="J924" s="1" t="s">
        <v>1304</v>
      </c>
      <c r="K924" s="1" t="s">
        <v>335</v>
      </c>
      <c r="L924" s="1" t="s">
        <v>1545</v>
      </c>
      <c r="M924" s="1">
        <v>2018</v>
      </c>
      <c r="N924" s="1">
        <v>7</v>
      </c>
      <c r="O924" s="1">
        <v>28</v>
      </c>
      <c r="P924" s="1" t="s">
        <v>1292</v>
      </c>
      <c r="Q924" s="1" t="s">
        <v>3537</v>
      </c>
      <c r="S924" s="1">
        <v>20.928059999999999</v>
      </c>
      <c r="T924" s="1">
        <v>10.341889999999999</v>
      </c>
      <c r="U924" s="1">
        <v>87.449039999999997</v>
      </c>
      <c r="V924" s="1">
        <v>38.07602</v>
      </c>
      <c r="W924" s="1">
        <v>27.120480000000001</v>
      </c>
      <c r="X924" s="1">
        <v>15.294169999999999</v>
      </c>
      <c r="Y924" s="1">
        <v>11.826309999999999</v>
      </c>
      <c r="Z924" s="1">
        <v>20.76606</v>
      </c>
      <c r="AA924" s="1">
        <v>21.101220000000001</v>
      </c>
      <c r="AB924" s="1">
        <v>21.446090000000002</v>
      </c>
      <c r="AC924" s="1">
        <v>20.566230000000001</v>
      </c>
      <c r="AD924" s="1">
        <v>1178.9659999999999</v>
      </c>
      <c r="AE924" s="1">
        <v>167.05109999999999</v>
      </c>
      <c r="AF924" s="1">
        <v>40.913980000000002</v>
      </c>
      <c r="AG924" s="1">
        <v>43.4407</v>
      </c>
      <c r="AH924" s="1">
        <v>454.98259999999999</v>
      </c>
      <c r="AI924" s="1">
        <v>175.74250000000001</v>
      </c>
      <c r="AJ924" s="1">
        <v>298.52749999999997</v>
      </c>
      <c r="AK924" s="1">
        <v>200.8443</v>
      </c>
      <c r="AL924" s="1">
        <v>1260.4369999999999</v>
      </c>
    </row>
    <row r="925" spans="1:38" x14ac:dyDescent="0.25">
      <c r="A925" s="1">
        <f t="shared" si="59"/>
        <v>924</v>
      </c>
      <c r="B925" s="1" t="s">
        <v>5</v>
      </c>
      <c r="C925" s="2" t="s">
        <v>79</v>
      </c>
      <c r="D925" s="4">
        <v>-0.76149299999999998</v>
      </c>
      <c r="E925" s="4">
        <v>36.343783000000002</v>
      </c>
      <c r="F925" s="1" t="s">
        <v>330</v>
      </c>
      <c r="G925" s="1" t="s">
        <v>331</v>
      </c>
      <c r="H925" s="1" t="s">
        <v>393</v>
      </c>
      <c r="I925" s="1" t="s">
        <v>394</v>
      </c>
      <c r="J925" s="1" t="s">
        <v>395</v>
      </c>
      <c r="K925" s="1" t="s">
        <v>335</v>
      </c>
      <c r="L925" s="1" t="s">
        <v>1546</v>
      </c>
      <c r="M925" s="1">
        <v>2004</v>
      </c>
      <c r="N925" s="1">
        <v>7</v>
      </c>
      <c r="O925" s="1">
        <v>11</v>
      </c>
      <c r="P925" s="1" t="s">
        <v>1292</v>
      </c>
      <c r="Q925" s="1" t="s">
        <v>3537</v>
      </c>
      <c r="S925" s="1">
        <v>17.004989999999999</v>
      </c>
      <c r="T925" s="1">
        <v>12.02847</v>
      </c>
      <c r="U925" s="1">
        <v>77.899559999999994</v>
      </c>
      <c r="V925" s="1">
        <v>94.540610000000001</v>
      </c>
      <c r="W925" s="1">
        <v>25.501169999999998</v>
      </c>
      <c r="X925" s="1">
        <v>10.063800000000001</v>
      </c>
      <c r="Y925" s="1">
        <v>15.43737</v>
      </c>
      <c r="Z925" s="1">
        <v>17.890059999999998</v>
      </c>
      <c r="AA925" s="1">
        <v>15.834099999999999</v>
      </c>
      <c r="AB925" s="1">
        <v>18.065180000000002</v>
      </c>
      <c r="AC925" s="1">
        <v>15.728770000000001</v>
      </c>
      <c r="AD925" s="1">
        <v>640.86869999999999</v>
      </c>
      <c r="AE925" s="1">
        <v>119.79559999999999</v>
      </c>
      <c r="AF925" s="1">
        <v>29.641680000000001</v>
      </c>
      <c r="AG925" s="1">
        <v>49.546990000000001</v>
      </c>
      <c r="AH925" s="1">
        <v>266.58800000000002</v>
      </c>
      <c r="AI925" s="1">
        <v>108.1159</v>
      </c>
      <c r="AJ925" s="1">
        <v>212.4564</v>
      </c>
      <c r="AK925" s="1">
        <v>111.3077</v>
      </c>
      <c r="AL925" s="1">
        <v>1883.829</v>
      </c>
    </row>
    <row r="926" spans="1:38" x14ac:dyDescent="0.25">
      <c r="A926" s="1">
        <f t="shared" si="59"/>
        <v>925</v>
      </c>
      <c r="B926" s="1" t="s">
        <v>5</v>
      </c>
      <c r="C926" s="2" t="s">
        <v>79</v>
      </c>
      <c r="D926" s="4">
        <v>7.0439600000000002</v>
      </c>
      <c r="E926" s="4">
        <v>38.455815000000001</v>
      </c>
      <c r="F926" s="1" t="s">
        <v>1297</v>
      </c>
      <c r="G926" s="1" t="s">
        <v>1298</v>
      </c>
      <c r="H926" s="1" t="s">
        <v>1324</v>
      </c>
      <c r="I926" s="1" t="s">
        <v>1325</v>
      </c>
      <c r="J926" s="1" t="s">
        <v>1326</v>
      </c>
      <c r="K926" s="1" t="s">
        <v>335</v>
      </c>
      <c r="L926" s="1" t="s">
        <v>1547</v>
      </c>
      <c r="M926" s="1">
        <v>2015</v>
      </c>
      <c r="N926" s="1">
        <v>12</v>
      </c>
      <c r="O926" s="1">
        <v>17</v>
      </c>
      <c r="P926" s="1" t="s">
        <v>1292</v>
      </c>
      <c r="Q926" s="1" t="s">
        <v>3537</v>
      </c>
      <c r="S926" s="1">
        <v>19.604949999999999</v>
      </c>
      <c r="T926" s="1">
        <v>13.990360000000001</v>
      </c>
      <c r="U926" s="1">
        <v>72.061890000000005</v>
      </c>
      <c r="V926" s="1">
        <v>81.749769999999998</v>
      </c>
      <c r="W926" s="1">
        <v>29.303789999999999</v>
      </c>
      <c r="X926" s="1">
        <v>9.8946559999999995</v>
      </c>
      <c r="Y926" s="1">
        <v>19.409130000000001</v>
      </c>
      <c r="Z926" s="1">
        <v>18.861039999999999</v>
      </c>
      <c r="AA926" s="1">
        <v>19.160990000000002</v>
      </c>
      <c r="AB926" s="1">
        <v>20.745339999999999</v>
      </c>
      <c r="AC926" s="1">
        <v>18.861039999999999</v>
      </c>
      <c r="AD926" s="1">
        <v>992.45510000000002</v>
      </c>
      <c r="AE926" s="1">
        <v>130.1172</v>
      </c>
      <c r="AF926" s="1">
        <v>18.640550000000001</v>
      </c>
      <c r="AG926" s="1">
        <v>49.312860000000001</v>
      </c>
      <c r="AH926" s="1">
        <v>377.48379999999997</v>
      </c>
      <c r="AI926" s="1">
        <v>82.366600000000005</v>
      </c>
      <c r="AJ926" s="1">
        <v>224.29589999999999</v>
      </c>
      <c r="AK926" s="1">
        <v>377.48379999999997</v>
      </c>
      <c r="AL926" s="1">
        <v>1701.5740000000001</v>
      </c>
    </row>
    <row r="927" spans="1:38" x14ac:dyDescent="0.25">
      <c r="A927" s="1">
        <f t="shared" si="59"/>
        <v>926</v>
      </c>
      <c r="B927" s="1" t="s">
        <v>5</v>
      </c>
      <c r="C927" s="2" t="s">
        <v>79</v>
      </c>
      <c r="D927" s="4">
        <v>7.0446119999999999</v>
      </c>
      <c r="E927" s="4">
        <v>38.458928</v>
      </c>
      <c r="F927" s="1" t="s">
        <v>1297</v>
      </c>
      <c r="G927" s="1" t="s">
        <v>1298</v>
      </c>
      <c r="H927" s="1" t="s">
        <v>1324</v>
      </c>
      <c r="I927" s="1" t="s">
        <v>1325</v>
      </c>
      <c r="J927" s="1" t="s">
        <v>1326</v>
      </c>
      <c r="K927" s="1" t="s">
        <v>335</v>
      </c>
      <c r="L927" s="1" t="s">
        <v>1548</v>
      </c>
      <c r="M927" s="1">
        <v>2015</v>
      </c>
      <c r="N927" s="1">
        <v>12</v>
      </c>
      <c r="O927" s="1">
        <v>17</v>
      </c>
      <c r="P927" s="1" t="s">
        <v>1292</v>
      </c>
      <c r="Q927" s="1" t="s">
        <v>3537</v>
      </c>
      <c r="S927" s="1">
        <v>19.595020000000002</v>
      </c>
      <c r="T927" s="1">
        <v>14.08465</v>
      </c>
      <c r="U927" s="1">
        <v>72.134410000000003</v>
      </c>
      <c r="V927" s="1">
        <v>81.933499999999995</v>
      </c>
      <c r="W927" s="1">
        <v>29.353919999999999</v>
      </c>
      <c r="X927" s="1">
        <v>9.833653</v>
      </c>
      <c r="Y927" s="1">
        <v>19.52027</v>
      </c>
      <c r="Z927" s="1">
        <v>18.85285</v>
      </c>
      <c r="AA927" s="1">
        <v>19.146190000000001</v>
      </c>
      <c r="AB927" s="1">
        <v>20.73846</v>
      </c>
      <c r="AC927" s="1">
        <v>18.85285</v>
      </c>
      <c r="AD927" s="1">
        <v>993.30190000000005</v>
      </c>
      <c r="AE927" s="1">
        <v>130.1711</v>
      </c>
      <c r="AF927" s="1">
        <v>18.650089999999999</v>
      </c>
      <c r="AG927" s="1">
        <v>49.305300000000003</v>
      </c>
      <c r="AH927" s="1">
        <v>377.55070000000001</v>
      </c>
      <c r="AI927" s="1">
        <v>82.379599999999996</v>
      </c>
      <c r="AJ927" s="1">
        <v>224.59549999999999</v>
      </c>
      <c r="AK927" s="1">
        <v>377.55070000000001</v>
      </c>
      <c r="AL927" s="1">
        <v>1703.8889999999999</v>
      </c>
    </row>
    <row r="928" spans="1:38" x14ac:dyDescent="0.25">
      <c r="A928" s="1">
        <f t="shared" si="59"/>
        <v>927</v>
      </c>
      <c r="B928" s="1" t="s">
        <v>5</v>
      </c>
      <c r="C928" s="2" t="s">
        <v>79</v>
      </c>
      <c r="D928" s="4">
        <v>-3.2943180000000001</v>
      </c>
      <c r="E928" s="4">
        <v>36.91422</v>
      </c>
      <c r="F928" s="1" t="s">
        <v>342</v>
      </c>
      <c r="G928" s="1" t="s">
        <v>343</v>
      </c>
      <c r="H928" s="1" t="s">
        <v>1099</v>
      </c>
      <c r="I928" s="1" t="s">
        <v>890</v>
      </c>
      <c r="J928" s="1" t="s">
        <v>1193</v>
      </c>
      <c r="K928" s="1" t="s">
        <v>335</v>
      </c>
      <c r="L928" s="1" t="s">
        <v>1549</v>
      </c>
      <c r="M928" s="1">
        <v>2018</v>
      </c>
      <c r="N928" s="1">
        <v>8</v>
      </c>
      <c r="O928" s="1">
        <v>17</v>
      </c>
      <c r="P928" s="1" t="s">
        <v>1292</v>
      </c>
      <c r="Q928" s="1" t="s">
        <v>3537</v>
      </c>
      <c r="S928" s="1">
        <v>18.873349999999999</v>
      </c>
      <c r="T928" s="1">
        <v>10.04824</v>
      </c>
      <c r="U928" s="1">
        <v>65.313159999999996</v>
      </c>
      <c r="V928" s="1">
        <v>180.25239999999999</v>
      </c>
      <c r="W928" s="1">
        <v>27.42182</v>
      </c>
      <c r="X928" s="1">
        <v>12.03904</v>
      </c>
      <c r="Y928" s="1">
        <v>15.382770000000001</v>
      </c>
      <c r="Z928" s="1">
        <v>19.604590000000002</v>
      </c>
      <c r="AA928" s="1">
        <v>16.701180000000001</v>
      </c>
      <c r="AB928" s="1">
        <v>20.731010000000001</v>
      </c>
      <c r="AC928" s="1">
        <v>16.395879999999998</v>
      </c>
      <c r="AD928" s="1">
        <v>1148.2339999999999</v>
      </c>
      <c r="AE928" s="1">
        <v>322.50749999999999</v>
      </c>
      <c r="AF928" s="1">
        <v>19.441279999999999</v>
      </c>
      <c r="AG928" s="1">
        <v>94.965580000000003</v>
      </c>
      <c r="AH928" s="1">
        <v>671.23630000000003</v>
      </c>
      <c r="AI928" s="1">
        <v>68.901309999999995</v>
      </c>
      <c r="AJ928" s="1">
        <v>253.5736</v>
      </c>
      <c r="AK928" s="1">
        <v>98.427539999999993</v>
      </c>
      <c r="AL928" s="1">
        <v>1454.6010000000001</v>
      </c>
    </row>
    <row r="929" spans="1:38" x14ac:dyDescent="0.25">
      <c r="A929" s="1">
        <f t="shared" si="59"/>
        <v>928</v>
      </c>
      <c r="B929" s="1" t="s">
        <v>5</v>
      </c>
      <c r="C929" s="2" t="s">
        <v>79</v>
      </c>
      <c r="D929" s="4">
        <v>6.9007420000000002</v>
      </c>
      <c r="E929" s="4">
        <v>39.905256000000001</v>
      </c>
      <c r="F929" s="1" t="s">
        <v>1297</v>
      </c>
      <c r="G929" s="1" t="s">
        <v>1298</v>
      </c>
      <c r="H929" s="1" t="s">
        <v>1338</v>
      </c>
      <c r="I929" s="1" t="s">
        <v>1374</v>
      </c>
      <c r="J929" s="1" t="s">
        <v>1550</v>
      </c>
      <c r="K929" s="1" t="s">
        <v>335</v>
      </c>
      <c r="L929" s="1" t="s">
        <v>1551</v>
      </c>
      <c r="M929" s="1">
        <v>2015</v>
      </c>
      <c r="N929" s="1">
        <v>12</v>
      </c>
      <c r="O929" s="1">
        <v>13</v>
      </c>
      <c r="P929" s="1" t="s">
        <v>1292</v>
      </c>
      <c r="Q929" s="1" t="s">
        <v>3537</v>
      </c>
      <c r="S929" s="1">
        <v>7.2121320000000004</v>
      </c>
      <c r="T929" s="1">
        <v>13.14676</v>
      </c>
      <c r="U929" s="1">
        <v>78.692440000000005</v>
      </c>
      <c r="V929" s="1">
        <v>62.443100000000001</v>
      </c>
      <c r="W929" s="1">
        <v>15.8141</v>
      </c>
      <c r="X929" s="1">
        <v>-0.89248700000000003</v>
      </c>
      <c r="Y929" s="1">
        <v>16.706589999999998</v>
      </c>
      <c r="Z929" s="1">
        <v>6.7468329999999996</v>
      </c>
      <c r="AA929" s="1">
        <v>7.3765330000000002</v>
      </c>
      <c r="AB929" s="1">
        <v>8.0320129999999992</v>
      </c>
      <c r="AC929" s="1">
        <v>6.5784250000000002</v>
      </c>
      <c r="AD929" s="1">
        <v>1286.7380000000001</v>
      </c>
      <c r="AE929" s="1">
        <v>187.9871</v>
      </c>
      <c r="AF929" s="1">
        <v>18.65605</v>
      </c>
      <c r="AG929" s="1">
        <v>55.747709999999998</v>
      </c>
      <c r="AH929" s="1">
        <v>468.0197</v>
      </c>
      <c r="AI929" s="1">
        <v>86.624189999999999</v>
      </c>
      <c r="AJ929" s="1">
        <v>444.69560000000001</v>
      </c>
      <c r="AK929" s="1">
        <v>396.37209999999999</v>
      </c>
      <c r="AL929" s="1">
        <v>3796.0549999999998</v>
      </c>
    </row>
    <row r="930" spans="1:38" x14ac:dyDescent="0.25">
      <c r="A930" s="1">
        <f t="shared" si="59"/>
        <v>929</v>
      </c>
      <c r="B930" s="1" t="s">
        <v>5</v>
      </c>
      <c r="C930" s="2" t="s">
        <v>79</v>
      </c>
      <c r="D930" s="4">
        <v>7.5302569999999998</v>
      </c>
      <c r="E930" s="4">
        <v>38.792130999999998</v>
      </c>
      <c r="F930" s="1" t="s">
        <v>1297</v>
      </c>
      <c r="G930" s="1" t="s">
        <v>1298</v>
      </c>
      <c r="H930" s="1" t="s">
        <v>1338</v>
      </c>
      <c r="I930" s="1" t="s">
        <v>1339</v>
      </c>
      <c r="J930" s="1" t="s">
        <v>1347</v>
      </c>
      <c r="K930" s="1" t="s">
        <v>335</v>
      </c>
      <c r="L930" s="1" t="s">
        <v>1552</v>
      </c>
      <c r="M930" s="1">
        <v>2018</v>
      </c>
      <c r="N930" s="1">
        <v>12</v>
      </c>
      <c r="O930" s="1">
        <v>15</v>
      </c>
      <c r="P930" s="1" t="s">
        <v>1292</v>
      </c>
      <c r="Q930" s="1" t="s">
        <v>3537</v>
      </c>
      <c r="S930" s="1">
        <v>19.462</v>
      </c>
      <c r="T930" s="1">
        <v>13.738939999999999</v>
      </c>
      <c r="U930" s="1">
        <v>74.190479999999994</v>
      </c>
      <c r="V930" s="1">
        <v>91.796229999999994</v>
      </c>
      <c r="W930" s="1">
        <v>27.734069999999999</v>
      </c>
      <c r="X930" s="1">
        <v>9.2170830000000006</v>
      </c>
      <c r="Y930" s="1">
        <v>18.51699</v>
      </c>
      <c r="Z930" s="1">
        <v>19.323930000000001</v>
      </c>
      <c r="AA930" s="1">
        <v>18.40954</v>
      </c>
      <c r="AB930" s="1">
        <v>20.590499999999999</v>
      </c>
      <c r="AC930" s="1">
        <v>18.353429999999999</v>
      </c>
      <c r="AD930" s="1">
        <v>691.69460000000004</v>
      </c>
      <c r="AE930" s="1">
        <v>115.01730000000001</v>
      </c>
      <c r="AF930" s="1">
        <v>7.7738319999999996</v>
      </c>
      <c r="AG930" s="1">
        <v>63.352310000000003</v>
      </c>
      <c r="AH930" s="1">
        <v>316.25049999999999</v>
      </c>
      <c r="AI930" s="1">
        <v>44.773829999999997</v>
      </c>
      <c r="AJ930" s="1">
        <v>193.99799999999999</v>
      </c>
      <c r="AK930" s="1">
        <v>54.09431</v>
      </c>
      <c r="AL930" s="1">
        <v>1628.4829999999999</v>
      </c>
    </row>
    <row r="931" spans="1:38" x14ac:dyDescent="0.25">
      <c r="A931" s="1">
        <f t="shared" si="59"/>
        <v>930</v>
      </c>
      <c r="B931" s="1" t="s">
        <v>5</v>
      </c>
      <c r="C931" s="2" t="s">
        <v>79</v>
      </c>
      <c r="D931" s="4">
        <v>6.9841629999999997</v>
      </c>
      <c r="E931" s="4">
        <v>38.430748000000001</v>
      </c>
      <c r="F931" s="1" t="s">
        <v>1297</v>
      </c>
      <c r="G931" s="1" t="s">
        <v>1298</v>
      </c>
      <c r="H931" s="1" t="s">
        <v>1324</v>
      </c>
      <c r="I931" s="1" t="s">
        <v>1325</v>
      </c>
      <c r="J931" s="1" t="s">
        <v>1326</v>
      </c>
      <c r="K931" s="1" t="s">
        <v>335</v>
      </c>
      <c r="L931" s="1" t="s">
        <v>1553</v>
      </c>
      <c r="M931" s="1">
        <v>2010</v>
      </c>
      <c r="N931" s="1">
        <v>11</v>
      </c>
      <c r="O931" s="1">
        <v>12</v>
      </c>
      <c r="P931" s="1" t="s">
        <v>1292</v>
      </c>
      <c r="Q931" s="1" t="s">
        <v>3537</v>
      </c>
      <c r="S931" s="1">
        <v>19.303180000000001</v>
      </c>
      <c r="T931" s="1">
        <v>14.65676</v>
      </c>
      <c r="U931" s="1">
        <v>71.971699999999998</v>
      </c>
      <c r="V931" s="1">
        <v>83.883089999999996</v>
      </c>
      <c r="W931" s="1">
        <v>29.61233</v>
      </c>
      <c r="X931" s="1">
        <v>9.2486929999999994</v>
      </c>
      <c r="Y931" s="1">
        <v>20.363630000000001</v>
      </c>
      <c r="Z931" s="1">
        <v>18.533639999999998</v>
      </c>
      <c r="AA931" s="1">
        <v>18.880960000000002</v>
      </c>
      <c r="AB931" s="1">
        <v>20.486619999999998</v>
      </c>
      <c r="AC931" s="1">
        <v>18.533639999999998</v>
      </c>
      <c r="AD931" s="1">
        <v>1048.575</v>
      </c>
      <c r="AE931" s="1">
        <v>138.04069999999999</v>
      </c>
      <c r="AF931" s="1">
        <v>20.760179999999998</v>
      </c>
      <c r="AG931" s="1">
        <v>48.78248</v>
      </c>
      <c r="AH931" s="1">
        <v>394.60640000000001</v>
      </c>
      <c r="AI931" s="1">
        <v>89.585189999999997</v>
      </c>
      <c r="AJ931" s="1">
        <v>238.36009999999999</v>
      </c>
      <c r="AK931" s="1">
        <v>394.60640000000001</v>
      </c>
      <c r="AL931" s="1">
        <v>1739.1130000000001</v>
      </c>
    </row>
    <row r="932" spans="1:38" x14ac:dyDescent="0.25">
      <c r="A932" s="1">
        <f t="shared" si="59"/>
        <v>931</v>
      </c>
      <c r="B932" s="1" t="s">
        <v>5</v>
      </c>
      <c r="C932" s="2" t="s">
        <v>79</v>
      </c>
      <c r="D932" s="4">
        <v>-0.82435999999999998</v>
      </c>
      <c r="E932" s="4">
        <v>36.333936000000001</v>
      </c>
      <c r="F932" s="1" t="s">
        <v>330</v>
      </c>
      <c r="G932" s="1" t="s">
        <v>331</v>
      </c>
      <c r="H932" s="1" t="s">
        <v>393</v>
      </c>
      <c r="I932" s="1" t="s">
        <v>394</v>
      </c>
      <c r="J932" s="1" t="s">
        <v>395</v>
      </c>
      <c r="K932" s="1" t="s">
        <v>335</v>
      </c>
      <c r="L932" s="1" t="s">
        <v>1554</v>
      </c>
      <c r="M932" s="1">
        <v>2015</v>
      </c>
      <c r="N932" s="1">
        <v>7</v>
      </c>
      <c r="O932" s="1">
        <v>28</v>
      </c>
      <c r="P932" s="1" t="s">
        <v>1292</v>
      </c>
      <c r="Q932" s="1" t="s">
        <v>3537</v>
      </c>
      <c r="S932" s="1">
        <v>16.747140000000002</v>
      </c>
      <c r="T932" s="1">
        <v>12.34183</v>
      </c>
      <c r="U932" s="1">
        <v>77.458560000000006</v>
      </c>
      <c r="V932" s="1">
        <v>103.768</v>
      </c>
      <c r="W932" s="1">
        <v>25.600110000000001</v>
      </c>
      <c r="X932" s="1">
        <v>9.6649759999999993</v>
      </c>
      <c r="Y932" s="1">
        <v>15.935129999999999</v>
      </c>
      <c r="Z932" s="1">
        <v>17.620830000000002</v>
      </c>
      <c r="AA932" s="1">
        <v>15.339729999999999</v>
      </c>
      <c r="AB932" s="1">
        <v>17.890750000000001</v>
      </c>
      <c r="AC932" s="1">
        <v>15.3249</v>
      </c>
      <c r="AD932" s="1">
        <v>687.70550000000003</v>
      </c>
      <c r="AE932" s="1">
        <v>137.87459999999999</v>
      </c>
      <c r="AF932" s="1">
        <v>29.02553</v>
      </c>
      <c r="AG932" s="1">
        <v>54.726509999999998</v>
      </c>
      <c r="AH932" s="1">
        <v>297.48939999999999</v>
      </c>
      <c r="AI932" s="1">
        <v>108.8711</v>
      </c>
      <c r="AJ932" s="1">
        <v>236.2731</v>
      </c>
      <c r="AK932" s="1">
        <v>109.14749999999999</v>
      </c>
      <c r="AL932" s="1">
        <v>1938.1120000000001</v>
      </c>
    </row>
    <row r="933" spans="1:38" x14ac:dyDescent="0.25">
      <c r="A933" s="1">
        <f t="shared" si="59"/>
        <v>932</v>
      </c>
      <c r="B933" s="1" t="s">
        <v>5</v>
      </c>
      <c r="C933" s="2" t="s">
        <v>79</v>
      </c>
      <c r="D933" s="4">
        <v>-0.74327299999999996</v>
      </c>
      <c r="E933" s="4">
        <v>36.353183999999999</v>
      </c>
      <c r="F933" s="1" t="s">
        <v>330</v>
      </c>
      <c r="G933" s="1" t="s">
        <v>331</v>
      </c>
      <c r="H933" s="1" t="s">
        <v>393</v>
      </c>
      <c r="I933" s="1" t="s">
        <v>394</v>
      </c>
      <c r="J933" s="1" t="s">
        <v>395</v>
      </c>
      <c r="K933" s="1" t="s">
        <v>335</v>
      </c>
      <c r="L933" s="1" t="s">
        <v>1555</v>
      </c>
      <c r="M933" s="1">
        <v>2009</v>
      </c>
      <c r="N933" s="1">
        <v>7</v>
      </c>
      <c r="O933" s="1">
        <v>26</v>
      </c>
      <c r="P933" s="1" t="s">
        <v>1292</v>
      </c>
      <c r="Q933" s="1" t="s">
        <v>3537</v>
      </c>
      <c r="S933" s="1">
        <v>17.026409999999998</v>
      </c>
      <c r="T933" s="1">
        <v>12.56615</v>
      </c>
      <c r="U933" s="1">
        <v>78.234309999999994</v>
      </c>
      <c r="V933" s="1">
        <v>92.617829999999998</v>
      </c>
      <c r="W933" s="1">
        <v>25.8186</v>
      </c>
      <c r="X933" s="1">
        <v>9.7610919999999997</v>
      </c>
      <c r="Y933" s="1">
        <v>16.057510000000001</v>
      </c>
      <c r="Z933" s="1">
        <v>17.89996</v>
      </c>
      <c r="AA933" s="1">
        <v>15.81043</v>
      </c>
      <c r="AB933" s="1">
        <v>18.075279999999999</v>
      </c>
      <c r="AC933" s="1">
        <v>15.779669999999999</v>
      </c>
      <c r="AD933" s="1">
        <v>637.15009999999995</v>
      </c>
      <c r="AE933" s="1">
        <v>117.9294</v>
      </c>
      <c r="AF933" s="1">
        <v>30.330880000000001</v>
      </c>
      <c r="AG933" s="1">
        <v>48.670470000000002</v>
      </c>
      <c r="AH933" s="1">
        <v>261.87400000000002</v>
      </c>
      <c r="AI933" s="1">
        <v>109.694</v>
      </c>
      <c r="AJ933" s="1">
        <v>209.25200000000001</v>
      </c>
      <c r="AK933" s="1">
        <v>111.42489999999999</v>
      </c>
      <c r="AL933" s="1">
        <v>1882.528</v>
      </c>
    </row>
    <row r="934" spans="1:38" x14ac:dyDescent="0.25">
      <c r="A934" s="1">
        <f t="shared" si="59"/>
        <v>933</v>
      </c>
      <c r="B934" s="1" t="s">
        <v>5</v>
      </c>
      <c r="C934" s="2" t="s">
        <v>79</v>
      </c>
      <c r="D934" s="4">
        <v>-3.2700999999999998</v>
      </c>
      <c r="E934" s="4">
        <v>36.874473000000002</v>
      </c>
      <c r="F934" s="1" t="s">
        <v>342</v>
      </c>
      <c r="G934" s="1" t="s">
        <v>343</v>
      </c>
      <c r="H934" s="1" t="s">
        <v>1099</v>
      </c>
      <c r="I934" s="1" t="s">
        <v>890</v>
      </c>
      <c r="J934" s="1" t="s">
        <v>1100</v>
      </c>
      <c r="K934" s="1" t="s">
        <v>335</v>
      </c>
      <c r="L934" s="1" t="s">
        <v>1556</v>
      </c>
      <c r="M934" s="1">
        <v>2015</v>
      </c>
      <c r="N934" s="1">
        <v>5</v>
      </c>
      <c r="O934" s="1">
        <v>23</v>
      </c>
      <c r="P934" s="1" t="s">
        <v>1292</v>
      </c>
      <c r="Q934" s="1" t="s">
        <v>3537</v>
      </c>
      <c r="S934" s="1">
        <v>17.943770000000001</v>
      </c>
      <c r="T934" s="1">
        <v>9.6022210000000001</v>
      </c>
      <c r="U934" s="1">
        <v>64.379040000000003</v>
      </c>
      <c r="V934" s="1">
        <v>179.8124</v>
      </c>
      <c r="W934" s="1">
        <v>26.178540000000002</v>
      </c>
      <c r="X934" s="1">
        <v>11.26421</v>
      </c>
      <c r="Y934" s="1">
        <v>14.91432</v>
      </c>
      <c r="Z934" s="1">
        <v>18.711320000000001</v>
      </c>
      <c r="AA934" s="1">
        <v>15.75372</v>
      </c>
      <c r="AB934" s="1">
        <v>19.782050000000002</v>
      </c>
      <c r="AC934" s="1">
        <v>15.481009999999999</v>
      </c>
      <c r="AD934" s="1">
        <v>1125.4079999999999</v>
      </c>
      <c r="AE934" s="1">
        <v>313.76600000000002</v>
      </c>
      <c r="AF934" s="1">
        <v>17.912880000000001</v>
      </c>
      <c r="AG934" s="1">
        <v>93.44453</v>
      </c>
      <c r="AH934" s="1">
        <v>647.39300000000003</v>
      </c>
      <c r="AI934" s="1">
        <v>60.200699999999998</v>
      </c>
      <c r="AJ934" s="1">
        <v>265.98790000000002</v>
      </c>
      <c r="AK934" s="1">
        <v>83.610389999999995</v>
      </c>
      <c r="AL934" s="1">
        <v>1611.454</v>
      </c>
    </row>
    <row r="935" spans="1:38" x14ac:dyDescent="0.25">
      <c r="A935" s="1">
        <f t="shared" si="59"/>
        <v>934</v>
      </c>
      <c r="B935" s="1" t="s">
        <v>5</v>
      </c>
      <c r="C935" s="2" t="s">
        <v>79</v>
      </c>
      <c r="D935" s="4">
        <v>7.5196969999999999</v>
      </c>
      <c r="E935" s="4">
        <v>38.779767</v>
      </c>
      <c r="F935" s="1" t="s">
        <v>1297</v>
      </c>
      <c r="G935" s="1" t="s">
        <v>1298</v>
      </c>
      <c r="H935" s="1" t="s">
        <v>1338</v>
      </c>
      <c r="I935" s="1" t="s">
        <v>1339</v>
      </c>
      <c r="J935" s="1" t="s">
        <v>1347</v>
      </c>
      <c r="K935" s="1" t="s">
        <v>335</v>
      </c>
      <c r="L935" s="1" t="s">
        <v>1557</v>
      </c>
      <c r="M935" s="1">
        <v>2015</v>
      </c>
      <c r="N935" s="1">
        <v>11</v>
      </c>
      <c r="O935" s="1">
        <v>30</v>
      </c>
      <c r="P935" s="1" t="s">
        <v>1292</v>
      </c>
      <c r="Q935" s="1" t="s">
        <v>3537</v>
      </c>
      <c r="S935" s="1">
        <v>19.57591</v>
      </c>
      <c r="T935" s="1">
        <v>13.97696</v>
      </c>
      <c r="U935" s="1">
        <v>74.208910000000003</v>
      </c>
      <c r="V935" s="1">
        <v>92.236249999999998</v>
      </c>
      <c r="W935" s="1">
        <v>28.042210000000001</v>
      </c>
      <c r="X935" s="1">
        <v>9.2078539999999993</v>
      </c>
      <c r="Y935" s="1">
        <v>18.834350000000001</v>
      </c>
      <c r="Z935" s="1">
        <v>19.385380000000001</v>
      </c>
      <c r="AA935" s="1">
        <v>18.550619999999999</v>
      </c>
      <c r="AB935" s="1">
        <v>20.72954</v>
      </c>
      <c r="AC935" s="1">
        <v>18.47212</v>
      </c>
      <c r="AD935" s="1">
        <v>689.19169999999997</v>
      </c>
      <c r="AE935" s="1">
        <v>114.5184</v>
      </c>
      <c r="AF935" s="1">
        <v>8.027272</v>
      </c>
      <c r="AG935" s="1">
        <v>63.410789999999999</v>
      </c>
      <c r="AH935" s="1">
        <v>314.80849999999998</v>
      </c>
      <c r="AI935" s="1">
        <v>45.08766</v>
      </c>
      <c r="AJ935" s="1">
        <v>187.44980000000001</v>
      </c>
      <c r="AK935" s="1">
        <v>56.081650000000003</v>
      </c>
      <c r="AL935" s="1">
        <v>1620.201</v>
      </c>
    </row>
    <row r="936" spans="1:38" x14ac:dyDescent="0.25">
      <c r="A936" s="1">
        <f t="shared" si="59"/>
        <v>935</v>
      </c>
      <c r="B936" s="1" t="s">
        <v>5</v>
      </c>
      <c r="C936" s="2" t="s">
        <v>79</v>
      </c>
      <c r="D936" s="4">
        <v>1.454434</v>
      </c>
      <c r="E936" s="4">
        <v>32.075729000000003</v>
      </c>
      <c r="F936" s="1" t="s">
        <v>349</v>
      </c>
      <c r="G936" s="1" t="s">
        <v>350</v>
      </c>
      <c r="H936" s="1" t="s">
        <v>1558</v>
      </c>
      <c r="I936" s="1" t="s">
        <v>352</v>
      </c>
      <c r="J936" s="1" t="s">
        <v>1559</v>
      </c>
      <c r="K936" s="1" t="s">
        <v>335</v>
      </c>
      <c r="L936" s="1" t="s">
        <v>1560</v>
      </c>
      <c r="M936" s="1">
        <v>2015</v>
      </c>
      <c r="N936" s="1">
        <v>10</v>
      </c>
      <c r="O936" s="1">
        <v>9</v>
      </c>
      <c r="P936" s="1" t="s">
        <v>1292</v>
      </c>
      <c r="Q936" s="1" t="s">
        <v>3537</v>
      </c>
      <c r="S936" s="1">
        <v>23.110959999999999</v>
      </c>
      <c r="T936" s="1">
        <v>11.27472</v>
      </c>
      <c r="U936" s="1">
        <v>80.675219999999996</v>
      </c>
      <c r="V936" s="1">
        <v>79.259299999999996</v>
      </c>
      <c r="W936" s="1">
        <v>30.913250000000001</v>
      </c>
      <c r="X936" s="1">
        <v>16.937670000000001</v>
      </c>
      <c r="Y936" s="1">
        <v>13.975580000000001</v>
      </c>
      <c r="Z936" s="1">
        <v>23.1038</v>
      </c>
      <c r="AA936" s="1">
        <v>23.844940000000001</v>
      </c>
      <c r="AB936" s="1">
        <v>24.170210000000001</v>
      </c>
      <c r="AC936" s="1">
        <v>22.13456</v>
      </c>
      <c r="AD936" s="1">
        <v>1139.335</v>
      </c>
      <c r="AE936" s="1">
        <v>155.91370000000001</v>
      </c>
      <c r="AF936" s="1">
        <v>29.464549999999999</v>
      </c>
      <c r="AG936" s="1">
        <v>43.055149999999998</v>
      </c>
      <c r="AH936" s="1">
        <v>384.40910000000002</v>
      </c>
      <c r="AI936" s="1">
        <v>121.2646</v>
      </c>
      <c r="AJ936" s="1">
        <v>170.87620000000001</v>
      </c>
      <c r="AK936" s="1">
        <v>323.92910000000001</v>
      </c>
      <c r="AL936" s="1">
        <v>1056.1880000000001</v>
      </c>
    </row>
    <row r="937" spans="1:38" x14ac:dyDescent="0.25">
      <c r="A937" s="1">
        <f t="shared" si="59"/>
        <v>936</v>
      </c>
      <c r="B937" s="1" t="s">
        <v>5</v>
      </c>
      <c r="C937" s="2" t="s">
        <v>79</v>
      </c>
      <c r="D937" s="4">
        <v>0.55781099999999995</v>
      </c>
      <c r="E937" s="4">
        <v>30.786407000000001</v>
      </c>
      <c r="F937" s="1" t="s">
        <v>349</v>
      </c>
      <c r="G937" s="1" t="s">
        <v>350</v>
      </c>
      <c r="H937" s="1" t="s">
        <v>1293</v>
      </c>
      <c r="I937" s="1" t="s">
        <v>1294</v>
      </c>
      <c r="J937" s="1" t="s">
        <v>1295</v>
      </c>
      <c r="K937" s="1" t="s">
        <v>335</v>
      </c>
      <c r="L937" s="1" t="s">
        <v>1561</v>
      </c>
      <c r="M937" s="1">
        <v>2018</v>
      </c>
      <c r="N937" s="1">
        <v>7</v>
      </c>
      <c r="O937" s="1">
        <v>27</v>
      </c>
      <c r="P937" s="1" t="s">
        <v>1292</v>
      </c>
      <c r="Q937" s="1" t="s">
        <v>3537</v>
      </c>
      <c r="S937" s="1">
        <v>20.865849999999998</v>
      </c>
      <c r="T937" s="1">
        <v>10.666259999999999</v>
      </c>
      <c r="U937" s="1">
        <v>84.023150000000001</v>
      </c>
      <c r="V937" s="1">
        <v>45.988439999999997</v>
      </c>
      <c r="W937" s="1">
        <v>27.584790000000002</v>
      </c>
      <c r="X937" s="1">
        <v>14.890330000000001</v>
      </c>
      <c r="Y937" s="1">
        <v>12.694459999999999</v>
      </c>
      <c r="Z937" s="1">
        <v>20.628609999999998</v>
      </c>
      <c r="AA937" s="1">
        <v>21.213789999999999</v>
      </c>
      <c r="AB937" s="1">
        <v>21.494019999999999</v>
      </c>
      <c r="AC937" s="1">
        <v>20.396270000000001</v>
      </c>
      <c r="AD937" s="1">
        <v>1207.1199999999999</v>
      </c>
      <c r="AE937" s="1">
        <v>172.48140000000001</v>
      </c>
      <c r="AF937" s="1">
        <v>40.780830000000002</v>
      </c>
      <c r="AG937" s="1">
        <v>43.493789999999997</v>
      </c>
      <c r="AH937" s="1">
        <v>458.13709999999998</v>
      </c>
      <c r="AI937" s="1">
        <v>155.5891</v>
      </c>
      <c r="AJ937" s="1">
        <v>198.8219</v>
      </c>
      <c r="AK937" s="1">
        <v>236.59970000000001</v>
      </c>
      <c r="AL937" s="1">
        <v>1309.645</v>
      </c>
    </row>
    <row r="938" spans="1:38" x14ac:dyDescent="0.25">
      <c r="A938" s="1">
        <f t="shared" si="59"/>
        <v>937</v>
      </c>
      <c r="B938" s="1" t="s">
        <v>5</v>
      </c>
      <c r="C938" s="2" t="s">
        <v>79</v>
      </c>
      <c r="D938" s="4">
        <v>0.23603299999999999</v>
      </c>
      <c r="E938" s="4">
        <v>34.868318000000002</v>
      </c>
      <c r="F938" s="1" t="s">
        <v>330</v>
      </c>
      <c r="G938" s="1" t="s">
        <v>331</v>
      </c>
      <c r="H938" s="1" t="s">
        <v>80</v>
      </c>
      <c r="I938" s="1" t="s">
        <v>1368</v>
      </c>
      <c r="J938" s="1" t="s">
        <v>1456</v>
      </c>
      <c r="K938" s="1" t="s">
        <v>335</v>
      </c>
      <c r="L938" s="1" t="s">
        <v>1562</v>
      </c>
      <c r="M938" s="1">
        <v>2010</v>
      </c>
      <c r="N938" s="1">
        <v>2</v>
      </c>
      <c r="O938" s="1">
        <v>3</v>
      </c>
      <c r="P938" s="1" t="s">
        <v>1292</v>
      </c>
      <c r="Q938" s="1" t="s">
        <v>3537</v>
      </c>
      <c r="S938" s="1">
        <v>19.749020000000002</v>
      </c>
      <c r="T938" s="1">
        <v>11.803850000000001</v>
      </c>
      <c r="U938" s="1">
        <v>82.348460000000003</v>
      </c>
      <c r="V938" s="1">
        <v>76.743769999999998</v>
      </c>
      <c r="W938" s="1">
        <v>27.23639</v>
      </c>
      <c r="X938" s="1">
        <v>12.90127</v>
      </c>
      <c r="Y938" s="1">
        <v>14.33512</v>
      </c>
      <c r="Z938" s="1">
        <v>19.487549999999999</v>
      </c>
      <c r="AA938" s="1">
        <v>20.460650000000001</v>
      </c>
      <c r="AB938" s="1">
        <v>20.70307</v>
      </c>
      <c r="AC938" s="1">
        <v>18.774159999999998</v>
      </c>
      <c r="AD938" s="1">
        <v>1893.8920000000001</v>
      </c>
      <c r="AE938" s="1">
        <v>262.23009999999999</v>
      </c>
      <c r="AF938" s="1">
        <v>72.935180000000003</v>
      </c>
      <c r="AG938" s="1">
        <v>36.776429999999998</v>
      </c>
      <c r="AH938" s="1">
        <v>667.70820000000003</v>
      </c>
      <c r="AI938" s="1">
        <v>261.74380000000002</v>
      </c>
      <c r="AJ938" s="1">
        <v>332.26330000000002</v>
      </c>
      <c r="AK938" s="1">
        <v>522.45060000000001</v>
      </c>
      <c r="AL938" s="1">
        <v>1583.1610000000001</v>
      </c>
    </row>
    <row r="939" spans="1:38" x14ac:dyDescent="0.25">
      <c r="A939" s="1">
        <f t="shared" si="59"/>
        <v>938</v>
      </c>
      <c r="B939" s="1" t="s">
        <v>5</v>
      </c>
      <c r="C939" s="2" t="s">
        <v>79</v>
      </c>
      <c r="D939" s="4">
        <v>-0.78311600000000003</v>
      </c>
      <c r="E939" s="4">
        <v>36.259534000000002</v>
      </c>
      <c r="F939" s="1" t="s">
        <v>330</v>
      </c>
      <c r="G939" s="1" t="s">
        <v>331</v>
      </c>
      <c r="H939" s="1" t="s">
        <v>393</v>
      </c>
      <c r="I939" s="1" t="s">
        <v>394</v>
      </c>
      <c r="J939" s="1" t="s">
        <v>395</v>
      </c>
      <c r="K939" s="1" t="s">
        <v>335</v>
      </c>
      <c r="L939" s="1" t="s">
        <v>1563</v>
      </c>
      <c r="M939" s="1">
        <v>2007</v>
      </c>
      <c r="N939" s="1">
        <v>10</v>
      </c>
      <c r="O939" s="1">
        <v>13</v>
      </c>
      <c r="P939" s="1" t="s">
        <v>1292</v>
      </c>
      <c r="Q939" s="1" t="s">
        <v>3537</v>
      </c>
      <c r="S939" s="1">
        <v>17.098569999999999</v>
      </c>
      <c r="T939" s="1">
        <v>14.41187</v>
      </c>
      <c r="U939" s="1">
        <v>78.36018</v>
      </c>
      <c r="V939" s="1">
        <v>101.82389999999999</v>
      </c>
      <c r="W939" s="1">
        <v>27.303070000000002</v>
      </c>
      <c r="X939" s="1">
        <v>8.9106339999999999</v>
      </c>
      <c r="Y939" s="1">
        <v>18.392440000000001</v>
      </c>
      <c r="Z939" s="1">
        <v>17.952950000000001</v>
      </c>
      <c r="AA939" s="1">
        <v>17.197369999999999</v>
      </c>
      <c r="AB939" s="1">
        <v>18.269950000000001</v>
      </c>
      <c r="AC939" s="1">
        <v>15.7227</v>
      </c>
      <c r="AD939" s="1">
        <v>665.60630000000003</v>
      </c>
      <c r="AE939" s="1">
        <v>125.3381</v>
      </c>
      <c r="AF939" s="1">
        <v>32.786540000000002</v>
      </c>
      <c r="AG939" s="1">
        <v>49.003520000000002</v>
      </c>
      <c r="AH939" s="1">
        <v>276.44639999999998</v>
      </c>
      <c r="AI939" s="1">
        <v>116.89919999999999</v>
      </c>
      <c r="AJ939" s="1">
        <v>218.84469999999999</v>
      </c>
      <c r="AK939" s="1">
        <v>125.17149999999999</v>
      </c>
      <c r="AL939" s="1">
        <v>1922.921</v>
      </c>
    </row>
    <row r="940" spans="1:38" x14ac:dyDescent="0.25">
      <c r="A940" s="1">
        <f t="shared" si="59"/>
        <v>939</v>
      </c>
      <c r="B940" s="1" t="s">
        <v>5</v>
      </c>
      <c r="C940" s="2" t="s">
        <v>79</v>
      </c>
      <c r="D940" s="4">
        <v>7.116905</v>
      </c>
      <c r="E940" s="4">
        <v>38.63205</v>
      </c>
      <c r="F940" s="1" t="s">
        <v>1297</v>
      </c>
      <c r="G940" s="1" t="s">
        <v>1298</v>
      </c>
      <c r="H940" s="1" t="s">
        <v>1338</v>
      </c>
      <c r="I940" s="1" t="s">
        <v>1339</v>
      </c>
      <c r="J940" s="1" t="s">
        <v>1340</v>
      </c>
      <c r="K940" s="1" t="s">
        <v>335</v>
      </c>
      <c r="L940" s="1" t="s">
        <v>1564</v>
      </c>
      <c r="M940" s="1">
        <v>2010</v>
      </c>
      <c r="N940" s="1">
        <v>12</v>
      </c>
      <c r="O940" s="1">
        <v>29</v>
      </c>
      <c r="P940" s="1" t="s">
        <v>1292</v>
      </c>
      <c r="Q940" s="1" t="s">
        <v>3537</v>
      </c>
      <c r="S940" s="1">
        <v>16.539490000000001</v>
      </c>
      <c r="T940" s="1">
        <v>14.358930000000001</v>
      </c>
      <c r="U940" s="1">
        <v>73.174580000000006</v>
      </c>
      <c r="V940" s="1">
        <v>75.239410000000007</v>
      </c>
      <c r="W940" s="1">
        <v>26.09976</v>
      </c>
      <c r="X940" s="1">
        <v>6.4699070000000001</v>
      </c>
      <c r="Y940" s="1">
        <v>19.629850000000001</v>
      </c>
      <c r="Z940" s="1">
        <v>16.068020000000001</v>
      </c>
      <c r="AA940" s="1">
        <v>15.90564</v>
      </c>
      <c r="AB940" s="1">
        <v>17.53847</v>
      </c>
      <c r="AC940" s="1">
        <v>15.822150000000001</v>
      </c>
      <c r="AD940" s="1">
        <v>1046.4559999999999</v>
      </c>
      <c r="AE940" s="1">
        <v>145.45849999999999</v>
      </c>
      <c r="AF940" s="1">
        <v>20.80301</v>
      </c>
      <c r="AG940" s="1">
        <v>51.075530000000001</v>
      </c>
      <c r="AH940" s="1">
        <v>422.91070000000002</v>
      </c>
      <c r="AI940" s="1">
        <v>84.275220000000004</v>
      </c>
      <c r="AJ940" s="1">
        <v>241.09190000000001</v>
      </c>
      <c r="AK940" s="1">
        <v>137.2637</v>
      </c>
      <c r="AL940" s="1">
        <v>2089.123</v>
      </c>
    </row>
    <row r="941" spans="1:38" x14ac:dyDescent="0.25">
      <c r="A941" s="1">
        <f t="shared" si="59"/>
        <v>940</v>
      </c>
      <c r="B941" s="1" t="s">
        <v>5</v>
      </c>
      <c r="C941" s="2" t="s">
        <v>79</v>
      </c>
      <c r="D941" s="4">
        <v>0.22788</v>
      </c>
      <c r="E941" s="4">
        <v>34.889488</v>
      </c>
      <c r="F941" s="1" t="s">
        <v>330</v>
      </c>
      <c r="G941" s="1" t="s">
        <v>331</v>
      </c>
      <c r="H941" s="1" t="s">
        <v>80</v>
      </c>
      <c r="I941" s="1" t="s">
        <v>1368</v>
      </c>
      <c r="J941" s="1" t="s">
        <v>1456</v>
      </c>
      <c r="K941" s="1" t="s">
        <v>335</v>
      </c>
      <c r="L941" s="1" t="s">
        <v>1565</v>
      </c>
      <c r="M941" s="1">
        <v>2013</v>
      </c>
      <c r="N941" s="1">
        <v>8</v>
      </c>
      <c r="O941" s="1">
        <v>1</v>
      </c>
      <c r="P941" s="1" t="s">
        <v>1292</v>
      </c>
      <c r="Q941" s="1" t="s">
        <v>3537</v>
      </c>
      <c r="S941" s="1">
        <v>19.665929999999999</v>
      </c>
      <c r="T941" s="1">
        <v>11.67704</v>
      </c>
      <c r="U941" s="1">
        <v>82.776520000000005</v>
      </c>
      <c r="V941" s="1">
        <v>74.532709999999994</v>
      </c>
      <c r="W941" s="1">
        <v>26.9878</v>
      </c>
      <c r="X941" s="1">
        <v>12.8804</v>
      </c>
      <c r="Y941" s="1">
        <v>14.1074</v>
      </c>
      <c r="Z941" s="1">
        <v>19.45618</v>
      </c>
      <c r="AA941" s="1">
        <v>20.330010000000001</v>
      </c>
      <c r="AB941" s="1">
        <v>20.570029999999999</v>
      </c>
      <c r="AC941" s="1">
        <v>18.712720000000001</v>
      </c>
      <c r="AD941" s="1">
        <v>1881.2059999999999</v>
      </c>
      <c r="AE941" s="1">
        <v>258.3304</v>
      </c>
      <c r="AF941" s="1">
        <v>72.356930000000006</v>
      </c>
      <c r="AG941" s="1">
        <v>36.687130000000003</v>
      </c>
      <c r="AH941" s="1">
        <v>662.31410000000005</v>
      </c>
      <c r="AI941" s="1">
        <v>259.43239999999997</v>
      </c>
      <c r="AJ941" s="1">
        <v>327.16300000000001</v>
      </c>
      <c r="AK941" s="1">
        <v>522.37869999999998</v>
      </c>
      <c r="AL941" s="1">
        <v>1595.615</v>
      </c>
    </row>
    <row r="942" spans="1:38" x14ac:dyDescent="0.25">
      <c r="A942" s="1">
        <f t="shared" si="59"/>
        <v>941</v>
      </c>
      <c r="B942" s="1" t="s">
        <v>5</v>
      </c>
      <c r="C942" s="2" t="s">
        <v>79</v>
      </c>
      <c r="D942" s="4">
        <v>7.077947</v>
      </c>
      <c r="E942" s="4">
        <v>38.640132999999999</v>
      </c>
      <c r="F942" s="1" t="s">
        <v>1297</v>
      </c>
      <c r="G942" s="1" t="s">
        <v>1298</v>
      </c>
      <c r="H942" s="1" t="s">
        <v>1324</v>
      </c>
      <c r="I942" s="1" t="s">
        <v>1325</v>
      </c>
      <c r="J942" s="1" t="s">
        <v>1334</v>
      </c>
      <c r="K942" s="1" t="s">
        <v>335</v>
      </c>
      <c r="L942" s="1" t="s">
        <v>1566</v>
      </c>
      <c r="M942" s="1">
        <v>2018</v>
      </c>
      <c r="N942" s="1">
        <v>3</v>
      </c>
      <c r="O942" s="1">
        <v>16</v>
      </c>
      <c r="P942" s="1" t="s">
        <v>1292</v>
      </c>
      <c r="Q942" s="1" t="s">
        <v>3537</v>
      </c>
      <c r="S942" s="1">
        <v>16.245360000000002</v>
      </c>
      <c r="T942" s="1">
        <v>13.9964</v>
      </c>
      <c r="U942" s="1">
        <v>73.392489999999995</v>
      </c>
      <c r="V942" s="1">
        <v>73.203779999999995</v>
      </c>
      <c r="W942" s="1">
        <v>25.467369999999999</v>
      </c>
      <c r="X942" s="1">
        <v>6.3922249999999998</v>
      </c>
      <c r="Y942" s="1">
        <v>19.075140000000001</v>
      </c>
      <c r="Z942" s="1">
        <v>15.78942</v>
      </c>
      <c r="AA942" s="1">
        <v>15.620520000000001</v>
      </c>
      <c r="AB942" s="1">
        <v>17.20806</v>
      </c>
      <c r="AC942" s="1">
        <v>15.56921</v>
      </c>
      <c r="AD942" s="1">
        <v>1062.921</v>
      </c>
      <c r="AE942" s="1">
        <v>146.7757</v>
      </c>
      <c r="AF942" s="1">
        <v>22.132760000000001</v>
      </c>
      <c r="AG942" s="1">
        <v>50.856169999999999</v>
      </c>
      <c r="AH942" s="1">
        <v>429.34539999999998</v>
      </c>
      <c r="AI942" s="1">
        <v>87.128709999999998</v>
      </c>
      <c r="AJ942" s="1">
        <v>242.91919999999999</v>
      </c>
      <c r="AK942" s="1">
        <v>143.61019999999999</v>
      </c>
      <c r="AL942" s="1">
        <v>2117.895</v>
      </c>
    </row>
    <row r="943" spans="1:38" x14ac:dyDescent="0.25">
      <c r="A943" s="1">
        <f t="shared" si="59"/>
        <v>942</v>
      </c>
      <c r="B943" s="1" t="s">
        <v>5</v>
      </c>
      <c r="C943" s="2" t="s">
        <v>79</v>
      </c>
      <c r="D943" s="4">
        <v>0.38391599999999998</v>
      </c>
      <c r="E943" s="4">
        <v>30.414649000000001</v>
      </c>
      <c r="F943" s="1" t="s">
        <v>349</v>
      </c>
      <c r="G943" s="1" t="s">
        <v>350</v>
      </c>
      <c r="H943" s="1" t="s">
        <v>1303</v>
      </c>
      <c r="I943" s="1" t="s">
        <v>82</v>
      </c>
      <c r="J943" s="1" t="s">
        <v>1304</v>
      </c>
      <c r="K943" s="1" t="s">
        <v>335</v>
      </c>
      <c r="L943" s="1" t="s">
        <v>1567</v>
      </c>
      <c r="M943" s="1">
        <v>2019</v>
      </c>
      <c r="N943" s="1">
        <v>1</v>
      </c>
      <c r="O943" s="1">
        <v>21</v>
      </c>
      <c r="P943" s="1" t="s">
        <v>1292</v>
      </c>
      <c r="Q943" s="1" t="s">
        <v>3537</v>
      </c>
      <c r="S943" s="1">
        <v>21.127690000000001</v>
      </c>
      <c r="T943" s="1">
        <v>10.69135</v>
      </c>
      <c r="U943" s="1">
        <v>86.071950000000001</v>
      </c>
      <c r="V943" s="1">
        <v>38.829680000000003</v>
      </c>
      <c r="W943" s="1">
        <v>27.629000000000001</v>
      </c>
      <c r="X943" s="1">
        <v>15.206659999999999</v>
      </c>
      <c r="Y943" s="1">
        <v>12.422330000000001</v>
      </c>
      <c r="Z943" s="1">
        <v>20.947420000000001</v>
      </c>
      <c r="AA943" s="1">
        <v>21.311800000000002</v>
      </c>
      <c r="AB943" s="1">
        <v>21.658719999999999</v>
      </c>
      <c r="AC943" s="1">
        <v>20.792870000000001</v>
      </c>
      <c r="AD943" s="1">
        <v>1129.587</v>
      </c>
      <c r="AE943" s="1">
        <v>157.75399999999999</v>
      </c>
      <c r="AF943" s="1">
        <v>38.713990000000003</v>
      </c>
      <c r="AG943" s="1">
        <v>43.288080000000001</v>
      </c>
      <c r="AH943" s="1">
        <v>432.2319</v>
      </c>
      <c r="AI943" s="1">
        <v>169.75040000000001</v>
      </c>
      <c r="AJ943" s="1">
        <v>290.2475</v>
      </c>
      <c r="AK943" s="1">
        <v>189.92869999999999</v>
      </c>
      <c r="AL943" s="1">
        <v>1245.328</v>
      </c>
    </row>
    <row r="944" spans="1:38" x14ac:dyDescent="0.25">
      <c r="A944" s="1">
        <f t="shared" si="59"/>
        <v>943</v>
      </c>
      <c r="B944" s="1" t="s">
        <v>5</v>
      </c>
      <c r="C944" s="2" t="s">
        <v>79</v>
      </c>
      <c r="D944" s="4">
        <v>7.0757279999999998</v>
      </c>
      <c r="E944" s="4">
        <v>38.642792</v>
      </c>
      <c r="F944" s="1" t="s">
        <v>1297</v>
      </c>
      <c r="G944" s="1" t="s">
        <v>1298</v>
      </c>
      <c r="H944" s="1" t="s">
        <v>1338</v>
      </c>
      <c r="I944" s="1" t="s">
        <v>1339</v>
      </c>
      <c r="J944" s="1" t="s">
        <v>1568</v>
      </c>
      <c r="K944" s="1" t="s">
        <v>335</v>
      </c>
      <c r="L944" s="1" t="s">
        <v>1569</v>
      </c>
      <c r="M944" s="1">
        <v>2018</v>
      </c>
      <c r="N944" s="1">
        <v>3</v>
      </c>
      <c r="O944" s="1">
        <v>16</v>
      </c>
      <c r="P944" s="1" t="s">
        <v>1292</v>
      </c>
      <c r="Q944" s="1" t="s">
        <v>3537</v>
      </c>
      <c r="S944" s="1">
        <v>16.050619999999999</v>
      </c>
      <c r="T944" s="1">
        <v>13.94136</v>
      </c>
      <c r="U944" s="1">
        <v>73.496899999999997</v>
      </c>
      <c r="V944" s="1">
        <v>72.660870000000003</v>
      </c>
      <c r="W944" s="1">
        <v>25.207630000000002</v>
      </c>
      <c r="X944" s="1">
        <v>6.2364259999999998</v>
      </c>
      <c r="Y944" s="1">
        <v>18.971209999999999</v>
      </c>
      <c r="Z944" s="1">
        <v>15.602499999999999</v>
      </c>
      <c r="AA944" s="1">
        <v>15.42629</v>
      </c>
      <c r="AB944" s="1">
        <v>17.001750000000001</v>
      </c>
      <c r="AC944" s="1">
        <v>15.38001</v>
      </c>
      <c r="AD944" s="1">
        <v>1068.9480000000001</v>
      </c>
      <c r="AE944" s="1">
        <v>147.80549999999999</v>
      </c>
      <c r="AF944" s="1">
        <v>22.413730000000001</v>
      </c>
      <c r="AG944" s="1">
        <v>50.923540000000003</v>
      </c>
      <c r="AH944" s="1">
        <v>433.21609999999998</v>
      </c>
      <c r="AI944" s="1">
        <v>87.754469999999998</v>
      </c>
      <c r="AJ944" s="1">
        <v>244.12530000000001</v>
      </c>
      <c r="AK944" s="1">
        <v>144.2423</v>
      </c>
      <c r="AL944" s="1">
        <v>2143.83</v>
      </c>
    </row>
    <row r="945" spans="1:38" x14ac:dyDescent="0.25">
      <c r="A945" s="1">
        <f t="shared" si="59"/>
        <v>944</v>
      </c>
      <c r="B945" s="1" t="s">
        <v>5</v>
      </c>
      <c r="C945" s="2" t="s">
        <v>79</v>
      </c>
      <c r="D945" s="4">
        <v>-0.810612</v>
      </c>
      <c r="E945" s="4">
        <v>36.391385999999997</v>
      </c>
      <c r="F945" s="1" t="s">
        <v>330</v>
      </c>
      <c r="G945" s="1" t="s">
        <v>331</v>
      </c>
      <c r="H945" s="1" t="s">
        <v>393</v>
      </c>
      <c r="I945" s="1" t="s">
        <v>394</v>
      </c>
      <c r="J945" s="1" t="s">
        <v>1439</v>
      </c>
      <c r="K945" s="1" t="s">
        <v>335</v>
      </c>
      <c r="L945" s="1" t="s">
        <v>1570</v>
      </c>
      <c r="M945" s="1">
        <v>2010</v>
      </c>
      <c r="N945" s="1">
        <v>9</v>
      </c>
      <c r="O945" s="1">
        <v>27</v>
      </c>
      <c r="P945" s="1" t="s">
        <v>1292</v>
      </c>
      <c r="Q945" s="1" t="s">
        <v>3537</v>
      </c>
      <c r="S945" s="1">
        <v>16.805109999999999</v>
      </c>
      <c r="T945" s="1">
        <v>12.42347</v>
      </c>
      <c r="U945" s="1">
        <v>77.945220000000006</v>
      </c>
      <c r="V945" s="1">
        <v>103.26860000000001</v>
      </c>
      <c r="W945" s="1">
        <v>25.677689999999998</v>
      </c>
      <c r="X945" s="1">
        <v>9.7397080000000003</v>
      </c>
      <c r="Y945" s="1">
        <v>15.93798</v>
      </c>
      <c r="Z945" s="1">
        <v>17.691759999999999</v>
      </c>
      <c r="AA945" s="1">
        <v>15.42563</v>
      </c>
      <c r="AB945" s="1">
        <v>17.945340000000002</v>
      </c>
      <c r="AC945" s="1">
        <v>15.393179999999999</v>
      </c>
      <c r="AD945" s="1">
        <v>722.90350000000001</v>
      </c>
      <c r="AE945" s="1">
        <v>146.9795</v>
      </c>
      <c r="AF945" s="1">
        <v>30.64415</v>
      </c>
      <c r="AG945" s="1">
        <v>56.900179999999999</v>
      </c>
      <c r="AH945" s="1">
        <v>316.33269999999999</v>
      </c>
      <c r="AI945" s="1">
        <v>112.9389</v>
      </c>
      <c r="AJ945" s="1">
        <v>245.6301</v>
      </c>
      <c r="AK945" s="1">
        <v>113.8159</v>
      </c>
      <c r="AL945" s="1">
        <v>1907.925</v>
      </c>
    </row>
    <row r="946" spans="1:38" x14ac:dyDescent="0.25">
      <c r="A946" s="1">
        <f t="shared" si="59"/>
        <v>945</v>
      </c>
      <c r="B946" s="1" t="s">
        <v>5</v>
      </c>
      <c r="C946" s="2" t="s">
        <v>79</v>
      </c>
      <c r="D946" s="4">
        <v>7.5367100000000002</v>
      </c>
      <c r="E946" s="4">
        <v>38.803207</v>
      </c>
      <c r="F946" s="1" t="s">
        <v>1297</v>
      </c>
      <c r="G946" s="1" t="s">
        <v>1298</v>
      </c>
      <c r="H946" s="1" t="s">
        <v>1338</v>
      </c>
      <c r="I946" s="1" t="s">
        <v>1339</v>
      </c>
      <c r="J946" s="1" t="s">
        <v>1347</v>
      </c>
      <c r="K946" s="1" t="s">
        <v>335</v>
      </c>
      <c r="L946" s="1" t="s">
        <v>1571</v>
      </c>
      <c r="M946" s="1">
        <v>2018</v>
      </c>
      <c r="N946" s="1">
        <v>3</v>
      </c>
      <c r="O946" s="1">
        <v>16</v>
      </c>
      <c r="P946" s="1" t="s">
        <v>1292</v>
      </c>
      <c r="Q946" s="1" t="s">
        <v>3537</v>
      </c>
      <c r="S946" s="1">
        <v>19.38279</v>
      </c>
      <c r="T946" s="1">
        <v>13.619440000000001</v>
      </c>
      <c r="U946" s="1">
        <v>74.197490000000002</v>
      </c>
      <c r="V946" s="1">
        <v>91.689899999999994</v>
      </c>
      <c r="W946" s="1">
        <v>27.55246</v>
      </c>
      <c r="X946" s="1">
        <v>9.1984910000000006</v>
      </c>
      <c r="Y946" s="1">
        <v>18.35397</v>
      </c>
      <c r="Z946" s="1">
        <v>19.278729999999999</v>
      </c>
      <c r="AA946" s="1">
        <v>18.3095</v>
      </c>
      <c r="AB946" s="1">
        <v>20.496169999999999</v>
      </c>
      <c r="AC946" s="1">
        <v>18.267029999999998</v>
      </c>
      <c r="AD946" s="1">
        <v>694.64189999999996</v>
      </c>
      <c r="AE946" s="1">
        <v>115.3429</v>
      </c>
      <c r="AF946" s="1">
        <v>7.6189600000000004</v>
      </c>
      <c r="AG946" s="1">
        <v>63.239089999999997</v>
      </c>
      <c r="AH946" s="1">
        <v>317.62720000000002</v>
      </c>
      <c r="AI946" s="1">
        <v>44.618960000000001</v>
      </c>
      <c r="AJ946" s="1">
        <v>198.89529999999999</v>
      </c>
      <c r="AK946" s="1">
        <v>52.732210000000002</v>
      </c>
      <c r="AL946" s="1">
        <v>1634.117</v>
      </c>
    </row>
    <row r="947" spans="1:38" x14ac:dyDescent="0.25">
      <c r="A947" s="1">
        <f t="shared" si="59"/>
        <v>946</v>
      </c>
      <c r="B947" s="1" t="s">
        <v>5</v>
      </c>
      <c r="C947" s="2" t="s">
        <v>79</v>
      </c>
      <c r="D947" s="4">
        <v>7.0576999999999996</v>
      </c>
      <c r="E947" s="4">
        <v>38.47</v>
      </c>
      <c r="F947" s="1" t="s">
        <v>1297</v>
      </c>
      <c r="G947" s="1" t="s">
        <v>1298</v>
      </c>
      <c r="H947" s="1" t="s">
        <v>1324</v>
      </c>
      <c r="I947" s="1" t="s">
        <v>1325</v>
      </c>
      <c r="J947" s="1" t="s">
        <v>1326</v>
      </c>
      <c r="K947" s="1" t="s">
        <v>335</v>
      </c>
      <c r="L947" s="1" t="s">
        <v>1572</v>
      </c>
      <c r="M947" s="1">
        <v>2018</v>
      </c>
      <c r="N947" s="1">
        <v>3</v>
      </c>
      <c r="O947" s="1">
        <v>14</v>
      </c>
      <c r="P947" s="1" t="s">
        <v>1292</v>
      </c>
      <c r="Q947" s="1" t="s">
        <v>3537</v>
      </c>
      <c r="S947" s="1">
        <v>19.64941</v>
      </c>
      <c r="T947" s="1">
        <v>14.361829999999999</v>
      </c>
      <c r="U947" s="1">
        <v>72.374440000000007</v>
      </c>
      <c r="V947" s="1">
        <v>82.907960000000003</v>
      </c>
      <c r="W947" s="1">
        <v>29.584890000000001</v>
      </c>
      <c r="X947" s="1">
        <v>9.7446429999999999</v>
      </c>
      <c r="Y947" s="1">
        <v>19.840250000000001</v>
      </c>
      <c r="Z947" s="1">
        <v>18.900950000000002</v>
      </c>
      <c r="AA947" s="1">
        <v>19.192789999999999</v>
      </c>
      <c r="AB947" s="1">
        <v>20.80921</v>
      </c>
      <c r="AC947" s="1">
        <v>18.900950000000002</v>
      </c>
      <c r="AD947" s="1">
        <v>984.62810000000002</v>
      </c>
      <c r="AE947" s="1">
        <v>128.70500000000001</v>
      </c>
      <c r="AF947" s="1">
        <v>18.20506</v>
      </c>
      <c r="AG947" s="1">
        <v>49.487299999999998</v>
      </c>
      <c r="AH947" s="1">
        <v>374.43540000000002</v>
      </c>
      <c r="AI947" s="1">
        <v>80.730369999999994</v>
      </c>
      <c r="AJ947" s="1">
        <v>222.49090000000001</v>
      </c>
      <c r="AK947" s="1">
        <v>374.43540000000002</v>
      </c>
      <c r="AL947" s="1">
        <v>1700.6179999999999</v>
      </c>
    </row>
    <row r="948" spans="1:38" x14ac:dyDescent="0.25">
      <c r="A948" s="1">
        <f t="shared" si="59"/>
        <v>947</v>
      </c>
      <c r="B948" s="1" t="s">
        <v>5</v>
      </c>
      <c r="C948" s="2" t="s">
        <v>79</v>
      </c>
      <c r="D948" s="4">
        <v>7.0985480000000001</v>
      </c>
      <c r="E948" s="4">
        <v>38.641916000000002</v>
      </c>
      <c r="F948" s="1" t="s">
        <v>1297</v>
      </c>
      <c r="G948" s="1" t="s">
        <v>1298</v>
      </c>
      <c r="H948" s="1" t="s">
        <v>1324</v>
      </c>
      <c r="I948" s="1" t="s">
        <v>1325</v>
      </c>
      <c r="J948" s="1" t="s">
        <v>1334</v>
      </c>
      <c r="K948" s="1" t="s">
        <v>335</v>
      </c>
      <c r="L948" s="1" t="s">
        <v>1573</v>
      </c>
      <c r="M948" s="1">
        <v>2015</v>
      </c>
      <c r="N948" s="1">
        <v>11</v>
      </c>
      <c r="O948" s="1">
        <v>20</v>
      </c>
      <c r="P948" s="1" t="s">
        <v>1292</v>
      </c>
      <c r="Q948" s="1" t="s">
        <v>3537</v>
      </c>
      <c r="S948" s="1">
        <v>16.089649999999999</v>
      </c>
      <c r="T948" s="1">
        <v>13.948919999999999</v>
      </c>
      <c r="U948" s="1">
        <v>73.492789999999999</v>
      </c>
      <c r="V948" s="1">
        <v>73.151929999999993</v>
      </c>
      <c r="W948" s="1">
        <v>25.25994</v>
      </c>
      <c r="X948" s="1">
        <v>6.2765209999999998</v>
      </c>
      <c r="Y948" s="1">
        <v>18.983419999999999</v>
      </c>
      <c r="Z948" s="1">
        <v>15.63363</v>
      </c>
      <c r="AA948" s="1">
        <v>15.46838</v>
      </c>
      <c r="AB948" s="1">
        <v>17.05227</v>
      </c>
      <c r="AC948" s="1">
        <v>15.407209999999999</v>
      </c>
      <c r="AD948" s="1">
        <v>1065.627</v>
      </c>
      <c r="AE948" s="1">
        <v>147.56440000000001</v>
      </c>
      <c r="AF948" s="1">
        <v>21.840119999999999</v>
      </c>
      <c r="AG948" s="1">
        <v>51.017699999999998</v>
      </c>
      <c r="AH948" s="1">
        <v>431.99990000000003</v>
      </c>
      <c r="AI948" s="1">
        <v>86.58623</v>
      </c>
      <c r="AJ948" s="1">
        <v>244.8373</v>
      </c>
      <c r="AK948" s="1">
        <v>141.96260000000001</v>
      </c>
      <c r="AL948" s="1">
        <v>2142.8159999999998</v>
      </c>
    </row>
    <row r="949" spans="1:38" x14ac:dyDescent="0.25">
      <c r="A949" s="1">
        <f t="shared" si="59"/>
        <v>948</v>
      </c>
      <c r="B949" s="1" t="s">
        <v>5</v>
      </c>
      <c r="C949" s="2" t="s">
        <v>79</v>
      </c>
      <c r="D949" s="4">
        <v>-0.30216599999999999</v>
      </c>
      <c r="E949" s="4">
        <v>36.074553000000002</v>
      </c>
      <c r="F949" s="1" t="s">
        <v>330</v>
      </c>
      <c r="G949" s="1" t="s">
        <v>331</v>
      </c>
      <c r="H949" s="1" t="s">
        <v>393</v>
      </c>
      <c r="I949" s="1" t="s">
        <v>399</v>
      </c>
      <c r="J949" s="1" t="s">
        <v>1511</v>
      </c>
      <c r="K949" s="1" t="s">
        <v>335</v>
      </c>
      <c r="L949" s="1" t="s">
        <v>1574</v>
      </c>
      <c r="M949" s="1">
        <v>2018</v>
      </c>
      <c r="N949" s="1">
        <v>1</v>
      </c>
      <c r="O949" s="1">
        <v>19</v>
      </c>
      <c r="P949" s="1" t="s">
        <v>1292</v>
      </c>
      <c r="Q949" s="1" t="s">
        <v>3537</v>
      </c>
      <c r="S949" s="1">
        <v>17.421849999999999</v>
      </c>
      <c r="T949" s="1">
        <v>14.070830000000001</v>
      </c>
      <c r="U949" s="1">
        <v>82.213530000000006</v>
      </c>
      <c r="V949" s="1">
        <v>67.080709999999996</v>
      </c>
      <c r="W949" s="1">
        <v>26.523140000000001</v>
      </c>
      <c r="X949" s="1">
        <v>9.4074869999999997</v>
      </c>
      <c r="Y949" s="1">
        <v>17.115649999999999</v>
      </c>
      <c r="Z949" s="1">
        <v>17.707350000000002</v>
      </c>
      <c r="AA949" s="1">
        <v>17.70881</v>
      </c>
      <c r="AB949" s="1">
        <v>18.297619999999998</v>
      </c>
      <c r="AC949" s="1">
        <v>16.641719999999999</v>
      </c>
      <c r="AD949" s="1">
        <v>853.45910000000003</v>
      </c>
      <c r="AE949" s="1">
        <v>136.5701</v>
      </c>
      <c r="AF949" s="1">
        <v>25.680240000000001</v>
      </c>
      <c r="AG949" s="1">
        <v>43.032069999999997</v>
      </c>
      <c r="AH949" s="1">
        <v>308.99259999999998</v>
      </c>
      <c r="AI949" s="1">
        <v>109.3272</v>
      </c>
      <c r="AJ949" s="1">
        <v>233.75139999999999</v>
      </c>
      <c r="AK949" s="1">
        <v>240.0986</v>
      </c>
      <c r="AL949" s="1">
        <v>1831.09</v>
      </c>
    </row>
    <row r="950" spans="1:38" x14ac:dyDescent="0.25">
      <c r="A950" s="1">
        <f t="shared" si="59"/>
        <v>949</v>
      </c>
      <c r="B950" s="1" t="s">
        <v>5</v>
      </c>
      <c r="C950" s="2" t="s">
        <v>79</v>
      </c>
      <c r="D950" s="4">
        <v>-0.97168600000000005</v>
      </c>
      <c r="E950" s="4">
        <v>36.695641999999999</v>
      </c>
      <c r="F950" s="1" t="s">
        <v>330</v>
      </c>
      <c r="G950" s="1" t="s">
        <v>331</v>
      </c>
      <c r="H950" s="1" t="s">
        <v>396</v>
      </c>
      <c r="I950" s="1" t="s">
        <v>1409</v>
      </c>
      <c r="J950" s="1" t="s">
        <v>1575</v>
      </c>
      <c r="K950" s="1" t="s">
        <v>335</v>
      </c>
      <c r="L950" s="1" t="s">
        <v>1576</v>
      </c>
      <c r="M950" s="1">
        <v>2017</v>
      </c>
      <c r="N950" s="1">
        <v>9</v>
      </c>
      <c r="O950" s="1">
        <v>16</v>
      </c>
      <c r="P950" s="1" t="s">
        <v>1292</v>
      </c>
      <c r="Q950" s="1" t="s">
        <v>3537</v>
      </c>
      <c r="S950" s="1">
        <v>14.42483</v>
      </c>
      <c r="T950" s="1">
        <v>11.48903</v>
      </c>
      <c r="U950" s="1">
        <v>73.286289999999994</v>
      </c>
      <c r="V950" s="1">
        <v>128.8511</v>
      </c>
      <c r="W950" s="1">
        <v>23.147020000000001</v>
      </c>
      <c r="X950" s="1">
        <v>7.470783</v>
      </c>
      <c r="Y950" s="1">
        <v>15.67623</v>
      </c>
      <c r="Z950" s="1">
        <v>15.362399999999999</v>
      </c>
      <c r="AA950" s="1">
        <v>12.73176</v>
      </c>
      <c r="AB950" s="1">
        <v>15.76365</v>
      </c>
      <c r="AC950" s="1">
        <v>12.57996</v>
      </c>
      <c r="AD950" s="1">
        <v>1486.1310000000001</v>
      </c>
      <c r="AE950" s="1">
        <v>350.01839999999999</v>
      </c>
      <c r="AF950" s="1">
        <v>42.108960000000003</v>
      </c>
      <c r="AG950" s="1">
        <v>77.315049999999999</v>
      </c>
      <c r="AH950" s="1">
        <v>736.4556</v>
      </c>
      <c r="AI950" s="1">
        <v>143.81120000000001</v>
      </c>
      <c r="AJ950" s="1">
        <v>536.93359999999996</v>
      </c>
      <c r="AK950" s="1">
        <v>164.17359999999999</v>
      </c>
      <c r="AL950" s="1">
        <v>2261.0459999999998</v>
      </c>
    </row>
    <row r="951" spans="1:38" x14ac:dyDescent="0.25">
      <c r="A951" s="1">
        <f t="shared" si="59"/>
        <v>950</v>
      </c>
      <c r="B951" s="1" t="s">
        <v>5</v>
      </c>
      <c r="C951" s="2" t="s">
        <v>79</v>
      </c>
      <c r="D951" s="4">
        <v>0.22727</v>
      </c>
      <c r="E951" s="4">
        <v>34.884841000000002</v>
      </c>
      <c r="F951" s="1" t="s">
        <v>330</v>
      </c>
      <c r="G951" s="1" t="s">
        <v>331</v>
      </c>
      <c r="H951" s="1" t="s">
        <v>80</v>
      </c>
      <c r="I951" s="1" t="s">
        <v>1368</v>
      </c>
      <c r="J951" s="1" t="s">
        <v>1456</v>
      </c>
      <c r="K951" s="1" t="s">
        <v>335</v>
      </c>
      <c r="L951" s="1" t="s">
        <v>1577</v>
      </c>
      <c r="M951" s="1">
        <v>2011</v>
      </c>
      <c r="N951" s="1">
        <v>8</v>
      </c>
      <c r="O951" s="1">
        <v>15</v>
      </c>
      <c r="P951" s="1" t="s">
        <v>1292</v>
      </c>
      <c r="Q951" s="1" t="s">
        <v>3537</v>
      </c>
      <c r="S951" s="1">
        <v>19.690110000000001</v>
      </c>
      <c r="T951" s="1">
        <v>11.709630000000001</v>
      </c>
      <c r="U951" s="1">
        <v>82.67295</v>
      </c>
      <c r="V951" s="1">
        <v>74.95335</v>
      </c>
      <c r="W951" s="1">
        <v>27.05462</v>
      </c>
      <c r="X951" s="1">
        <v>12.88979</v>
      </c>
      <c r="Y951" s="1">
        <v>14.16484</v>
      </c>
      <c r="Z951" s="1">
        <v>19.481089999999998</v>
      </c>
      <c r="AA951" s="1">
        <v>20.364509999999999</v>
      </c>
      <c r="AB951" s="1">
        <v>20.60453</v>
      </c>
      <c r="AC951" s="1">
        <v>18.732690000000002</v>
      </c>
      <c r="AD951" s="1">
        <v>1883.451</v>
      </c>
      <c r="AE951" s="1">
        <v>259.23</v>
      </c>
      <c r="AF951" s="1">
        <v>72.594660000000005</v>
      </c>
      <c r="AG951" s="1">
        <v>36.656419999999997</v>
      </c>
      <c r="AH951" s="1">
        <v>663.23019999999997</v>
      </c>
      <c r="AI951" s="1">
        <v>260.39060000000001</v>
      </c>
      <c r="AJ951" s="1">
        <v>328.66419999999999</v>
      </c>
      <c r="AK951" s="1">
        <v>521.34360000000004</v>
      </c>
      <c r="AL951" s="1">
        <v>1592.395</v>
      </c>
    </row>
    <row r="952" spans="1:38" x14ac:dyDescent="0.25">
      <c r="A952" s="1">
        <f t="shared" si="59"/>
        <v>951</v>
      </c>
      <c r="B952" s="1" t="s">
        <v>5</v>
      </c>
      <c r="C952" s="2" t="s">
        <v>79</v>
      </c>
      <c r="D952" s="4">
        <v>7.0956000000000001</v>
      </c>
      <c r="E952" s="4">
        <v>39.79</v>
      </c>
      <c r="F952" s="1" t="s">
        <v>1297</v>
      </c>
      <c r="G952" s="1" t="s">
        <v>1298</v>
      </c>
      <c r="H952" s="1" t="s">
        <v>1338</v>
      </c>
      <c r="I952" s="1" t="s">
        <v>1374</v>
      </c>
      <c r="J952" s="1" t="s">
        <v>1578</v>
      </c>
      <c r="K952" s="1" t="s">
        <v>335</v>
      </c>
      <c r="L952" s="1" t="s">
        <v>1579</v>
      </c>
      <c r="M952" s="1">
        <v>2018</v>
      </c>
      <c r="N952" s="1">
        <v>3</v>
      </c>
      <c r="O952" s="1">
        <v>9</v>
      </c>
      <c r="P952" s="1" t="s">
        <v>1292</v>
      </c>
      <c r="Q952" s="1" t="s">
        <v>3537</v>
      </c>
      <c r="S952" s="1">
        <v>10.51526</v>
      </c>
      <c r="T952" s="1">
        <v>13.67182</v>
      </c>
      <c r="U952" s="1">
        <v>77.744510000000005</v>
      </c>
      <c r="V952" s="1">
        <v>64.514750000000006</v>
      </c>
      <c r="W952" s="1">
        <v>19.3856</v>
      </c>
      <c r="X952" s="1">
        <v>1.799817</v>
      </c>
      <c r="Y952" s="1">
        <v>17.58578</v>
      </c>
      <c r="Z952" s="1">
        <v>10.09423</v>
      </c>
      <c r="AA952" s="1">
        <v>10.4231</v>
      </c>
      <c r="AB952" s="1">
        <v>11.389559999999999</v>
      </c>
      <c r="AC952" s="1">
        <v>9.7908720000000002</v>
      </c>
      <c r="AD952" s="1">
        <v>1082.7719999999999</v>
      </c>
      <c r="AE952" s="1">
        <v>160.1241</v>
      </c>
      <c r="AF952" s="1">
        <v>14.6656</v>
      </c>
      <c r="AG952" s="1">
        <v>55.411659999999998</v>
      </c>
      <c r="AH952" s="1">
        <v>398.74790000000002</v>
      </c>
      <c r="AI952" s="1">
        <v>78.236630000000005</v>
      </c>
      <c r="AJ952" s="1">
        <v>374.27620000000002</v>
      </c>
      <c r="AK952" s="1">
        <v>184.6609</v>
      </c>
      <c r="AL952" s="1">
        <v>3136.03</v>
      </c>
    </row>
    <row r="953" spans="1:38" x14ac:dyDescent="0.25">
      <c r="A953" s="1">
        <f t="shared" si="59"/>
        <v>952</v>
      </c>
      <c r="B953" s="1" t="s">
        <v>5</v>
      </c>
      <c r="C953" s="2" t="s">
        <v>79</v>
      </c>
      <c r="D953" s="4">
        <v>-0.380056</v>
      </c>
      <c r="E953" s="4">
        <v>37.206229999999998</v>
      </c>
      <c r="F953" s="1" t="s">
        <v>330</v>
      </c>
      <c r="G953" s="1" t="s">
        <v>331</v>
      </c>
      <c r="H953" s="1" t="s">
        <v>1361</v>
      </c>
      <c r="I953" s="1" t="s">
        <v>1517</v>
      </c>
      <c r="J953" s="1" t="s">
        <v>1580</v>
      </c>
      <c r="K953" s="1" t="s">
        <v>335</v>
      </c>
      <c r="L953" s="1" t="s">
        <v>1581</v>
      </c>
      <c r="M953" s="1">
        <v>2009</v>
      </c>
      <c r="N953" s="1">
        <v>12</v>
      </c>
      <c r="O953" s="1">
        <v>6</v>
      </c>
      <c r="P953" s="1" t="s">
        <v>1292</v>
      </c>
      <c r="Q953" s="1" t="s">
        <v>3537</v>
      </c>
      <c r="S953" s="1">
        <v>15.27942</v>
      </c>
      <c r="T953" s="1">
        <v>10.94153</v>
      </c>
      <c r="U953" s="1">
        <v>76.759929999999997</v>
      </c>
      <c r="V953" s="1">
        <v>90.753630000000001</v>
      </c>
      <c r="W953" s="1">
        <v>22.795649999999998</v>
      </c>
      <c r="X953" s="1">
        <v>8.5404099999999996</v>
      </c>
      <c r="Y953" s="1">
        <v>14.255240000000001</v>
      </c>
      <c r="Z953" s="1">
        <v>16.138380000000002</v>
      </c>
      <c r="AA953" s="1">
        <v>14.254949999999999</v>
      </c>
      <c r="AB953" s="1">
        <v>16.208749999999998</v>
      </c>
      <c r="AC953" s="1">
        <v>14.061959999999999</v>
      </c>
      <c r="AD953" s="1">
        <v>1594.491</v>
      </c>
      <c r="AE953" s="1">
        <v>308.06849999999997</v>
      </c>
      <c r="AF953" s="1">
        <v>54.834870000000002</v>
      </c>
      <c r="AG953" s="1">
        <v>69.058170000000004</v>
      </c>
      <c r="AH953" s="1">
        <v>709.74450000000002</v>
      </c>
      <c r="AI953" s="1">
        <v>179.68889999999999</v>
      </c>
      <c r="AJ953" s="1">
        <v>488.32900000000001</v>
      </c>
      <c r="AK953" s="1">
        <v>186.7313</v>
      </c>
      <c r="AL953" s="1">
        <v>2152.5369999999998</v>
      </c>
    </row>
    <row r="954" spans="1:38" x14ac:dyDescent="0.25">
      <c r="A954" s="1">
        <f t="shared" si="59"/>
        <v>953</v>
      </c>
      <c r="B954" s="1" t="s">
        <v>5</v>
      </c>
      <c r="C954" s="2" t="s">
        <v>79</v>
      </c>
      <c r="D954" s="4">
        <v>7.0570370000000002</v>
      </c>
      <c r="E954" s="4">
        <v>38.469962000000002</v>
      </c>
      <c r="F954" s="1" t="s">
        <v>1297</v>
      </c>
      <c r="G954" s="1" t="s">
        <v>1298</v>
      </c>
      <c r="H954" s="1" t="s">
        <v>1324</v>
      </c>
      <c r="I954" s="1" t="s">
        <v>1325</v>
      </c>
      <c r="J954" s="1" t="s">
        <v>1326</v>
      </c>
      <c r="K954" s="1" t="s">
        <v>335</v>
      </c>
      <c r="L954" s="1" t="s">
        <v>1582</v>
      </c>
      <c r="M954" s="1">
        <v>2018</v>
      </c>
      <c r="N954" s="1">
        <v>3</v>
      </c>
      <c r="O954" s="1">
        <v>14</v>
      </c>
      <c r="P954" s="1" t="s">
        <v>1292</v>
      </c>
      <c r="Q954" s="1" t="s">
        <v>3537</v>
      </c>
      <c r="S954" s="1">
        <v>19.64433</v>
      </c>
      <c r="T954" s="1">
        <v>14.364190000000001</v>
      </c>
      <c r="U954" s="1">
        <v>72.374600000000001</v>
      </c>
      <c r="V954" s="1">
        <v>82.887630000000001</v>
      </c>
      <c r="W954" s="1">
        <v>29.58137</v>
      </c>
      <c r="X954" s="1">
        <v>9.737921</v>
      </c>
      <c r="Y954" s="1">
        <v>19.843440000000001</v>
      </c>
      <c r="Z954" s="1">
        <v>18.896560000000001</v>
      </c>
      <c r="AA954" s="1">
        <v>19.18723</v>
      </c>
      <c r="AB954" s="1">
        <v>20.803789999999999</v>
      </c>
      <c r="AC954" s="1">
        <v>18.896560000000001</v>
      </c>
      <c r="AD954" s="1">
        <v>985.31299999999999</v>
      </c>
      <c r="AE954" s="1">
        <v>128.80189999999999</v>
      </c>
      <c r="AF954" s="1">
        <v>18.233260000000001</v>
      </c>
      <c r="AG954" s="1">
        <v>49.474960000000003</v>
      </c>
      <c r="AH954" s="1">
        <v>374.63279999999997</v>
      </c>
      <c r="AI954" s="1">
        <v>80.830889999999997</v>
      </c>
      <c r="AJ954" s="1">
        <v>222.67599999999999</v>
      </c>
      <c r="AK954" s="1">
        <v>374.63279999999997</v>
      </c>
      <c r="AL954" s="1">
        <v>1701.248</v>
      </c>
    </row>
    <row r="955" spans="1:38" x14ac:dyDescent="0.25">
      <c r="A955" s="1">
        <f t="shared" si="59"/>
        <v>954</v>
      </c>
      <c r="B955" s="1" t="s">
        <v>5</v>
      </c>
      <c r="C955" s="2" t="s">
        <v>79</v>
      </c>
      <c r="D955" s="4">
        <v>7.0563000000000002</v>
      </c>
      <c r="E955" s="4">
        <v>38.469200000000001</v>
      </c>
      <c r="F955" s="1" t="s">
        <v>1297</v>
      </c>
      <c r="G955" s="1" t="s">
        <v>1298</v>
      </c>
      <c r="H955" s="1" t="s">
        <v>1324</v>
      </c>
      <c r="I955" s="1" t="s">
        <v>1325</v>
      </c>
      <c r="J955" s="1" t="s">
        <v>1326</v>
      </c>
      <c r="K955" s="1" t="s">
        <v>335</v>
      </c>
      <c r="L955" s="1" t="s">
        <v>1583</v>
      </c>
      <c r="M955" s="1">
        <v>2018</v>
      </c>
      <c r="N955" s="1">
        <v>3</v>
      </c>
      <c r="O955" s="1">
        <v>14</v>
      </c>
      <c r="P955" s="1" t="s">
        <v>1292</v>
      </c>
      <c r="Q955" s="1" t="s">
        <v>3537</v>
      </c>
      <c r="S955" s="1">
        <v>19.640250000000002</v>
      </c>
      <c r="T955" s="1">
        <v>14.344429999999999</v>
      </c>
      <c r="U955" s="1">
        <v>72.358109999999996</v>
      </c>
      <c r="V955" s="1">
        <v>82.815920000000006</v>
      </c>
      <c r="W955" s="1">
        <v>29.564350000000001</v>
      </c>
      <c r="X955" s="1">
        <v>9.7438959999999994</v>
      </c>
      <c r="Y955" s="1">
        <v>19.820450000000001</v>
      </c>
      <c r="Z955" s="1">
        <v>18.89303</v>
      </c>
      <c r="AA955" s="1">
        <v>19.18357</v>
      </c>
      <c r="AB955" s="1">
        <v>20.798469999999998</v>
      </c>
      <c r="AC955" s="1">
        <v>18.89303</v>
      </c>
      <c r="AD955" s="1">
        <v>985.83500000000004</v>
      </c>
      <c r="AE955" s="1">
        <v>128.89920000000001</v>
      </c>
      <c r="AF955" s="1">
        <v>18.26201</v>
      </c>
      <c r="AG955" s="1">
        <v>49.463769999999997</v>
      </c>
      <c r="AH955" s="1">
        <v>374.834</v>
      </c>
      <c r="AI955" s="1">
        <v>80.934820000000002</v>
      </c>
      <c r="AJ955" s="1">
        <v>222.7996</v>
      </c>
      <c r="AK955" s="1">
        <v>374.834</v>
      </c>
      <c r="AL955" s="1">
        <v>1701.5740000000001</v>
      </c>
    </row>
    <row r="956" spans="1:38" x14ac:dyDescent="0.25">
      <c r="A956" s="1">
        <f t="shared" si="59"/>
        <v>955</v>
      </c>
      <c r="B956" s="1" t="s">
        <v>5</v>
      </c>
      <c r="C956" s="2" t="s">
        <v>79</v>
      </c>
      <c r="D956" s="4">
        <v>7.1044679999999998</v>
      </c>
      <c r="E956" s="4">
        <v>39.791437000000002</v>
      </c>
      <c r="F956" s="1" t="s">
        <v>1297</v>
      </c>
      <c r="G956" s="1" t="s">
        <v>1298</v>
      </c>
      <c r="H956" s="1" t="s">
        <v>1338</v>
      </c>
      <c r="I956" s="1" t="s">
        <v>1374</v>
      </c>
      <c r="J956" s="1" t="s">
        <v>1578</v>
      </c>
      <c r="K956" s="1" t="s">
        <v>335</v>
      </c>
      <c r="L956" s="1" t="s">
        <v>1584</v>
      </c>
      <c r="M956" s="1">
        <v>2018</v>
      </c>
      <c r="N956" s="1">
        <v>3</v>
      </c>
      <c r="O956" s="1">
        <v>9</v>
      </c>
      <c r="P956" s="1" t="s">
        <v>1292</v>
      </c>
      <c r="Q956" s="1" t="s">
        <v>3537</v>
      </c>
      <c r="S956" s="1">
        <v>10.722250000000001</v>
      </c>
      <c r="T956" s="1">
        <v>13.72752</v>
      </c>
      <c r="U956" s="1">
        <v>77.689599999999999</v>
      </c>
      <c r="V956" s="1">
        <v>64.569680000000005</v>
      </c>
      <c r="W956" s="1">
        <v>19.613810000000001</v>
      </c>
      <c r="X956" s="1">
        <v>1.9441120000000001</v>
      </c>
      <c r="Y956" s="1">
        <v>17.669699999999999</v>
      </c>
      <c r="Z956" s="1">
        <v>10.314970000000001</v>
      </c>
      <c r="AA956" s="1">
        <v>10.59951</v>
      </c>
      <c r="AB956" s="1">
        <v>11.59432</v>
      </c>
      <c r="AC956" s="1">
        <v>9.9701450000000005</v>
      </c>
      <c r="AD956" s="1">
        <v>1075.3409999999999</v>
      </c>
      <c r="AE956" s="1">
        <v>159.9631</v>
      </c>
      <c r="AF956" s="1">
        <v>14.498139999999999</v>
      </c>
      <c r="AG956" s="1">
        <v>55.430019999999999</v>
      </c>
      <c r="AH956" s="1">
        <v>395.91629999999998</v>
      </c>
      <c r="AI956" s="1">
        <v>78.014330000000001</v>
      </c>
      <c r="AJ956" s="1">
        <v>372.93360000000001</v>
      </c>
      <c r="AK956" s="1">
        <v>183.94499999999999</v>
      </c>
      <c r="AL956" s="1">
        <v>3092.4430000000002</v>
      </c>
    </row>
    <row r="957" spans="1:38" x14ac:dyDescent="0.25">
      <c r="A957" s="1">
        <f t="shared" si="59"/>
        <v>956</v>
      </c>
      <c r="B957" s="1" t="s">
        <v>5</v>
      </c>
      <c r="C957" s="2" t="s">
        <v>79</v>
      </c>
      <c r="D957" s="4">
        <v>2.152771</v>
      </c>
      <c r="E957" s="4">
        <v>31.814603999999999</v>
      </c>
      <c r="F957" s="1" t="s">
        <v>349</v>
      </c>
      <c r="G957" s="1" t="s">
        <v>350</v>
      </c>
      <c r="H957" s="1" t="s">
        <v>351</v>
      </c>
      <c r="I957" s="1" t="s">
        <v>1418</v>
      </c>
      <c r="J957" s="1" t="s">
        <v>1419</v>
      </c>
      <c r="K957" s="1" t="s">
        <v>335</v>
      </c>
      <c r="L957" s="1" t="s">
        <v>1585</v>
      </c>
      <c r="M957" s="1">
        <v>2008</v>
      </c>
      <c r="N957" s="1">
        <v>11</v>
      </c>
      <c r="O957" s="1">
        <v>30</v>
      </c>
      <c r="P957" s="1" t="s">
        <v>1292</v>
      </c>
      <c r="Q957" s="1" t="s">
        <v>3537</v>
      </c>
      <c r="S957" s="1">
        <v>24.23227</v>
      </c>
      <c r="T957" s="1">
        <v>11.07329</v>
      </c>
      <c r="U957" s="1">
        <v>75.420810000000003</v>
      </c>
      <c r="V957" s="1">
        <v>91.386179999999996</v>
      </c>
      <c r="W957" s="1">
        <v>32.152889999999999</v>
      </c>
      <c r="X957" s="1">
        <v>17.469650000000001</v>
      </c>
      <c r="Y957" s="1">
        <v>14.68323</v>
      </c>
      <c r="Z957" s="1">
        <v>23.216180000000001</v>
      </c>
      <c r="AA957" s="1">
        <v>25.022449999999999</v>
      </c>
      <c r="AB957" s="1">
        <v>25.40821</v>
      </c>
      <c r="AC957" s="1">
        <v>23.216180000000001</v>
      </c>
      <c r="AD957" s="1">
        <v>1203.0409999999999</v>
      </c>
      <c r="AE957" s="1">
        <v>148.0505</v>
      </c>
      <c r="AF957" s="1">
        <v>23.841899999999999</v>
      </c>
      <c r="AG957" s="1">
        <v>44.476460000000003</v>
      </c>
      <c r="AH957" s="1">
        <v>419.85300000000001</v>
      </c>
      <c r="AI957" s="1">
        <v>103.51730000000001</v>
      </c>
      <c r="AJ957" s="1">
        <v>147.45840000000001</v>
      </c>
      <c r="AK957" s="1">
        <v>419.85300000000001</v>
      </c>
      <c r="AL957" s="1">
        <v>861.55820000000006</v>
      </c>
    </row>
    <row r="958" spans="1:38" x14ac:dyDescent="0.25">
      <c r="A958" s="1">
        <f t="shared" si="59"/>
        <v>957</v>
      </c>
      <c r="B958" s="1" t="s">
        <v>5</v>
      </c>
      <c r="C958" s="2" t="s">
        <v>79</v>
      </c>
      <c r="D958" s="4">
        <v>-0.380056</v>
      </c>
      <c r="E958" s="4">
        <v>37.206229999999998</v>
      </c>
      <c r="F958" s="1" t="s">
        <v>330</v>
      </c>
      <c r="G958" s="1" t="s">
        <v>331</v>
      </c>
      <c r="H958" s="1" t="s">
        <v>1361</v>
      </c>
      <c r="I958" s="1" t="s">
        <v>1517</v>
      </c>
      <c r="J958" s="1" t="s">
        <v>1580</v>
      </c>
      <c r="K958" s="1" t="s">
        <v>335</v>
      </c>
      <c r="L958" s="1" t="s">
        <v>1586</v>
      </c>
      <c r="M958" s="1">
        <v>2009</v>
      </c>
      <c r="N958" s="1">
        <v>12</v>
      </c>
      <c r="O958" s="1">
        <v>6</v>
      </c>
      <c r="P958" s="1" t="s">
        <v>1292</v>
      </c>
      <c r="Q958" s="1" t="s">
        <v>3537</v>
      </c>
      <c r="S958" s="1">
        <v>15.27942</v>
      </c>
      <c r="T958" s="1">
        <v>10.94153</v>
      </c>
      <c r="U958" s="1">
        <v>76.759929999999997</v>
      </c>
      <c r="V958" s="1">
        <v>90.753630000000001</v>
      </c>
      <c r="W958" s="1">
        <v>22.795649999999998</v>
      </c>
      <c r="X958" s="1">
        <v>8.5404099999999996</v>
      </c>
      <c r="Y958" s="1">
        <v>14.255240000000001</v>
      </c>
      <c r="Z958" s="1">
        <v>16.138380000000002</v>
      </c>
      <c r="AA958" s="1">
        <v>14.254949999999999</v>
      </c>
      <c r="AB958" s="1">
        <v>16.208749999999998</v>
      </c>
      <c r="AC958" s="1">
        <v>14.061959999999999</v>
      </c>
      <c r="AD958" s="1">
        <v>1594.491</v>
      </c>
      <c r="AE958" s="1">
        <v>308.06849999999997</v>
      </c>
      <c r="AF958" s="1">
        <v>54.834870000000002</v>
      </c>
      <c r="AG958" s="1">
        <v>69.058170000000004</v>
      </c>
      <c r="AH958" s="1">
        <v>709.74450000000002</v>
      </c>
      <c r="AI958" s="1">
        <v>179.68889999999999</v>
      </c>
      <c r="AJ958" s="1">
        <v>488.32900000000001</v>
      </c>
      <c r="AK958" s="1">
        <v>186.7313</v>
      </c>
      <c r="AL958" s="1">
        <v>2152.5369999999998</v>
      </c>
    </row>
    <row r="959" spans="1:38" x14ac:dyDescent="0.25">
      <c r="A959" s="1">
        <f t="shared" si="59"/>
        <v>958</v>
      </c>
      <c r="B959" s="1" t="s">
        <v>5</v>
      </c>
      <c r="C959" s="2" t="s">
        <v>79</v>
      </c>
      <c r="D959" s="4">
        <v>-1.0927</v>
      </c>
      <c r="E959" s="4">
        <v>29.8079</v>
      </c>
      <c r="F959" s="1" t="s">
        <v>349</v>
      </c>
      <c r="G959" s="1" t="s">
        <v>350</v>
      </c>
      <c r="H959" s="1" t="s">
        <v>1462</v>
      </c>
      <c r="I959" s="1" t="s">
        <v>1463</v>
      </c>
      <c r="J959" s="1" t="s">
        <v>1464</v>
      </c>
      <c r="K959" s="1" t="s">
        <v>335</v>
      </c>
      <c r="L959" s="1" t="s">
        <v>1587</v>
      </c>
      <c r="M959" s="1">
        <v>2016</v>
      </c>
      <c r="N959" s="1">
        <v>7</v>
      </c>
      <c r="O959" s="1">
        <v>21</v>
      </c>
      <c r="P959" s="1" t="s">
        <v>1292</v>
      </c>
      <c r="Q959" s="1" t="s">
        <v>3537</v>
      </c>
      <c r="S959" s="1">
        <v>14.903119999999999</v>
      </c>
      <c r="T959" s="1">
        <v>10.614890000000001</v>
      </c>
      <c r="U959" s="1">
        <v>87.622590000000002</v>
      </c>
      <c r="V959" s="1">
        <v>29.073810000000002</v>
      </c>
      <c r="W959" s="1">
        <v>20.827100000000002</v>
      </c>
      <c r="X959" s="1">
        <v>8.7117710000000006</v>
      </c>
      <c r="Y959" s="1">
        <v>12.115320000000001</v>
      </c>
      <c r="Z959" s="1">
        <v>14.966379999999999</v>
      </c>
      <c r="AA959" s="1">
        <v>14.541320000000001</v>
      </c>
      <c r="AB959" s="1">
        <v>15.13827</v>
      </c>
      <c r="AC959" s="1">
        <v>14.50287</v>
      </c>
      <c r="AD959" s="1">
        <v>1285.1099999999999</v>
      </c>
      <c r="AE959" s="1">
        <v>177.77760000000001</v>
      </c>
      <c r="AF959" s="1">
        <v>29.060759999999998</v>
      </c>
      <c r="AG959" s="1">
        <v>40.800719999999998</v>
      </c>
      <c r="AH959" s="1">
        <v>433.92919999999998</v>
      </c>
      <c r="AI959" s="1">
        <v>145.39179999999999</v>
      </c>
      <c r="AJ959" s="1">
        <v>316.18560000000002</v>
      </c>
      <c r="AK959" s="1">
        <v>188.45089999999999</v>
      </c>
      <c r="AL959" s="1">
        <v>2224.8820000000001</v>
      </c>
    </row>
    <row r="960" spans="1:38" x14ac:dyDescent="0.25">
      <c r="A960" s="1">
        <f t="shared" si="59"/>
        <v>959</v>
      </c>
      <c r="B960" s="1" t="s">
        <v>5</v>
      </c>
      <c r="C960" s="2" t="s">
        <v>79</v>
      </c>
      <c r="D960" s="4">
        <v>7.1044559999999999</v>
      </c>
      <c r="E960" s="4">
        <v>39.791420000000002</v>
      </c>
      <c r="F960" s="1" t="s">
        <v>1297</v>
      </c>
      <c r="G960" s="1" t="s">
        <v>1298</v>
      </c>
      <c r="H960" s="1" t="s">
        <v>1338</v>
      </c>
      <c r="I960" s="1" t="s">
        <v>1374</v>
      </c>
      <c r="J960" s="1" t="s">
        <v>1578</v>
      </c>
      <c r="K960" s="1" t="s">
        <v>335</v>
      </c>
      <c r="L960" s="1" t="s">
        <v>1588</v>
      </c>
      <c r="M960" s="1">
        <v>2018</v>
      </c>
      <c r="N960" s="1">
        <v>3</v>
      </c>
      <c r="O960" s="1">
        <v>9</v>
      </c>
      <c r="P960" s="1" t="s">
        <v>1292</v>
      </c>
      <c r="Q960" s="1" t="s">
        <v>3537</v>
      </c>
      <c r="S960" s="1">
        <v>10.722110000000001</v>
      </c>
      <c r="T960" s="1">
        <v>13.72753</v>
      </c>
      <c r="U960" s="1">
        <v>77.689610000000002</v>
      </c>
      <c r="V960" s="1">
        <v>64.569059999999993</v>
      </c>
      <c r="W960" s="1">
        <v>19.613700000000001</v>
      </c>
      <c r="X960" s="1">
        <v>1.9439839999999999</v>
      </c>
      <c r="Y960" s="1">
        <v>17.669709999999998</v>
      </c>
      <c r="Z960" s="1">
        <v>10.3148</v>
      </c>
      <c r="AA960" s="1">
        <v>10.599399999999999</v>
      </c>
      <c r="AB960" s="1">
        <v>11.59418</v>
      </c>
      <c r="AC960" s="1">
        <v>9.9700340000000001</v>
      </c>
      <c r="AD960" s="1">
        <v>1075.325</v>
      </c>
      <c r="AE960" s="1">
        <v>159.95959999999999</v>
      </c>
      <c r="AF960" s="1">
        <v>14.497590000000001</v>
      </c>
      <c r="AG960" s="1">
        <v>55.430079999999997</v>
      </c>
      <c r="AH960" s="1">
        <v>395.91210000000001</v>
      </c>
      <c r="AI960" s="1">
        <v>78.012500000000003</v>
      </c>
      <c r="AJ960" s="1">
        <v>372.92619999999999</v>
      </c>
      <c r="AK960" s="1">
        <v>183.941</v>
      </c>
      <c r="AL960" s="1">
        <v>3092.4690000000001</v>
      </c>
    </row>
    <row r="961" spans="1:38" x14ac:dyDescent="0.25">
      <c r="A961" s="1">
        <f t="shared" si="59"/>
        <v>960</v>
      </c>
      <c r="B961" s="1" t="s">
        <v>5</v>
      </c>
      <c r="C961" s="2" t="s">
        <v>79</v>
      </c>
      <c r="D961" s="4">
        <v>-3.2520899999999999</v>
      </c>
      <c r="E961" s="4">
        <v>36.764997000000001</v>
      </c>
      <c r="F961" s="1" t="s">
        <v>342</v>
      </c>
      <c r="G961" s="1" t="s">
        <v>343</v>
      </c>
      <c r="H961" s="1" t="s">
        <v>1099</v>
      </c>
      <c r="I961" s="1" t="s">
        <v>890</v>
      </c>
      <c r="J961" s="1" t="s">
        <v>1100</v>
      </c>
      <c r="K961" s="1" t="s">
        <v>335</v>
      </c>
      <c r="L961" s="1" t="s">
        <v>1589</v>
      </c>
      <c r="M961" s="1">
        <v>2015</v>
      </c>
      <c r="N961" s="1">
        <v>6</v>
      </c>
      <c r="O961" s="1">
        <v>30</v>
      </c>
      <c r="P961" s="1" t="s">
        <v>1292</v>
      </c>
      <c r="Q961" s="1" t="s">
        <v>3537</v>
      </c>
      <c r="S961" s="1">
        <v>9.944839</v>
      </c>
      <c r="T961" s="1">
        <v>8.6073280000000008</v>
      </c>
      <c r="U961" s="1">
        <v>64.692229999999995</v>
      </c>
      <c r="V961" s="1">
        <v>141.5154</v>
      </c>
      <c r="W961" s="1">
        <v>17.008279999999999</v>
      </c>
      <c r="X961" s="1">
        <v>3.7043080000000002</v>
      </c>
      <c r="Y961" s="1">
        <v>13.30397</v>
      </c>
      <c r="Z961" s="1">
        <v>11.30161</v>
      </c>
      <c r="AA961" s="1">
        <v>7.9887839999999999</v>
      </c>
      <c r="AB961" s="1">
        <v>11.38444</v>
      </c>
      <c r="AC961" s="1">
        <v>7.9887839999999999</v>
      </c>
      <c r="AD961" s="1">
        <v>1225.325</v>
      </c>
      <c r="AE961" s="1">
        <v>254.601</v>
      </c>
      <c r="AF961" s="1">
        <v>7.2957159999999996</v>
      </c>
      <c r="AG961" s="1">
        <v>81.850179999999995</v>
      </c>
      <c r="AH961" s="1">
        <v>546.61940000000004</v>
      </c>
      <c r="AI961" s="1">
        <v>30.008320000000001</v>
      </c>
      <c r="AJ961" s="1">
        <v>414.29129999999998</v>
      </c>
      <c r="AK961" s="1">
        <v>30.008320000000001</v>
      </c>
      <c r="AL961" s="1">
        <v>3118.2620000000002</v>
      </c>
    </row>
    <row r="962" spans="1:38" x14ac:dyDescent="0.25">
      <c r="A962" s="1">
        <f t="shared" si="59"/>
        <v>961</v>
      </c>
      <c r="B962" s="1" t="s">
        <v>5</v>
      </c>
      <c r="C962" s="2" t="s">
        <v>79</v>
      </c>
      <c r="D962" s="4">
        <v>2.2775089999999998</v>
      </c>
      <c r="E962" s="4">
        <v>31.592220999999999</v>
      </c>
      <c r="F962" s="1" t="s">
        <v>349</v>
      </c>
      <c r="G962" s="1" t="s">
        <v>350</v>
      </c>
      <c r="H962" s="1" t="s">
        <v>351</v>
      </c>
      <c r="I962" s="1" t="s">
        <v>1418</v>
      </c>
      <c r="J962" s="1" t="s">
        <v>1419</v>
      </c>
      <c r="K962" s="1" t="s">
        <v>335</v>
      </c>
      <c r="L962" s="1" t="s">
        <v>1590</v>
      </c>
      <c r="M962" s="1">
        <v>2017</v>
      </c>
      <c r="N962" s="1">
        <v>1</v>
      </c>
      <c r="O962" s="1">
        <v>31</v>
      </c>
      <c r="P962" s="1" t="s">
        <v>1292</v>
      </c>
      <c r="Q962" s="1" t="s">
        <v>3537</v>
      </c>
      <c r="S962" s="1">
        <v>25.322289999999999</v>
      </c>
      <c r="T962" s="1">
        <v>10.739660000000001</v>
      </c>
      <c r="U962" s="1">
        <v>71.295450000000002</v>
      </c>
      <c r="V962" s="1">
        <v>106.75700000000001</v>
      </c>
      <c r="W962" s="1">
        <v>32.79598</v>
      </c>
      <c r="X962" s="1">
        <v>17.728680000000001</v>
      </c>
      <c r="Y962" s="1">
        <v>15.06729</v>
      </c>
      <c r="Z962" s="1">
        <v>24.040669999999999</v>
      </c>
      <c r="AA962" s="1">
        <v>26.110769999999999</v>
      </c>
      <c r="AB962" s="1">
        <v>26.50207</v>
      </c>
      <c r="AC962" s="1">
        <v>24.040669999999999</v>
      </c>
      <c r="AD962" s="1">
        <v>1101.7629999999999</v>
      </c>
      <c r="AE962" s="1">
        <v>143.40010000000001</v>
      </c>
      <c r="AF962" s="1">
        <v>19.885719999999999</v>
      </c>
      <c r="AG962" s="1">
        <v>45.430729999999997</v>
      </c>
      <c r="AH962" s="1">
        <v>389.09820000000002</v>
      </c>
      <c r="AI962" s="1">
        <v>90.931650000000005</v>
      </c>
      <c r="AJ962" s="1">
        <v>139.11539999999999</v>
      </c>
      <c r="AK962" s="1">
        <v>389.09820000000002</v>
      </c>
      <c r="AL962" s="1">
        <v>658.19219999999996</v>
      </c>
    </row>
    <row r="963" spans="1:38" x14ac:dyDescent="0.25">
      <c r="A963" s="1">
        <f t="shared" ref="A963:A1026" si="60">A962+1</f>
        <v>962</v>
      </c>
      <c r="B963" s="1" t="s">
        <v>5</v>
      </c>
      <c r="C963" s="2" t="s">
        <v>79</v>
      </c>
      <c r="D963" s="4">
        <v>-0.365842</v>
      </c>
      <c r="E963" s="4">
        <v>37.000121999999998</v>
      </c>
      <c r="F963" s="1" t="s">
        <v>330</v>
      </c>
      <c r="G963" s="1" t="s">
        <v>331</v>
      </c>
      <c r="H963" s="1" t="s">
        <v>1361</v>
      </c>
      <c r="I963" s="1" t="s">
        <v>1591</v>
      </c>
      <c r="J963" s="1" t="s">
        <v>1592</v>
      </c>
      <c r="K963" s="1" t="s">
        <v>335</v>
      </c>
      <c r="L963" s="1" t="s">
        <v>1593</v>
      </c>
      <c r="M963" s="1">
        <v>2006</v>
      </c>
      <c r="N963" s="1">
        <v>7</v>
      </c>
      <c r="O963" s="1">
        <v>1</v>
      </c>
      <c r="P963" s="1" t="s">
        <v>1292</v>
      </c>
      <c r="Q963" s="1" t="s">
        <v>3537</v>
      </c>
      <c r="S963" s="1">
        <v>17.44548</v>
      </c>
      <c r="T963" s="1">
        <v>12.66919</v>
      </c>
      <c r="U963" s="1">
        <v>76.391800000000003</v>
      </c>
      <c r="V963" s="1">
        <v>79.022580000000005</v>
      </c>
      <c r="W963" s="1">
        <v>26.093979999999998</v>
      </c>
      <c r="X963" s="1">
        <v>9.5100650000000009</v>
      </c>
      <c r="Y963" s="1">
        <v>16.583909999999999</v>
      </c>
      <c r="Z963" s="1">
        <v>18.276820000000001</v>
      </c>
      <c r="AA963" s="1">
        <v>16.429950000000002</v>
      </c>
      <c r="AB963" s="1">
        <v>18.283560000000001</v>
      </c>
      <c r="AC963" s="1">
        <v>16.429950000000002</v>
      </c>
      <c r="AD963" s="1">
        <v>956.41409999999996</v>
      </c>
      <c r="AE963" s="1">
        <v>170.91229999999999</v>
      </c>
      <c r="AF963" s="1">
        <v>30.06334</v>
      </c>
      <c r="AG963" s="1">
        <v>63.394019999999998</v>
      </c>
      <c r="AH963" s="1">
        <v>398.66520000000003</v>
      </c>
      <c r="AI963" s="1">
        <v>104.3494</v>
      </c>
      <c r="AJ963" s="1">
        <v>364.88940000000002</v>
      </c>
      <c r="AK963" s="1">
        <v>104.3494</v>
      </c>
      <c r="AL963" s="1">
        <v>1765.6790000000001</v>
      </c>
    </row>
    <row r="964" spans="1:38" x14ac:dyDescent="0.25">
      <c r="A964" s="1">
        <f t="shared" si="60"/>
        <v>963</v>
      </c>
      <c r="B964" s="1" t="s">
        <v>5</v>
      </c>
      <c r="C964" s="2" t="s">
        <v>79</v>
      </c>
      <c r="D964" s="4">
        <v>-0.76149299999999998</v>
      </c>
      <c r="E964" s="4">
        <v>36.343783000000002</v>
      </c>
      <c r="F964" s="1" t="s">
        <v>330</v>
      </c>
      <c r="G964" s="1" t="s">
        <v>331</v>
      </c>
      <c r="H964" s="1" t="s">
        <v>393</v>
      </c>
      <c r="I964" s="1" t="s">
        <v>394</v>
      </c>
      <c r="J964" s="1" t="s">
        <v>395</v>
      </c>
      <c r="K964" s="1" t="s">
        <v>335</v>
      </c>
      <c r="L964" s="1" t="s">
        <v>1594</v>
      </c>
      <c r="M964" s="1">
        <v>2011</v>
      </c>
      <c r="N964" s="1">
        <v>7</v>
      </c>
      <c r="O964" s="1">
        <v>25</v>
      </c>
      <c r="P964" s="1" t="s">
        <v>1292</v>
      </c>
      <c r="Q964" s="1" t="s">
        <v>3537</v>
      </c>
      <c r="S964" s="1">
        <v>17.004989999999999</v>
      </c>
      <c r="T964" s="1">
        <v>12.02847</v>
      </c>
      <c r="U964" s="1">
        <v>77.899559999999994</v>
      </c>
      <c r="V964" s="1">
        <v>94.540610000000001</v>
      </c>
      <c r="W964" s="1">
        <v>25.501169999999998</v>
      </c>
      <c r="X964" s="1">
        <v>10.063800000000001</v>
      </c>
      <c r="Y964" s="1">
        <v>15.43737</v>
      </c>
      <c r="Z964" s="1">
        <v>17.890059999999998</v>
      </c>
      <c r="AA964" s="1">
        <v>15.834099999999999</v>
      </c>
      <c r="AB964" s="1">
        <v>18.065180000000002</v>
      </c>
      <c r="AC964" s="1">
        <v>15.728770000000001</v>
      </c>
      <c r="AD964" s="1">
        <v>640.86869999999999</v>
      </c>
      <c r="AE964" s="1">
        <v>119.79559999999999</v>
      </c>
      <c r="AF964" s="1">
        <v>29.641680000000001</v>
      </c>
      <c r="AG964" s="1">
        <v>49.546990000000001</v>
      </c>
      <c r="AH964" s="1">
        <v>266.58800000000002</v>
      </c>
      <c r="AI964" s="1">
        <v>108.1159</v>
      </c>
      <c r="AJ964" s="1">
        <v>212.4564</v>
      </c>
      <c r="AK964" s="1">
        <v>111.3077</v>
      </c>
      <c r="AL964" s="1">
        <v>1883.829</v>
      </c>
    </row>
    <row r="965" spans="1:38" x14ac:dyDescent="0.25">
      <c r="A965" s="1">
        <f t="shared" si="60"/>
        <v>964</v>
      </c>
      <c r="B965" s="1" t="s">
        <v>5</v>
      </c>
      <c r="C965" s="2" t="s">
        <v>79</v>
      </c>
      <c r="D965" s="4">
        <v>6.5119579999999999</v>
      </c>
      <c r="E965" s="4">
        <v>39.743915000000001</v>
      </c>
      <c r="F965" s="1" t="s">
        <v>1297</v>
      </c>
      <c r="G965" s="1" t="s">
        <v>1298</v>
      </c>
      <c r="H965" s="1" t="s">
        <v>1338</v>
      </c>
      <c r="I965" s="1" t="s">
        <v>1374</v>
      </c>
      <c r="J965" s="1" t="s">
        <v>1375</v>
      </c>
      <c r="K965" s="1" t="s">
        <v>335</v>
      </c>
      <c r="L965" s="1" t="s">
        <v>1595</v>
      </c>
      <c r="M965" s="1">
        <v>2015</v>
      </c>
      <c r="N965" s="1">
        <v>12</v>
      </c>
      <c r="O965" s="1">
        <v>12</v>
      </c>
      <c r="P965" s="1" t="s">
        <v>1292</v>
      </c>
      <c r="Q965" s="1" t="s">
        <v>3537</v>
      </c>
      <c r="S965" s="1">
        <v>19.197399999999998</v>
      </c>
      <c r="T965" s="1">
        <v>12.48156</v>
      </c>
      <c r="U965" s="1">
        <v>74.094880000000003</v>
      </c>
      <c r="V965" s="1">
        <v>71.206760000000003</v>
      </c>
      <c r="W965" s="1">
        <v>27.032959999999999</v>
      </c>
      <c r="X965" s="1">
        <v>10.18751</v>
      </c>
      <c r="Y965" s="1">
        <v>16.84545</v>
      </c>
      <c r="Z965" s="1">
        <v>20.009699999999999</v>
      </c>
      <c r="AA965" s="1">
        <v>18.511749999999999</v>
      </c>
      <c r="AB965" s="1">
        <v>20.009699999999999</v>
      </c>
      <c r="AC965" s="1">
        <v>18.182549999999999</v>
      </c>
      <c r="AD965" s="1">
        <v>968.02049999999997</v>
      </c>
      <c r="AE965" s="1">
        <v>161.9316</v>
      </c>
      <c r="AF965" s="1">
        <v>13.9246</v>
      </c>
      <c r="AG965" s="1">
        <v>65.665549999999996</v>
      </c>
      <c r="AH965" s="1">
        <v>384.00790000000001</v>
      </c>
      <c r="AI965" s="1">
        <v>65.790660000000003</v>
      </c>
      <c r="AJ965" s="1">
        <v>384.00790000000001</v>
      </c>
      <c r="AK965" s="1">
        <v>79.636200000000002</v>
      </c>
      <c r="AL965" s="1">
        <v>1590.1320000000001</v>
      </c>
    </row>
    <row r="966" spans="1:38" x14ac:dyDescent="0.25">
      <c r="A966" s="1">
        <f t="shared" si="60"/>
        <v>965</v>
      </c>
      <c r="B966" s="1" t="s">
        <v>5</v>
      </c>
      <c r="C966" s="2" t="s">
        <v>79</v>
      </c>
      <c r="D966" s="4">
        <v>-0.380056</v>
      </c>
      <c r="E966" s="4">
        <v>37.206229999999998</v>
      </c>
      <c r="F966" s="1" t="s">
        <v>330</v>
      </c>
      <c r="G966" s="1" t="s">
        <v>331</v>
      </c>
      <c r="H966" s="1" t="s">
        <v>1361</v>
      </c>
      <c r="I966" s="1" t="s">
        <v>1517</v>
      </c>
      <c r="J966" s="1" t="s">
        <v>1580</v>
      </c>
      <c r="K966" s="1" t="s">
        <v>335</v>
      </c>
      <c r="L966" s="1" t="s">
        <v>1596</v>
      </c>
      <c r="M966" s="1">
        <v>2009</v>
      </c>
      <c r="N966" s="1">
        <v>12</v>
      </c>
      <c r="O966" s="1">
        <v>6</v>
      </c>
      <c r="P966" s="1" t="s">
        <v>1292</v>
      </c>
      <c r="Q966" s="1" t="s">
        <v>3537</v>
      </c>
      <c r="S966" s="1">
        <v>15.27942</v>
      </c>
      <c r="T966" s="1">
        <v>10.94153</v>
      </c>
      <c r="U966" s="1">
        <v>76.759929999999997</v>
      </c>
      <c r="V966" s="1">
        <v>90.753630000000001</v>
      </c>
      <c r="W966" s="1">
        <v>22.795649999999998</v>
      </c>
      <c r="X966" s="1">
        <v>8.5404099999999996</v>
      </c>
      <c r="Y966" s="1">
        <v>14.255240000000001</v>
      </c>
      <c r="Z966" s="1">
        <v>16.138380000000002</v>
      </c>
      <c r="AA966" s="1">
        <v>14.254949999999999</v>
      </c>
      <c r="AB966" s="1">
        <v>16.208749999999998</v>
      </c>
      <c r="AC966" s="1">
        <v>14.061959999999999</v>
      </c>
      <c r="AD966" s="1">
        <v>1594.491</v>
      </c>
      <c r="AE966" s="1">
        <v>308.06849999999997</v>
      </c>
      <c r="AF966" s="1">
        <v>54.834870000000002</v>
      </c>
      <c r="AG966" s="1">
        <v>69.058170000000004</v>
      </c>
      <c r="AH966" s="1">
        <v>709.74450000000002</v>
      </c>
      <c r="AI966" s="1">
        <v>179.68889999999999</v>
      </c>
      <c r="AJ966" s="1">
        <v>488.32900000000001</v>
      </c>
      <c r="AK966" s="1">
        <v>186.7313</v>
      </c>
      <c r="AL966" s="1">
        <v>2152.5369999999998</v>
      </c>
    </row>
    <row r="967" spans="1:38" x14ac:dyDescent="0.25">
      <c r="A967" s="1">
        <f t="shared" si="60"/>
        <v>966</v>
      </c>
      <c r="B967" s="1" t="s">
        <v>5</v>
      </c>
      <c r="C967" s="2" t="s">
        <v>79</v>
      </c>
      <c r="D967" s="4">
        <v>0.40367900000000001</v>
      </c>
      <c r="E967" s="4">
        <v>30.404603999999999</v>
      </c>
      <c r="F967" s="1" t="s">
        <v>349</v>
      </c>
      <c r="G967" s="1" t="s">
        <v>350</v>
      </c>
      <c r="H967" s="1" t="s">
        <v>1303</v>
      </c>
      <c r="I967" s="1" t="s">
        <v>82</v>
      </c>
      <c r="J967" s="1" t="s">
        <v>1304</v>
      </c>
      <c r="K967" s="1" t="s">
        <v>335</v>
      </c>
      <c r="L967" s="1" t="s">
        <v>1597</v>
      </c>
      <c r="M967" s="1">
        <v>2017</v>
      </c>
      <c r="N967" s="1">
        <v>10</v>
      </c>
      <c r="O967" s="1">
        <v>14</v>
      </c>
      <c r="P967" s="1" t="s">
        <v>1292</v>
      </c>
      <c r="Q967" s="1" t="s">
        <v>3537</v>
      </c>
      <c r="S967" s="1">
        <v>21.096270000000001</v>
      </c>
      <c r="T967" s="1">
        <v>10.569269999999999</v>
      </c>
      <c r="U967" s="1">
        <v>86.565349999999995</v>
      </c>
      <c r="V967" s="1">
        <v>38.533650000000002</v>
      </c>
      <c r="W967" s="1">
        <v>27.48602</v>
      </c>
      <c r="X967" s="1">
        <v>15.275309999999999</v>
      </c>
      <c r="Y967" s="1">
        <v>12.210710000000001</v>
      </c>
      <c r="Z967" s="1">
        <v>20.925329999999999</v>
      </c>
      <c r="AA967" s="1">
        <v>21.274139999999999</v>
      </c>
      <c r="AB967" s="1">
        <v>21.622699999999998</v>
      </c>
      <c r="AC967" s="1">
        <v>20.749680000000001</v>
      </c>
      <c r="AD967" s="1">
        <v>1142.3900000000001</v>
      </c>
      <c r="AE967" s="1">
        <v>159.81649999999999</v>
      </c>
      <c r="AF967" s="1">
        <v>39.336959999999998</v>
      </c>
      <c r="AG967" s="1">
        <v>43.172750000000001</v>
      </c>
      <c r="AH967" s="1">
        <v>436.23579999999998</v>
      </c>
      <c r="AI967" s="1">
        <v>171.18170000000001</v>
      </c>
      <c r="AJ967" s="1">
        <v>292.90940000000001</v>
      </c>
      <c r="AK967" s="1">
        <v>193.185</v>
      </c>
      <c r="AL967" s="1">
        <v>1240.9359999999999</v>
      </c>
    </row>
    <row r="968" spans="1:38" x14ac:dyDescent="0.25">
      <c r="A968" s="1">
        <f t="shared" si="60"/>
        <v>967</v>
      </c>
      <c r="B968" s="1" t="s">
        <v>5</v>
      </c>
      <c r="C968" s="2" t="s">
        <v>79</v>
      </c>
      <c r="D968" s="4">
        <v>7.0970089999999999</v>
      </c>
      <c r="E968" s="4">
        <v>39.793325000000003</v>
      </c>
      <c r="F968" s="1" t="s">
        <v>1297</v>
      </c>
      <c r="G968" s="1" t="s">
        <v>1298</v>
      </c>
      <c r="H968" s="1" t="s">
        <v>1338</v>
      </c>
      <c r="I968" s="1" t="s">
        <v>1374</v>
      </c>
      <c r="J968" s="1" t="s">
        <v>1578</v>
      </c>
      <c r="K968" s="1" t="s">
        <v>335</v>
      </c>
      <c r="L968" s="1" t="s">
        <v>1598</v>
      </c>
      <c r="M968" s="1">
        <v>2015</v>
      </c>
      <c r="N968" s="1">
        <v>12</v>
      </c>
      <c r="O968" s="1">
        <v>9</v>
      </c>
      <c r="P968" s="1" t="s">
        <v>1292</v>
      </c>
      <c r="Q968" s="1" t="s">
        <v>3537</v>
      </c>
      <c r="S968" s="1">
        <v>10.549939999999999</v>
      </c>
      <c r="T968" s="1">
        <v>13.67675</v>
      </c>
      <c r="U968" s="1">
        <v>77.727109999999996</v>
      </c>
      <c r="V968" s="1">
        <v>64.539540000000002</v>
      </c>
      <c r="W968" s="1">
        <v>19.422969999999999</v>
      </c>
      <c r="X968" s="1">
        <v>1.826921</v>
      </c>
      <c r="Y968" s="1">
        <v>17.596050000000002</v>
      </c>
      <c r="Z968" s="1">
        <v>10.13297</v>
      </c>
      <c r="AA968" s="1">
        <v>10.45086</v>
      </c>
      <c r="AB968" s="1">
        <v>11.42357</v>
      </c>
      <c r="AC968" s="1">
        <v>9.8192240000000002</v>
      </c>
      <c r="AD968" s="1">
        <v>1083.9059999999999</v>
      </c>
      <c r="AE968" s="1">
        <v>160.63460000000001</v>
      </c>
      <c r="AF968" s="1">
        <v>14.71158</v>
      </c>
      <c r="AG968" s="1">
        <v>55.43329</v>
      </c>
      <c r="AH968" s="1">
        <v>399.10610000000003</v>
      </c>
      <c r="AI968" s="1">
        <v>78.330439999999996</v>
      </c>
      <c r="AJ968" s="1">
        <v>375.12819999999999</v>
      </c>
      <c r="AK968" s="1">
        <v>185.2296</v>
      </c>
      <c r="AL968" s="1">
        <v>3128.8139999999999</v>
      </c>
    </row>
    <row r="969" spans="1:38" x14ac:dyDescent="0.25">
      <c r="A969" s="1">
        <f t="shared" si="60"/>
        <v>968</v>
      </c>
      <c r="B969" s="1" t="s">
        <v>5</v>
      </c>
      <c r="C969" s="2" t="s">
        <v>79</v>
      </c>
      <c r="D969" s="4">
        <v>6.2482999999999997E-2</v>
      </c>
      <c r="E969" s="4">
        <v>32.478876999999997</v>
      </c>
      <c r="F969" s="1" t="s">
        <v>349</v>
      </c>
      <c r="G969" s="1" t="s">
        <v>350</v>
      </c>
      <c r="H969" s="1" t="s">
        <v>1394</v>
      </c>
      <c r="I969" s="1" t="s">
        <v>1395</v>
      </c>
      <c r="J969" s="1" t="s">
        <v>1396</v>
      </c>
      <c r="K969" s="1" t="s">
        <v>335</v>
      </c>
      <c r="L969" s="1" t="s">
        <v>1599</v>
      </c>
      <c r="M969" s="1">
        <v>2008</v>
      </c>
      <c r="N969" s="1">
        <v>11</v>
      </c>
      <c r="O969" s="1">
        <v>26</v>
      </c>
      <c r="P969" s="1" t="s">
        <v>1292</v>
      </c>
      <c r="Q969" s="1" t="s">
        <v>3537</v>
      </c>
      <c r="S969" s="1">
        <v>21.99851</v>
      </c>
      <c r="T969" s="1">
        <v>8.5750320000000002</v>
      </c>
      <c r="U969" s="1">
        <v>83.145449999999997</v>
      </c>
      <c r="V969" s="1">
        <v>50.861930000000001</v>
      </c>
      <c r="W969" s="1">
        <v>27.26277</v>
      </c>
      <c r="X969" s="1">
        <v>16.949480000000001</v>
      </c>
      <c r="Y969" s="1">
        <v>10.31329</v>
      </c>
      <c r="Z969" s="1">
        <v>22.38888</v>
      </c>
      <c r="AA969" s="1">
        <v>21.36225</v>
      </c>
      <c r="AB969" s="1">
        <v>22.596689999999999</v>
      </c>
      <c r="AC969" s="1">
        <v>21.33558</v>
      </c>
      <c r="AD969" s="1">
        <v>1537.009</v>
      </c>
      <c r="AE969" s="1">
        <v>234.9975</v>
      </c>
      <c r="AF969" s="1">
        <v>71.001220000000004</v>
      </c>
      <c r="AG969" s="1">
        <v>43.749470000000002</v>
      </c>
      <c r="AH969" s="1">
        <v>628.0204</v>
      </c>
      <c r="AI969" s="1">
        <v>234.0078</v>
      </c>
      <c r="AJ969" s="1">
        <v>340.9726</v>
      </c>
      <c r="AK969" s="1">
        <v>250.0102</v>
      </c>
      <c r="AL969" s="1">
        <v>1152.902</v>
      </c>
    </row>
    <row r="970" spans="1:38" x14ac:dyDescent="0.25">
      <c r="A970" s="1">
        <f t="shared" si="60"/>
        <v>969</v>
      </c>
      <c r="B970" s="1" t="s">
        <v>5</v>
      </c>
      <c r="C970" s="2" t="s">
        <v>79</v>
      </c>
      <c r="D970" s="4">
        <v>0.437</v>
      </c>
      <c r="E970" s="4">
        <v>30.397200000000002</v>
      </c>
      <c r="F970" s="1" t="s">
        <v>349</v>
      </c>
      <c r="G970" s="1" t="s">
        <v>350</v>
      </c>
      <c r="H970" s="1" t="s">
        <v>1303</v>
      </c>
      <c r="I970" s="1" t="s">
        <v>82</v>
      </c>
      <c r="J970" s="1" t="s">
        <v>1304</v>
      </c>
      <c r="K970" s="1" t="s">
        <v>335</v>
      </c>
      <c r="L970" s="1" t="s">
        <v>1600</v>
      </c>
      <c r="M970" s="1">
        <v>2016</v>
      </c>
      <c r="N970" s="1">
        <v>7</v>
      </c>
      <c r="O970" s="1">
        <v>11</v>
      </c>
      <c r="P970" s="1" t="s">
        <v>1292</v>
      </c>
      <c r="Q970" s="1" t="s">
        <v>3537</v>
      </c>
      <c r="S970" s="1">
        <v>20.933489999999999</v>
      </c>
      <c r="T970" s="1">
        <v>10.340949999999999</v>
      </c>
      <c r="U970" s="1">
        <v>87.471829999999997</v>
      </c>
      <c r="V970" s="1">
        <v>38.059829999999998</v>
      </c>
      <c r="W970" s="1">
        <v>27.12378</v>
      </c>
      <c r="X970" s="1">
        <v>15.30166</v>
      </c>
      <c r="Y970" s="1">
        <v>11.82213</v>
      </c>
      <c r="Z970" s="1">
        <v>20.771709999999999</v>
      </c>
      <c r="AA970" s="1">
        <v>21.105979999999999</v>
      </c>
      <c r="AB970" s="1">
        <v>21.45149</v>
      </c>
      <c r="AC970" s="1">
        <v>20.571960000000001</v>
      </c>
      <c r="AD970" s="1">
        <v>1179.136</v>
      </c>
      <c r="AE970" s="1">
        <v>166.9468</v>
      </c>
      <c r="AF970" s="1">
        <v>40.94359</v>
      </c>
      <c r="AG970" s="1">
        <v>43.411619999999999</v>
      </c>
      <c r="AH970" s="1">
        <v>454.7903</v>
      </c>
      <c r="AI970" s="1">
        <v>175.8312</v>
      </c>
      <c r="AJ970" s="1">
        <v>298.72120000000001</v>
      </c>
      <c r="AK970" s="1">
        <v>200.8484</v>
      </c>
      <c r="AL970" s="1">
        <v>1259.422</v>
      </c>
    </row>
    <row r="971" spans="1:38" x14ac:dyDescent="0.25">
      <c r="A971" s="1">
        <f t="shared" si="60"/>
        <v>970</v>
      </c>
      <c r="B971" s="1" t="s">
        <v>5</v>
      </c>
      <c r="C971" s="2" t="s">
        <v>79</v>
      </c>
      <c r="D971" s="4">
        <v>-0.81320499999999996</v>
      </c>
      <c r="E971" s="4">
        <v>36.315004000000002</v>
      </c>
      <c r="F971" s="1" t="s">
        <v>330</v>
      </c>
      <c r="G971" s="1" t="s">
        <v>331</v>
      </c>
      <c r="H971" s="1" t="s">
        <v>393</v>
      </c>
      <c r="I971" s="1" t="s">
        <v>394</v>
      </c>
      <c r="J971" s="1" t="s">
        <v>395</v>
      </c>
      <c r="K971" s="1" t="s">
        <v>335</v>
      </c>
      <c r="L971" s="1" t="s">
        <v>1601</v>
      </c>
      <c r="M971" s="1">
        <v>2015</v>
      </c>
      <c r="N971" s="1">
        <v>7</v>
      </c>
      <c r="O971" s="1">
        <v>28</v>
      </c>
      <c r="P971" s="1" t="s">
        <v>1292</v>
      </c>
      <c r="Q971" s="1" t="s">
        <v>3537</v>
      </c>
      <c r="S971" s="1">
        <v>16.901</v>
      </c>
      <c r="T971" s="1">
        <v>12.397349999999999</v>
      </c>
      <c r="U971" s="1">
        <v>77.705449999999999</v>
      </c>
      <c r="V971" s="1">
        <v>101.634</v>
      </c>
      <c r="W971" s="1">
        <v>25.766929999999999</v>
      </c>
      <c r="X971" s="1">
        <v>9.8126189999999998</v>
      </c>
      <c r="Y971" s="1">
        <v>15.95431</v>
      </c>
      <c r="Z971" s="1">
        <v>17.77552</v>
      </c>
      <c r="AA971" s="1">
        <v>15.516870000000001</v>
      </c>
      <c r="AB971" s="1">
        <v>18.034479999999999</v>
      </c>
      <c r="AC971" s="1">
        <v>15.515169999999999</v>
      </c>
      <c r="AD971" s="1">
        <v>688.97410000000002</v>
      </c>
      <c r="AE971" s="1">
        <v>136.1858</v>
      </c>
      <c r="AF971" s="1">
        <v>30.801770000000001</v>
      </c>
      <c r="AG971" s="1">
        <v>53.876190000000001</v>
      </c>
      <c r="AH971" s="1">
        <v>298.053</v>
      </c>
      <c r="AI971" s="1">
        <v>115.2657</v>
      </c>
      <c r="AJ971" s="1">
        <v>233.3151</v>
      </c>
      <c r="AK971" s="1">
        <v>115.2975</v>
      </c>
      <c r="AL971" s="1">
        <v>1921.654</v>
      </c>
    </row>
    <row r="972" spans="1:38" x14ac:dyDescent="0.25">
      <c r="A972" s="1">
        <f t="shared" si="60"/>
        <v>971</v>
      </c>
      <c r="B972" s="1" t="s">
        <v>5</v>
      </c>
      <c r="C972" s="2" t="s">
        <v>79</v>
      </c>
      <c r="D972" s="4">
        <v>7.0998729999999997</v>
      </c>
      <c r="E972" s="4">
        <v>38.634639</v>
      </c>
      <c r="F972" s="1" t="s">
        <v>1297</v>
      </c>
      <c r="G972" s="1" t="s">
        <v>1298</v>
      </c>
      <c r="H972" s="1" t="s">
        <v>1324</v>
      </c>
      <c r="I972" s="1" t="s">
        <v>1325</v>
      </c>
      <c r="J972" s="1" t="s">
        <v>1334</v>
      </c>
      <c r="K972" s="1" t="s">
        <v>335</v>
      </c>
      <c r="L972" s="1" t="s">
        <v>1602</v>
      </c>
      <c r="M972" s="1">
        <v>2015</v>
      </c>
      <c r="N972" s="1">
        <v>11</v>
      </c>
      <c r="O972" s="1">
        <v>20</v>
      </c>
      <c r="P972" s="1" t="s">
        <v>1292</v>
      </c>
      <c r="Q972" s="1" t="s">
        <v>3537</v>
      </c>
      <c r="S972" s="1">
        <v>16.586960000000001</v>
      </c>
      <c r="T972" s="1">
        <v>14.112130000000001</v>
      </c>
      <c r="U972" s="1">
        <v>73.197980000000001</v>
      </c>
      <c r="V972" s="1">
        <v>74.453140000000005</v>
      </c>
      <c r="W972" s="1">
        <v>25.946429999999999</v>
      </c>
      <c r="X972" s="1">
        <v>6.6590530000000001</v>
      </c>
      <c r="Y972" s="1">
        <v>19.287369999999999</v>
      </c>
      <c r="Z972" s="1">
        <v>16.112030000000001</v>
      </c>
      <c r="AA972" s="1">
        <v>15.96508</v>
      </c>
      <c r="AB972" s="1">
        <v>17.576730000000001</v>
      </c>
      <c r="AC972" s="1">
        <v>15.893380000000001</v>
      </c>
      <c r="AD972" s="1">
        <v>1050.9390000000001</v>
      </c>
      <c r="AE972" s="1">
        <v>144.91470000000001</v>
      </c>
      <c r="AF972" s="1">
        <v>21.269369999999999</v>
      </c>
      <c r="AG972" s="1">
        <v>50.817729999999997</v>
      </c>
      <c r="AH972" s="1">
        <v>422.53160000000003</v>
      </c>
      <c r="AI972" s="1">
        <v>85.270079999999993</v>
      </c>
      <c r="AJ972" s="1">
        <v>241.3929</v>
      </c>
      <c r="AK972" s="1">
        <v>140.77250000000001</v>
      </c>
      <c r="AL972" s="1">
        <v>2076.5720000000001</v>
      </c>
    </row>
    <row r="973" spans="1:38" x14ac:dyDescent="0.25">
      <c r="A973" s="1">
        <f t="shared" si="60"/>
        <v>972</v>
      </c>
      <c r="B973" s="1" t="s">
        <v>5</v>
      </c>
      <c r="C973" s="2" t="s">
        <v>79</v>
      </c>
      <c r="D973" s="4">
        <v>7.5283980000000001</v>
      </c>
      <c r="E973" s="4">
        <v>38.7898</v>
      </c>
      <c r="F973" s="1" t="s">
        <v>1297</v>
      </c>
      <c r="G973" s="1" t="s">
        <v>1298</v>
      </c>
      <c r="H973" s="1" t="s">
        <v>1338</v>
      </c>
      <c r="I973" s="1" t="s">
        <v>1339</v>
      </c>
      <c r="J973" s="1" t="s">
        <v>1347</v>
      </c>
      <c r="K973" s="1" t="s">
        <v>335</v>
      </c>
      <c r="L973" s="1" t="s">
        <v>1603</v>
      </c>
      <c r="M973" s="1">
        <v>2017</v>
      </c>
      <c r="N973" s="1">
        <v>1</v>
      </c>
      <c r="O973" s="1">
        <v>27</v>
      </c>
      <c r="P973" s="1" t="s">
        <v>1292</v>
      </c>
      <c r="Q973" s="1" t="s">
        <v>3537</v>
      </c>
      <c r="S973" s="1">
        <v>19.481629999999999</v>
      </c>
      <c r="T973" s="1">
        <v>13.780849999999999</v>
      </c>
      <c r="U973" s="1">
        <v>74.193049999999999</v>
      </c>
      <c r="V973" s="1">
        <v>91.860420000000005</v>
      </c>
      <c r="W973" s="1">
        <v>27.788060000000002</v>
      </c>
      <c r="X973" s="1">
        <v>9.2150630000000007</v>
      </c>
      <c r="Y973" s="1">
        <v>18.573</v>
      </c>
      <c r="Z973" s="1">
        <v>19.333909999999999</v>
      </c>
      <c r="AA973" s="1">
        <v>18.434270000000001</v>
      </c>
      <c r="AB973" s="1">
        <v>20.614699999999999</v>
      </c>
      <c r="AC973" s="1">
        <v>18.37425</v>
      </c>
      <c r="AD973" s="1">
        <v>691.13639999999998</v>
      </c>
      <c r="AE973" s="1">
        <v>114.9267</v>
      </c>
      <c r="AF973" s="1">
        <v>7.8184480000000001</v>
      </c>
      <c r="AG973" s="1">
        <v>63.37106</v>
      </c>
      <c r="AH973" s="1">
        <v>315.9667</v>
      </c>
      <c r="AI973" s="1">
        <v>44.818449999999999</v>
      </c>
      <c r="AJ973" s="1">
        <v>192.67769999999999</v>
      </c>
      <c r="AK973" s="1">
        <v>54.493160000000003</v>
      </c>
      <c r="AL973" s="1">
        <v>1627.153</v>
      </c>
    </row>
    <row r="974" spans="1:38" x14ac:dyDescent="0.25">
      <c r="A974" s="1">
        <f t="shared" si="60"/>
        <v>973</v>
      </c>
      <c r="B974" s="1" t="s">
        <v>5</v>
      </c>
      <c r="C974" s="2" t="s">
        <v>79</v>
      </c>
      <c r="D974" s="4">
        <v>-3.2286969999999999</v>
      </c>
      <c r="E974" s="4">
        <v>36.798110000000001</v>
      </c>
      <c r="F974" s="1" t="s">
        <v>342</v>
      </c>
      <c r="G974" s="1" t="s">
        <v>343</v>
      </c>
      <c r="H974" s="1" t="s">
        <v>1099</v>
      </c>
      <c r="I974" s="1" t="s">
        <v>890</v>
      </c>
      <c r="J974" s="1" t="s">
        <v>1195</v>
      </c>
      <c r="K974" s="1" t="s">
        <v>335</v>
      </c>
      <c r="L974" s="1" t="s">
        <v>1604</v>
      </c>
      <c r="M974" s="1">
        <v>2016</v>
      </c>
      <c r="N974" s="1">
        <v>12</v>
      </c>
      <c r="O974" s="1">
        <v>29</v>
      </c>
      <c r="P974" s="1" t="s">
        <v>1292</v>
      </c>
      <c r="Q974" s="1" t="s">
        <v>3537</v>
      </c>
      <c r="S974" s="1">
        <v>12.92224</v>
      </c>
      <c r="T974" s="1">
        <v>9.0839770000000009</v>
      </c>
      <c r="U974" s="1">
        <v>64.428169999999994</v>
      </c>
      <c r="V974" s="1">
        <v>156.81899999999999</v>
      </c>
      <c r="W974" s="1">
        <v>20.479649999999999</v>
      </c>
      <c r="X974" s="1">
        <v>6.3768010000000004</v>
      </c>
      <c r="Y974" s="1">
        <v>14.10285</v>
      </c>
      <c r="Z974" s="1">
        <v>13.863479999999999</v>
      </c>
      <c r="AA974" s="1">
        <v>10.943530000000001</v>
      </c>
      <c r="AB974" s="1">
        <v>14.532999999999999</v>
      </c>
      <c r="AC974" s="1">
        <v>10.76615</v>
      </c>
      <c r="AD974" s="1">
        <v>1092.8320000000001</v>
      </c>
      <c r="AE974" s="1">
        <v>250.3828</v>
      </c>
      <c r="AF974" s="1">
        <v>7.9743769999999996</v>
      </c>
      <c r="AG974" s="1">
        <v>85.526309999999995</v>
      </c>
      <c r="AH974" s="1">
        <v>513.16869999999994</v>
      </c>
      <c r="AI974" s="1">
        <v>29.625119999999999</v>
      </c>
      <c r="AJ974" s="1">
        <v>355.4907</v>
      </c>
      <c r="AK974" s="1">
        <v>32.243679999999998</v>
      </c>
      <c r="AL974" s="1">
        <v>2548.5970000000002</v>
      </c>
    </row>
    <row r="975" spans="1:38" x14ac:dyDescent="0.25">
      <c r="A975" s="1">
        <f t="shared" si="60"/>
        <v>974</v>
      </c>
      <c r="B975" s="1" t="s">
        <v>5</v>
      </c>
      <c r="C975" s="2" t="s">
        <v>79</v>
      </c>
      <c r="D975" s="4">
        <v>-0.203157</v>
      </c>
      <c r="E975" s="4">
        <v>37.013070999999997</v>
      </c>
      <c r="F975" s="1" t="s">
        <v>330</v>
      </c>
      <c r="G975" s="1" t="s">
        <v>331</v>
      </c>
      <c r="H975" s="1" t="s">
        <v>1361</v>
      </c>
      <c r="I975" s="1" t="s">
        <v>1362</v>
      </c>
      <c r="J975" s="1" t="s">
        <v>1363</v>
      </c>
      <c r="K975" s="1" t="s">
        <v>335</v>
      </c>
      <c r="L975" s="1" t="s">
        <v>1605</v>
      </c>
      <c r="M975" s="1">
        <v>2011</v>
      </c>
      <c r="N975" s="1">
        <v>2</v>
      </c>
      <c r="O975" s="1">
        <v>24</v>
      </c>
      <c r="P975" s="1" t="s">
        <v>1292</v>
      </c>
      <c r="Q975" s="1" t="s">
        <v>3537</v>
      </c>
      <c r="S975" s="1">
        <v>16.347460000000002</v>
      </c>
      <c r="T975" s="1">
        <v>14.026540000000001</v>
      </c>
      <c r="U975" s="1">
        <v>79.044989999999999</v>
      </c>
      <c r="V975" s="1">
        <v>64.722089999999994</v>
      </c>
      <c r="W975" s="1">
        <v>25.354579999999999</v>
      </c>
      <c r="X975" s="1">
        <v>7.6093970000000004</v>
      </c>
      <c r="Y975" s="1">
        <v>17.745180000000001</v>
      </c>
      <c r="Z975" s="1">
        <v>17.13167</v>
      </c>
      <c r="AA975" s="1">
        <v>15.74494</v>
      </c>
      <c r="AB975" s="1">
        <v>17.13167</v>
      </c>
      <c r="AC975" s="1">
        <v>15.74494</v>
      </c>
      <c r="AD975" s="1">
        <v>855.76199999999994</v>
      </c>
      <c r="AE975" s="1">
        <v>147.19730000000001</v>
      </c>
      <c r="AF975" s="1">
        <v>23.07</v>
      </c>
      <c r="AG975" s="1">
        <v>59.575830000000003</v>
      </c>
      <c r="AH975" s="1">
        <v>333.90570000000002</v>
      </c>
      <c r="AI975" s="1">
        <v>87.260959999999997</v>
      </c>
      <c r="AJ975" s="1">
        <v>333.90570000000002</v>
      </c>
      <c r="AK975" s="1">
        <v>87.260959999999997</v>
      </c>
      <c r="AL975" s="1">
        <v>1963.3230000000001</v>
      </c>
    </row>
    <row r="976" spans="1:38" x14ac:dyDescent="0.25">
      <c r="A976" s="1">
        <f t="shared" si="60"/>
        <v>975</v>
      </c>
      <c r="B976" s="1" t="s">
        <v>5</v>
      </c>
      <c r="C976" s="2" t="s">
        <v>79</v>
      </c>
      <c r="D976" s="4">
        <v>-0.380056</v>
      </c>
      <c r="E976" s="4">
        <v>37.206229999999998</v>
      </c>
      <c r="F976" s="1" t="s">
        <v>330</v>
      </c>
      <c r="G976" s="1" t="s">
        <v>331</v>
      </c>
      <c r="H976" s="1" t="s">
        <v>1361</v>
      </c>
      <c r="I976" s="1" t="s">
        <v>1517</v>
      </c>
      <c r="J976" s="1" t="s">
        <v>1580</v>
      </c>
      <c r="K976" s="1" t="s">
        <v>335</v>
      </c>
      <c r="L976" s="1" t="s">
        <v>1606</v>
      </c>
      <c r="M976" s="1">
        <v>2009</v>
      </c>
      <c r="N976" s="1">
        <v>12</v>
      </c>
      <c r="O976" s="1">
        <v>6</v>
      </c>
      <c r="P976" s="1" t="s">
        <v>1292</v>
      </c>
      <c r="Q976" s="1" t="s">
        <v>3537</v>
      </c>
      <c r="S976" s="1">
        <v>15.27942</v>
      </c>
      <c r="T976" s="1">
        <v>10.94153</v>
      </c>
      <c r="U976" s="1">
        <v>76.759929999999997</v>
      </c>
      <c r="V976" s="1">
        <v>90.753630000000001</v>
      </c>
      <c r="W976" s="1">
        <v>22.795649999999998</v>
      </c>
      <c r="X976" s="1">
        <v>8.5404099999999996</v>
      </c>
      <c r="Y976" s="1">
        <v>14.255240000000001</v>
      </c>
      <c r="Z976" s="1">
        <v>16.138380000000002</v>
      </c>
      <c r="AA976" s="1">
        <v>14.254949999999999</v>
      </c>
      <c r="AB976" s="1">
        <v>16.208749999999998</v>
      </c>
      <c r="AC976" s="1">
        <v>14.061959999999999</v>
      </c>
      <c r="AD976" s="1">
        <v>1594.491</v>
      </c>
      <c r="AE976" s="1">
        <v>308.06849999999997</v>
      </c>
      <c r="AF976" s="1">
        <v>54.834870000000002</v>
      </c>
      <c r="AG976" s="1">
        <v>69.058170000000004</v>
      </c>
      <c r="AH976" s="1">
        <v>709.74450000000002</v>
      </c>
      <c r="AI976" s="1">
        <v>179.68889999999999</v>
      </c>
      <c r="AJ976" s="1">
        <v>488.32900000000001</v>
      </c>
      <c r="AK976" s="1">
        <v>186.7313</v>
      </c>
      <c r="AL976" s="1">
        <v>2152.5369999999998</v>
      </c>
    </row>
    <row r="977" spans="1:38" x14ac:dyDescent="0.25">
      <c r="A977" s="1">
        <f t="shared" si="60"/>
        <v>976</v>
      </c>
      <c r="B977" s="1" t="s">
        <v>5</v>
      </c>
      <c r="C977" s="2" t="s">
        <v>79</v>
      </c>
      <c r="D977" s="4">
        <v>-3.2945790000000001</v>
      </c>
      <c r="E977" s="4">
        <v>36.912052000000003</v>
      </c>
      <c r="F977" s="1" t="s">
        <v>342</v>
      </c>
      <c r="G977" s="1" t="s">
        <v>343</v>
      </c>
      <c r="H977" s="1" t="s">
        <v>1099</v>
      </c>
      <c r="I977" s="1" t="s">
        <v>890</v>
      </c>
      <c r="J977" s="1" t="s">
        <v>1193</v>
      </c>
      <c r="K977" s="1" t="s">
        <v>335</v>
      </c>
      <c r="L977" s="1" t="s">
        <v>1607</v>
      </c>
      <c r="M977" s="1">
        <v>2012</v>
      </c>
      <c r="N977" s="1">
        <v>10</v>
      </c>
      <c r="O977" s="1">
        <v>17</v>
      </c>
      <c r="P977" s="1" t="s">
        <v>1292</v>
      </c>
      <c r="Q977" s="1" t="s">
        <v>3537</v>
      </c>
      <c r="S977" s="1">
        <v>18.875409999999999</v>
      </c>
      <c r="T977" s="1">
        <v>10.05865</v>
      </c>
      <c r="U977" s="1">
        <v>65.314279999999997</v>
      </c>
      <c r="V977" s="1">
        <v>180.31489999999999</v>
      </c>
      <c r="W977" s="1">
        <v>27.42878</v>
      </c>
      <c r="X977" s="1">
        <v>12.03046</v>
      </c>
      <c r="Y977" s="1">
        <v>15.39832</v>
      </c>
      <c r="Z977" s="1">
        <v>19.607659999999999</v>
      </c>
      <c r="AA977" s="1">
        <v>16.702210000000001</v>
      </c>
      <c r="AB977" s="1">
        <v>20.73274</v>
      </c>
      <c r="AC977" s="1">
        <v>16.396550000000001</v>
      </c>
      <c r="AD977" s="1">
        <v>1145.3430000000001</v>
      </c>
      <c r="AE977" s="1">
        <v>321.67450000000002</v>
      </c>
      <c r="AF977" s="1">
        <v>19.389250000000001</v>
      </c>
      <c r="AG977" s="1">
        <v>94.909800000000004</v>
      </c>
      <c r="AH977" s="1">
        <v>669.32619999999997</v>
      </c>
      <c r="AI977" s="1">
        <v>68.516459999999995</v>
      </c>
      <c r="AJ977" s="1">
        <v>253.6413</v>
      </c>
      <c r="AK977" s="1">
        <v>97.769909999999996</v>
      </c>
      <c r="AL977" s="1">
        <v>1454.1210000000001</v>
      </c>
    </row>
    <row r="978" spans="1:38" x14ac:dyDescent="0.25">
      <c r="A978" s="1">
        <f t="shared" si="60"/>
        <v>977</v>
      </c>
      <c r="B978" s="1" t="s">
        <v>5</v>
      </c>
      <c r="C978" s="2" t="s">
        <v>79</v>
      </c>
      <c r="D978" s="4">
        <v>-0.78425299999999998</v>
      </c>
      <c r="E978" s="4">
        <v>36.261792</v>
      </c>
      <c r="F978" s="1" t="s">
        <v>330</v>
      </c>
      <c r="G978" s="1" t="s">
        <v>331</v>
      </c>
      <c r="H978" s="1" t="s">
        <v>393</v>
      </c>
      <c r="I978" s="1" t="s">
        <v>394</v>
      </c>
      <c r="J978" s="1" t="s">
        <v>395</v>
      </c>
      <c r="K978" s="1" t="s">
        <v>335</v>
      </c>
      <c r="L978" s="1" t="s">
        <v>1608</v>
      </c>
      <c r="M978" s="1">
        <v>2010</v>
      </c>
      <c r="N978" s="1">
        <v>10</v>
      </c>
      <c r="O978" s="1">
        <v>20</v>
      </c>
      <c r="P978" s="1" t="s">
        <v>1292</v>
      </c>
      <c r="Q978" s="1" t="s">
        <v>3537</v>
      </c>
      <c r="S978" s="1">
        <v>17.108969999999999</v>
      </c>
      <c r="T978" s="1">
        <v>14.36012</v>
      </c>
      <c r="U978" s="1">
        <v>78.370829999999998</v>
      </c>
      <c r="V978" s="1">
        <v>101.6716</v>
      </c>
      <c r="W978" s="1">
        <v>27.272220000000001</v>
      </c>
      <c r="X978" s="1">
        <v>8.9484209999999997</v>
      </c>
      <c r="Y978" s="1">
        <v>18.323799999999999</v>
      </c>
      <c r="Z978" s="1">
        <v>17.962389999999999</v>
      </c>
      <c r="AA978" s="1">
        <v>17.150300000000001</v>
      </c>
      <c r="AB978" s="1">
        <v>18.276720000000001</v>
      </c>
      <c r="AC978" s="1">
        <v>15.733790000000001</v>
      </c>
      <c r="AD978" s="1">
        <v>664.57380000000001</v>
      </c>
      <c r="AE978" s="1">
        <v>125.41719999999999</v>
      </c>
      <c r="AF978" s="1">
        <v>32.600209999999997</v>
      </c>
      <c r="AG978" s="1">
        <v>49.176450000000003</v>
      </c>
      <c r="AH978" s="1">
        <v>276.39019999999999</v>
      </c>
      <c r="AI978" s="1">
        <v>116.52979999999999</v>
      </c>
      <c r="AJ978" s="1">
        <v>218.88730000000001</v>
      </c>
      <c r="AK978" s="1">
        <v>124.2009</v>
      </c>
      <c r="AL978" s="1">
        <v>1920.856</v>
      </c>
    </row>
    <row r="979" spans="1:38" x14ac:dyDescent="0.25">
      <c r="A979" s="1">
        <f t="shared" si="60"/>
        <v>978</v>
      </c>
      <c r="B979" s="1" t="s">
        <v>5</v>
      </c>
      <c r="C979" s="2" t="s">
        <v>79</v>
      </c>
      <c r="D979" s="4">
        <v>-0.34373599999999999</v>
      </c>
      <c r="E979" s="4">
        <v>37.050077000000002</v>
      </c>
      <c r="F979" s="1" t="s">
        <v>330</v>
      </c>
      <c r="G979" s="1" t="s">
        <v>331</v>
      </c>
      <c r="H979" s="1" t="s">
        <v>1361</v>
      </c>
      <c r="I979" s="1" t="s">
        <v>1362</v>
      </c>
      <c r="J979" s="1" t="s">
        <v>1609</v>
      </c>
      <c r="K979" s="1" t="s">
        <v>335</v>
      </c>
      <c r="L979" s="1" t="s">
        <v>1610</v>
      </c>
      <c r="M979" s="1">
        <v>2007</v>
      </c>
      <c r="N979" s="1">
        <v>4</v>
      </c>
      <c r="O979" s="1">
        <v>17</v>
      </c>
      <c r="P979" s="1" t="s">
        <v>1292</v>
      </c>
      <c r="Q979" s="1" t="s">
        <v>3537</v>
      </c>
      <c r="S979" s="1">
        <v>17.171880000000002</v>
      </c>
      <c r="T979" s="1">
        <v>12.637790000000001</v>
      </c>
      <c r="U979" s="1">
        <v>76.560280000000006</v>
      </c>
      <c r="V979" s="1">
        <v>77.235560000000007</v>
      </c>
      <c r="W979" s="1">
        <v>25.778390000000002</v>
      </c>
      <c r="X979" s="1">
        <v>9.2719629999999995</v>
      </c>
      <c r="Y979" s="1">
        <v>16.506430000000002</v>
      </c>
      <c r="Z979" s="1">
        <v>17.984279999999998</v>
      </c>
      <c r="AA979" s="1">
        <v>16.18721</v>
      </c>
      <c r="AB979" s="1">
        <v>17.984279999999998</v>
      </c>
      <c r="AC979" s="1">
        <v>16.18721</v>
      </c>
      <c r="AD979" s="1">
        <v>1027.518</v>
      </c>
      <c r="AE979" s="1">
        <v>188.88630000000001</v>
      </c>
      <c r="AF979" s="1">
        <v>30.727329999999998</v>
      </c>
      <c r="AG979" s="1">
        <v>66.036029999999997</v>
      </c>
      <c r="AH979" s="1">
        <v>434.19959999999998</v>
      </c>
      <c r="AI979" s="1">
        <v>106.73050000000001</v>
      </c>
      <c r="AJ979" s="1">
        <v>434.19959999999998</v>
      </c>
      <c r="AK979" s="1">
        <v>106.73050000000001</v>
      </c>
      <c r="AL979" s="1">
        <v>1833.819</v>
      </c>
    </row>
    <row r="980" spans="1:38" x14ac:dyDescent="0.25">
      <c r="A980" s="1">
        <f t="shared" si="60"/>
        <v>979</v>
      </c>
      <c r="B980" s="1" t="s">
        <v>5</v>
      </c>
      <c r="C980" s="2" t="s">
        <v>79</v>
      </c>
      <c r="D980" s="4">
        <v>7.0985480000000001</v>
      </c>
      <c r="E980" s="4">
        <v>38.641916000000002</v>
      </c>
      <c r="F980" s="1" t="s">
        <v>1297</v>
      </c>
      <c r="G980" s="1" t="s">
        <v>1298</v>
      </c>
      <c r="H980" s="1" t="s">
        <v>1324</v>
      </c>
      <c r="I980" s="1" t="s">
        <v>1325</v>
      </c>
      <c r="J980" s="1" t="s">
        <v>1334</v>
      </c>
      <c r="K980" s="1" t="s">
        <v>335</v>
      </c>
      <c r="L980" s="1" t="s">
        <v>1611</v>
      </c>
      <c r="M980" s="1">
        <v>2015</v>
      </c>
      <c r="N980" s="1">
        <v>11</v>
      </c>
      <c r="O980" s="1">
        <v>20</v>
      </c>
      <c r="P980" s="1" t="s">
        <v>1292</v>
      </c>
      <c r="Q980" s="1" t="s">
        <v>3537</v>
      </c>
      <c r="S980" s="1">
        <v>16.089649999999999</v>
      </c>
      <c r="T980" s="1">
        <v>13.948919999999999</v>
      </c>
      <c r="U980" s="1">
        <v>73.492789999999999</v>
      </c>
      <c r="V980" s="1">
        <v>73.151929999999993</v>
      </c>
      <c r="W980" s="1">
        <v>25.25994</v>
      </c>
      <c r="X980" s="1">
        <v>6.2765209999999998</v>
      </c>
      <c r="Y980" s="1">
        <v>18.983419999999999</v>
      </c>
      <c r="Z980" s="1">
        <v>15.63363</v>
      </c>
      <c r="AA980" s="1">
        <v>15.46838</v>
      </c>
      <c r="AB980" s="1">
        <v>17.05227</v>
      </c>
      <c r="AC980" s="1">
        <v>15.407209999999999</v>
      </c>
      <c r="AD980" s="1">
        <v>1065.627</v>
      </c>
      <c r="AE980" s="1">
        <v>147.56440000000001</v>
      </c>
      <c r="AF980" s="1">
        <v>21.840119999999999</v>
      </c>
      <c r="AG980" s="1">
        <v>51.017699999999998</v>
      </c>
      <c r="AH980" s="1">
        <v>431.99990000000003</v>
      </c>
      <c r="AI980" s="1">
        <v>86.58623</v>
      </c>
      <c r="AJ980" s="1">
        <v>244.8373</v>
      </c>
      <c r="AK980" s="1">
        <v>141.96260000000001</v>
      </c>
      <c r="AL980" s="1">
        <v>2142.8159999999998</v>
      </c>
    </row>
    <row r="981" spans="1:38" x14ac:dyDescent="0.25">
      <c r="A981" s="1">
        <f t="shared" si="60"/>
        <v>980</v>
      </c>
      <c r="B981" s="1" t="s">
        <v>5</v>
      </c>
      <c r="C981" s="2" t="s">
        <v>79</v>
      </c>
      <c r="D981" s="4">
        <v>7.5196969999999999</v>
      </c>
      <c r="E981" s="4">
        <v>38.779767</v>
      </c>
      <c r="F981" s="1" t="s">
        <v>1297</v>
      </c>
      <c r="G981" s="1" t="s">
        <v>1298</v>
      </c>
      <c r="H981" s="1" t="s">
        <v>1338</v>
      </c>
      <c r="I981" s="1" t="s">
        <v>1339</v>
      </c>
      <c r="J981" s="1" t="s">
        <v>1347</v>
      </c>
      <c r="K981" s="1" t="s">
        <v>335</v>
      </c>
      <c r="L981" s="1" t="s">
        <v>1612</v>
      </c>
      <c r="M981" s="1">
        <v>2015</v>
      </c>
      <c r="N981" s="1">
        <v>11</v>
      </c>
      <c r="O981" s="1">
        <v>30</v>
      </c>
      <c r="P981" s="1" t="s">
        <v>1292</v>
      </c>
      <c r="Q981" s="1" t="s">
        <v>3537</v>
      </c>
      <c r="S981" s="1">
        <v>19.57591</v>
      </c>
      <c r="T981" s="1">
        <v>13.97696</v>
      </c>
      <c r="U981" s="1">
        <v>74.208910000000003</v>
      </c>
      <c r="V981" s="1">
        <v>92.236249999999998</v>
      </c>
      <c r="W981" s="1">
        <v>28.042210000000001</v>
      </c>
      <c r="X981" s="1">
        <v>9.2078539999999993</v>
      </c>
      <c r="Y981" s="1">
        <v>18.834350000000001</v>
      </c>
      <c r="Z981" s="1">
        <v>19.385380000000001</v>
      </c>
      <c r="AA981" s="1">
        <v>18.550619999999999</v>
      </c>
      <c r="AB981" s="1">
        <v>20.72954</v>
      </c>
      <c r="AC981" s="1">
        <v>18.47212</v>
      </c>
      <c r="AD981" s="1">
        <v>689.19169999999997</v>
      </c>
      <c r="AE981" s="1">
        <v>114.5184</v>
      </c>
      <c r="AF981" s="1">
        <v>8.027272</v>
      </c>
      <c r="AG981" s="1">
        <v>63.410789999999999</v>
      </c>
      <c r="AH981" s="1">
        <v>314.80849999999998</v>
      </c>
      <c r="AI981" s="1">
        <v>45.08766</v>
      </c>
      <c r="AJ981" s="1">
        <v>187.44980000000001</v>
      </c>
      <c r="AK981" s="1">
        <v>56.081650000000003</v>
      </c>
      <c r="AL981" s="1">
        <v>1620.201</v>
      </c>
    </row>
    <row r="982" spans="1:38" x14ac:dyDescent="0.25">
      <c r="A982" s="1">
        <f t="shared" si="60"/>
        <v>981</v>
      </c>
      <c r="B982" s="1" t="s">
        <v>5</v>
      </c>
      <c r="C982" s="2" t="s">
        <v>79</v>
      </c>
      <c r="D982" s="4">
        <v>7.1134599999999999</v>
      </c>
      <c r="E982" s="4">
        <v>38.469132999999999</v>
      </c>
      <c r="F982" s="1" t="s">
        <v>1297</v>
      </c>
      <c r="G982" s="1" t="s">
        <v>1298</v>
      </c>
      <c r="H982" s="1" t="s">
        <v>1338</v>
      </c>
      <c r="I982" s="1" t="s">
        <v>1339</v>
      </c>
      <c r="J982" s="1" t="s">
        <v>1340</v>
      </c>
      <c r="K982" s="1" t="s">
        <v>335</v>
      </c>
      <c r="L982" s="1" t="s">
        <v>1613</v>
      </c>
      <c r="M982" s="1">
        <v>2011</v>
      </c>
      <c r="N982" s="1">
        <v>1</v>
      </c>
      <c r="O982" s="1">
        <v>7</v>
      </c>
      <c r="P982" s="1" t="s">
        <v>1292</v>
      </c>
      <c r="Q982" s="1" t="s">
        <v>3537</v>
      </c>
      <c r="S982" s="1">
        <v>19.65382</v>
      </c>
      <c r="T982" s="1">
        <v>14.79172</v>
      </c>
      <c r="U982" s="1">
        <v>72.491489999999999</v>
      </c>
      <c r="V982" s="1">
        <v>85.512309999999999</v>
      </c>
      <c r="W982" s="1">
        <v>29.908480000000001</v>
      </c>
      <c r="X982" s="1">
        <v>9.5083800000000007</v>
      </c>
      <c r="Y982" s="1">
        <v>20.400099999999998</v>
      </c>
      <c r="Z982" s="1">
        <v>18.878319999999999</v>
      </c>
      <c r="AA982" s="1">
        <v>19.194479999999999</v>
      </c>
      <c r="AB982" s="1">
        <v>20.842379999999999</v>
      </c>
      <c r="AC982" s="1">
        <v>18.878319999999999</v>
      </c>
      <c r="AD982" s="1">
        <v>954.80050000000006</v>
      </c>
      <c r="AE982" s="1">
        <v>128.60720000000001</v>
      </c>
      <c r="AF982" s="1">
        <v>17</v>
      </c>
      <c r="AG982" s="1">
        <v>50.253399999999999</v>
      </c>
      <c r="AH982" s="1">
        <v>369.95460000000003</v>
      </c>
      <c r="AI982" s="1">
        <v>76.438299999999998</v>
      </c>
      <c r="AJ982" s="1">
        <v>214.24379999999999</v>
      </c>
      <c r="AK982" s="1">
        <v>369.95460000000003</v>
      </c>
      <c r="AL982" s="1">
        <v>1708.489</v>
      </c>
    </row>
    <row r="983" spans="1:38" x14ac:dyDescent="0.25">
      <c r="A983" s="1">
        <f t="shared" si="60"/>
        <v>982</v>
      </c>
      <c r="B983" s="1" t="s">
        <v>5</v>
      </c>
      <c r="C983" s="2" t="s">
        <v>79</v>
      </c>
      <c r="D983" s="4">
        <v>7.0779810000000003</v>
      </c>
      <c r="E983" s="4">
        <v>38.639195000000001</v>
      </c>
      <c r="F983" s="1" t="s">
        <v>1297</v>
      </c>
      <c r="G983" s="1" t="s">
        <v>1298</v>
      </c>
      <c r="H983" s="1" t="s">
        <v>1324</v>
      </c>
      <c r="I983" s="1" t="s">
        <v>1325</v>
      </c>
      <c r="J983" s="1" t="s">
        <v>1334</v>
      </c>
      <c r="K983" s="1" t="s">
        <v>335</v>
      </c>
      <c r="L983" s="1" t="s">
        <v>1614</v>
      </c>
      <c r="M983" s="1">
        <v>2010</v>
      </c>
      <c r="N983" s="1">
        <v>3</v>
      </c>
      <c r="O983" s="1">
        <v>18</v>
      </c>
      <c r="P983" s="1" t="s">
        <v>1292</v>
      </c>
      <c r="Q983" s="1" t="s">
        <v>3537</v>
      </c>
      <c r="S983" s="1">
        <v>16.314720000000001</v>
      </c>
      <c r="T983" s="1">
        <v>14.016220000000001</v>
      </c>
      <c r="U983" s="1">
        <v>73.354609999999994</v>
      </c>
      <c r="V983" s="1">
        <v>73.384190000000004</v>
      </c>
      <c r="W983" s="1">
        <v>25.55997</v>
      </c>
      <c r="X983" s="1">
        <v>6.4473609999999999</v>
      </c>
      <c r="Y983" s="1">
        <v>19.11261</v>
      </c>
      <c r="Z983" s="1">
        <v>15.856210000000001</v>
      </c>
      <c r="AA983" s="1">
        <v>15.6896</v>
      </c>
      <c r="AB983" s="1">
        <v>17.28124</v>
      </c>
      <c r="AC983" s="1">
        <v>15.636979999999999</v>
      </c>
      <c r="AD983" s="1">
        <v>1060.848</v>
      </c>
      <c r="AE983" s="1">
        <v>146.40989999999999</v>
      </c>
      <c r="AF983" s="1">
        <v>22.050370000000001</v>
      </c>
      <c r="AG983" s="1">
        <v>50.828510000000001</v>
      </c>
      <c r="AH983" s="1">
        <v>427.983</v>
      </c>
      <c r="AI983" s="1">
        <v>86.941419999999994</v>
      </c>
      <c r="AJ983" s="1">
        <v>242.45660000000001</v>
      </c>
      <c r="AK983" s="1">
        <v>143.45779999999999</v>
      </c>
      <c r="AL983" s="1">
        <v>2108.5189999999998</v>
      </c>
    </row>
    <row r="984" spans="1:38" x14ac:dyDescent="0.25">
      <c r="A984" s="1">
        <f t="shared" si="60"/>
        <v>983</v>
      </c>
      <c r="B984" s="1" t="s">
        <v>5</v>
      </c>
      <c r="C984" s="2" t="s">
        <v>79</v>
      </c>
      <c r="D984" s="4">
        <v>0.22727</v>
      </c>
      <c r="E984" s="4">
        <v>34.884841000000002</v>
      </c>
      <c r="F984" s="1" t="s">
        <v>330</v>
      </c>
      <c r="G984" s="1" t="s">
        <v>331</v>
      </c>
      <c r="H984" s="1" t="s">
        <v>80</v>
      </c>
      <c r="I984" s="1" t="s">
        <v>1368</v>
      </c>
      <c r="J984" s="1" t="s">
        <v>1456</v>
      </c>
      <c r="K984" s="1" t="s">
        <v>335</v>
      </c>
      <c r="L984" s="1" t="s">
        <v>1615</v>
      </c>
      <c r="M984" s="1">
        <v>2011</v>
      </c>
      <c r="N984" s="1">
        <v>8</v>
      </c>
      <c r="O984" s="1">
        <v>15</v>
      </c>
      <c r="P984" s="1" t="s">
        <v>1292</v>
      </c>
      <c r="Q984" s="1" t="s">
        <v>3537</v>
      </c>
      <c r="S984" s="1">
        <v>19.690110000000001</v>
      </c>
      <c r="T984" s="1">
        <v>11.709630000000001</v>
      </c>
      <c r="U984" s="1">
        <v>82.67295</v>
      </c>
      <c r="V984" s="1">
        <v>74.95335</v>
      </c>
      <c r="W984" s="1">
        <v>27.05462</v>
      </c>
      <c r="X984" s="1">
        <v>12.88979</v>
      </c>
      <c r="Y984" s="1">
        <v>14.16484</v>
      </c>
      <c r="Z984" s="1">
        <v>19.481089999999998</v>
      </c>
      <c r="AA984" s="1">
        <v>20.364509999999999</v>
      </c>
      <c r="AB984" s="1">
        <v>20.60453</v>
      </c>
      <c r="AC984" s="1">
        <v>18.732690000000002</v>
      </c>
      <c r="AD984" s="1">
        <v>1883.451</v>
      </c>
      <c r="AE984" s="1">
        <v>259.23</v>
      </c>
      <c r="AF984" s="1">
        <v>72.594660000000005</v>
      </c>
      <c r="AG984" s="1">
        <v>36.656419999999997</v>
      </c>
      <c r="AH984" s="1">
        <v>663.23019999999997</v>
      </c>
      <c r="AI984" s="1">
        <v>260.39060000000001</v>
      </c>
      <c r="AJ984" s="1">
        <v>328.66419999999999</v>
      </c>
      <c r="AK984" s="1">
        <v>521.34360000000004</v>
      </c>
      <c r="AL984" s="1">
        <v>1592.395</v>
      </c>
    </row>
    <row r="985" spans="1:38" x14ac:dyDescent="0.25">
      <c r="A985" s="1">
        <f t="shared" si="60"/>
        <v>984</v>
      </c>
      <c r="B985" s="1" t="s">
        <v>5</v>
      </c>
      <c r="C985" s="2" t="s">
        <v>79</v>
      </c>
      <c r="D985" s="4">
        <v>-1.1002970000000001</v>
      </c>
      <c r="E985" s="4">
        <v>29.811039999999998</v>
      </c>
      <c r="F985" s="1" t="s">
        <v>349</v>
      </c>
      <c r="G985" s="1" t="s">
        <v>350</v>
      </c>
      <c r="H985" s="1" t="s">
        <v>1462</v>
      </c>
      <c r="I985" s="1" t="s">
        <v>1463</v>
      </c>
      <c r="J985" s="1" t="s">
        <v>1464</v>
      </c>
      <c r="K985" s="1" t="s">
        <v>335</v>
      </c>
      <c r="L985" s="1" t="s">
        <v>1616</v>
      </c>
      <c r="M985" s="1">
        <v>2014</v>
      </c>
      <c r="N985" s="1">
        <v>7</v>
      </c>
      <c r="O985" s="1">
        <v>29</v>
      </c>
      <c r="P985" s="1" t="s">
        <v>1292</v>
      </c>
      <c r="Q985" s="1" t="s">
        <v>3537</v>
      </c>
      <c r="S985" s="1">
        <v>14.987270000000001</v>
      </c>
      <c r="T985" s="1">
        <v>10.70764</v>
      </c>
      <c r="U985" s="1">
        <v>87.480509999999995</v>
      </c>
      <c r="V985" s="1">
        <v>29.79242</v>
      </c>
      <c r="W985" s="1">
        <v>20.955629999999999</v>
      </c>
      <c r="X985" s="1">
        <v>8.7151859999999992</v>
      </c>
      <c r="Y985" s="1">
        <v>12.24044</v>
      </c>
      <c r="Z985" s="1">
        <v>15.044230000000001</v>
      </c>
      <c r="AA985" s="1">
        <v>14.61473</v>
      </c>
      <c r="AB985" s="1">
        <v>15.223839999999999</v>
      </c>
      <c r="AC985" s="1">
        <v>14.57382</v>
      </c>
      <c r="AD985" s="1">
        <v>1294.0999999999999</v>
      </c>
      <c r="AE985" s="1">
        <v>179.91730000000001</v>
      </c>
      <c r="AF985" s="1">
        <v>29.006509999999999</v>
      </c>
      <c r="AG985" s="1">
        <v>40.847029999999997</v>
      </c>
      <c r="AH985" s="1">
        <v>439.79079999999999</v>
      </c>
      <c r="AI985" s="1">
        <v>145.73840000000001</v>
      </c>
      <c r="AJ985" s="1">
        <v>317.37439999999998</v>
      </c>
      <c r="AK985" s="1">
        <v>193.36189999999999</v>
      </c>
      <c r="AL985" s="1">
        <v>2205.739</v>
      </c>
    </row>
    <row r="986" spans="1:38" x14ac:dyDescent="0.25">
      <c r="A986" s="1">
        <f t="shared" si="60"/>
        <v>985</v>
      </c>
      <c r="B986" s="1" t="s">
        <v>5</v>
      </c>
      <c r="C986" s="2" t="s">
        <v>79</v>
      </c>
      <c r="D986" s="4">
        <v>-0.76149299999999998</v>
      </c>
      <c r="E986" s="4">
        <v>36.343783000000002</v>
      </c>
      <c r="F986" s="1" t="s">
        <v>330</v>
      </c>
      <c r="G986" s="1" t="s">
        <v>331</v>
      </c>
      <c r="H986" s="1" t="s">
        <v>393</v>
      </c>
      <c r="I986" s="1" t="s">
        <v>394</v>
      </c>
      <c r="J986" s="1" t="s">
        <v>395</v>
      </c>
      <c r="K986" s="1" t="s">
        <v>335</v>
      </c>
      <c r="L986" s="1" t="s">
        <v>1617</v>
      </c>
      <c r="M986" s="1">
        <v>2010</v>
      </c>
      <c r="N986" s="1">
        <v>4</v>
      </c>
      <c r="O986" s="1">
        <v>20</v>
      </c>
      <c r="P986" s="1" t="s">
        <v>1292</v>
      </c>
      <c r="Q986" s="1" t="s">
        <v>3537</v>
      </c>
      <c r="S986" s="1">
        <v>17.004989999999999</v>
      </c>
      <c r="T986" s="1">
        <v>12.02847</v>
      </c>
      <c r="U986" s="1">
        <v>77.899559999999994</v>
      </c>
      <c r="V986" s="1">
        <v>94.540610000000001</v>
      </c>
      <c r="W986" s="1">
        <v>25.501169999999998</v>
      </c>
      <c r="X986" s="1">
        <v>10.063800000000001</v>
      </c>
      <c r="Y986" s="1">
        <v>15.43737</v>
      </c>
      <c r="Z986" s="1">
        <v>17.890059999999998</v>
      </c>
      <c r="AA986" s="1">
        <v>15.834099999999999</v>
      </c>
      <c r="AB986" s="1">
        <v>18.065180000000002</v>
      </c>
      <c r="AC986" s="1">
        <v>15.728770000000001</v>
      </c>
      <c r="AD986" s="1">
        <v>640.86869999999999</v>
      </c>
      <c r="AE986" s="1">
        <v>119.79559999999999</v>
      </c>
      <c r="AF986" s="1">
        <v>29.641680000000001</v>
      </c>
      <c r="AG986" s="1">
        <v>49.546990000000001</v>
      </c>
      <c r="AH986" s="1">
        <v>266.58800000000002</v>
      </c>
      <c r="AI986" s="1">
        <v>108.1159</v>
      </c>
      <c r="AJ986" s="1">
        <v>212.4564</v>
      </c>
      <c r="AK986" s="1">
        <v>111.3077</v>
      </c>
      <c r="AL986" s="1">
        <v>1883.829</v>
      </c>
    </row>
    <row r="987" spans="1:38" x14ac:dyDescent="0.25">
      <c r="A987" s="1">
        <f t="shared" si="60"/>
        <v>986</v>
      </c>
      <c r="B987" s="1" t="s">
        <v>5</v>
      </c>
      <c r="C987" s="2" t="s">
        <v>79</v>
      </c>
      <c r="D987" s="4">
        <v>-0.34373599999999999</v>
      </c>
      <c r="E987" s="4">
        <v>37.050077000000002</v>
      </c>
      <c r="F987" s="1" t="s">
        <v>330</v>
      </c>
      <c r="G987" s="1" t="s">
        <v>331</v>
      </c>
      <c r="H987" s="1" t="s">
        <v>1361</v>
      </c>
      <c r="I987" s="1" t="s">
        <v>1362</v>
      </c>
      <c r="J987" s="1" t="s">
        <v>1609</v>
      </c>
      <c r="K987" s="1" t="s">
        <v>335</v>
      </c>
      <c r="L987" s="1" t="s">
        <v>1618</v>
      </c>
      <c r="M987" s="1">
        <v>2007</v>
      </c>
      <c r="N987" s="1">
        <v>4</v>
      </c>
      <c r="O987" s="1">
        <v>17</v>
      </c>
      <c r="P987" s="1" t="s">
        <v>1292</v>
      </c>
      <c r="Q987" s="1" t="s">
        <v>3537</v>
      </c>
      <c r="S987" s="1">
        <v>17.171880000000002</v>
      </c>
      <c r="T987" s="1">
        <v>12.637790000000001</v>
      </c>
      <c r="U987" s="1">
        <v>76.560280000000006</v>
      </c>
      <c r="V987" s="1">
        <v>77.235560000000007</v>
      </c>
      <c r="W987" s="1">
        <v>25.778390000000002</v>
      </c>
      <c r="X987" s="1">
        <v>9.2719629999999995</v>
      </c>
      <c r="Y987" s="1">
        <v>16.506430000000002</v>
      </c>
      <c r="Z987" s="1">
        <v>17.984279999999998</v>
      </c>
      <c r="AA987" s="1">
        <v>16.18721</v>
      </c>
      <c r="AB987" s="1">
        <v>17.984279999999998</v>
      </c>
      <c r="AC987" s="1">
        <v>16.18721</v>
      </c>
      <c r="AD987" s="1">
        <v>1027.518</v>
      </c>
      <c r="AE987" s="1">
        <v>188.88630000000001</v>
      </c>
      <c r="AF987" s="1">
        <v>30.727329999999998</v>
      </c>
      <c r="AG987" s="1">
        <v>66.036029999999997</v>
      </c>
      <c r="AH987" s="1">
        <v>434.19959999999998</v>
      </c>
      <c r="AI987" s="1">
        <v>106.73050000000001</v>
      </c>
      <c r="AJ987" s="1">
        <v>434.19959999999998</v>
      </c>
      <c r="AK987" s="1">
        <v>106.73050000000001</v>
      </c>
      <c r="AL987" s="1">
        <v>1833.819</v>
      </c>
    </row>
    <row r="988" spans="1:38" x14ac:dyDescent="0.25">
      <c r="A988" s="1">
        <f t="shared" si="60"/>
        <v>987</v>
      </c>
      <c r="B988" s="1" t="s">
        <v>5</v>
      </c>
      <c r="C988" s="2" t="s">
        <v>79</v>
      </c>
      <c r="D988" s="4">
        <v>8.5337990000000001</v>
      </c>
      <c r="E988" s="4">
        <v>37.982590000000002</v>
      </c>
      <c r="F988" s="1" t="s">
        <v>1297</v>
      </c>
      <c r="G988" s="1" t="s">
        <v>1298</v>
      </c>
      <c r="H988" s="1" t="s">
        <v>1338</v>
      </c>
      <c r="I988" s="1" t="s">
        <v>1619</v>
      </c>
      <c r="J988" s="1" t="s">
        <v>1620</v>
      </c>
      <c r="K988" s="1" t="s">
        <v>335</v>
      </c>
      <c r="L988" s="1" t="s">
        <v>1621</v>
      </c>
      <c r="M988" s="1">
        <v>2013</v>
      </c>
      <c r="N988" s="1">
        <v>1</v>
      </c>
      <c r="O988" s="1">
        <v>21</v>
      </c>
      <c r="P988" s="1" t="s">
        <v>1292</v>
      </c>
      <c r="Q988" s="1" t="s">
        <v>3537</v>
      </c>
      <c r="S988" s="1">
        <v>17.838249999999999</v>
      </c>
      <c r="T988" s="1">
        <v>13.693429999999999</v>
      </c>
      <c r="U988" s="1">
        <v>80.595089999999999</v>
      </c>
      <c r="V988" s="1">
        <v>112.6285</v>
      </c>
      <c r="W988" s="1">
        <v>26.837599999999998</v>
      </c>
      <c r="X988" s="1">
        <v>9.8472609999999996</v>
      </c>
      <c r="Y988" s="1">
        <v>16.99034</v>
      </c>
      <c r="Z988" s="1">
        <v>16.70722</v>
      </c>
      <c r="AA988" s="1">
        <v>17.720890000000001</v>
      </c>
      <c r="AB988" s="1">
        <v>19.2331</v>
      </c>
      <c r="AC988" s="1">
        <v>16.469329999999999</v>
      </c>
      <c r="AD988" s="1">
        <v>1197.5640000000001</v>
      </c>
      <c r="AE988" s="1">
        <v>263.64229999999998</v>
      </c>
      <c r="AF988" s="1">
        <v>9.9744340000000005</v>
      </c>
      <c r="AG988" s="1">
        <v>86.767679999999999</v>
      </c>
      <c r="AH988" s="1">
        <v>665.27470000000005</v>
      </c>
      <c r="AI988" s="1">
        <v>43.295490000000001</v>
      </c>
      <c r="AJ988" s="1">
        <v>264.49310000000003</v>
      </c>
      <c r="AK988" s="1">
        <v>657.58529999999996</v>
      </c>
      <c r="AL988" s="1">
        <v>2039.9839999999999</v>
      </c>
    </row>
    <row r="989" spans="1:38" x14ac:dyDescent="0.25">
      <c r="A989" s="1">
        <f t="shared" si="60"/>
        <v>988</v>
      </c>
      <c r="B989" s="1" t="s">
        <v>5</v>
      </c>
      <c r="C989" s="2" t="s">
        <v>79</v>
      </c>
      <c r="D989" s="4">
        <v>7.116905</v>
      </c>
      <c r="E989" s="4">
        <v>38.63205</v>
      </c>
      <c r="F989" s="1" t="s">
        <v>1297</v>
      </c>
      <c r="G989" s="1" t="s">
        <v>1298</v>
      </c>
      <c r="H989" s="1" t="s">
        <v>1338</v>
      </c>
      <c r="I989" s="1" t="s">
        <v>1339</v>
      </c>
      <c r="J989" s="1" t="s">
        <v>1340</v>
      </c>
      <c r="K989" s="1" t="s">
        <v>335</v>
      </c>
      <c r="L989" s="1" t="s">
        <v>1622</v>
      </c>
      <c r="M989" s="1">
        <v>2010</v>
      </c>
      <c r="N989" s="1">
        <v>12</v>
      </c>
      <c r="O989" s="1">
        <v>29</v>
      </c>
      <c r="P989" s="1" t="s">
        <v>1292</v>
      </c>
      <c r="Q989" s="1" t="s">
        <v>3537</v>
      </c>
      <c r="S989" s="1">
        <v>16.539490000000001</v>
      </c>
      <c r="T989" s="1">
        <v>14.358930000000001</v>
      </c>
      <c r="U989" s="1">
        <v>73.174580000000006</v>
      </c>
      <c r="V989" s="1">
        <v>75.239410000000007</v>
      </c>
      <c r="W989" s="1">
        <v>26.09976</v>
      </c>
      <c r="X989" s="1">
        <v>6.4699070000000001</v>
      </c>
      <c r="Y989" s="1">
        <v>19.629850000000001</v>
      </c>
      <c r="Z989" s="1">
        <v>16.068020000000001</v>
      </c>
      <c r="AA989" s="1">
        <v>15.90564</v>
      </c>
      <c r="AB989" s="1">
        <v>17.53847</v>
      </c>
      <c r="AC989" s="1">
        <v>15.822150000000001</v>
      </c>
      <c r="AD989" s="1">
        <v>1046.4559999999999</v>
      </c>
      <c r="AE989" s="1">
        <v>145.45849999999999</v>
      </c>
      <c r="AF989" s="1">
        <v>20.80301</v>
      </c>
      <c r="AG989" s="1">
        <v>51.075530000000001</v>
      </c>
      <c r="AH989" s="1">
        <v>422.91070000000002</v>
      </c>
      <c r="AI989" s="1">
        <v>84.275220000000004</v>
      </c>
      <c r="AJ989" s="1">
        <v>241.09190000000001</v>
      </c>
      <c r="AK989" s="1">
        <v>137.2637</v>
      </c>
      <c r="AL989" s="1">
        <v>2089.123</v>
      </c>
    </row>
    <row r="990" spans="1:38" x14ac:dyDescent="0.25">
      <c r="A990" s="1">
        <f t="shared" si="60"/>
        <v>989</v>
      </c>
      <c r="B990" s="1" t="s">
        <v>5</v>
      </c>
      <c r="C990" s="2" t="s">
        <v>79</v>
      </c>
      <c r="D990" s="4">
        <v>7.1215510000000002</v>
      </c>
      <c r="E990" s="4">
        <v>38.640194000000001</v>
      </c>
      <c r="F990" s="1" t="s">
        <v>1297</v>
      </c>
      <c r="G990" s="1" t="s">
        <v>1298</v>
      </c>
      <c r="H990" s="1" t="s">
        <v>1338</v>
      </c>
      <c r="I990" s="1" t="s">
        <v>1339</v>
      </c>
      <c r="J990" s="1" t="s">
        <v>1340</v>
      </c>
      <c r="K990" s="1" t="s">
        <v>335</v>
      </c>
      <c r="L990" s="1" t="s">
        <v>1623</v>
      </c>
      <c r="M990" s="1">
        <v>2011</v>
      </c>
      <c r="N990" s="1">
        <v>1</v>
      </c>
      <c r="O990" s="1">
        <v>7</v>
      </c>
      <c r="P990" s="1" t="s">
        <v>1292</v>
      </c>
      <c r="Q990" s="1" t="s">
        <v>3537</v>
      </c>
      <c r="S990" s="1">
        <v>16.020350000000001</v>
      </c>
      <c r="T990" s="1">
        <v>14.25746</v>
      </c>
      <c r="U990" s="1">
        <v>73.48048</v>
      </c>
      <c r="V990" s="1">
        <v>74.341539999999995</v>
      </c>
      <c r="W990" s="1">
        <v>25.43994</v>
      </c>
      <c r="X990" s="1">
        <v>6.0335279999999996</v>
      </c>
      <c r="Y990" s="1">
        <v>19.406410000000001</v>
      </c>
      <c r="Z990" s="1">
        <v>15.570690000000001</v>
      </c>
      <c r="AA990" s="1">
        <v>15.378679999999999</v>
      </c>
      <c r="AB990" s="1">
        <v>16.99689</v>
      </c>
      <c r="AC990" s="1">
        <v>15.302339999999999</v>
      </c>
      <c r="AD990" s="1">
        <v>1059.5150000000001</v>
      </c>
      <c r="AE990" s="1">
        <v>148.256</v>
      </c>
      <c r="AF990" s="1">
        <v>21.23321</v>
      </c>
      <c r="AG990" s="1">
        <v>51.337400000000002</v>
      </c>
      <c r="AH990" s="1">
        <v>432.2423</v>
      </c>
      <c r="AI990" s="1">
        <v>85.331090000000003</v>
      </c>
      <c r="AJ990" s="1">
        <v>244.6884</v>
      </c>
      <c r="AK990" s="1">
        <v>137.43289999999999</v>
      </c>
      <c r="AL990" s="1">
        <v>2158.6149999999998</v>
      </c>
    </row>
    <row r="991" spans="1:38" x14ac:dyDescent="0.25">
      <c r="A991" s="1">
        <f t="shared" si="60"/>
        <v>990</v>
      </c>
      <c r="B991" s="1" t="s">
        <v>5</v>
      </c>
      <c r="C991" s="2" t="s">
        <v>79</v>
      </c>
      <c r="D991" s="4">
        <v>1.7255020000000001</v>
      </c>
      <c r="E991" s="4">
        <v>31.544336999999999</v>
      </c>
      <c r="F991" s="1" t="s">
        <v>349</v>
      </c>
      <c r="G991" s="1" t="s">
        <v>350</v>
      </c>
      <c r="H991" s="1" t="s">
        <v>351</v>
      </c>
      <c r="I991" s="1" t="s">
        <v>1499</v>
      </c>
      <c r="J991" s="1" t="s">
        <v>1500</v>
      </c>
      <c r="K991" s="1" t="s">
        <v>335</v>
      </c>
      <c r="L991" s="1" t="s">
        <v>1624</v>
      </c>
      <c r="M991" s="1">
        <v>2020</v>
      </c>
      <c r="N991" s="1">
        <v>1</v>
      </c>
      <c r="O991" s="1">
        <v>14</v>
      </c>
      <c r="P991" s="1" t="s">
        <v>1292</v>
      </c>
      <c r="Q991" s="1" t="s">
        <v>3537</v>
      </c>
      <c r="S991" s="1">
        <v>23.157509999999998</v>
      </c>
      <c r="T991" s="1">
        <v>10.249980000000001</v>
      </c>
      <c r="U991" s="1">
        <v>81.236329999999995</v>
      </c>
      <c r="V991" s="1">
        <v>78.77055</v>
      </c>
      <c r="W991" s="1">
        <v>30.01765</v>
      </c>
      <c r="X991" s="1">
        <v>17.399719999999999</v>
      </c>
      <c r="Y991" s="1">
        <v>12.617940000000001</v>
      </c>
      <c r="Z991" s="1">
        <v>22.534690000000001</v>
      </c>
      <c r="AA991" s="1">
        <v>23.881820000000001</v>
      </c>
      <c r="AB991" s="1">
        <v>24.189979999999998</v>
      </c>
      <c r="AC991" s="1">
        <v>22.167380000000001</v>
      </c>
      <c r="AD991" s="1">
        <v>1246.9059999999999</v>
      </c>
      <c r="AE991" s="1">
        <v>158.85130000000001</v>
      </c>
      <c r="AF991" s="1">
        <v>27.739989999999999</v>
      </c>
      <c r="AG991" s="1">
        <v>44.077979999999997</v>
      </c>
      <c r="AH991" s="1">
        <v>428.4212</v>
      </c>
      <c r="AI991" s="1">
        <v>117.3865</v>
      </c>
      <c r="AJ991" s="1">
        <v>165.12649999999999</v>
      </c>
      <c r="AK991" s="1">
        <v>366.62220000000002</v>
      </c>
      <c r="AL991" s="1">
        <v>1085.076</v>
      </c>
    </row>
    <row r="992" spans="1:38" x14ac:dyDescent="0.25">
      <c r="A992" s="1">
        <f t="shared" si="60"/>
        <v>991</v>
      </c>
      <c r="B992" s="1" t="s">
        <v>5</v>
      </c>
      <c r="C992" s="2" t="s">
        <v>79</v>
      </c>
      <c r="D992" s="4">
        <v>7.0931889999999997</v>
      </c>
      <c r="E992" s="4">
        <v>38.638705000000002</v>
      </c>
      <c r="F992" s="1" t="s">
        <v>1297</v>
      </c>
      <c r="G992" s="1" t="s">
        <v>1298</v>
      </c>
      <c r="H992" s="1" t="s">
        <v>1324</v>
      </c>
      <c r="I992" s="1" t="s">
        <v>1325</v>
      </c>
      <c r="J992" s="1" t="s">
        <v>1334</v>
      </c>
      <c r="K992" s="1" t="s">
        <v>335</v>
      </c>
      <c r="L992" s="1" t="s">
        <v>1625</v>
      </c>
      <c r="M992" s="1">
        <v>2011</v>
      </c>
      <c r="N992" s="1">
        <v>1</v>
      </c>
      <c r="O992" s="1">
        <v>7</v>
      </c>
      <c r="P992" s="1" t="s">
        <v>1292</v>
      </c>
      <c r="Q992" s="1" t="s">
        <v>3537</v>
      </c>
      <c r="S992" s="1">
        <v>16.321290000000001</v>
      </c>
      <c r="T992" s="1">
        <v>14.02242</v>
      </c>
      <c r="U992" s="1">
        <v>73.354889999999997</v>
      </c>
      <c r="V992" s="1">
        <v>73.657650000000004</v>
      </c>
      <c r="W992" s="1">
        <v>25.575980000000001</v>
      </c>
      <c r="X992" s="1">
        <v>6.4544680000000003</v>
      </c>
      <c r="Y992" s="1">
        <v>19.121510000000001</v>
      </c>
      <c r="Z992" s="1">
        <v>15.858180000000001</v>
      </c>
      <c r="AA992" s="1">
        <v>15.698689999999999</v>
      </c>
      <c r="AB992" s="1">
        <v>17.29421</v>
      </c>
      <c r="AC992" s="1">
        <v>15.636380000000001</v>
      </c>
      <c r="AD992" s="1">
        <v>1059.3040000000001</v>
      </c>
      <c r="AE992" s="1">
        <v>146.34370000000001</v>
      </c>
      <c r="AF992" s="1">
        <v>21.70515</v>
      </c>
      <c r="AG992" s="1">
        <v>50.896909999999998</v>
      </c>
      <c r="AH992" s="1">
        <v>427.65530000000001</v>
      </c>
      <c r="AI992" s="1">
        <v>86.239220000000003</v>
      </c>
      <c r="AJ992" s="1">
        <v>243.00640000000001</v>
      </c>
      <c r="AK992" s="1">
        <v>141.98230000000001</v>
      </c>
      <c r="AL992" s="1">
        <v>2110.7170000000001</v>
      </c>
    </row>
    <row r="993" spans="1:38" x14ac:dyDescent="0.25">
      <c r="A993" s="1">
        <f t="shared" si="60"/>
        <v>992</v>
      </c>
      <c r="B993" s="1" t="s">
        <v>5</v>
      </c>
      <c r="C993" s="2" t="s">
        <v>79</v>
      </c>
      <c r="D993" s="4">
        <v>-0.76149299999999998</v>
      </c>
      <c r="E993" s="4">
        <v>36.343783000000002</v>
      </c>
      <c r="F993" s="1" t="s">
        <v>330</v>
      </c>
      <c r="G993" s="1" t="s">
        <v>331</v>
      </c>
      <c r="H993" s="1" t="s">
        <v>393</v>
      </c>
      <c r="I993" s="1" t="s">
        <v>394</v>
      </c>
      <c r="J993" s="1" t="s">
        <v>395</v>
      </c>
      <c r="K993" s="1" t="s">
        <v>335</v>
      </c>
      <c r="L993" s="1" t="s">
        <v>1626</v>
      </c>
      <c r="M993" s="1">
        <v>2011</v>
      </c>
      <c r="N993" s="1">
        <v>12</v>
      </c>
      <c r="O993" s="1">
        <v>9</v>
      </c>
      <c r="P993" s="1" t="s">
        <v>1292</v>
      </c>
      <c r="Q993" s="1" t="s">
        <v>3537</v>
      </c>
      <c r="S993" s="1">
        <v>17.004989999999999</v>
      </c>
      <c r="T993" s="1">
        <v>12.02847</v>
      </c>
      <c r="U993" s="1">
        <v>77.899559999999994</v>
      </c>
      <c r="V993" s="1">
        <v>94.540610000000001</v>
      </c>
      <c r="W993" s="1">
        <v>25.501169999999998</v>
      </c>
      <c r="X993" s="1">
        <v>10.063800000000001</v>
      </c>
      <c r="Y993" s="1">
        <v>15.43737</v>
      </c>
      <c r="Z993" s="1">
        <v>17.890059999999998</v>
      </c>
      <c r="AA993" s="1">
        <v>15.834099999999999</v>
      </c>
      <c r="AB993" s="1">
        <v>18.065180000000002</v>
      </c>
      <c r="AC993" s="1">
        <v>15.728770000000001</v>
      </c>
      <c r="AD993" s="1">
        <v>640.86869999999999</v>
      </c>
      <c r="AE993" s="1">
        <v>119.79559999999999</v>
      </c>
      <c r="AF993" s="1">
        <v>29.641680000000001</v>
      </c>
      <c r="AG993" s="1">
        <v>49.546990000000001</v>
      </c>
      <c r="AH993" s="1">
        <v>266.58800000000002</v>
      </c>
      <c r="AI993" s="1">
        <v>108.1159</v>
      </c>
      <c r="AJ993" s="1">
        <v>212.4564</v>
      </c>
      <c r="AK993" s="1">
        <v>111.3077</v>
      </c>
      <c r="AL993" s="1">
        <v>1883.829</v>
      </c>
    </row>
    <row r="994" spans="1:38" x14ac:dyDescent="0.25">
      <c r="A994" s="1">
        <f t="shared" si="60"/>
        <v>993</v>
      </c>
      <c r="B994" s="1" t="s">
        <v>5</v>
      </c>
      <c r="C994" s="2" t="s">
        <v>79</v>
      </c>
      <c r="D994" s="4">
        <v>0.409385</v>
      </c>
      <c r="E994" s="4">
        <v>30.402263000000001</v>
      </c>
      <c r="F994" s="1" t="s">
        <v>349</v>
      </c>
      <c r="G994" s="1" t="s">
        <v>350</v>
      </c>
      <c r="H994" s="1" t="s">
        <v>1303</v>
      </c>
      <c r="I994" s="1" t="s">
        <v>82</v>
      </c>
      <c r="J994" s="1" t="s">
        <v>1304</v>
      </c>
      <c r="K994" s="1" t="s">
        <v>335</v>
      </c>
      <c r="L994" s="1" t="s">
        <v>1627</v>
      </c>
      <c r="M994" s="1">
        <v>2019</v>
      </c>
      <c r="N994" s="1">
        <v>11</v>
      </c>
      <c r="O994" s="1">
        <v>5</v>
      </c>
      <c r="P994" s="1" t="s">
        <v>1292</v>
      </c>
      <c r="Q994" s="1" t="s">
        <v>3537</v>
      </c>
      <c r="S994" s="1">
        <v>21.073499999999999</v>
      </c>
      <c r="T994" s="1">
        <v>10.524789999999999</v>
      </c>
      <c r="U994" s="1">
        <v>86.738349999999997</v>
      </c>
      <c r="V994" s="1">
        <v>38.434089999999998</v>
      </c>
      <c r="W994" s="1">
        <v>27.423829999999999</v>
      </c>
      <c r="X994" s="1">
        <v>15.28853</v>
      </c>
      <c r="Y994" s="1">
        <v>12.135300000000001</v>
      </c>
      <c r="Z994" s="1">
        <v>20.905059999999999</v>
      </c>
      <c r="AA994" s="1">
        <v>21.249919999999999</v>
      </c>
      <c r="AB994" s="1">
        <v>21.598230000000001</v>
      </c>
      <c r="AC994" s="1">
        <v>20.72373</v>
      </c>
      <c r="AD994" s="1">
        <v>1148.201</v>
      </c>
      <c r="AE994" s="1">
        <v>160.8734</v>
      </c>
      <c r="AF994" s="1">
        <v>39.600290000000001</v>
      </c>
      <c r="AG994" s="1">
        <v>43.19088</v>
      </c>
      <c r="AH994" s="1">
        <v>438.96039999999999</v>
      </c>
      <c r="AI994" s="1">
        <v>171.905</v>
      </c>
      <c r="AJ994" s="1">
        <v>293.87139999999999</v>
      </c>
      <c r="AK994" s="1">
        <v>194.41050000000001</v>
      </c>
      <c r="AL994" s="1">
        <v>1242.519</v>
      </c>
    </row>
    <row r="995" spans="1:38" x14ac:dyDescent="0.25">
      <c r="A995" s="1">
        <f t="shared" si="60"/>
        <v>994</v>
      </c>
      <c r="B995" s="1" t="s">
        <v>5</v>
      </c>
      <c r="C995" s="2" t="s">
        <v>79</v>
      </c>
      <c r="D995" s="4">
        <v>5.7661210000000001</v>
      </c>
      <c r="E995" s="4">
        <v>35.855713000000002</v>
      </c>
      <c r="F995" s="1" t="s">
        <v>1297</v>
      </c>
      <c r="G995" s="1" t="s">
        <v>1298</v>
      </c>
      <c r="H995" s="1" t="s">
        <v>1324</v>
      </c>
      <c r="I995" s="1" t="s">
        <v>1628</v>
      </c>
      <c r="J995" s="1" t="s">
        <v>1629</v>
      </c>
      <c r="K995" s="1" t="s">
        <v>335</v>
      </c>
      <c r="L995" s="1" t="s">
        <v>1630</v>
      </c>
      <c r="M995" s="1">
        <v>2012</v>
      </c>
      <c r="N995" s="1">
        <v>6</v>
      </c>
      <c r="O995" s="1">
        <v>5</v>
      </c>
      <c r="P995" s="1" t="s">
        <v>1292</v>
      </c>
      <c r="Q995" s="1" t="s">
        <v>3537</v>
      </c>
      <c r="S995" s="1">
        <v>24.075299999999999</v>
      </c>
      <c r="T995" s="1">
        <v>14.54285</v>
      </c>
      <c r="U995" s="1">
        <v>79.108720000000005</v>
      </c>
      <c r="V995" s="1">
        <v>93.442700000000002</v>
      </c>
      <c r="W995" s="1">
        <v>34.095669999999998</v>
      </c>
      <c r="X995" s="1">
        <v>15.712249999999999</v>
      </c>
      <c r="Y995" s="1">
        <v>18.383420000000001</v>
      </c>
      <c r="Z995" s="1">
        <v>23.798269999999999</v>
      </c>
      <c r="AA995" s="1">
        <v>24.940370000000001</v>
      </c>
      <c r="AB995" s="1">
        <v>25.498360000000002</v>
      </c>
      <c r="AC995" s="1">
        <v>23.19313</v>
      </c>
      <c r="AD995" s="1">
        <v>1331.741</v>
      </c>
      <c r="AE995" s="1">
        <v>180.77979999999999</v>
      </c>
      <c r="AF995" s="1">
        <v>45.967089999999999</v>
      </c>
      <c r="AG995" s="1">
        <v>38.51052</v>
      </c>
      <c r="AH995" s="1">
        <v>466.44220000000001</v>
      </c>
      <c r="AI995" s="1">
        <v>164.89709999999999</v>
      </c>
      <c r="AJ995" s="1">
        <v>197.74690000000001</v>
      </c>
      <c r="AK995" s="1">
        <v>398.1071</v>
      </c>
      <c r="AL995" s="1">
        <v>452.64280000000002</v>
      </c>
    </row>
    <row r="996" spans="1:38" x14ac:dyDescent="0.25">
      <c r="A996" s="1">
        <f t="shared" si="60"/>
        <v>995</v>
      </c>
      <c r="B996" s="1" t="s">
        <v>5</v>
      </c>
      <c r="C996" s="2" t="s">
        <v>79</v>
      </c>
      <c r="D996" s="4">
        <v>-0.110927</v>
      </c>
      <c r="E996" s="4">
        <v>37.148221999999997</v>
      </c>
      <c r="F996" s="1" t="s">
        <v>330</v>
      </c>
      <c r="G996" s="1" t="s">
        <v>331</v>
      </c>
      <c r="H996" s="1" t="s">
        <v>1361</v>
      </c>
      <c r="I996" s="1" t="s">
        <v>1362</v>
      </c>
      <c r="J996" s="1" t="s">
        <v>1363</v>
      </c>
      <c r="K996" s="1" t="s">
        <v>335</v>
      </c>
      <c r="L996" s="1" t="s">
        <v>1631</v>
      </c>
      <c r="M996" s="1">
        <v>2001</v>
      </c>
      <c r="N996" s="1">
        <v>11</v>
      </c>
      <c r="O996" s="1">
        <v>20</v>
      </c>
      <c r="P996" s="1" t="s">
        <v>1292</v>
      </c>
      <c r="Q996" s="1" t="s">
        <v>3537</v>
      </c>
      <c r="S996" s="1">
        <v>13.800459999999999</v>
      </c>
      <c r="T996" s="1">
        <v>11.557460000000001</v>
      </c>
      <c r="U996" s="1">
        <v>76.814959999999999</v>
      </c>
      <c r="V996" s="1">
        <v>63.910609999999998</v>
      </c>
      <c r="W996" s="1">
        <v>21.650410000000001</v>
      </c>
      <c r="X996" s="1">
        <v>6.6060299999999996</v>
      </c>
      <c r="Y996" s="1">
        <v>15.04438</v>
      </c>
      <c r="Z996" s="1">
        <v>14.572469999999999</v>
      </c>
      <c r="AA996" s="1">
        <v>13.558809999999999</v>
      </c>
      <c r="AB996" s="1">
        <v>14.57362</v>
      </c>
      <c r="AC996" s="1">
        <v>13.089</v>
      </c>
      <c r="AD996" s="1">
        <v>1164.73</v>
      </c>
      <c r="AE996" s="1">
        <v>213.91820000000001</v>
      </c>
      <c r="AF996" s="1">
        <v>39.916600000000003</v>
      </c>
      <c r="AG996" s="1">
        <v>58.667020000000001</v>
      </c>
      <c r="AH996" s="1">
        <v>462.51350000000002</v>
      </c>
      <c r="AI996" s="1">
        <v>165.47110000000001</v>
      </c>
      <c r="AJ996" s="1">
        <v>454.22570000000002</v>
      </c>
      <c r="AK996" s="1">
        <v>168.21420000000001</v>
      </c>
      <c r="AL996" s="1">
        <v>2410.076</v>
      </c>
    </row>
    <row r="997" spans="1:38" x14ac:dyDescent="0.25">
      <c r="A997" s="1">
        <f t="shared" si="60"/>
        <v>996</v>
      </c>
      <c r="B997" s="1" t="s">
        <v>5</v>
      </c>
      <c r="C997" s="2" t="s">
        <v>79</v>
      </c>
      <c r="D997" s="4">
        <v>-0.74327299999999996</v>
      </c>
      <c r="E997" s="4">
        <v>36.353183999999999</v>
      </c>
      <c r="F997" s="1" t="s">
        <v>330</v>
      </c>
      <c r="G997" s="1" t="s">
        <v>331</v>
      </c>
      <c r="H997" s="1" t="s">
        <v>393</v>
      </c>
      <c r="I997" s="1" t="s">
        <v>394</v>
      </c>
      <c r="J997" s="1" t="s">
        <v>395</v>
      </c>
      <c r="K997" s="1" t="s">
        <v>335</v>
      </c>
      <c r="L997" s="1" t="s">
        <v>1632</v>
      </c>
      <c r="M997" s="1">
        <v>2012</v>
      </c>
      <c r="N997" s="1">
        <v>7</v>
      </c>
      <c r="O997" s="1">
        <v>22</v>
      </c>
      <c r="P997" s="1" t="s">
        <v>1292</v>
      </c>
      <c r="Q997" s="1" t="s">
        <v>3537</v>
      </c>
      <c r="S997" s="1">
        <v>17.026409999999998</v>
      </c>
      <c r="T997" s="1">
        <v>12.56615</v>
      </c>
      <c r="U997" s="1">
        <v>78.234309999999994</v>
      </c>
      <c r="V997" s="1">
        <v>92.617829999999998</v>
      </c>
      <c r="W997" s="1">
        <v>25.8186</v>
      </c>
      <c r="X997" s="1">
        <v>9.7610919999999997</v>
      </c>
      <c r="Y997" s="1">
        <v>16.057510000000001</v>
      </c>
      <c r="Z997" s="1">
        <v>17.89996</v>
      </c>
      <c r="AA997" s="1">
        <v>15.81043</v>
      </c>
      <c r="AB997" s="1">
        <v>18.075279999999999</v>
      </c>
      <c r="AC997" s="1">
        <v>15.779669999999999</v>
      </c>
      <c r="AD997" s="1">
        <v>637.15009999999995</v>
      </c>
      <c r="AE997" s="1">
        <v>117.9294</v>
      </c>
      <c r="AF997" s="1">
        <v>30.330880000000001</v>
      </c>
      <c r="AG997" s="1">
        <v>48.670470000000002</v>
      </c>
      <c r="AH997" s="1">
        <v>261.87400000000002</v>
      </c>
      <c r="AI997" s="1">
        <v>109.694</v>
      </c>
      <c r="AJ997" s="1">
        <v>209.25200000000001</v>
      </c>
      <c r="AK997" s="1">
        <v>111.42489999999999</v>
      </c>
      <c r="AL997" s="1">
        <v>1882.528</v>
      </c>
    </row>
    <row r="998" spans="1:38" x14ac:dyDescent="0.25">
      <c r="A998" s="1">
        <f t="shared" si="60"/>
        <v>997</v>
      </c>
      <c r="B998" s="1" t="s">
        <v>5</v>
      </c>
      <c r="C998" s="2" t="s">
        <v>79</v>
      </c>
      <c r="D998" s="4">
        <v>7.1215510000000002</v>
      </c>
      <c r="E998" s="4">
        <v>38.640194000000001</v>
      </c>
      <c r="F998" s="1" t="s">
        <v>1297</v>
      </c>
      <c r="G998" s="1" t="s">
        <v>1298</v>
      </c>
      <c r="H998" s="1" t="s">
        <v>1338</v>
      </c>
      <c r="I998" s="1" t="s">
        <v>1339</v>
      </c>
      <c r="J998" s="1" t="s">
        <v>1340</v>
      </c>
      <c r="K998" s="1" t="s">
        <v>335</v>
      </c>
      <c r="L998" s="1" t="s">
        <v>1633</v>
      </c>
      <c r="M998" s="1">
        <v>2011</v>
      </c>
      <c r="N998" s="1">
        <v>1</v>
      </c>
      <c r="O998" s="1">
        <v>7</v>
      </c>
      <c r="P998" s="1" t="s">
        <v>1292</v>
      </c>
      <c r="Q998" s="1" t="s">
        <v>3537</v>
      </c>
      <c r="S998" s="1">
        <v>16.020350000000001</v>
      </c>
      <c r="T998" s="1">
        <v>14.25746</v>
      </c>
      <c r="U998" s="1">
        <v>73.48048</v>
      </c>
      <c r="V998" s="1">
        <v>74.341539999999995</v>
      </c>
      <c r="W998" s="1">
        <v>25.43994</v>
      </c>
      <c r="X998" s="1">
        <v>6.0335279999999996</v>
      </c>
      <c r="Y998" s="1">
        <v>19.406410000000001</v>
      </c>
      <c r="Z998" s="1">
        <v>15.570690000000001</v>
      </c>
      <c r="AA998" s="1">
        <v>15.378679999999999</v>
      </c>
      <c r="AB998" s="1">
        <v>16.99689</v>
      </c>
      <c r="AC998" s="1">
        <v>15.302339999999999</v>
      </c>
      <c r="AD998" s="1">
        <v>1059.5150000000001</v>
      </c>
      <c r="AE998" s="1">
        <v>148.256</v>
      </c>
      <c r="AF998" s="1">
        <v>21.23321</v>
      </c>
      <c r="AG998" s="1">
        <v>51.337400000000002</v>
      </c>
      <c r="AH998" s="1">
        <v>432.2423</v>
      </c>
      <c r="AI998" s="1">
        <v>85.331090000000003</v>
      </c>
      <c r="AJ998" s="1">
        <v>244.6884</v>
      </c>
      <c r="AK998" s="1">
        <v>137.43289999999999</v>
      </c>
      <c r="AL998" s="1">
        <v>2158.6149999999998</v>
      </c>
    </row>
    <row r="999" spans="1:38" x14ac:dyDescent="0.25">
      <c r="A999" s="1">
        <f t="shared" si="60"/>
        <v>998</v>
      </c>
      <c r="B999" s="1" t="s">
        <v>5</v>
      </c>
      <c r="C999" s="2" t="s">
        <v>79</v>
      </c>
      <c r="D999" s="4">
        <v>7.0583260000000001</v>
      </c>
      <c r="E999" s="4">
        <v>38.469948000000002</v>
      </c>
      <c r="F999" s="1" t="s">
        <v>1297</v>
      </c>
      <c r="G999" s="1" t="s">
        <v>1298</v>
      </c>
      <c r="H999" s="1" t="s">
        <v>1324</v>
      </c>
      <c r="I999" s="1" t="s">
        <v>1325</v>
      </c>
      <c r="J999" s="1" t="s">
        <v>1326</v>
      </c>
      <c r="K999" s="1" t="s">
        <v>335</v>
      </c>
      <c r="L999" s="1" t="s">
        <v>1634</v>
      </c>
      <c r="M999" s="1">
        <v>2011</v>
      </c>
      <c r="N999" s="1">
        <v>1</v>
      </c>
      <c r="O999" s="1">
        <v>6</v>
      </c>
      <c r="P999" s="1" t="s">
        <v>1292</v>
      </c>
      <c r="Q999" s="1" t="s">
        <v>3537</v>
      </c>
      <c r="S999" s="1">
        <v>19.65437</v>
      </c>
      <c r="T999" s="1">
        <v>14.356870000000001</v>
      </c>
      <c r="U999" s="1">
        <v>72.372259999999997</v>
      </c>
      <c r="V999" s="1">
        <v>82.921009999999995</v>
      </c>
      <c r="W999" s="1">
        <v>29.586590000000001</v>
      </c>
      <c r="X999" s="1">
        <v>9.7526010000000003</v>
      </c>
      <c r="Y999" s="1">
        <v>19.83399</v>
      </c>
      <c r="Z999" s="1">
        <v>18.90523</v>
      </c>
      <c r="AA999" s="1">
        <v>19.198319999999999</v>
      </c>
      <c r="AB999" s="1">
        <v>20.81439</v>
      </c>
      <c r="AC999" s="1">
        <v>18.90523</v>
      </c>
      <c r="AD999" s="1">
        <v>983.95360000000005</v>
      </c>
      <c r="AE999" s="1">
        <v>128.61259999999999</v>
      </c>
      <c r="AF999" s="1">
        <v>18.178190000000001</v>
      </c>
      <c r="AG999" s="1">
        <v>49.499229999999997</v>
      </c>
      <c r="AH999" s="1">
        <v>374.2473</v>
      </c>
      <c r="AI999" s="1">
        <v>80.634739999999994</v>
      </c>
      <c r="AJ999" s="1">
        <v>222.3065</v>
      </c>
      <c r="AK999" s="1">
        <v>374.2473</v>
      </c>
      <c r="AL999" s="1">
        <v>1699.981</v>
      </c>
    </row>
    <row r="1000" spans="1:38" x14ac:dyDescent="0.25">
      <c r="A1000" s="1">
        <f t="shared" si="60"/>
        <v>999</v>
      </c>
      <c r="B1000" s="1" t="s">
        <v>5</v>
      </c>
      <c r="C1000" s="2" t="s">
        <v>79</v>
      </c>
      <c r="D1000" s="4">
        <v>0.43728</v>
      </c>
      <c r="E1000" s="4">
        <v>30.467020999999999</v>
      </c>
      <c r="F1000" s="1" t="s">
        <v>349</v>
      </c>
      <c r="G1000" s="1" t="s">
        <v>350</v>
      </c>
      <c r="H1000" s="1" t="s">
        <v>1303</v>
      </c>
      <c r="I1000" s="1" t="s">
        <v>82</v>
      </c>
      <c r="J1000" s="1" t="s">
        <v>1304</v>
      </c>
      <c r="K1000" s="1" t="s">
        <v>335</v>
      </c>
      <c r="L1000" s="1" t="s">
        <v>1635</v>
      </c>
      <c r="M1000" s="1">
        <v>2005</v>
      </c>
      <c r="N1000" s="1">
        <v>9</v>
      </c>
      <c r="O1000" s="1">
        <v>17</v>
      </c>
      <c r="P1000" s="1" t="s">
        <v>1292</v>
      </c>
      <c r="Q1000" s="1" t="s">
        <v>3537</v>
      </c>
      <c r="S1000" s="1">
        <v>20.720939999999999</v>
      </c>
      <c r="T1000" s="1">
        <v>10.434749999999999</v>
      </c>
      <c r="U1000" s="1">
        <v>86.420360000000002</v>
      </c>
      <c r="V1000" s="1">
        <v>38.711930000000002</v>
      </c>
      <c r="W1000" s="1">
        <v>27.027930000000001</v>
      </c>
      <c r="X1000" s="1">
        <v>14.9533</v>
      </c>
      <c r="Y1000" s="1">
        <v>12.074630000000001</v>
      </c>
      <c r="Z1000" s="1">
        <v>20.557880000000001</v>
      </c>
      <c r="AA1000" s="1">
        <v>20.91534</v>
      </c>
      <c r="AB1000" s="1">
        <v>21.243580000000001</v>
      </c>
      <c r="AC1000" s="1">
        <v>20.345800000000001</v>
      </c>
      <c r="AD1000" s="1">
        <v>1166.645</v>
      </c>
      <c r="AE1000" s="1">
        <v>168.97049999999999</v>
      </c>
      <c r="AF1000" s="1">
        <v>39.994720000000001</v>
      </c>
      <c r="AG1000" s="1">
        <v>44.392800000000001</v>
      </c>
      <c r="AH1000" s="1">
        <v>458.6465</v>
      </c>
      <c r="AI1000" s="1">
        <v>171.57990000000001</v>
      </c>
      <c r="AJ1000" s="1">
        <v>290.16669999999999</v>
      </c>
      <c r="AK1000" s="1">
        <v>200.67529999999999</v>
      </c>
      <c r="AL1000" s="1">
        <v>1301.0239999999999</v>
      </c>
    </row>
    <row r="1001" spans="1:38" x14ac:dyDescent="0.25">
      <c r="A1001" s="1">
        <f t="shared" si="60"/>
        <v>1000</v>
      </c>
      <c r="B1001" s="1" t="s">
        <v>5</v>
      </c>
      <c r="C1001" s="2" t="s">
        <v>79</v>
      </c>
      <c r="D1001" s="4">
        <v>1.7242850000000001</v>
      </c>
      <c r="E1001" s="4">
        <v>31.545451</v>
      </c>
      <c r="F1001" s="1" t="s">
        <v>349</v>
      </c>
      <c r="G1001" s="1" t="s">
        <v>350</v>
      </c>
      <c r="H1001" s="1" t="s">
        <v>351</v>
      </c>
      <c r="I1001" s="1" t="s">
        <v>1499</v>
      </c>
      <c r="J1001" s="1" t="s">
        <v>1500</v>
      </c>
      <c r="K1001" s="1" t="s">
        <v>335</v>
      </c>
      <c r="L1001" s="1" t="s">
        <v>1636</v>
      </c>
      <c r="M1001" s="1">
        <v>2020</v>
      </c>
      <c r="N1001" s="1">
        <v>1</v>
      </c>
      <c r="O1001" s="1">
        <v>12</v>
      </c>
      <c r="P1001" s="1" t="s">
        <v>1292</v>
      </c>
      <c r="Q1001" s="1" t="s">
        <v>3537</v>
      </c>
      <c r="S1001" s="1">
        <v>23.1556</v>
      </c>
      <c r="T1001" s="1">
        <v>10.26796</v>
      </c>
      <c r="U1001" s="1">
        <v>81.223429999999993</v>
      </c>
      <c r="V1001" s="1">
        <v>78.89846</v>
      </c>
      <c r="W1001" s="1">
        <v>30.03077</v>
      </c>
      <c r="X1001" s="1">
        <v>17.388539999999999</v>
      </c>
      <c r="Y1001" s="1">
        <v>12.64222</v>
      </c>
      <c r="Z1001" s="1">
        <v>22.522870000000001</v>
      </c>
      <c r="AA1001" s="1">
        <v>23.88165</v>
      </c>
      <c r="AB1001" s="1">
        <v>24.190359999999998</v>
      </c>
      <c r="AC1001" s="1">
        <v>22.16442</v>
      </c>
      <c r="AD1001" s="1">
        <v>1248.671</v>
      </c>
      <c r="AE1001" s="1">
        <v>159.1574</v>
      </c>
      <c r="AF1001" s="1">
        <v>27.825140000000001</v>
      </c>
      <c r="AG1001" s="1">
        <v>44.061900000000001</v>
      </c>
      <c r="AH1001" s="1">
        <v>428.94139999999999</v>
      </c>
      <c r="AI1001" s="1">
        <v>117.705</v>
      </c>
      <c r="AJ1001" s="1">
        <v>165.53020000000001</v>
      </c>
      <c r="AK1001" s="1">
        <v>367.04230000000001</v>
      </c>
      <c r="AL1001" s="1">
        <v>1086.3889999999999</v>
      </c>
    </row>
    <row r="1002" spans="1:38" x14ac:dyDescent="0.25">
      <c r="A1002" s="1">
        <f t="shared" si="60"/>
        <v>1001</v>
      </c>
      <c r="B1002" s="1" t="s">
        <v>5</v>
      </c>
      <c r="C1002" s="2" t="s">
        <v>79</v>
      </c>
      <c r="D1002" s="4">
        <v>7.5286530000000003</v>
      </c>
      <c r="E1002" s="4">
        <v>38.790852000000001</v>
      </c>
      <c r="F1002" s="1" t="s">
        <v>1297</v>
      </c>
      <c r="G1002" s="1" t="s">
        <v>1298</v>
      </c>
      <c r="H1002" s="1" t="s">
        <v>1338</v>
      </c>
      <c r="I1002" s="1" t="s">
        <v>1339</v>
      </c>
      <c r="J1002" s="1" t="s">
        <v>1347</v>
      </c>
      <c r="K1002" s="1" t="s">
        <v>335</v>
      </c>
      <c r="L1002" s="1" t="s">
        <v>1637</v>
      </c>
      <c r="M1002" s="1">
        <v>2019</v>
      </c>
      <c r="N1002" s="1">
        <v>11</v>
      </c>
      <c r="O1002" s="1">
        <v>10</v>
      </c>
      <c r="P1002" s="1" t="s">
        <v>1292</v>
      </c>
      <c r="Q1002" s="1" t="s">
        <v>3537</v>
      </c>
      <c r="S1002" s="1">
        <v>19.471240000000002</v>
      </c>
      <c r="T1002" s="1">
        <v>13.78317</v>
      </c>
      <c r="U1002" s="1">
        <v>74.195430000000002</v>
      </c>
      <c r="V1002" s="1">
        <v>91.881379999999993</v>
      </c>
      <c r="W1002" s="1">
        <v>27.778919999999999</v>
      </c>
      <c r="X1002" s="1">
        <v>9.2034099999999999</v>
      </c>
      <c r="Y1002" s="1">
        <v>18.575510000000001</v>
      </c>
      <c r="Z1002" s="1">
        <v>19.3246</v>
      </c>
      <c r="AA1002" s="1">
        <v>18.422499999999999</v>
      </c>
      <c r="AB1002" s="1">
        <v>20.60416</v>
      </c>
      <c r="AC1002" s="1">
        <v>18.363240000000001</v>
      </c>
      <c r="AD1002" s="1">
        <v>691.6454</v>
      </c>
      <c r="AE1002" s="1">
        <v>114.9682</v>
      </c>
      <c r="AF1002" s="1">
        <v>7.8123279999999999</v>
      </c>
      <c r="AG1002" s="1">
        <v>63.353070000000002</v>
      </c>
      <c r="AH1002" s="1">
        <v>316.18090000000001</v>
      </c>
      <c r="AI1002" s="1">
        <v>44.812330000000003</v>
      </c>
      <c r="AJ1002" s="1">
        <v>193.00200000000001</v>
      </c>
      <c r="AK1002" s="1">
        <v>54.496729999999999</v>
      </c>
      <c r="AL1002" s="1">
        <v>1628.47</v>
      </c>
    </row>
    <row r="1003" spans="1:38" x14ac:dyDescent="0.25">
      <c r="A1003" s="1">
        <f t="shared" si="60"/>
        <v>1002</v>
      </c>
      <c r="B1003" s="1" t="s">
        <v>5</v>
      </c>
      <c r="C1003" s="2" t="s">
        <v>79</v>
      </c>
      <c r="D1003" s="4">
        <v>5.9020339999999996</v>
      </c>
      <c r="E1003" s="4">
        <v>37.688626999999997</v>
      </c>
      <c r="F1003" s="1" t="s">
        <v>1297</v>
      </c>
      <c r="G1003" s="1" t="s">
        <v>1298</v>
      </c>
      <c r="H1003" s="1" t="s">
        <v>1324</v>
      </c>
      <c r="I1003" s="1" t="s">
        <v>1358</v>
      </c>
      <c r="J1003" s="1" t="s">
        <v>1359</v>
      </c>
      <c r="K1003" s="1" t="s">
        <v>335</v>
      </c>
      <c r="L1003" s="1" t="s">
        <v>1638</v>
      </c>
      <c r="M1003" s="1">
        <v>2015</v>
      </c>
      <c r="N1003" s="1">
        <v>1</v>
      </c>
      <c r="O1003" s="1">
        <v>29</v>
      </c>
      <c r="P1003" s="1" t="s">
        <v>1292</v>
      </c>
      <c r="Q1003" s="1" t="s">
        <v>3537</v>
      </c>
      <c r="S1003" s="1">
        <v>22.846640000000001</v>
      </c>
      <c r="T1003" s="1">
        <v>13.240170000000001</v>
      </c>
      <c r="U1003" s="1">
        <v>74.995320000000007</v>
      </c>
      <c r="V1003" s="1">
        <v>80.560910000000007</v>
      </c>
      <c r="W1003" s="1">
        <v>31.882429999999999</v>
      </c>
      <c r="X1003" s="1">
        <v>14.22794</v>
      </c>
      <c r="Y1003" s="1">
        <v>17.654489999999999</v>
      </c>
      <c r="Z1003" s="1">
        <v>23.409369999999999</v>
      </c>
      <c r="AA1003" s="1">
        <v>23.451830000000001</v>
      </c>
      <c r="AB1003" s="1">
        <v>23.9894</v>
      </c>
      <c r="AC1003" s="1">
        <v>21.996269999999999</v>
      </c>
      <c r="AD1003" s="1">
        <v>733.97770000000003</v>
      </c>
      <c r="AE1003" s="1">
        <v>122.378</v>
      </c>
      <c r="AF1003" s="1">
        <v>22.148820000000001</v>
      </c>
      <c r="AG1003" s="1">
        <v>54.881990000000002</v>
      </c>
      <c r="AH1003" s="1">
        <v>295.57749999999999</v>
      </c>
      <c r="AI1003" s="1">
        <v>74.538539999999998</v>
      </c>
      <c r="AJ1003" s="1">
        <v>111.25060000000001</v>
      </c>
      <c r="AK1003" s="1">
        <v>133.1181</v>
      </c>
      <c r="AL1003" s="1">
        <v>1198.01</v>
      </c>
    </row>
    <row r="1004" spans="1:38" x14ac:dyDescent="0.25">
      <c r="A1004" s="1">
        <f t="shared" si="60"/>
        <v>1003</v>
      </c>
      <c r="B1004" s="1" t="s">
        <v>5</v>
      </c>
      <c r="C1004" s="2" t="s">
        <v>79</v>
      </c>
      <c r="D1004" s="4">
        <v>7.077947</v>
      </c>
      <c r="E1004" s="4">
        <v>38.640132999999999</v>
      </c>
      <c r="F1004" s="1" t="s">
        <v>1297</v>
      </c>
      <c r="G1004" s="1" t="s">
        <v>1298</v>
      </c>
      <c r="H1004" s="1" t="s">
        <v>1324</v>
      </c>
      <c r="I1004" s="1" t="s">
        <v>1325</v>
      </c>
      <c r="J1004" s="1" t="s">
        <v>1334</v>
      </c>
      <c r="K1004" s="1" t="s">
        <v>335</v>
      </c>
      <c r="L1004" s="1" t="s">
        <v>1639</v>
      </c>
      <c r="M1004" s="1">
        <v>2018</v>
      </c>
      <c r="N1004" s="1">
        <v>3</v>
      </c>
      <c r="O1004" s="1">
        <v>16</v>
      </c>
      <c r="P1004" s="1" t="s">
        <v>1292</v>
      </c>
      <c r="Q1004" s="1" t="s">
        <v>3537</v>
      </c>
      <c r="S1004" s="1">
        <v>16.245360000000002</v>
      </c>
      <c r="T1004" s="1">
        <v>13.9964</v>
      </c>
      <c r="U1004" s="1">
        <v>73.392489999999995</v>
      </c>
      <c r="V1004" s="1">
        <v>73.203779999999995</v>
      </c>
      <c r="W1004" s="1">
        <v>25.467369999999999</v>
      </c>
      <c r="X1004" s="1">
        <v>6.3922249999999998</v>
      </c>
      <c r="Y1004" s="1">
        <v>19.075140000000001</v>
      </c>
      <c r="Z1004" s="1">
        <v>15.78942</v>
      </c>
      <c r="AA1004" s="1">
        <v>15.620520000000001</v>
      </c>
      <c r="AB1004" s="1">
        <v>17.20806</v>
      </c>
      <c r="AC1004" s="1">
        <v>15.56921</v>
      </c>
      <c r="AD1004" s="1">
        <v>1062.921</v>
      </c>
      <c r="AE1004" s="1">
        <v>146.7757</v>
      </c>
      <c r="AF1004" s="1">
        <v>22.132760000000001</v>
      </c>
      <c r="AG1004" s="1">
        <v>50.856169999999999</v>
      </c>
      <c r="AH1004" s="1">
        <v>429.34539999999998</v>
      </c>
      <c r="AI1004" s="1">
        <v>87.128709999999998</v>
      </c>
      <c r="AJ1004" s="1">
        <v>242.91919999999999</v>
      </c>
      <c r="AK1004" s="1">
        <v>143.61019999999999</v>
      </c>
      <c r="AL1004" s="1">
        <v>2117.895</v>
      </c>
    </row>
    <row r="1005" spans="1:38" x14ac:dyDescent="0.25">
      <c r="A1005" s="1">
        <f t="shared" si="60"/>
        <v>1004</v>
      </c>
      <c r="B1005" s="1" t="s">
        <v>5</v>
      </c>
      <c r="C1005" s="2" t="s">
        <v>79</v>
      </c>
      <c r="D1005" s="4">
        <v>0.441498</v>
      </c>
      <c r="E1005" s="4">
        <v>30.405586</v>
      </c>
      <c r="F1005" s="1" t="s">
        <v>349</v>
      </c>
      <c r="G1005" s="1" t="s">
        <v>350</v>
      </c>
      <c r="H1005" s="1" t="s">
        <v>1303</v>
      </c>
      <c r="I1005" s="1" t="s">
        <v>82</v>
      </c>
      <c r="J1005" s="1" t="s">
        <v>1304</v>
      </c>
      <c r="K1005" s="1" t="s">
        <v>335</v>
      </c>
      <c r="L1005" s="1" t="s">
        <v>1640</v>
      </c>
      <c r="M1005" s="1">
        <v>2019</v>
      </c>
      <c r="N1005" s="1">
        <v>1</v>
      </c>
      <c r="O1005" s="1">
        <v>21</v>
      </c>
      <c r="P1005" s="1" t="s">
        <v>1292</v>
      </c>
      <c r="Q1005" s="1" t="s">
        <v>3537</v>
      </c>
      <c r="S1005" s="1">
        <v>20.857109999999999</v>
      </c>
      <c r="T1005" s="1">
        <v>10.34427</v>
      </c>
      <c r="U1005" s="1">
        <v>87.331019999999995</v>
      </c>
      <c r="V1005" s="1">
        <v>38.22298</v>
      </c>
      <c r="W1005" s="1">
        <v>27.061489999999999</v>
      </c>
      <c r="X1005" s="1">
        <v>15.216379999999999</v>
      </c>
      <c r="Y1005" s="1">
        <v>11.8451</v>
      </c>
      <c r="Z1005" s="1">
        <v>20.69369</v>
      </c>
      <c r="AA1005" s="1">
        <v>21.03482</v>
      </c>
      <c r="AB1005" s="1">
        <v>21.375879999999999</v>
      </c>
      <c r="AC1005" s="1">
        <v>20.49119</v>
      </c>
      <c r="AD1005" s="1">
        <v>1186.317</v>
      </c>
      <c r="AE1005" s="1">
        <v>169.25239999999999</v>
      </c>
      <c r="AF1005" s="1">
        <v>41.127290000000002</v>
      </c>
      <c r="AG1005" s="1">
        <v>43.762210000000003</v>
      </c>
      <c r="AH1005" s="1">
        <v>460.16289999999998</v>
      </c>
      <c r="AI1005" s="1">
        <v>176.2859</v>
      </c>
      <c r="AJ1005" s="1">
        <v>299.18189999999998</v>
      </c>
      <c r="AK1005" s="1">
        <v>201.62950000000001</v>
      </c>
      <c r="AL1005" s="1">
        <v>1273.299</v>
      </c>
    </row>
    <row r="1006" spans="1:38" x14ac:dyDescent="0.25">
      <c r="A1006" s="1">
        <f t="shared" si="60"/>
        <v>1005</v>
      </c>
      <c r="B1006" s="1" t="s">
        <v>5</v>
      </c>
      <c r="C1006" s="2" t="s">
        <v>79</v>
      </c>
      <c r="D1006" s="4">
        <v>7.0647779999999996</v>
      </c>
      <c r="E1006" s="4">
        <v>38.477553999999998</v>
      </c>
      <c r="F1006" s="1" t="s">
        <v>1297</v>
      </c>
      <c r="G1006" s="1" t="s">
        <v>1298</v>
      </c>
      <c r="H1006" s="1" t="s">
        <v>1324</v>
      </c>
      <c r="I1006" s="1" t="s">
        <v>1325</v>
      </c>
      <c r="J1006" s="1" t="s">
        <v>1326</v>
      </c>
      <c r="K1006" s="1" t="s">
        <v>335</v>
      </c>
      <c r="L1006" s="1" t="s">
        <v>1641</v>
      </c>
      <c r="M1006" s="1">
        <v>2011</v>
      </c>
      <c r="N1006" s="1">
        <v>12</v>
      </c>
      <c r="O1006" s="1">
        <v>11</v>
      </c>
      <c r="P1006" s="1" t="s">
        <v>1292</v>
      </c>
      <c r="Q1006" s="1" t="s">
        <v>3537</v>
      </c>
      <c r="S1006" s="1">
        <v>19.679300000000001</v>
      </c>
      <c r="T1006" s="1">
        <v>14.58117</v>
      </c>
      <c r="U1006" s="1">
        <v>72.541560000000004</v>
      </c>
      <c r="V1006" s="1">
        <v>83.674049999999994</v>
      </c>
      <c r="W1006" s="1">
        <v>29.760999999999999</v>
      </c>
      <c r="X1006" s="1">
        <v>9.6613140000000008</v>
      </c>
      <c r="Y1006" s="1">
        <v>20.099679999999999</v>
      </c>
      <c r="Z1006" s="1">
        <v>18.92605</v>
      </c>
      <c r="AA1006" s="1">
        <v>19.21716</v>
      </c>
      <c r="AB1006" s="1">
        <v>20.851859999999999</v>
      </c>
      <c r="AC1006" s="1">
        <v>18.92605</v>
      </c>
      <c r="AD1006" s="1">
        <v>980.22649999999999</v>
      </c>
      <c r="AE1006" s="1">
        <v>128</v>
      </c>
      <c r="AF1006" s="1">
        <v>17.945329999999998</v>
      </c>
      <c r="AG1006" s="1">
        <v>49.582389999999997</v>
      </c>
      <c r="AH1006" s="1">
        <v>372.73509999999999</v>
      </c>
      <c r="AI1006" s="1">
        <v>79.835980000000006</v>
      </c>
      <c r="AJ1006" s="1">
        <v>221.5172</v>
      </c>
      <c r="AK1006" s="1">
        <v>372.73509999999999</v>
      </c>
      <c r="AL1006" s="1">
        <v>1698.5150000000001</v>
      </c>
    </row>
    <row r="1007" spans="1:38" x14ac:dyDescent="0.25">
      <c r="A1007" s="1">
        <f t="shared" si="60"/>
        <v>1006</v>
      </c>
      <c r="B1007" s="1" t="s">
        <v>5</v>
      </c>
      <c r="C1007" s="2" t="s">
        <v>79</v>
      </c>
      <c r="D1007" s="4">
        <v>-0.81114299999999995</v>
      </c>
      <c r="E1007" s="4">
        <v>36.391454000000003</v>
      </c>
      <c r="F1007" s="1" t="s">
        <v>330</v>
      </c>
      <c r="G1007" s="1" t="s">
        <v>331</v>
      </c>
      <c r="H1007" s="1" t="s">
        <v>393</v>
      </c>
      <c r="I1007" s="1" t="s">
        <v>394</v>
      </c>
      <c r="J1007" s="1" t="s">
        <v>1439</v>
      </c>
      <c r="K1007" s="1" t="s">
        <v>335</v>
      </c>
      <c r="L1007" s="1" t="s">
        <v>1642</v>
      </c>
      <c r="M1007" s="1">
        <v>2016</v>
      </c>
      <c r="N1007" s="1">
        <v>1</v>
      </c>
      <c r="O1007" s="1">
        <v>19</v>
      </c>
      <c r="P1007" s="1" t="s">
        <v>1292</v>
      </c>
      <c r="Q1007" s="1" t="s">
        <v>3537</v>
      </c>
      <c r="S1007" s="1">
        <v>16.803560000000001</v>
      </c>
      <c r="T1007" s="1">
        <v>12.42947</v>
      </c>
      <c r="U1007" s="1">
        <v>77.948629999999994</v>
      </c>
      <c r="V1007" s="1">
        <v>103.3558</v>
      </c>
      <c r="W1007" s="1">
        <v>25.68113</v>
      </c>
      <c r="X1007" s="1">
        <v>9.7361400000000007</v>
      </c>
      <c r="Y1007" s="1">
        <v>15.944990000000001</v>
      </c>
      <c r="Z1007" s="1">
        <v>17.69021</v>
      </c>
      <c r="AA1007" s="1">
        <v>15.4232</v>
      </c>
      <c r="AB1007" s="1">
        <v>17.944710000000001</v>
      </c>
      <c r="AC1007" s="1">
        <v>15.390269999999999</v>
      </c>
      <c r="AD1007" s="1">
        <v>723.62130000000002</v>
      </c>
      <c r="AE1007" s="1">
        <v>147.2353</v>
      </c>
      <c r="AF1007" s="1">
        <v>30.65897</v>
      </c>
      <c r="AG1007" s="1">
        <v>56.961039999999997</v>
      </c>
      <c r="AH1007" s="1">
        <v>316.76780000000002</v>
      </c>
      <c r="AI1007" s="1">
        <v>113.01</v>
      </c>
      <c r="AJ1007" s="1">
        <v>245.92740000000001</v>
      </c>
      <c r="AK1007" s="1">
        <v>113.8929</v>
      </c>
      <c r="AL1007" s="1">
        <v>1908.3030000000001</v>
      </c>
    </row>
    <row r="1008" spans="1:38" x14ac:dyDescent="0.25">
      <c r="A1008" s="1">
        <f t="shared" si="60"/>
        <v>1007</v>
      </c>
      <c r="B1008" s="1" t="s">
        <v>5</v>
      </c>
      <c r="C1008" s="2" t="s">
        <v>79</v>
      </c>
      <c r="D1008" s="4">
        <v>7.0573290000000002</v>
      </c>
      <c r="E1008" s="4">
        <v>38.470740999999997</v>
      </c>
      <c r="F1008" s="1" t="s">
        <v>1297</v>
      </c>
      <c r="G1008" s="1" t="s">
        <v>1298</v>
      </c>
      <c r="H1008" s="1" t="s">
        <v>1324</v>
      </c>
      <c r="I1008" s="1" t="s">
        <v>1325</v>
      </c>
      <c r="J1008" s="1" t="s">
        <v>1326</v>
      </c>
      <c r="K1008" s="1" t="s">
        <v>335</v>
      </c>
      <c r="L1008" s="1" t="s">
        <v>1643</v>
      </c>
      <c r="M1008" s="1">
        <v>2018</v>
      </c>
      <c r="N1008" s="1">
        <v>3</v>
      </c>
      <c r="O1008" s="1">
        <v>15</v>
      </c>
      <c r="P1008" s="1" t="s">
        <v>1292</v>
      </c>
      <c r="Q1008" s="1" t="s">
        <v>3537</v>
      </c>
      <c r="S1008" s="1">
        <v>19.64507</v>
      </c>
      <c r="T1008" s="1">
        <v>14.38683</v>
      </c>
      <c r="U1008" s="1">
        <v>72.392169999999993</v>
      </c>
      <c r="V1008" s="1">
        <v>82.949449999999999</v>
      </c>
      <c r="W1008" s="1">
        <v>29.596959999999999</v>
      </c>
      <c r="X1008" s="1">
        <v>9.7268279999999994</v>
      </c>
      <c r="Y1008" s="1">
        <v>19.870139999999999</v>
      </c>
      <c r="Z1008" s="1">
        <v>18.897200000000002</v>
      </c>
      <c r="AA1008" s="1">
        <v>19.187190000000001</v>
      </c>
      <c r="AB1008" s="1">
        <v>20.805599999999998</v>
      </c>
      <c r="AC1008" s="1">
        <v>18.897200000000002</v>
      </c>
      <c r="AD1008" s="1">
        <v>985.25580000000002</v>
      </c>
      <c r="AE1008" s="1">
        <v>128.76830000000001</v>
      </c>
      <c r="AF1008" s="1">
        <v>18.223109999999998</v>
      </c>
      <c r="AG1008" s="1">
        <v>49.477890000000002</v>
      </c>
      <c r="AH1008" s="1">
        <v>374.56180000000001</v>
      </c>
      <c r="AI1008" s="1">
        <v>80.793440000000004</v>
      </c>
      <c r="AJ1008" s="1">
        <v>222.679</v>
      </c>
      <c r="AK1008" s="1">
        <v>374.56180000000001</v>
      </c>
      <c r="AL1008" s="1">
        <v>1701.3430000000001</v>
      </c>
    </row>
    <row r="1009" spans="1:38" x14ac:dyDescent="0.25">
      <c r="A1009" s="1">
        <f t="shared" si="60"/>
        <v>1008</v>
      </c>
      <c r="B1009" s="1" t="s">
        <v>5</v>
      </c>
      <c r="C1009" s="2" t="s">
        <v>79</v>
      </c>
      <c r="D1009" s="4">
        <v>7.0579489999999998</v>
      </c>
      <c r="E1009" s="4">
        <v>38.470001000000003</v>
      </c>
      <c r="F1009" s="1" t="s">
        <v>1297</v>
      </c>
      <c r="G1009" s="1" t="s">
        <v>1298</v>
      </c>
      <c r="H1009" s="1" t="s">
        <v>1324</v>
      </c>
      <c r="I1009" s="1" t="s">
        <v>1325</v>
      </c>
      <c r="J1009" s="1" t="s">
        <v>1326</v>
      </c>
      <c r="K1009" s="1" t="s">
        <v>335</v>
      </c>
      <c r="L1009" s="1" t="s">
        <v>1644</v>
      </c>
      <c r="M1009" s="1">
        <v>2018</v>
      </c>
      <c r="N1009" s="1">
        <v>3</v>
      </c>
      <c r="O1009" s="1">
        <v>14</v>
      </c>
      <c r="P1009" s="1" t="s">
        <v>1292</v>
      </c>
      <c r="Q1009" s="1" t="s">
        <v>3537</v>
      </c>
      <c r="S1009" s="1">
        <v>19.651340000000001</v>
      </c>
      <c r="T1009" s="1">
        <v>14.360530000000001</v>
      </c>
      <c r="U1009" s="1">
        <v>72.374080000000006</v>
      </c>
      <c r="V1009" s="1">
        <v>82.914670000000001</v>
      </c>
      <c r="W1009" s="1">
        <v>29.58597</v>
      </c>
      <c r="X1009" s="1">
        <v>9.7474139999999991</v>
      </c>
      <c r="Y1009" s="1">
        <v>19.838560000000001</v>
      </c>
      <c r="Z1009" s="1">
        <v>18.902619999999999</v>
      </c>
      <c r="AA1009" s="1">
        <v>19.19492</v>
      </c>
      <c r="AB1009" s="1">
        <v>20.811260000000001</v>
      </c>
      <c r="AC1009" s="1">
        <v>18.902619999999999</v>
      </c>
      <c r="AD1009" s="1">
        <v>984.36649999999997</v>
      </c>
      <c r="AE1009" s="1">
        <v>128.66849999999999</v>
      </c>
      <c r="AF1009" s="1">
        <v>18.194420000000001</v>
      </c>
      <c r="AG1009" s="1">
        <v>49.491979999999998</v>
      </c>
      <c r="AH1009" s="1">
        <v>374.36099999999999</v>
      </c>
      <c r="AI1009" s="1">
        <v>80.692490000000006</v>
      </c>
      <c r="AJ1009" s="1">
        <v>222.41990000000001</v>
      </c>
      <c r="AK1009" s="1">
        <v>374.36099999999999</v>
      </c>
      <c r="AL1009" s="1">
        <v>1700.375</v>
      </c>
    </row>
    <row r="1010" spans="1:38" x14ac:dyDescent="0.25">
      <c r="A1010" s="1">
        <f t="shared" si="60"/>
        <v>1009</v>
      </c>
      <c r="B1010" s="1" t="s">
        <v>5</v>
      </c>
      <c r="C1010" s="2" t="s">
        <v>79</v>
      </c>
      <c r="D1010" s="4">
        <v>7.0577310000000004</v>
      </c>
      <c r="E1010" s="4">
        <v>38.470556999999999</v>
      </c>
      <c r="F1010" s="1" t="s">
        <v>1297</v>
      </c>
      <c r="G1010" s="1" t="s">
        <v>1298</v>
      </c>
      <c r="H1010" s="1" t="s">
        <v>1324</v>
      </c>
      <c r="I1010" s="1" t="s">
        <v>1325</v>
      </c>
      <c r="J1010" s="1" t="s">
        <v>1326</v>
      </c>
      <c r="K1010" s="1" t="s">
        <v>335</v>
      </c>
      <c r="L1010" s="1" t="s">
        <v>1645</v>
      </c>
      <c r="M1010" s="1">
        <v>2018</v>
      </c>
      <c r="N1010" s="1">
        <v>3</v>
      </c>
      <c r="O1010" s="1">
        <v>14</v>
      </c>
      <c r="P1010" s="1" t="s">
        <v>1292</v>
      </c>
      <c r="Q1010" s="1" t="s">
        <v>3537</v>
      </c>
      <c r="S1010" s="1">
        <v>19.648599999999998</v>
      </c>
      <c r="T1010" s="1">
        <v>14.378959999999999</v>
      </c>
      <c r="U1010" s="1">
        <v>72.387270000000001</v>
      </c>
      <c r="V1010" s="1">
        <v>82.947649999999996</v>
      </c>
      <c r="W1010" s="1">
        <v>29.595330000000001</v>
      </c>
      <c r="X1010" s="1">
        <v>9.7347719999999995</v>
      </c>
      <c r="Y1010" s="1">
        <v>19.86056</v>
      </c>
      <c r="Z1010" s="1">
        <v>18.90024</v>
      </c>
      <c r="AA1010" s="1">
        <v>19.191289999999999</v>
      </c>
      <c r="AB1010" s="1">
        <v>20.809090000000001</v>
      </c>
      <c r="AC1010" s="1">
        <v>18.90024</v>
      </c>
      <c r="AD1010" s="1">
        <v>984.77160000000003</v>
      </c>
      <c r="AE1010" s="1">
        <v>128.70660000000001</v>
      </c>
      <c r="AF1010" s="1">
        <v>18.205259999999999</v>
      </c>
      <c r="AG1010" s="1">
        <v>49.4861</v>
      </c>
      <c r="AH1010" s="1">
        <v>374.43680000000001</v>
      </c>
      <c r="AI1010" s="1">
        <v>80.730239999999995</v>
      </c>
      <c r="AJ1010" s="1">
        <v>222.54320000000001</v>
      </c>
      <c r="AK1010" s="1">
        <v>374.43680000000001</v>
      </c>
      <c r="AL1010" s="1">
        <v>1700.8530000000001</v>
      </c>
    </row>
    <row r="1011" spans="1:38" x14ac:dyDescent="0.25">
      <c r="A1011" s="1">
        <f t="shared" si="60"/>
        <v>1010</v>
      </c>
      <c r="B1011" s="1" t="s">
        <v>5</v>
      </c>
      <c r="C1011" s="2" t="s">
        <v>79</v>
      </c>
      <c r="D1011" s="4">
        <v>7.0781000000000001</v>
      </c>
      <c r="E1011" s="4">
        <v>38.640500000000003</v>
      </c>
      <c r="F1011" s="1" t="s">
        <v>1297</v>
      </c>
      <c r="G1011" s="1" t="s">
        <v>1298</v>
      </c>
      <c r="H1011" s="1" t="s">
        <v>1338</v>
      </c>
      <c r="I1011" s="1" t="s">
        <v>1339</v>
      </c>
      <c r="J1011" s="1" t="s">
        <v>1568</v>
      </c>
      <c r="K1011" s="1" t="s">
        <v>335</v>
      </c>
      <c r="L1011" s="1" t="s">
        <v>1646</v>
      </c>
      <c r="M1011" s="1">
        <v>2018</v>
      </c>
      <c r="N1011" s="1">
        <v>3</v>
      </c>
      <c r="O1011" s="1">
        <v>16</v>
      </c>
      <c r="P1011" s="1" t="s">
        <v>1292</v>
      </c>
      <c r="Q1011" s="1" t="s">
        <v>3537</v>
      </c>
      <c r="S1011" s="1">
        <v>16.217960000000001</v>
      </c>
      <c r="T1011" s="1">
        <v>13.988580000000001</v>
      </c>
      <c r="U1011" s="1">
        <v>73.407520000000005</v>
      </c>
      <c r="V1011" s="1">
        <v>73.135350000000003</v>
      </c>
      <c r="W1011" s="1">
        <v>25.43083</v>
      </c>
      <c r="X1011" s="1">
        <v>6.370495</v>
      </c>
      <c r="Y1011" s="1">
        <v>19.06033</v>
      </c>
      <c r="Z1011" s="1">
        <v>15.76299</v>
      </c>
      <c r="AA1011" s="1">
        <v>15.593260000000001</v>
      </c>
      <c r="AB1011" s="1">
        <v>17.17923</v>
      </c>
      <c r="AC1011" s="1">
        <v>15.54238</v>
      </c>
      <c r="AD1011" s="1">
        <v>1063.7249999999999</v>
      </c>
      <c r="AE1011" s="1">
        <v>146.91980000000001</v>
      </c>
      <c r="AF1011" s="1">
        <v>22.161519999999999</v>
      </c>
      <c r="AG1011" s="1">
        <v>50.867890000000003</v>
      </c>
      <c r="AH1011" s="1">
        <v>429.88069999999999</v>
      </c>
      <c r="AI1011" s="1">
        <v>87.195049999999995</v>
      </c>
      <c r="AJ1011" s="1">
        <v>243.1087</v>
      </c>
      <c r="AK1011" s="1">
        <v>143.65430000000001</v>
      </c>
      <c r="AL1011" s="1">
        <v>2121.63</v>
      </c>
    </row>
    <row r="1012" spans="1:38" x14ac:dyDescent="0.25">
      <c r="A1012" s="1">
        <f t="shared" si="60"/>
        <v>1011</v>
      </c>
      <c r="B1012" s="1" t="s">
        <v>5</v>
      </c>
      <c r="C1012" s="2" t="s">
        <v>79</v>
      </c>
      <c r="D1012" s="4">
        <v>-0.1031</v>
      </c>
      <c r="E1012" s="4">
        <v>37.035499999999999</v>
      </c>
      <c r="F1012" s="1" t="s">
        <v>330</v>
      </c>
      <c r="G1012" s="1" t="s">
        <v>331</v>
      </c>
      <c r="H1012" s="1" t="s">
        <v>1361</v>
      </c>
      <c r="I1012" s="1" t="s">
        <v>1362</v>
      </c>
      <c r="J1012" s="1" t="s">
        <v>1459</v>
      </c>
      <c r="K1012" s="1" t="s">
        <v>335</v>
      </c>
      <c r="L1012" s="1" t="s">
        <v>1647</v>
      </c>
      <c r="M1012" s="1">
        <v>2018</v>
      </c>
      <c r="N1012" s="1">
        <v>1</v>
      </c>
      <c r="O1012" s="1">
        <v>22</v>
      </c>
      <c r="P1012" s="1" t="s">
        <v>1292</v>
      </c>
      <c r="Q1012" s="1" t="s">
        <v>3537</v>
      </c>
      <c r="S1012" s="1">
        <v>16.21987</v>
      </c>
      <c r="T1012" s="1">
        <v>13.976760000000001</v>
      </c>
      <c r="U1012" s="1">
        <v>79.387209999999996</v>
      </c>
      <c r="V1012" s="1">
        <v>59.377009999999999</v>
      </c>
      <c r="W1012" s="1">
        <v>25.196950000000001</v>
      </c>
      <c r="X1012" s="1">
        <v>7.5910659999999996</v>
      </c>
      <c r="Y1012" s="1">
        <v>17.605879999999999</v>
      </c>
      <c r="Z1012" s="1">
        <v>16.990539999999999</v>
      </c>
      <c r="AA1012" s="1">
        <v>15.737539999999999</v>
      </c>
      <c r="AB1012" s="1">
        <v>16.990539999999999</v>
      </c>
      <c r="AC1012" s="1">
        <v>15.7003</v>
      </c>
      <c r="AD1012" s="1">
        <v>845.00130000000001</v>
      </c>
      <c r="AE1012" s="1">
        <v>144.17949999999999</v>
      </c>
      <c r="AF1012" s="1">
        <v>30.746189999999999</v>
      </c>
      <c r="AG1012" s="1">
        <v>56.461300000000001</v>
      </c>
      <c r="AH1012" s="1">
        <v>332.62329999999997</v>
      </c>
      <c r="AI1012" s="1">
        <v>109.0762</v>
      </c>
      <c r="AJ1012" s="1">
        <v>332.62329999999997</v>
      </c>
      <c r="AK1012" s="1">
        <v>190.2431</v>
      </c>
      <c r="AL1012" s="1">
        <v>1949.6659999999999</v>
      </c>
    </row>
    <row r="1013" spans="1:38" x14ac:dyDescent="0.25">
      <c r="A1013" s="1">
        <f t="shared" si="60"/>
        <v>1012</v>
      </c>
      <c r="B1013" s="1" t="s">
        <v>5</v>
      </c>
      <c r="C1013" s="2" t="s">
        <v>79</v>
      </c>
      <c r="D1013" s="4">
        <v>7.0454639999999999</v>
      </c>
      <c r="E1013" s="4">
        <v>38.456764999999997</v>
      </c>
      <c r="F1013" s="1" t="s">
        <v>1297</v>
      </c>
      <c r="G1013" s="1" t="s">
        <v>1298</v>
      </c>
      <c r="H1013" s="1" t="s">
        <v>1324</v>
      </c>
      <c r="I1013" s="1" t="s">
        <v>1325</v>
      </c>
      <c r="J1013" s="1" t="s">
        <v>1326</v>
      </c>
      <c r="K1013" s="1" t="s">
        <v>335</v>
      </c>
      <c r="L1013" s="1" t="s">
        <v>1648</v>
      </c>
      <c r="M1013" s="1">
        <v>2015</v>
      </c>
      <c r="N1013" s="1">
        <v>12</v>
      </c>
      <c r="O1013" s="1">
        <v>17</v>
      </c>
      <c r="P1013" s="1" t="s">
        <v>1292</v>
      </c>
      <c r="Q1013" s="1" t="s">
        <v>3537</v>
      </c>
      <c r="S1013" s="1">
        <v>19.608840000000001</v>
      </c>
      <c r="T1013" s="1">
        <v>14.012549999999999</v>
      </c>
      <c r="U1013" s="1">
        <v>72.082530000000006</v>
      </c>
      <c r="V1013" s="1">
        <v>81.822710000000001</v>
      </c>
      <c r="W1013" s="1">
        <v>29.321020000000001</v>
      </c>
      <c r="X1013" s="1">
        <v>9.8866990000000001</v>
      </c>
      <c r="Y1013" s="1">
        <v>19.43432</v>
      </c>
      <c r="Z1013" s="1">
        <v>18.86467</v>
      </c>
      <c r="AA1013" s="1">
        <v>19.16395</v>
      </c>
      <c r="AB1013" s="1">
        <v>20.750389999999999</v>
      </c>
      <c r="AC1013" s="1">
        <v>18.86467</v>
      </c>
      <c r="AD1013" s="1">
        <v>991.53489999999999</v>
      </c>
      <c r="AE1013" s="1">
        <v>129.9828</v>
      </c>
      <c r="AF1013" s="1">
        <v>18.597909999999999</v>
      </c>
      <c r="AG1013" s="1">
        <v>49.331609999999998</v>
      </c>
      <c r="AH1013" s="1">
        <v>377.18529999999998</v>
      </c>
      <c r="AI1013" s="1">
        <v>82.202579999999998</v>
      </c>
      <c r="AJ1013" s="1">
        <v>224.06559999999999</v>
      </c>
      <c r="AK1013" s="1">
        <v>377.18529999999998</v>
      </c>
      <c r="AL1013" s="1">
        <v>1701.5229999999999</v>
      </c>
    </row>
    <row r="1014" spans="1:38" x14ac:dyDescent="0.25">
      <c r="A1014" s="1">
        <f t="shared" si="60"/>
        <v>1013</v>
      </c>
      <c r="B1014" s="1" t="s">
        <v>5</v>
      </c>
      <c r="C1014" s="2" t="s">
        <v>79</v>
      </c>
      <c r="D1014" s="4">
        <v>7.5270190000000001</v>
      </c>
      <c r="E1014" s="4">
        <v>38.788597000000003</v>
      </c>
      <c r="F1014" s="1" t="s">
        <v>1297</v>
      </c>
      <c r="G1014" s="1" t="s">
        <v>1298</v>
      </c>
      <c r="H1014" s="1" t="s">
        <v>1338</v>
      </c>
      <c r="I1014" s="1" t="s">
        <v>1339</v>
      </c>
      <c r="J1014" s="1" t="s">
        <v>1347</v>
      </c>
      <c r="K1014" s="1" t="s">
        <v>335</v>
      </c>
      <c r="L1014" s="1" t="s">
        <v>1649</v>
      </c>
      <c r="M1014" s="1">
        <v>2017</v>
      </c>
      <c r="N1014" s="1">
        <v>4</v>
      </c>
      <c r="O1014" s="1">
        <v>13</v>
      </c>
      <c r="P1014" s="1" t="s">
        <v>1292</v>
      </c>
      <c r="Q1014" s="1" t="s">
        <v>3537</v>
      </c>
      <c r="S1014" s="1">
        <v>19.491779999999999</v>
      </c>
      <c r="T1014" s="1">
        <v>13.817360000000001</v>
      </c>
      <c r="U1014" s="1">
        <v>74.19717</v>
      </c>
      <c r="V1014" s="1">
        <v>91.929150000000007</v>
      </c>
      <c r="W1014" s="1">
        <v>27.827580000000001</v>
      </c>
      <c r="X1014" s="1">
        <v>9.2062519999999992</v>
      </c>
      <c r="Y1014" s="1">
        <v>18.621320000000001</v>
      </c>
      <c r="Z1014" s="1">
        <v>19.336790000000001</v>
      </c>
      <c r="AA1014" s="1">
        <v>18.447690000000001</v>
      </c>
      <c r="AB1014" s="1">
        <v>20.628499999999999</v>
      </c>
      <c r="AC1014" s="1">
        <v>18.384889999999999</v>
      </c>
      <c r="AD1014" s="1">
        <v>690.99180000000001</v>
      </c>
      <c r="AE1014" s="1">
        <v>114.8745</v>
      </c>
      <c r="AF1014" s="1">
        <v>7.8515439999999996</v>
      </c>
      <c r="AG1014" s="1">
        <v>63.374699999999997</v>
      </c>
      <c r="AH1014" s="1">
        <v>315.86450000000002</v>
      </c>
      <c r="AI1014" s="1">
        <v>44.85154</v>
      </c>
      <c r="AJ1014" s="1">
        <v>191.78649999999999</v>
      </c>
      <c r="AK1014" s="1">
        <v>54.819130000000001</v>
      </c>
      <c r="AL1014" s="1">
        <v>1626.7850000000001</v>
      </c>
    </row>
    <row r="1015" spans="1:38" x14ac:dyDescent="0.25">
      <c r="A1015" s="1">
        <f t="shared" si="60"/>
        <v>1014</v>
      </c>
      <c r="B1015" s="1" t="s">
        <v>5</v>
      </c>
      <c r="C1015" s="2" t="s">
        <v>79</v>
      </c>
      <c r="D1015" s="4">
        <v>7.0570370000000002</v>
      </c>
      <c r="E1015" s="4">
        <v>38.469962000000002</v>
      </c>
      <c r="F1015" s="1" t="s">
        <v>1297</v>
      </c>
      <c r="G1015" s="1" t="s">
        <v>1298</v>
      </c>
      <c r="H1015" s="1" t="s">
        <v>1324</v>
      </c>
      <c r="I1015" s="1" t="s">
        <v>1325</v>
      </c>
      <c r="J1015" s="1" t="s">
        <v>1326</v>
      </c>
      <c r="K1015" s="1" t="s">
        <v>335</v>
      </c>
      <c r="L1015" s="1" t="s">
        <v>1650</v>
      </c>
      <c r="M1015" s="1">
        <v>2018</v>
      </c>
      <c r="N1015" s="1">
        <v>3</v>
      </c>
      <c r="O1015" s="1">
        <v>14</v>
      </c>
      <c r="P1015" s="1" t="s">
        <v>1292</v>
      </c>
      <c r="Q1015" s="1" t="s">
        <v>3537</v>
      </c>
      <c r="S1015" s="1">
        <v>19.64433</v>
      </c>
      <c r="T1015" s="1">
        <v>14.364190000000001</v>
      </c>
      <c r="U1015" s="1">
        <v>72.374600000000001</v>
      </c>
      <c r="V1015" s="1">
        <v>82.887630000000001</v>
      </c>
      <c r="W1015" s="1">
        <v>29.58137</v>
      </c>
      <c r="X1015" s="1">
        <v>9.737921</v>
      </c>
      <c r="Y1015" s="1">
        <v>19.843440000000001</v>
      </c>
      <c r="Z1015" s="1">
        <v>18.896560000000001</v>
      </c>
      <c r="AA1015" s="1">
        <v>19.18723</v>
      </c>
      <c r="AB1015" s="1">
        <v>20.803789999999999</v>
      </c>
      <c r="AC1015" s="1">
        <v>18.896560000000001</v>
      </c>
      <c r="AD1015" s="1">
        <v>985.31299999999999</v>
      </c>
      <c r="AE1015" s="1">
        <v>128.80189999999999</v>
      </c>
      <c r="AF1015" s="1">
        <v>18.233260000000001</v>
      </c>
      <c r="AG1015" s="1">
        <v>49.474960000000003</v>
      </c>
      <c r="AH1015" s="1">
        <v>374.63279999999997</v>
      </c>
      <c r="AI1015" s="1">
        <v>80.830889999999997</v>
      </c>
      <c r="AJ1015" s="1">
        <v>222.67599999999999</v>
      </c>
      <c r="AK1015" s="1">
        <v>374.63279999999997</v>
      </c>
      <c r="AL1015" s="1">
        <v>1701.248</v>
      </c>
    </row>
    <row r="1016" spans="1:38" x14ac:dyDescent="0.25">
      <c r="A1016" s="1">
        <f t="shared" si="60"/>
        <v>1015</v>
      </c>
      <c r="B1016" s="1" t="s">
        <v>5</v>
      </c>
      <c r="C1016" s="2" t="s">
        <v>79</v>
      </c>
      <c r="D1016" s="4">
        <v>7.1001969999999996</v>
      </c>
      <c r="E1016" s="4">
        <v>39.790889999999997</v>
      </c>
      <c r="F1016" s="1" t="s">
        <v>1297</v>
      </c>
      <c r="G1016" s="1" t="s">
        <v>1298</v>
      </c>
      <c r="H1016" s="1" t="s">
        <v>1338</v>
      </c>
      <c r="I1016" s="1" t="s">
        <v>1374</v>
      </c>
      <c r="J1016" s="1" t="s">
        <v>1578</v>
      </c>
      <c r="K1016" s="1" t="s">
        <v>335</v>
      </c>
      <c r="L1016" s="1" t="s">
        <v>1651</v>
      </c>
      <c r="M1016" s="1">
        <v>2018</v>
      </c>
      <c r="N1016" s="1">
        <v>3</v>
      </c>
      <c r="O1016" s="1">
        <v>9</v>
      </c>
      <c r="P1016" s="1" t="s">
        <v>1292</v>
      </c>
      <c r="Q1016" s="1" t="s">
        <v>3537</v>
      </c>
      <c r="S1016" s="1">
        <v>10.62445</v>
      </c>
      <c r="T1016" s="1">
        <v>13.70135</v>
      </c>
      <c r="U1016" s="1">
        <v>77.714420000000004</v>
      </c>
      <c r="V1016" s="1">
        <v>64.536789999999996</v>
      </c>
      <c r="W1016" s="1">
        <v>19.506409999999999</v>
      </c>
      <c r="X1016" s="1">
        <v>1.87592</v>
      </c>
      <c r="Y1016" s="1">
        <v>17.630490000000002</v>
      </c>
      <c r="Z1016" s="1">
        <v>10.210750000000001</v>
      </c>
      <c r="AA1016" s="1">
        <v>10.516069999999999</v>
      </c>
      <c r="AB1016" s="1">
        <v>11.49761</v>
      </c>
      <c r="AC1016" s="1">
        <v>9.8854520000000008</v>
      </c>
      <c r="AD1016" s="1">
        <v>1078.8320000000001</v>
      </c>
      <c r="AE1016" s="1">
        <v>160.04849999999999</v>
      </c>
      <c r="AF1016" s="1">
        <v>14.57663</v>
      </c>
      <c r="AG1016" s="1">
        <v>55.424280000000003</v>
      </c>
      <c r="AH1016" s="1">
        <v>397.26190000000003</v>
      </c>
      <c r="AI1016" s="1">
        <v>78.107410000000002</v>
      </c>
      <c r="AJ1016" s="1">
        <v>373.57339999999999</v>
      </c>
      <c r="AK1016" s="1">
        <v>184.2971</v>
      </c>
      <c r="AL1016" s="1">
        <v>3112.9850000000001</v>
      </c>
    </row>
    <row r="1017" spans="1:38" x14ac:dyDescent="0.25">
      <c r="A1017" s="1">
        <f t="shared" si="60"/>
        <v>1016</v>
      </c>
      <c r="B1017" s="1" t="s">
        <v>5</v>
      </c>
      <c r="C1017" s="2" t="s">
        <v>79</v>
      </c>
      <c r="D1017" s="4">
        <v>-3.2966000000000002</v>
      </c>
      <c r="E1017" s="4">
        <v>36.917299999999997</v>
      </c>
      <c r="F1017" s="1" t="s">
        <v>342</v>
      </c>
      <c r="G1017" s="1" t="s">
        <v>343</v>
      </c>
      <c r="H1017" s="1" t="s">
        <v>1099</v>
      </c>
      <c r="I1017" s="1" t="s">
        <v>890</v>
      </c>
      <c r="J1017" s="1" t="s">
        <v>1159</v>
      </c>
      <c r="K1017" s="1" t="s">
        <v>335</v>
      </c>
      <c r="L1017" s="1" t="s">
        <v>1652</v>
      </c>
      <c r="M1017" s="1">
        <v>2017</v>
      </c>
      <c r="N1017" s="1">
        <v>3</v>
      </c>
      <c r="O1017" s="1">
        <v>4</v>
      </c>
      <c r="P1017" s="1" t="s">
        <v>1292</v>
      </c>
      <c r="Q1017" s="1" t="s">
        <v>3537</v>
      </c>
      <c r="S1017" s="1">
        <v>18.918469999999999</v>
      </c>
      <c r="T1017" s="1">
        <v>10.064909999999999</v>
      </c>
      <c r="U1017" s="1">
        <v>65.360860000000002</v>
      </c>
      <c r="V1017" s="1">
        <v>180.26410000000001</v>
      </c>
      <c r="W1017" s="1">
        <v>27.47916</v>
      </c>
      <c r="X1017" s="1">
        <v>12.08188</v>
      </c>
      <c r="Y1017" s="1">
        <v>15.39728</v>
      </c>
      <c r="Z1017" s="1">
        <v>19.646149999999999</v>
      </c>
      <c r="AA1017" s="1">
        <v>16.74812</v>
      </c>
      <c r="AB1017" s="1">
        <v>20.777909999999999</v>
      </c>
      <c r="AC1017" s="1">
        <v>16.440840000000001</v>
      </c>
      <c r="AD1017" s="1">
        <v>1150.617</v>
      </c>
      <c r="AE1017" s="1">
        <v>323.339</v>
      </c>
      <c r="AF1017" s="1">
        <v>19.5152</v>
      </c>
      <c r="AG1017" s="1">
        <v>95.085149999999999</v>
      </c>
      <c r="AH1017" s="1">
        <v>673.24680000000001</v>
      </c>
      <c r="AI1017" s="1">
        <v>69.543400000000005</v>
      </c>
      <c r="AJ1017" s="1">
        <v>252.9032</v>
      </c>
      <c r="AK1017" s="1">
        <v>99.552800000000005</v>
      </c>
      <c r="AL1017" s="1">
        <v>1447.146</v>
      </c>
    </row>
    <row r="1018" spans="1:38" x14ac:dyDescent="0.25">
      <c r="A1018" s="1">
        <f t="shared" si="60"/>
        <v>1017</v>
      </c>
      <c r="B1018" s="1" t="s">
        <v>5</v>
      </c>
      <c r="C1018" s="2" t="s">
        <v>79</v>
      </c>
      <c r="D1018" s="4">
        <v>-3.3119740000000002</v>
      </c>
      <c r="E1018" s="4">
        <v>36.728439000000002</v>
      </c>
      <c r="F1018" s="1" t="s">
        <v>342</v>
      </c>
      <c r="G1018" s="1" t="s">
        <v>343</v>
      </c>
      <c r="H1018" s="1" t="s">
        <v>1099</v>
      </c>
      <c r="I1018" s="1" t="s">
        <v>1099</v>
      </c>
      <c r="J1018" s="1" t="s">
        <v>1175</v>
      </c>
      <c r="K1018" s="1" t="s">
        <v>335</v>
      </c>
      <c r="L1018" s="1" t="s">
        <v>1653</v>
      </c>
      <c r="M1018" s="1">
        <v>2015</v>
      </c>
      <c r="N1018" s="1">
        <v>5</v>
      </c>
      <c r="O1018" s="1">
        <v>20</v>
      </c>
      <c r="P1018" s="1" t="s">
        <v>1292</v>
      </c>
      <c r="Q1018" s="1" t="s">
        <v>3537</v>
      </c>
      <c r="S1018" s="1">
        <v>16.387370000000001</v>
      </c>
      <c r="T1018" s="1">
        <v>9.6019889999999997</v>
      </c>
      <c r="U1018" s="1">
        <v>66.051940000000002</v>
      </c>
      <c r="V1018" s="1">
        <v>164.24029999999999</v>
      </c>
      <c r="W1018" s="1">
        <v>24.17963</v>
      </c>
      <c r="X1018" s="1">
        <v>9.6434139999999999</v>
      </c>
      <c r="Y1018" s="1">
        <v>14.53622</v>
      </c>
      <c r="Z1018" s="1">
        <v>17.115349999999999</v>
      </c>
      <c r="AA1018" s="1">
        <v>14.40835</v>
      </c>
      <c r="AB1018" s="1">
        <v>18.00582</v>
      </c>
      <c r="AC1018" s="1">
        <v>14.0974</v>
      </c>
      <c r="AD1018" s="1">
        <v>1051.453</v>
      </c>
      <c r="AE1018" s="1">
        <v>276.40839999999997</v>
      </c>
      <c r="AF1018" s="1">
        <v>7.8929330000000002</v>
      </c>
      <c r="AG1018" s="1">
        <v>90.927390000000003</v>
      </c>
      <c r="AH1018" s="1">
        <v>547.03920000000005</v>
      </c>
      <c r="AI1018" s="1">
        <v>27.7392</v>
      </c>
      <c r="AJ1018" s="1">
        <v>337.37630000000001</v>
      </c>
      <c r="AK1018" s="1">
        <v>34.599539999999998</v>
      </c>
      <c r="AL1018" s="1">
        <v>1930.1590000000001</v>
      </c>
    </row>
    <row r="1019" spans="1:38" x14ac:dyDescent="0.25">
      <c r="A1019" s="1">
        <f t="shared" si="60"/>
        <v>1018</v>
      </c>
      <c r="B1019" s="1" t="s">
        <v>5</v>
      </c>
      <c r="C1019" s="2" t="s">
        <v>79</v>
      </c>
      <c r="D1019" s="4">
        <v>0.42056500000000002</v>
      </c>
      <c r="E1019" s="4">
        <v>30.397397000000002</v>
      </c>
      <c r="F1019" s="1" t="s">
        <v>349</v>
      </c>
      <c r="G1019" s="1" t="s">
        <v>350</v>
      </c>
      <c r="H1019" s="1" t="s">
        <v>1303</v>
      </c>
      <c r="I1019" s="1" t="s">
        <v>82</v>
      </c>
      <c r="J1019" s="1" t="s">
        <v>1304</v>
      </c>
      <c r="K1019" s="1" t="s">
        <v>335</v>
      </c>
      <c r="L1019" s="1" t="s">
        <v>1654</v>
      </c>
      <c r="M1019" s="1">
        <v>2016</v>
      </c>
      <c r="N1019" s="1">
        <v>7</v>
      </c>
      <c r="O1019" s="1">
        <v>11</v>
      </c>
      <c r="P1019" s="1" t="s">
        <v>1292</v>
      </c>
      <c r="Q1019" s="1" t="s">
        <v>3537</v>
      </c>
      <c r="S1019" s="1">
        <v>21.027760000000001</v>
      </c>
      <c r="T1019" s="1">
        <v>10.44195</v>
      </c>
      <c r="U1019" s="1">
        <v>87.082859999999997</v>
      </c>
      <c r="V1019" s="1">
        <v>38.242339999999999</v>
      </c>
      <c r="W1019" s="1">
        <v>27.303999999999998</v>
      </c>
      <c r="X1019" s="1">
        <v>15.31195</v>
      </c>
      <c r="Y1019" s="1">
        <v>11.992050000000001</v>
      </c>
      <c r="Z1019" s="1">
        <v>20.863409999999998</v>
      </c>
      <c r="AA1019" s="1">
        <v>21.201270000000001</v>
      </c>
      <c r="AB1019" s="1">
        <v>21.549399999999999</v>
      </c>
      <c r="AC1019" s="1">
        <v>20.672699999999999</v>
      </c>
      <c r="AD1019" s="1">
        <v>1160.443</v>
      </c>
      <c r="AE1019" s="1">
        <v>163.0564</v>
      </c>
      <c r="AF1019" s="1">
        <v>40.164839999999998</v>
      </c>
      <c r="AG1019" s="1">
        <v>43.224789999999999</v>
      </c>
      <c r="AH1019" s="1">
        <v>444.6977</v>
      </c>
      <c r="AI1019" s="1">
        <v>173.50980000000001</v>
      </c>
      <c r="AJ1019" s="1">
        <v>296.00599999999997</v>
      </c>
      <c r="AK1019" s="1">
        <v>196.94380000000001</v>
      </c>
      <c r="AL1019" s="1">
        <v>1246.501</v>
      </c>
    </row>
    <row r="1020" spans="1:38" x14ac:dyDescent="0.25">
      <c r="A1020" s="1">
        <f t="shared" si="60"/>
        <v>1019</v>
      </c>
      <c r="B1020" s="1" t="s">
        <v>5</v>
      </c>
      <c r="C1020" s="2" t="s">
        <v>79</v>
      </c>
      <c r="D1020" s="4">
        <v>7.5367100000000002</v>
      </c>
      <c r="E1020" s="4">
        <v>38.803207</v>
      </c>
      <c r="F1020" s="1" t="s">
        <v>1297</v>
      </c>
      <c r="G1020" s="1" t="s">
        <v>1298</v>
      </c>
      <c r="H1020" s="1" t="s">
        <v>1338</v>
      </c>
      <c r="I1020" s="1" t="s">
        <v>1339</v>
      </c>
      <c r="J1020" s="1" t="s">
        <v>1347</v>
      </c>
      <c r="K1020" s="1" t="s">
        <v>335</v>
      </c>
      <c r="L1020" s="1" t="s">
        <v>1655</v>
      </c>
      <c r="M1020" s="1">
        <v>2018</v>
      </c>
      <c r="N1020" s="1">
        <v>3</v>
      </c>
      <c r="O1020" s="1">
        <v>16</v>
      </c>
      <c r="P1020" s="1" t="s">
        <v>1292</v>
      </c>
      <c r="Q1020" s="1" t="s">
        <v>3537</v>
      </c>
      <c r="S1020" s="1">
        <v>19.38279</v>
      </c>
      <c r="T1020" s="1">
        <v>13.619440000000001</v>
      </c>
      <c r="U1020" s="1">
        <v>74.197490000000002</v>
      </c>
      <c r="V1020" s="1">
        <v>91.689899999999994</v>
      </c>
      <c r="W1020" s="1">
        <v>27.55246</v>
      </c>
      <c r="X1020" s="1">
        <v>9.1984910000000006</v>
      </c>
      <c r="Y1020" s="1">
        <v>18.35397</v>
      </c>
      <c r="Z1020" s="1">
        <v>19.278729999999999</v>
      </c>
      <c r="AA1020" s="1">
        <v>18.3095</v>
      </c>
      <c r="AB1020" s="1">
        <v>20.496169999999999</v>
      </c>
      <c r="AC1020" s="1">
        <v>18.267029999999998</v>
      </c>
      <c r="AD1020" s="1">
        <v>694.64189999999996</v>
      </c>
      <c r="AE1020" s="1">
        <v>115.3429</v>
      </c>
      <c r="AF1020" s="1">
        <v>7.6189600000000004</v>
      </c>
      <c r="AG1020" s="1">
        <v>63.239089999999997</v>
      </c>
      <c r="AH1020" s="1">
        <v>317.62720000000002</v>
      </c>
      <c r="AI1020" s="1">
        <v>44.618960000000001</v>
      </c>
      <c r="AJ1020" s="1">
        <v>198.89529999999999</v>
      </c>
      <c r="AK1020" s="1">
        <v>52.732210000000002</v>
      </c>
      <c r="AL1020" s="1">
        <v>1634.117</v>
      </c>
    </row>
    <row r="1021" spans="1:38" x14ac:dyDescent="0.25">
      <c r="A1021" s="1">
        <f t="shared" si="60"/>
        <v>1020</v>
      </c>
      <c r="B1021" s="1" t="s">
        <v>5</v>
      </c>
      <c r="C1021" s="2" t="s">
        <v>79</v>
      </c>
      <c r="D1021" s="4">
        <v>7.5364849999999999</v>
      </c>
      <c r="E1021" s="4">
        <v>38.806457999999999</v>
      </c>
      <c r="F1021" s="1" t="s">
        <v>1297</v>
      </c>
      <c r="G1021" s="1" t="s">
        <v>1298</v>
      </c>
      <c r="H1021" s="1" t="s">
        <v>1338</v>
      </c>
      <c r="I1021" s="1" t="s">
        <v>1339</v>
      </c>
      <c r="J1021" s="1" t="s">
        <v>1347</v>
      </c>
      <c r="K1021" s="1" t="s">
        <v>335</v>
      </c>
      <c r="L1021" s="1" t="s">
        <v>1656</v>
      </c>
      <c r="M1021" s="1">
        <v>2018</v>
      </c>
      <c r="N1021" s="1">
        <v>3</v>
      </c>
      <c r="O1021" s="1">
        <v>16</v>
      </c>
      <c r="P1021" s="1" t="s">
        <v>1292</v>
      </c>
      <c r="Q1021" s="1" t="s">
        <v>3537</v>
      </c>
      <c r="S1021" s="1">
        <v>19.353549999999998</v>
      </c>
      <c r="T1021" s="1">
        <v>13.661569999999999</v>
      </c>
      <c r="U1021" s="1">
        <v>74.212299999999999</v>
      </c>
      <c r="V1021" s="1">
        <v>91.839960000000005</v>
      </c>
      <c r="W1021" s="1">
        <v>27.554110000000001</v>
      </c>
      <c r="X1021" s="1">
        <v>9.1469360000000002</v>
      </c>
      <c r="Y1021" s="1">
        <v>18.407170000000001</v>
      </c>
      <c r="Z1021" s="1">
        <v>19.247530000000001</v>
      </c>
      <c r="AA1021" s="1">
        <v>18.277529999999999</v>
      </c>
      <c r="AB1021" s="1">
        <v>20.469449999999998</v>
      </c>
      <c r="AC1021" s="1">
        <v>18.235410000000002</v>
      </c>
      <c r="AD1021" s="1">
        <v>696.45640000000003</v>
      </c>
      <c r="AE1021" s="1">
        <v>115.44329999999999</v>
      </c>
      <c r="AF1021" s="1">
        <v>7.6243600000000002</v>
      </c>
      <c r="AG1021" s="1">
        <v>63.170969999999997</v>
      </c>
      <c r="AH1021" s="1">
        <v>318.351</v>
      </c>
      <c r="AI1021" s="1">
        <v>44.624360000000003</v>
      </c>
      <c r="AJ1021" s="1">
        <v>199.35319999999999</v>
      </c>
      <c r="AK1021" s="1">
        <v>53.003250000000001</v>
      </c>
      <c r="AL1021" s="1">
        <v>1638.451</v>
      </c>
    </row>
    <row r="1022" spans="1:38" x14ac:dyDescent="0.25">
      <c r="A1022" s="1">
        <f t="shared" si="60"/>
        <v>1021</v>
      </c>
      <c r="B1022" s="1" t="s">
        <v>5</v>
      </c>
      <c r="C1022" s="2" t="s">
        <v>79</v>
      </c>
      <c r="D1022" s="4">
        <v>7.0963200000000004</v>
      </c>
      <c r="E1022" s="4">
        <v>38.639890000000001</v>
      </c>
      <c r="F1022" s="1" t="s">
        <v>1297</v>
      </c>
      <c r="G1022" s="1" t="s">
        <v>1298</v>
      </c>
      <c r="H1022" s="1" t="s">
        <v>1324</v>
      </c>
      <c r="I1022" s="1" t="s">
        <v>1325</v>
      </c>
      <c r="J1022" s="1" t="s">
        <v>1334</v>
      </c>
      <c r="K1022" s="1" t="s">
        <v>335</v>
      </c>
      <c r="L1022" s="1" t="s">
        <v>1657</v>
      </c>
      <c r="M1022" s="1">
        <v>2010</v>
      </c>
      <c r="N1022" s="1">
        <v>11</v>
      </c>
      <c r="O1022" s="1">
        <v>13</v>
      </c>
      <c r="P1022" s="1" t="s">
        <v>1292</v>
      </c>
      <c r="Q1022" s="1" t="s">
        <v>3537</v>
      </c>
      <c r="S1022" s="1">
        <v>16.232890000000001</v>
      </c>
      <c r="T1022" s="1">
        <v>13.995139999999999</v>
      </c>
      <c r="U1022" s="1">
        <v>73.407259999999994</v>
      </c>
      <c r="V1022" s="1">
        <v>73.482740000000007</v>
      </c>
      <c r="W1022" s="1">
        <v>25.456379999999999</v>
      </c>
      <c r="X1022" s="1">
        <v>6.3864089999999996</v>
      </c>
      <c r="Y1022" s="1">
        <v>19.069970000000001</v>
      </c>
      <c r="Z1022" s="1">
        <v>15.772169999999999</v>
      </c>
      <c r="AA1022" s="1">
        <v>15.61101</v>
      </c>
      <c r="AB1022" s="1">
        <v>17.202300000000001</v>
      </c>
      <c r="AC1022" s="1">
        <v>15.548439999999999</v>
      </c>
      <c r="AD1022" s="1">
        <v>1061.627</v>
      </c>
      <c r="AE1022" s="1">
        <v>146.80670000000001</v>
      </c>
      <c r="AF1022" s="1">
        <v>21.733540000000001</v>
      </c>
      <c r="AG1022" s="1">
        <v>50.947929999999999</v>
      </c>
      <c r="AH1022" s="1">
        <v>429.30610000000001</v>
      </c>
      <c r="AI1022" s="1">
        <v>86.324430000000007</v>
      </c>
      <c r="AJ1022" s="1">
        <v>243.74369999999999</v>
      </c>
      <c r="AK1022" s="1">
        <v>141.8706</v>
      </c>
      <c r="AL1022" s="1">
        <v>2123.2040000000002</v>
      </c>
    </row>
    <row r="1023" spans="1:38" x14ac:dyDescent="0.25">
      <c r="A1023" s="1">
        <f t="shared" si="60"/>
        <v>1022</v>
      </c>
      <c r="B1023" s="1" t="s">
        <v>5</v>
      </c>
      <c r="C1023" s="2" t="s">
        <v>79</v>
      </c>
      <c r="D1023" s="4">
        <v>7.542084</v>
      </c>
      <c r="E1023" s="4">
        <v>38.80003</v>
      </c>
      <c r="F1023" s="1" t="s">
        <v>1297</v>
      </c>
      <c r="G1023" s="1" t="s">
        <v>1298</v>
      </c>
      <c r="H1023" s="1" t="s">
        <v>1338</v>
      </c>
      <c r="I1023" s="1" t="s">
        <v>1339</v>
      </c>
      <c r="J1023" s="1" t="s">
        <v>1347</v>
      </c>
      <c r="K1023" s="1" t="s">
        <v>335</v>
      </c>
      <c r="L1023" s="1" t="s">
        <v>1658</v>
      </c>
      <c r="M1023" s="1">
        <v>2015</v>
      </c>
      <c r="N1023" s="1">
        <v>12</v>
      </c>
      <c r="O1023" s="1">
        <v>10</v>
      </c>
      <c r="P1023" s="1" t="s">
        <v>1292</v>
      </c>
      <c r="Q1023" s="1" t="s">
        <v>3537</v>
      </c>
      <c r="S1023" s="1">
        <v>19.432780000000001</v>
      </c>
      <c r="T1023" s="1">
        <v>13.38818</v>
      </c>
      <c r="U1023" s="1">
        <v>74.153639999999996</v>
      </c>
      <c r="V1023" s="1">
        <v>91.100710000000007</v>
      </c>
      <c r="W1023" s="1">
        <v>27.421530000000001</v>
      </c>
      <c r="X1023" s="1">
        <v>9.3687470000000008</v>
      </c>
      <c r="Y1023" s="1">
        <v>18.052779999999998</v>
      </c>
      <c r="Z1023" s="1">
        <v>19.360189999999999</v>
      </c>
      <c r="AA1023" s="1">
        <v>18.35379</v>
      </c>
      <c r="AB1023" s="1">
        <v>20.526340000000001</v>
      </c>
      <c r="AC1023" s="1">
        <v>18.31963</v>
      </c>
      <c r="AD1023" s="1">
        <v>690.30600000000004</v>
      </c>
      <c r="AE1023" s="1">
        <v>115.19670000000001</v>
      </c>
      <c r="AF1023" s="1">
        <v>7.4899839999999998</v>
      </c>
      <c r="AG1023" s="1">
        <v>63.395499999999998</v>
      </c>
      <c r="AH1023" s="1">
        <v>316.03359999999998</v>
      </c>
      <c r="AI1023" s="1">
        <v>44.489980000000003</v>
      </c>
      <c r="AJ1023" s="1">
        <v>200.73990000000001</v>
      </c>
      <c r="AK1023" s="1">
        <v>50.763190000000002</v>
      </c>
      <c r="AL1023" s="1">
        <v>1622.15</v>
      </c>
    </row>
    <row r="1024" spans="1:38" x14ac:dyDescent="0.25">
      <c r="A1024" s="1">
        <f t="shared" si="60"/>
        <v>1023</v>
      </c>
      <c r="B1024" s="1" t="s">
        <v>5</v>
      </c>
      <c r="C1024" s="2" t="s">
        <v>79</v>
      </c>
      <c r="D1024" s="4">
        <v>-0.325156</v>
      </c>
      <c r="E1024" s="4">
        <v>37.161028000000002</v>
      </c>
      <c r="F1024" s="1" t="s">
        <v>330</v>
      </c>
      <c r="G1024" s="1" t="s">
        <v>331</v>
      </c>
      <c r="H1024" s="1" t="s">
        <v>1361</v>
      </c>
      <c r="I1024" s="1" t="s">
        <v>1517</v>
      </c>
      <c r="J1024" s="1" t="s">
        <v>1518</v>
      </c>
      <c r="K1024" s="1" t="s">
        <v>335</v>
      </c>
      <c r="L1024" s="1" t="s">
        <v>1659</v>
      </c>
      <c r="M1024" s="1">
        <v>2007</v>
      </c>
      <c r="N1024" s="1">
        <v>4</v>
      </c>
      <c r="O1024" s="1">
        <v>19</v>
      </c>
      <c r="P1024" s="1" t="s">
        <v>1292</v>
      </c>
      <c r="Q1024" s="1" t="s">
        <v>3537</v>
      </c>
      <c r="S1024" s="1">
        <v>14.900869999999999</v>
      </c>
      <c r="T1024" s="1">
        <v>11.09624</v>
      </c>
      <c r="U1024" s="1">
        <v>76.533839999999998</v>
      </c>
      <c r="V1024" s="1">
        <v>83.746970000000005</v>
      </c>
      <c r="W1024" s="1">
        <v>22.459160000000001</v>
      </c>
      <c r="X1024" s="1">
        <v>7.9602870000000001</v>
      </c>
      <c r="Y1024" s="1">
        <v>14.49888</v>
      </c>
      <c r="Z1024" s="1">
        <v>15.73934</v>
      </c>
      <c r="AA1024" s="1">
        <v>13.871460000000001</v>
      </c>
      <c r="AB1024" s="1">
        <v>15.75464</v>
      </c>
      <c r="AC1024" s="1">
        <v>13.81368</v>
      </c>
      <c r="AD1024" s="1">
        <v>1312.066</v>
      </c>
      <c r="AE1024" s="1">
        <v>252.13339999999999</v>
      </c>
      <c r="AF1024" s="1">
        <v>37.876420000000003</v>
      </c>
      <c r="AG1024" s="1">
        <v>66.953540000000004</v>
      </c>
      <c r="AH1024" s="1">
        <v>551.97050000000002</v>
      </c>
      <c r="AI1024" s="1">
        <v>121.0827</v>
      </c>
      <c r="AJ1024" s="1">
        <v>459.96469999999999</v>
      </c>
      <c r="AK1024" s="1">
        <v>121.9117</v>
      </c>
      <c r="AL1024" s="1">
        <v>2201.5619999999999</v>
      </c>
    </row>
    <row r="1025" spans="1:38" x14ac:dyDescent="0.25">
      <c r="A1025" s="1">
        <f t="shared" si="60"/>
        <v>1024</v>
      </c>
      <c r="B1025" s="1" t="s">
        <v>5</v>
      </c>
      <c r="C1025" s="2" t="s">
        <v>79</v>
      </c>
      <c r="D1025" s="4">
        <v>7.0841989999999999</v>
      </c>
      <c r="E1025" s="4">
        <v>38.635139000000002</v>
      </c>
      <c r="F1025" s="1" t="s">
        <v>1297</v>
      </c>
      <c r="G1025" s="1" t="s">
        <v>1298</v>
      </c>
      <c r="H1025" s="1" t="s">
        <v>1324</v>
      </c>
      <c r="I1025" s="1" t="s">
        <v>1325</v>
      </c>
      <c r="J1025" s="1" t="s">
        <v>1334</v>
      </c>
      <c r="K1025" s="1" t="s">
        <v>335</v>
      </c>
      <c r="L1025" s="1" t="s">
        <v>1660</v>
      </c>
      <c r="M1025" s="1">
        <v>2011</v>
      </c>
      <c r="N1025" s="1">
        <v>12</v>
      </c>
      <c r="O1025" s="1">
        <v>5</v>
      </c>
      <c r="P1025" s="1" t="s">
        <v>1292</v>
      </c>
      <c r="Q1025" s="1" t="s">
        <v>3537</v>
      </c>
      <c r="S1025" s="1">
        <v>16.59722</v>
      </c>
      <c r="T1025" s="1">
        <v>14.10167</v>
      </c>
      <c r="U1025" s="1">
        <v>73.198520000000002</v>
      </c>
      <c r="V1025" s="1">
        <v>74.21996</v>
      </c>
      <c r="W1025" s="1">
        <v>25.943210000000001</v>
      </c>
      <c r="X1025" s="1">
        <v>6.6708100000000004</v>
      </c>
      <c r="Y1025" s="1">
        <v>19.272400000000001</v>
      </c>
      <c r="Z1025" s="1">
        <v>16.126480000000001</v>
      </c>
      <c r="AA1025" s="1">
        <v>15.972160000000001</v>
      </c>
      <c r="AB1025" s="1">
        <v>17.581600000000002</v>
      </c>
      <c r="AC1025" s="1">
        <v>15.910270000000001</v>
      </c>
      <c r="AD1025" s="1">
        <v>1051.902</v>
      </c>
      <c r="AE1025" s="1">
        <v>144.904</v>
      </c>
      <c r="AF1025" s="1">
        <v>21.58623</v>
      </c>
      <c r="AG1025" s="1">
        <v>50.743270000000003</v>
      </c>
      <c r="AH1025" s="1">
        <v>422.4</v>
      </c>
      <c r="AI1025" s="1">
        <v>85.915800000000004</v>
      </c>
      <c r="AJ1025" s="1">
        <v>240.78530000000001</v>
      </c>
      <c r="AK1025" s="1">
        <v>142.25389999999999</v>
      </c>
      <c r="AL1025" s="1">
        <v>2071.6759999999999</v>
      </c>
    </row>
    <row r="1026" spans="1:38" x14ac:dyDescent="0.25">
      <c r="A1026" s="1">
        <f t="shared" si="60"/>
        <v>1025</v>
      </c>
      <c r="B1026" s="1" t="s">
        <v>5</v>
      </c>
      <c r="C1026" s="2" t="s">
        <v>79</v>
      </c>
      <c r="D1026" s="4">
        <v>-0.82705899999999999</v>
      </c>
      <c r="E1026" s="4">
        <v>36.335706999999999</v>
      </c>
      <c r="F1026" s="1" t="s">
        <v>330</v>
      </c>
      <c r="G1026" s="1" t="s">
        <v>331</v>
      </c>
      <c r="H1026" s="1" t="s">
        <v>393</v>
      </c>
      <c r="I1026" s="1" t="s">
        <v>394</v>
      </c>
      <c r="J1026" s="1" t="s">
        <v>395</v>
      </c>
      <c r="K1026" s="1" t="s">
        <v>335</v>
      </c>
      <c r="L1026" s="1" t="s">
        <v>1661</v>
      </c>
      <c r="M1026" s="1">
        <v>2016</v>
      </c>
      <c r="N1026" s="1">
        <v>2</v>
      </c>
      <c r="O1026" s="1">
        <v>28</v>
      </c>
      <c r="P1026" s="1" t="s">
        <v>1292</v>
      </c>
      <c r="Q1026" s="1" t="s">
        <v>3537</v>
      </c>
      <c r="S1026" s="1">
        <v>16.717549999999999</v>
      </c>
      <c r="T1026" s="1">
        <v>12.396459999999999</v>
      </c>
      <c r="U1026" s="1">
        <v>77.423839999999998</v>
      </c>
      <c r="V1026" s="1">
        <v>104.2975</v>
      </c>
      <c r="W1026" s="1">
        <v>25.611750000000001</v>
      </c>
      <c r="X1026" s="1">
        <v>9.5986530000000005</v>
      </c>
      <c r="Y1026" s="1">
        <v>16.013100000000001</v>
      </c>
      <c r="Z1026" s="1">
        <v>17.589490000000001</v>
      </c>
      <c r="AA1026" s="1">
        <v>15.30311</v>
      </c>
      <c r="AB1026" s="1">
        <v>17.865690000000001</v>
      </c>
      <c r="AC1026" s="1">
        <v>15.286490000000001</v>
      </c>
      <c r="AD1026" s="1">
        <v>687.38239999999996</v>
      </c>
      <c r="AE1026" s="1">
        <v>138.1224</v>
      </c>
      <c r="AF1026" s="1">
        <v>28.785070000000001</v>
      </c>
      <c r="AG1026" s="1">
        <v>54.814030000000002</v>
      </c>
      <c r="AH1026" s="1">
        <v>297.19470000000001</v>
      </c>
      <c r="AI1026" s="1">
        <v>108.02419999999999</v>
      </c>
      <c r="AJ1026" s="1">
        <v>236.75</v>
      </c>
      <c r="AK1026" s="1">
        <v>108.3338</v>
      </c>
      <c r="AL1026" s="1">
        <v>1943.3389999999999</v>
      </c>
    </row>
    <row r="1027" spans="1:38" x14ac:dyDescent="0.25">
      <c r="A1027" s="1">
        <f t="shared" ref="A1027:A1090" si="61">A1026+1</f>
        <v>1026</v>
      </c>
      <c r="B1027" s="1" t="s">
        <v>5</v>
      </c>
      <c r="C1027" s="2" t="s">
        <v>79</v>
      </c>
      <c r="D1027" s="4">
        <v>8.5327859999999998</v>
      </c>
      <c r="E1027" s="4">
        <v>37.981948000000003</v>
      </c>
      <c r="F1027" s="1" t="s">
        <v>1297</v>
      </c>
      <c r="G1027" s="1" t="s">
        <v>1298</v>
      </c>
      <c r="H1027" s="1" t="s">
        <v>1338</v>
      </c>
      <c r="I1027" s="1" t="s">
        <v>1619</v>
      </c>
      <c r="J1027" s="1" t="s">
        <v>1620</v>
      </c>
      <c r="K1027" s="1" t="s">
        <v>335</v>
      </c>
      <c r="L1027" s="1" t="s">
        <v>1662</v>
      </c>
      <c r="M1027" s="1">
        <v>2015</v>
      </c>
      <c r="N1027" s="1">
        <v>12</v>
      </c>
      <c r="O1027" s="1">
        <v>21</v>
      </c>
      <c r="P1027" s="1" t="s">
        <v>1292</v>
      </c>
      <c r="Q1027" s="1" t="s">
        <v>3537</v>
      </c>
      <c r="S1027" s="1">
        <v>17.849789999999999</v>
      </c>
      <c r="T1027" s="1">
        <v>13.698130000000001</v>
      </c>
      <c r="U1027" s="1">
        <v>80.61618</v>
      </c>
      <c r="V1027" s="1">
        <v>112.72069999999999</v>
      </c>
      <c r="W1027" s="1">
        <v>26.85033</v>
      </c>
      <c r="X1027" s="1">
        <v>9.8586010000000002</v>
      </c>
      <c r="Y1027" s="1">
        <v>16.99173</v>
      </c>
      <c r="Z1027" s="1">
        <v>16.717559999999999</v>
      </c>
      <c r="AA1027" s="1">
        <v>17.733309999999999</v>
      </c>
      <c r="AB1027" s="1">
        <v>19.244669999999999</v>
      </c>
      <c r="AC1027" s="1">
        <v>16.479469999999999</v>
      </c>
      <c r="AD1027" s="1">
        <v>1198.77</v>
      </c>
      <c r="AE1027" s="1">
        <v>264.08179999999999</v>
      </c>
      <c r="AF1027" s="1">
        <v>9.9808509999999995</v>
      </c>
      <c r="AG1027" s="1">
        <v>86.780529999999999</v>
      </c>
      <c r="AH1027" s="1">
        <v>666.07169999999996</v>
      </c>
      <c r="AI1027" s="1">
        <v>43.359520000000003</v>
      </c>
      <c r="AJ1027" s="1">
        <v>264.72489999999999</v>
      </c>
      <c r="AK1027" s="1">
        <v>658.2079</v>
      </c>
      <c r="AL1027" s="1">
        <v>2036.78</v>
      </c>
    </row>
    <row r="1028" spans="1:38" x14ac:dyDescent="0.25">
      <c r="A1028" s="1">
        <f t="shared" si="61"/>
        <v>1027</v>
      </c>
      <c r="B1028" s="1" t="s">
        <v>5</v>
      </c>
      <c r="C1028" s="2" t="s">
        <v>79</v>
      </c>
      <c r="D1028" s="4">
        <v>8.5344010000000008</v>
      </c>
      <c r="E1028" s="4">
        <v>37.981665999999997</v>
      </c>
      <c r="F1028" s="1" t="s">
        <v>1297</v>
      </c>
      <c r="G1028" s="1" t="s">
        <v>1298</v>
      </c>
      <c r="H1028" s="1" t="s">
        <v>1338</v>
      </c>
      <c r="I1028" s="1" t="s">
        <v>1619</v>
      </c>
      <c r="J1028" s="1" t="s">
        <v>1620</v>
      </c>
      <c r="K1028" s="1" t="s">
        <v>335</v>
      </c>
      <c r="L1028" s="1" t="s">
        <v>1663</v>
      </c>
      <c r="M1028" s="1">
        <v>2014</v>
      </c>
      <c r="N1028" s="1">
        <v>11</v>
      </c>
      <c r="O1028" s="1">
        <v>14</v>
      </c>
      <c r="P1028" s="1" t="s">
        <v>1292</v>
      </c>
      <c r="Q1028" s="1" t="s">
        <v>3537</v>
      </c>
      <c r="S1028" s="1">
        <v>17.84442</v>
      </c>
      <c r="T1028" s="1">
        <v>13.697559999999999</v>
      </c>
      <c r="U1028" s="1">
        <v>80.616739999999993</v>
      </c>
      <c r="V1028" s="1">
        <v>112.6692</v>
      </c>
      <c r="W1028" s="1">
        <v>26.84507</v>
      </c>
      <c r="X1028" s="1">
        <v>9.8541480000000004</v>
      </c>
      <c r="Y1028" s="1">
        <v>16.990919999999999</v>
      </c>
      <c r="Z1028" s="1">
        <v>16.712910000000001</v>
      </c>
      <c r="AA1028" s="1">
        <v>17.727799999999998</v>
      </c>
      <c r="AB1028" s="1">
        <v>19.239039999999999</v>
      </c>
      <c r="AC1028" s="1">
        <v>16.474969999999999</v>
      </c>
      <c r="AD1028" s="1">
        <v>1197.674</v>
      </c>
      <c r="AE1028" s="1">
        <v>263.73739999999998</v>
      </c>
      <c r="AF1028" s="1">
        <v>9.9804680000000001</v>
      </c>
      <c r="AG1028" s="1">
        <v>86.785129999999995</v>
      </c>
      <c r="AH1028" s="1">
        <v>665.49210000000005</v>
      </c>
      <c r="AI1028" s="1">
        <v>43.28877</v>
      </c>
      <c r="AJ1028" s="1">
        <v>264.48070000000001</v>
      </c>
      <c r="AK1028" s="1">
        <v>657.64419999999996</v>
      </c>
      <c r="AL1028" s="1">
        <v>2038.646</v>
      </c>
    </row>
    <row r="1029" spans="1:38" x14ac:dyDescent="0.25">
      <c r="A1029" s="1">
        <f t="shared" si="61"/>
        <v>1028</v>
      </c>
      <c r="B1029" s="1" t="s">
        <v>5</v>
      </c>
      <c r="C1029" s="2" t="s">
        <v>79</v>
      </c>
      <c r="D1029" s="4">
        <v>0.25783400000000001</v>
      </c>
      <c r="E1029" s="4">
        <v>34.939016000000002</v>
      </c>
      <c r="F1029" s="1" t="s">
        <v>330</v>
      </c>
      <c r="G1029" s="1" t="s">
        <v>331</v>
      </c>
      <c r="H1029" s="1" t="s">
        <v>80</v>
      </c>
      <c r="I1029" s="1" t="s">
        <v>1368</v>
      </c>
      <c r="J1029" s="1" t="s">
        <v>1369</v>
      </c>
      <c r="K1029" s="1" t="s">
        <v>335</v>
      </c>
      <c r="L1029" s="1" t="s">
        <v>1664</v>
      </c>
      <c r="M1029" s="1">
        <v>2012</v>
      </c>
      <c r="N1029" s="1">
        <v>5</v>
      </c>
      <c r="O1029" s="1">
        <v>12</v>
      </c>
      <c r="P1029" s="1" t="s">
        <v>1292</v>
      </c>
      <c r="Q1029" s="1" t="s">
        <v>3537</v>
      </c>
      <c r="S1029" s="1">
        <v>19.410450000000001</v>
      </c>
      <c r="T1029" s="1">
        <v>11.745749999999999</v>
      </c>
      <c r="U1029" s="1">
        <v>82.174229999999994</v>
      </c>
      <c r="V1029" s="1">
        <v>76.986429999999999</v>
      </c>
      <c r="W1029" s="1">
        <v>26.844049999999999</v>
      </c>
      <c r="X1029" s="1">
        <v>12.550280000000001</v>
      </c>
      <c r="Y1029" s="1">
        <v>14.29377</v>
      </c>
      <c r="Z1029" s="1">
        <v>19.237629999999999</v>
      </c>
      <c r="AA1029" s="1">
        <v>20.049620000000001</v>
      </c>
      <c r="AB1029" s="1">
        <v>20.312930000000001</v>
      </c>
      <c r="AC1029" s="1">
        <v>18.434750000000001</v>
      </c>
      <c r="AD1029" s="1">
        <v>1870.6790000000001</v>
      </c>
      <c r="AE1029" s="1">
        <v>259.10840000000002</v>
      </c>
      <c r="AF1029" s="1">
        <v>68.257800000000003</v>
      </c>
      <c r="AG1029" s="1">
        <v>38.816989999999997</v>
      </c>
      <c r="AH1029" s="1">
        <v>666.85739999999998</v>
      </c>
      <c r="AI1029" s="1">
        <v>244.56379999999999</v>
      </c>
      <c r="AJ1029" s="1">
        <v>313.9615</v>
      </c>
      <c r="AK1029" s="1">
        <v>540.34690000000001</v>
      </c>
      <c r="AL1029" s="1">
        <v>1642.6479999999999</v>
      </c>
    </row>
    <row r="1030" spans="1:38" x14ac:dyDescent="0.25">
      <c r="A1030" s="1">
        <f t="shared" si="61"/>
        <v>1029</v>
      </c>
      <c r="B1030" s="1" t="s">
        <v>5</v>
      </c>
      <c r="C1030" s="2" t="s">
        <v>79</v>
      </c>
      <c r="D1030" s="4">
        <v>2.26884</v>
      </c>
      <c r="E1030" s="4">
        <v>31.811845000000002</v>
      </c>
      <c r="F1030" s="1" t="s">
        <v>349</v>
      </c>
      <c r="G1030" s="1" t="s">
        <v>350</v>
      </c>
      <c r="H1030" s="1" t="s">
        <v>351</v>
      </c>
      <c r="I1030" s="1" t="s">
        <v>1418</v>
      </c>
      <c r="J1030" s="1" t="s">
        <v>1419</v>
      </c>
      <c r="K1030" s="1" t="s">
        <v>335</v>
      </c>
      <c r="L1030" s="1" t="s">
        <v>1665</v>
      </c>
      <c r="M1030" s="1">
        <v>2012</v>
      </c>
      <c r="N1030" s="1">
        <v>7</v>
      </c>
      <c r="O1030" s="1">
        <v>12</v>
      </c>
      <c r="P1030" s="1" t="s">
        <v>1292</v>
      </c>
      <c r="Q1030" s="1" t="s">
        <v>3537</v>
      </c>
      <c r="S1030" s="1">
        <v>24.484490000000001</v>
      </c>
      <c r="T1030" s="1">
        <v>11.39714</v>
      </c>
      <c r="U1030" s="1">
        <v>71.899919999999995</v>
      </c>
      <c r="V1030" s="1">
        <v>105.27379999999999</v>
      </c>
      <c r="W1030" s="1">
        <v>32.96875</v>
      </c>
      <c r="X1030" s="1">
        <v>17.11722</v>
      </c>
      <c r="Y1030" s="1">
        <v>15.85153</v>
      </c>
      <c r="Z1030" s="1">
        <v>23.29074</v>
      </c>
      <c r="AA1030" s="1">
        <v>25.400580000000001</v>
      </c>
      <c r="AB1030" s="1">
        <v>25.83081</v>
      </c>
      <c r="AC1030" s="1">
        <v>23.29074</v>
      </c>
      <c r="AD1030" s="1">
        <v>1191.104</v>
      </c>
      <c r="AE1030" s="1">
        <v>148.93719999999999</v>
      </c>
      <c r="AF1030" s="1">
        <v>22.047840000000001</v>
      </c>
      <c r="AG1030" s="1">
        <v>45.121679999999998</v>
      </c>
      <c r="AH1030" s="1">
        <v>424.75009999999997</v>
      </c>
      <c r="AI1030" s="1">
        <v>97.127799999999993</v>
      </c>
      <c r="AJ1030" s="1">
        <v>141.14279999999999</v>
      </c>
      <c r="AK1030" s="1">
        <v>424.75009999999997</v>
      </c>
      <c r="AL1030" s="1">
        <v>828.72310000000004</v>
      </c>
    </row>
    <row r="1031" spans="1:38" x14ac:dyDescent="0.25">
      <c r="A1031" s="1">
        <f t="shared" si="61"/>
        <v>1030</v>
      </c>
      <c r="B1031" s="1" t="s">
        <v>5</v>
      </c>
      <c r="C1031" s="2" t="s">
        <v>79</v>
      </c>
      <c r="D1031" s="4">
        <v>7.0985480000000001</v>
      </c>
      <c r="E1031" s="4">
        <v>38.641916000000002</v>
      </c>
      <c r="F1031" s="1" t="s">
        <v>1297</v>
      </c>
      <c r="G1031" s="1" t="s">
        <v>1298</v>
      </c>
      <c r="H1031" s="1" t="s">
        <v>1324</v>
      </c>
      <c r="I1031" s="1" t="s">
        <v>1325</v>
      </c>
      <c r="J1031" s="1" t="s">
        <v>1334</v>
      </c>
      <c r="K1031" s="1" t="s">
        <v>335</v>
      </c>
      <c r="L1031" s="1" t="s">
        <v>1666</v>
      </c>
      <c r="M1031" s="1">
        <v>2015</v>
      </c>
      <c r="N1031" s="1">
        <v>11</v>
      </c>
      <c r="O1031" s="1">
        <v>20</v>
      </c>
      <c r="P1031" s="1" t="s">
        <v>1292</v>
      </c>
      <c r="Q1031" s="1" t="s">
        <v>3537</v>
      </c>
      <c r="S1031" s="1">
        <v>16.089649999999999</v>
      </c>
      <c r="T1031" s="1">
        <v>13.948919999999999</v>
      </c>
      <c r="U1031" s="1">
        <v>73.492789999999999</v>
      </c>
      <c r="V1031" s="1">
        <v>73.151929999999993</v>
      </c>
      <c r="W1031" s="1">
        <v>25.25994</v>
      </c>
      <c r="X1031" s="1">
        <v>6.2765209999999998</v>
      </c>
      <c r="Y1031" s="1">
        <v>18.983419999999999</v>
      </c>
      <c r="Z1031" s="1">
        <v>15.63363</v>
      </c>
      <c r="AA1031" s="1">
        <v>15.46838</v>
      </c>
      <c r="AB1031" s="1">
        <v>17.05227</v>
      </c>
      <c r="AC1031" s="1">
        <v>15.407209999999999</v>
      </c>
      <c r="AD1031" s="1">
        <v>1065.627</v>
      </c>
      <c r="AE1031" s="1">
        <v>147.56440000000001</v>
      </c>
      <c r="AF1031" s="1">
        <v>21.840119999999999</v>
      </c>
      <c r="AG1031" s="1">
        <v>51.017699999999998</v>
      </c>
      <c r="AH1031" s="1">
        <v>431.99990000000003</v>
      </c>
      <c r="AI1031" s="1">
        <v>86.58623</v>
      </c>
      <c r="AJ1031" s="1">
        <v>244.8373</v>
      </c>
      <c r="AK1031" s="1">
        <v>141.96260000000001</v>
      </c>
      <c r="AL1031" s="1">
        <v>2142.8159999999998</v>
      </c>
    </row>
    <row r="1032" spans="1:38" x14ac:dyDescent="0.25">
      <c r="A1032" s="1">
        <f t="shared" si="61"/>
        <v>1031</v>
      </c>
      <c r="B1032" s="1" t="s">
        <v>5</v>
      </c>
      <c r="C1032" s="2" t="s">
        <v>79</v>
      </c>
      <c r="D1032" s="4">
        <v>7.5196969999999999</v>
      </c>
      <c r="E1032" s="4">
        <v>38.779767</v>
      </c>
      <c r="F1032" s="1" t="s">
        <v>1297</v>
      </c>
      <c r="G1032" s="1" t="s">
        <v>1298</v>
      </c>
      <c r="H1032" s="1" t="s">
        <v>1338</v>
      </c>
      <c r="I1032" s="1" t="s">
        <v>1339</v>
      </c>
      <c r="J1032" s="1" t="s">
        <v>1347</v>
      </c>
      <c r="K1032" s="1" t="s">
        <v>335</v>
      </c>
      <c r="L1032" s="1" t="s">
        <v>1667</v>
      </c>
      <c r="M1032" s="1">
        <v>2015</v>
      </c>
      <c r="N1032" s="1">
        <v>11</v>
      </c>
      <c r="O1032" s="1">
        <v>30</v>
      </c>
      <c r="P1032" s="1" t="s">
        <v>1292</v>
      </c>
      <c r="Q1032" s="1" t="s">
        <v>3537</v>
      </c>
      <c r="S1032" s="1">
        <v>19.57591</v>
      </c>
      <c r="T1032" s="1">
        <v>13.97696</v>
      </c>
      <c r="U1032" s="1">
        <v>74.208910000000003</v>
      </c>
      <c r="V1032" s="1">
        <v>92.236249999999998</v>
      </c>
      <c r="W1032" s="1">
        <v>28.042210000000001</v>
      </c>
      <c r="X1032" s="1">
        <v>9.2078539999999993</v>
      </c>
      <c r="Y1032" s="1">
        <v>18.834350000000001</v>
      </c>
      <c r="Z1032" s="1">
        <v>19.385380000000001</v>
      </c>
      <c r="AA1032" s="1">
        <v>18.550619999999999</v>
      </c>
      <c r="AB1032" s="1">
        <v>20.72954</v>
      </c>
      <c r="AC1032" s="1">
        <v>18.47212</v>
      </c>
      <c r="AD1032" s="1">
        <v>689.19169999999997</v>
      </c>
      <c r="AE1032" s="1">
        <v>114.5184</v>
      </c>
      <c r="AF1032" s="1">
        <v>8.027272</v>
      </c>
      <c r="AG1032" s="1">
        <v>63.410789999999999</v>
      </c>
      <c r="AH1032" s="1">
        <v>314.80849999999998</v>
      </c>
      <c r="AI1032" s="1">
        <v>45.08766</v>
      </c>
      <c r="AJ1032" s="1">
        <v>187.44980000000001</v>
      </c>
      <c r="AK1032" s="1">
        <v>56.081650000000003</v>
      </c>
      <c r="AL1032" s="1">
        <v>1620.201</v>
      </c>
    </row>
    <row r="1033" spans="1:38" x14ac:dyDescent="0.25">
      <c r="A1033" s="1">
        <f t="shared" si="61"/>
        <v>1032</v>
      </c>
      <c r="B1033" s="1" t="s">
        <v>5</v>
      </c>
      <c r="C1033" s="2" t="s">
        <v>79</v>
      </c>
      <c r="D1033" s="4">
        <v>7.0998729999999997</v>
      </c>
      <c r="E1033" s="4">
        <v>38.634639</v>
      </c>
      <c r="F1033" s="1" t="s">
        <v>1297</v>
      </c>
      <c r="G1033" s="1" t="s">
        <v>1298</v>
      </c>
      <c r="H1033" s="1" t="s">
        <v>1324</v>
      </c>
      <c r="I1033" s="1" t="s">
        <v>1325</v>
      </c>
      <c r="J1033" s="1" t="s">
        <v>1334</v>
      </c>
      <c r="K1033" s="1" t="s">
        <v>335</v>
      </c>
      <c r="L1033" s="1" t="s">
        <v>1668</v>
      </c>
      <c r="M1033" s="1">
        <v>2015</v>
      </c>
      <c r="N1033" s="1">
        <v>11</v>
      </c>
      <c r="O1033" s="1">
        <v>20</v>
      </c>
      <c r="P1033" s="1" t="s">
        <v>1292</v>
      </c>
      <c r="Q1033" s="1" t="s">
        <v>3537</v>
      </c>
      <c r="S1033" s="1">
        <v>16.586960000000001</v>
      </c>
      <c r="T1033" s="1">
        <v>14.112130000000001</v>
      </c>
      <c r="U1033" s="1">
        <v>73.197980000000001</v>
      </c>
      <c r="V1033" s="1">
        <v>74.453140000000005</v>
      </c>
      <c r="W1033" s="1">
        <v>25.946429999999999</v>
      </c>
      <c r="X1033" s="1">
        <v>6.6590530000000001</v>
      </c>
      <c r="Y1033" s="1">
        <v>19.287369999999999</v>
      </c>
      <c r="Z1033" s="1">
        <v>16.112030000000001</v>
      </c>
      <c r="AA1033" s="1">
        <v>15.96508</v>
      </c>
      <c r="AB1033" s="1">
        <v>17.576730000000001</v>
      </c>
      <c r="AC1033" s="1">
        <v>15.893380000000001</v>
      </c>
      <c r="AD1033" s="1">
        <v>1050.9390000000001</v>
      </c>
      <c r="AE1033" s="1">
        <v>144.91470000000001</v>
      </c>
      <c r="AF1033" s="1">
        <v>21.269369999999999</v>
      </c>
      <c r="AG1033" s="1">
        <v>50.817729999999997</v>
      </c>
      <c r="AH1033" s="1">
        <v>422.53160000000003</v>
      </c>
      <c r="AI1033" s="1">
        <v>85.270079999999993</v>
      </c>
      <c r="AJ1033" s="1">
        <v>241.3929</v>
      </c>
      <c r="AK1033" s="1">
        <v>140.77250000000001</v>
      </c>
      <c r="AL1033" s="1">
        <v>2076.5720000000001</v>
      </c>
    </row>
    <row r="1034" spans="1:38" x14ac:dyDescent="0.25">
      <c r="A1034" s="1">
        <f t="shared" si="61"/>
        <v>1033</v>
      </c>
      <c r="B1034" s="1" t="s">
        <v>5</v>
      </c>
      <c r="C1034" s="2" t="s">
        <v>79</v>
      </c>
      <c r="D1034" s="4">
        <v>-3.2945790000000001</v>
      </c>
      <c r="E1034" s="4">
        <v>36.912052000000003</v>
      </c>
      <c r="F1034" s="1" t="s">
        <v>342</v>
      </c>
      <c r="G1034" s="1" t="s">
        <v>343</v>
      </c>
      <c r="H1034" s="1" t="s">
        <v>1099</v>
      </c>
      <c r="I1034" s="1" t="s">
        <v>890</v>
      </c>
      <c r="J1034" s="1" t="s">
        <v>1193</v>
      </c>
      <c r="K1034" s="1" t="s">
        <v>335</v>
      </c>
      <c r="L1034" s="1" t="s">
        <v>1669</v>
      </c>
      <c r="M1034" s="1">
        <v>2012</v>
      </c>
      <c r="N1034" s="1">
        <v>10</v>
      </c>
      <c r="O1034" s="1">
        <v>17</v>
      </c>
      <c r="P1034" s="1" t="s">
        <v>1292</v>
      </c>
      <c r="Q1034" s="1" t="s">
        <v>3537</v>
      </c>
      <c r="S1034" s="1">
        <v>18.875409999999999</v>
      </c>
      <c r="T1034" s="1">
        <v>10.05865</v>
      </c>
      <c r="U1034" s="1">
        <v>65.314279999999997</v>
      </c>
      <c r="V1034" s="1">
        <v>180.31489999999999</v>
      </c>
      <c r="W1034" s="1">
        <v>27.42878</v>
      </c>
      <c r="X1034" s="1">
        <v>12.03046</v>
      </c>
      <c r="Y1034" s="1">
        <v>15.39832</v>
      </c>
      <c r="Z1034" s="1">
        <v>19.607659999999999</v>
      </c>
      <c r="AA1034" s="1">
        <v>16.702210000000001</v>
      </c>
      <c r="AB1034" s="1">
        <v>20.73274</v>
      </c>
      <c r="AC1034" s="1">
        <v>16.396550000000001</v>
      </c>
      <c r="AD1034" s="1">
        <v>1145.3430000000001</v>
      </c>
      <c r="AE1034" s="1">
        <v>321.67450000000002</v>
      </c>
      <c r="AF1034" s="1">
        <v>19.389250000000001</v>
      </c>
      <c r="AG1034" s="1">
        <v>94.909800000000004</v>
      </c>
      <c r="AH1034" s="1">
        <v>669.32619999999997</v>
      </c>
      <c r="AI1034" s="1">
        <v>68.516459999999995</v>
      </c>
      <c r="AJ1034" s="1">
        <v>253.6413</v>
      </c>
      <c r="AK1034" s="1">
        <v>97.769909999999996</v>
      </c>
      <c r="AL1034" s="1">
        <v>1454.1210000000001</v>
      </c>
    </row>
    <row r="1035" spans="1:38" x14ac:dyDescent="0.25">
      <c r="A1035" s="1">
        <f t="shared" si="61"/>
        <v>1034</v>
      </c>
      <c r="B1035" s="1" t="s">
        <v>5</v>
      </c>
      <c r="C1035" s="2" t="s">
        <v>79</v>
      </c>
      <c r="D1035" s="4">
        <v>-0.813218</v>
      </c>
      <c r="E1035" s="4">
        <v>36.31814</v>
      </c>
      <c r="F1035" s="1" t="s">
        <v>330</v>
      </c>
      <c r="G1035" s="1" t="s">
        <v>331</v>
      </c>
      <c r="H1035" s="1" t="s">
        <v>393</v>
      </c>
      <c r="I1035" s="1" t="s">
        <v>394</v>
      </c>
      <c r="J1035" s="1" t="s">
        <v>395</v>
      </c>
      <c r="K1035" s="1" t="s">
        <v>335</v>
      </c>
      <c r="L1035" s="1" t="s">
        <v>1670</v>
      </c>
      <c r="M1035" s="1">
        <v>2004</v>
      </c>
      <c r="N1035" s="1">
        <v>7</v>
      </c>
      <c r="O1035" s="1">
        <v>17</v>
      </c>
      <c r="P1035" s="1" t="s">
        <v>1292</v>
      </c>
      <c r="Q1035" s="1" t="s">
        <v>3537</v>
      </c>
      <c r="S1035" s="1">
        <v>16.901309999999999</v>
      </c>
      <c r="T1035" s="1">
        <v>12.33503</v>
      </c>
      <c r="U1035" s="1">
        <v>77.687100000000001</v>
      </c>
      <c r="V1035" s="1">
        <v>101.6045</v>
      </c>
      <c r="W1035" s="1">
        <v>25.726140000000001</v>
      </c>
      <c r="X1035" s="1">
        <v>9.8484750000000005</v>
      </c>
      <c r="Y1035" s="1">
        <v>15.877660000000001</v>
      </c>
      <c r="Z1035" s="1">
        <v>17.777329999999999</v>
      </c>
      <c r="AA1035" s="1">
        <v>15.51727</v>
      </c>
      <c r="AB1035" s="1">
        <v>18.032640000000001</v>
      </c>
      <c r="AC1035" s="1">
        <v>15.51567</v>
      </c>
      <c r="AD1035" s="1">
        <v>688.64850000000001</v>
      </c>
      <c r="AE1035" s="1">
        <v>136.33500000000001</v>
      </c>
      <c r="AF1035" s="1">
        <v>30.574359999999999</v>
      </c>
      <c r="AG1035" s="1">
        <v>54.02704</v>
      </c>
      <c r="AH1035" s="1">
        <v>298.11900000000003</v>
      </c>
      <c r="AI1035" s="1">
        <v>114.5132</v>
      </c>
      <c r="AJ1035" s="1">
        <v>233.4588</v>
      </c>
      <c r="AK1035" s="1">
        <v>114.54300000000001</v>
      </c>
      <c r="AL1035" s="1">
        <v>1918.8789999999999</v>
      </c>
    </row>
    <row r="1036" spans="1:38" x14ac:dyDescent="0.25">
      <c r="A1036" s="1">
        <f t="shared" si="61"/>
        <v>1035</v>
      </c>
      <c r="B1036" s="1" t="s">
        <v>5</v>
      </c>
      <c r="C1036" s="2" t="s">
        <v>79</v>
      </c>
      <c r="D1036" s="4">
        <v>-0.82283099999999998</v>
      </c>
      <c r="E1036" s="4">
        <v>36.336078999999998</v>
      </c>
      <c r="F1036" s="1" t="s">
        <v>330</v>
      </c>
      <c r="G1036" s="1" t="s">
        <v>331</v>
      </c>
      <c r="H1036" s="1" t="s">
        <v>393</v>
      </c>
      <c r="I1036" s="1" t="s">
        <v>394</v>
      </c>
      <c r="J1036" s="1" t="s">
        <v>395</v>
      </c>
      <c r="K1036" s="1" t="s">
        <v>335</v>
      </c>
      <c r="L1036" s="1" t="s">
        <v>1671</v>
      </c>
      <c r="M1036" s="1">
        <v>2003</v>
      </c>
      <c r="N1036" s="1">
        <v>8</v>
      </c>
      <c r="O1036" s="1">
        <v>29</v>
      </c>
      <c r="P1036" s="1" t="s">
        <v>1292</v>
      </c>
      <c r="Q1036" s="1" t="s">
        <v>3537</v>
      </c>
      <c r="S1036" s="1">
        <v>16.77591</v>
      </c>
      <c r="T1036" s="1">
        <v>12.264939999999999</v>
      </c>
      <c r="U1036" s="1">
        <v>77.47242</v>
      </c>
      <c r="V1036" s="1">
        <v>103.41330000000001</v>
      </c>
      <c r="W1036" s="1">
        <v>25.57443</v>
      </c>
      <c r="X1036" s="1">
        <v>9.7416730000000005</v>
      </c>
      <c r="Y1036" s="1">
        <v>15.83276</v>
      </c>
      <c r="Z1036" s="1">
        <v>17.65185</v>
      </c>
      <c r="AA1036" s="1">
        <v>15.370760000000001</v>
      </c>
      <c r="AB1036" s="1">
        <v>17.91497</v>
      </c>
      <c r="AC1036" s="1">
        <v>15.359209999999999</v>
      </c>
      <c r="AD1036" s="1">
        <v>687.12080000000003</v>
      </c>
      <c r="AE1036" s="1">
        <v>137.84289999999999</v>
      </c>
      <c r="AF1036" s="1">
        <v>28.914059999999999</v>
      </c>
      <c r="AG1036" s="1">
        <v>54.852600000000002</v>
      </c>
      <c r="AH1036" s="1">
        <v>297.58370000000002</v>
      </c>
      <c r="AI1036" s="1">
        <v>108.63809999999999</v>
      </c>
      <c r="AJ1036" s="1">
        <v>235.9846</v>
      </c>
      <c r="AK1036" s="1">
        <v>108.85339999999999</v>
      </c>
      <c r="AL1036" s="1">
        <v>1930.5060000000001</v>
      </c>
    </row>
    <row r="1037" spans="1:38" x14ac:dyDescent="0.25">
      <c r="A1037" s="1">
        <f t="shared" si="61"/>
        <v>1036</v>
      </c>
      <c r="B1037" s="1" t="s">
        <v>5</v>
      </c>
      <c r="C1037" s="2" t="s">
        <v>79</v>
      </c>
      <c r="D1037" s="4">
        <v>-0.772011</v>
      </c>
      <c r="E1037" s="4">
        <v>36.259357000000001</v>
      </c>
      <c r="F1037" s="1" t="s">
        <v>330</v>
      </c>
      <c r="G1037" s="1" t="s">
        <v>331</v>
      </c>
      <c r="H1037" s="1" t="s">
        <v>393</v>
      </c>
      <c r="I1037" s="1" t="s">
        <v>394</v>
      </c>
      <c r="J1037" s="1" t="s">
        <v>395</v>
      </c>
      <c r="K1037" s="1" t="s">
        <v>335</v>
      </c>
      <c r="L1037" s="1" t="s">
        <v>1672</v>
      </c>
      <c r="M1037" s="1">
        <v>2003</v>
      </c>
      <c r="N1037" s="1">
        <v>5</v>
      </c>
      <c r="O1037" s="1">
        <v>9</v>
      </c>
      <c r="P1037" s="1" t="s">
        <v>1292</v>
      </c>
      <c r="Q1037" s="1" t="s">
        <v>3537</v>
      </c>
      <c r="S1037" s="1">
        <v>17.111699999999999</v>
      </c>
      <c r="T1037" s="1">
        <v>14.488060000000001</v>
      </c>
      <c r="U1037" s="1">
        <v>78.392099999999999</v>
      </c>
      <c r="V1037" s="1">
        <v>101.4721</v>
      </c>
      <c r="W1037" s="1">
        <v>27.363250000000001</v>
      </c>
      <c r="X1037" s="1">
        <v>8.8810190000000002</v>
      </c>
      <c r="Y1037" s="1">
        <v>18.482240000000001</v>
      </c>
      <c r="Z1037" s="1">
        <v>17.96912</v>
      </c>
      <c r="AA1037" s="1">
        <v>17.749749999999999</v>
      </c>
      <c r="AB1037" s="1">
        <v>18.283290000000001</v>
      </c>
      <c r="AC1037" s="1">
        <v>15.742990000000001</v>
      </c>
      <c r="AD1037" s="1">
        <v>664.46559999999999</v>
      </c>
      <c r="AE1037" s="1">
        <v>123.3172</v>
      </c>
      <c r="AF1037" s="1">
        <v>33.229559999999999</v>
      </c>
      <c r="AG1037" s="1">
        <v>48.118389999999998</v>
      </c>
      <c r="AH1037" s="1">
        <v>274.17180000000002</v>
      </c>
      <c r="AI1037" s="1">
        <v>117.73950000000001</v>
      </c>
      <c r="AJ1037" s="1">
        <v>215.9606</v>
      </c>
      <c r="AK1037" s="1">
        <v>128.00989999999999</v>
      </c>
      <c r="AL1037" s="1">
        <v>1920.037</v>
      </c>
    </row>
    <row r="1038" spans="1:38" x14ac:dyDescent="0.25">
      <c r="A1038" s="1">
        <f t="shared" si="61"/>
        <v>1037</v>
      </c>
      <c r="B1038" s="1" t="s">
        <v>5</v>
      </c>
      <c r="C1038" s="2" t="s">
        <v>79</v>
      </c>
      <c r="D1038" s="4">
        <v>0.26641700000000001</v>
      </c>
      <c r="E1038" s="4">
        <v>34.937654999999999</v>
      </c>
      <c r="F1038" s="1" t="s">
        <v>330</v>
      </c>
      <c r="G1038" s="1" t="s">
        <v>331</v>
      </c>
      <c r="H1038" s="1" t="s">
        <v>80</v>
      </c>
      <c r="I1038" s="1" t="s">
        <v>1368</v>
      </c>
      <c r="J1038" s="1" t="s">
        <v>1369</v>
      </c>
      <c r="K1038" s="1" t="s">
        <v>335</v>
      </c>
      <c r="L1038" s="1" t="s">
        <v>1673</v>
      </c>
      <c r="M1038" s="1">
        <v>2012</v>
      </c>
      <c r="N1038" s="1">
        <v>5</v>
      </c>
      <c r="O1038" s="1">
        <v>13</v>
      </c>
      <c r="P1038" s="1" t="s">
        <v>1292</v>
      </c>
      <c r="Q1038" s="1" t="s">
        <v>3537</v>
      </c>
      <c r="S1038" s="1">
        <v>19.46292</v>
      </c>
      <c r="T1038" s="1">
        <v>11.74422</v>
      </c>
      <c r="U1038" s="1">
        <v>82.290769999999995</v>
      </c>
      <c r="V1038" s="1">
        <v>77.027209999999997</v>
      </c>
      <c r="W1038" s="1">
        <v>26.88494</v>
      </c>
      <c r="X1038" s="1">
        <v>12.613289999999999</v>
      </c>
      <c r="Y1038" s="1">
        <v>14.27164</v>
      </c>
      <c r="Z1038" s="1">
        <v>19.28294</v>
      </c>
      <c r="AA1038" s="1">
        <v>20.108889999999999</v>
      </c>
      <c r="AB1038" s="1">
        <v>20.367509999999999</v>
      </c>
      <c r="AC1038" s="1">
        <v>18.48442</v>
      </c>
      <c r="AD1038" s="1">
        <v>1872.2470000000001</v>
      </c>
      <c r="AE1038" s="1">
        <v>259.29599999999999</v>
      </c>
      <c r="AF1038" s="1">
        <v>68.172250000000005</v>
      </c>
      <c r="AG1038" s="1">
        <v>38.921120000000002</v>
      </c>
      <c r="AH1038" s="1">
        <v>668.15419999999995</v>
      </c>
      <c r="AI1038" s="1">
        <v>243.81979999999999</v>
      </c>
      <c r="AJ1038" s="1">
        <v>308.28309999999999</v>
      </c>
      <c r="AK1038" s="1">
        <v>542.12450000000001</v>
      </c>
      <c r="AL1038" s="1">
        <v>1627.14</v>
      </c>
    </row>
    <row r="1039" spans="1:38" x14ac:dyDescent="0.25">
      <c r="A1039" s="1">
        <f t="shared" si="61"/>
        <v>1038</v>
      </c>
      <c r="B1039" s="1" t="s">
        <v>5</v>
      </c>
      <c r="C1039" s="2" t="s">
        <v>79</v>
      </c>
      <c r="D1039" s="4">
        <v>7.0931889999999997</v>
      </c>
      <c r="E1039" s="4">
        <v>38.638705000000002</v>
      </c>
      <c r="F1039" s="1" t="s">
        <v>1297</v>
      </c>
      <c r="G1039" s="1" t="s">
        <v>1298</v>
      </c>
      <c r="H1039" s="1" t="s">
        <v>1324</v>
      </c>
      <c r="I1039" s="1" t="s">
        <v>1325</v>
      </c>
      <c r="J1039" s="1" t="s">
        <v>1334</v>
      </c>
      <c r="K1039" s="1" t="s">
        <v>335</v>
      </c>
      <c r="L1039" s="1" t="s">
        <v>1674</v>
      </c>
      <c r="M1039" s="1">
        <v>2010</v>
      </c>
      <c r="N1039" s="1">
        <v>12</v>
      </c>
      <c r="O1039" s="1">
        <v>29</v>
      </c>
      <c r="P1039" s="1" t="s">
        <v>1292</v>
      </c>
      <c r="Q1039" s="1" t="s">
        <v>3537</v>
      </c>
      <c r="S1039" s="1">
        <v>16.321290000000001</v>
      </c>
      <c r="T1039" s="1">
        <v>14.02242</v>
      </c>
      <c r="U1039" s="1">
        <v>73.354889999999997</v>
      </c>
      <c r="V1039" s="1">
        <v>73.657650000000004</v>
      </c>
      <c r="W1039" s="1">
        <v>25.575980000000001</v>
      </c>
      <c r="X1039" s="1">
        <v>6.4544680000000003</v>
      </c>
      <c r="Y1039" s="1">
        <v>19.121510000000001</v>
      </c>
      <c r="Z1039" s="1">
        <v>15.858180000000001</v>
      </c>
      <c r="AA1039" s="1">
        <v>15.698689999999999</v>
      </c>
      <c r="AB1039" s="1">
        <v>17.29421</v>
      </c>
      <c r="AC1039" s="1">
        <v>15.636380000000001</v>
      </c>
      <c r="AD1039" s="1">
        <v>1059.3040000000001</v>
      </c>
      <c r="AE1039" s="1">
        <v>146.34370000000001</v>
      </c>
      <c r="AF1039" s="1">
        <v>21.70515</v>
      </c>
      <c r="AG1039" s="1">
        <v>50.896909999999998</v>
      </c>
      <c r="AH1039" s="1">
        <v>427.65530000000001</v>
      </c>
      <c r="AI1039" s="1">
        <v>86.239220000000003</v>
      </c>
      <c r="AJ1039" s="1">
        <v>243.00640000000001</v>
      </c>
      <c r="AK1039" s="1">
        <v>141.98230000000001</v>
      </c>
      <c r="AL1039" s="1">
        <v>2110.7170000000001</v>
      </c>
    </row>
    <row r="1040" spans="1:38" x14ac:dyDescent="0.25">
      <c r="A1040" s="1">
        <f t="shared" si="61"/>
        <v>1039</v>
      </c>
      <c r="B1040" s="1" t="s">
        <v>5</v>
      </c>
      <c r="C1040" s="2" t="s">
        <v>79</v>
      </c>
      <c r="D1040" s="4">
        <v>-0.772011</v>
      </c>
      <c r="E1040" s="4">
        <v>36.259357000000001</v>
      </c>
      <c r="F1040" s="1" t="s">
        <v>330</v>
      </c>
      <c r="G1040" s="1" t="s">
        <v>331</v>
      </c>
      <c r="H1040" s="1" t="s">
        <v>393</v>
      </c>
      <c r="I1040" s="1" t="s">
        <v>394</v>
      </c>
      <c r="J1040" s="1" t="s">
        <v>395</v>
      </c>
      <c r="K1040" s="1" t="s">
        <v>335</v>
      </c>
      <c r="L1040" s="1" t="s">
        <v>1675</v>
      </c>
      <c r="M1040" s="1">
        <v>2004</v>
      </c>
      <c r="N1040" s="1">
        <v>7</v>
      </c>
      <c r="O1040" s="1">
        <v>16</v>
      </c>
      <c r="P1040" s="1" t="s">
        <v>1292</v>
      </c>
      <c r="Q1040" s="1" t="s">
        <v>3537</v>
      </c>
      <c r="S1040" s="1">
        <v>17.111699999999999</v>
      </c>
      <c r="T1040" s="1">
        <v>14.488060000000001</v>
      </c>
      <c r="U1040" s="1">
        <v>78.392099999999999</v>
      </c>
      <c r="V1040" s="1">
        <v>101.4721</v>
      </c>
      <c r="W1040" s="1">
        <v>27.363250000000001</v>
      </c>
      <c r="X1040" s="1">
        <v>8.8810190000000002</v>
      </c>
      <c r="Y1040" s="1">
        <v>18.482240000000001</v>
      </c>
      <c r="Z1040" s="1">
        <v>17.96912</v>
      </c>
      <c r="AA1040" s="1">
        <v>17.749749999999999</v>
      </c>
      <c r="AB1040" s="1">
        <v>18.283290000000001</v>
      </c>
      <c r="AC1040" s="1">
        <v>15.742990000000001</v>
      </c>
      <c r="AD1040" s="1">
        <v>664.46559999999999</v>
      </c>
      <c r="AE1040" s="1">
        <v>123.3172</v>
      </c>
      <c r="AF1040" s="1">
        <v>33.229559999999999</v>
      </c>
      <c r="AG1040" s="1">
        <v>48.118389999999998</v>
      </c>
      <c r="AH1040" s="1">
        <v>274.17180000000002</v>
      </c>
      <c r="AI1040" s="1">
        <v>117.73950000000001</v>
      </c>
      <c r="AJ1040" s="1">
        <v>215.9606</v>
      </c>
      <c r="AK1040" s="1">
        <v>128.00989999999999</v>
      </c>
      <c r="AL1040" s="1">
        <v>1920.037</v>
      </c>
    </row>
    <row r="1041" spans="1:38" x14ac:dyDescent="0.25">
      <c r="A1041" s="1">
        <f t="shared" si="61"/>
        <v>1040</v>
      </c>
      <c r="B1041" s="1" t="s">
        <v>5</v>
      </c>
      <c r="C1041" s="2" t="s">
        <v>79</v>
      </c>
      <c r="D1041" s="4">
        <v>0.23447899999999999</v>
      </c>
      <c r="E1041" s="4">
        <v>34.869031999999997</v>
      </c>
      <c r="F1041" s="1" t="s">
        <v>330</v>
      </c>
      <c r="G1041" s="1" t="s">
        <v>331</v>
      </c>
      <c r="H1041" s="1" t="s">
        <v>80</v>
      </c>
      <c r="I1041" s="1" t="s">
        <v>1368</v>
      </c>
      <c r="J1041" s="1" t="s">
        <v>1456</v>
      </c>
      <c r="K1041" s="1" t="s">
        <v>335</v>
      </c>
      <c r="L1041" s="1" t="s">
        <v>1676</v>
      </c>
      <c r="M1041" s="1">
        <v>2010</v>
      </c>
      <c r="N1041" s="1">
        <v>2</v>
      </c>
      <c r="O1041" s="1">
        <v>2</v>
      </c>
      <c r="P1041" s="1" t="s">
        <v>1292</v>
      </c>
      <c r="Q1041" s="1" t="s">
        <v>3537</v>
      </c>
      <c r="S1041" s="1">
        <v>19.74774</v>
      </c>
      <c r="T1041" s="1">
        <v>11.79969</v>
      </c>
      <c r="U1041" s="1">
        <v>82.355450000000005</v>
      </c>
      <c r="V1041" s="1">
        <v>76.639290000000003</v>
      </c>
      <c r="W1041" s="1">
        <v>27.231159999999999</v>
      </c>
      <c r="X1041" s="1">
        <v>12.902240000000001</v>
      </c>
      <c r="Y1041" s="1">
        <v>14.32891</v>
      </c>
      <c r="Z1041" s="1">
        <v>19.48724</v>
      </c>
      <c r="AA1041" s="1">
        <v>20.457709999999999</v>
      </c>
      <c r="AB1041" s="1">
        <v>20.699760000000001</v>
      </c>
      <c r="AC1041" s="1">
        <v>18.773910000000001</v>
      </c>
      <c r="AD1041" s="1">
        <v>1893.4469999999999</v>
      </c>
      <c r="AE1041" s="1">
        <v>262.10930000000002</v>
      </c>
      <c r="AF1041" s="1">
        <v>72.985979999999998</v>
      </c>
      <c r="AG1041" s="1">
        <v>36.739960000000004</v>
      </c>
      <c r="AH1041" s="1">
        <v>667.37210000000005</v>
      </c>
      <c r="AI1041" s="1">
        <v>261.9529</v>
      </c>
      <c r="AJ1041" s="1">
        <v>332.3331</v>
      </c>
      <c r="AK1041" s="1">
        <v>521.99860000000001</v>
      </c>
      <c r="AL1041" s="1">
        <v>1583.664</v>
      </c>
    </row>
    <row r="1042" spans="1:38" x14ac:dyDescent="0.25">
      <c r="A1042" s="1">
        <f t="shared" si="61"/>
        <v>1041</v>
      </c>
      <c r="B1042" s="1" t="s">
        <v>5</v>
      </c>
      <c r="C1042" s="2" t="s">
        <v>79</v>
      </c>
      <c r="D1042" s="4">
        <v>-0.112954</v>
      </c>
      <c r="E1042" s="4">
        <v>37.045656000000001</v>
      </c>
      <c r="F1042" s="1" t="s">
        <v>330</v>
      </c>
      <c r="G1042" s="1" t="s">
        <v>331</v>
      </c>
      <c r="H1042" s="1" t="s">
        <v>1361</v>
      </c>
      <c r="I1042" s="1" t="s">
        <v>1362</v>
      </c>
      <c r="J1042" s="1" t="s">
        <v>1363</v>
      </c>
      <c r="K1042" s="1" t="s">
        <v>335</v>
      </c>
      <c r="L1042" s="1" t="s">
        <v>1677</v>
      </c>
      <c r="M1042" s="1">
        <v>2020</v>
      </c>
      <c r="N1042" s="1">
        <v>2</v>
      </c>
      <c r="O1042" s="1">
        <v>19</v>
      </c>
      <c r="P1042" s="1" t="s">
        <v>1292</v>
      </c>
      <c r="Q1042" s="1" t="s">
        <v>3537</v>
      </c>
      <c r="S1042" s="1">
        <v>16.02422</v>
      </c>
      <c r="T1042" s="1">
        <v>13.823650000000001</v>
      </c>
      <c r="U1042" s="1">
        <v>79.450739999999996</v>
      </c>
      <c r="V1042" s="1">
        <v>59.145850000000003</v>
      </c>
      <c r="W1042" s="1">
        <v>24.917169999999999</v>
      </c>
      <c r="X1042" s="1">
        <v>7.5179840000000002</v>
      </c>
      <c r="Y1042" s="1">
        <v>17.399190000000001</v>
      </c>
      <c r="Z1042" s="1">
        <v>16.796250000000001</v>
      </c>
      <c r="AA1042" s="1">
        <v>15.52571</v>
      </c>
      <c r="AB1042" s="1">
        <v>16.796250000000001</v>
      </c>
      <c r="AC1042" s="1">
        <v>15.507210000000001</v>
      </c>
      <c r="AD1042" s="1">
        <v>860.97059999999999</v>
      </c>
      <c r="AE1042" s="1">
        <v>148.3913</v>
      </c>
      <c r="AF1042" s="1">
        <v>30.262650000000001</v>
      </c>
      <c r="AG1042" s="1">
        <v>57.46302</v>
      </c>
      <c r="AH1042" s="1">
        <v>339.8777</v>
      </c>
      <c r="AI1042" s="1">
        <v>107.2371</v>
      </c>
      <c r="AJ1042" s="1">
        <v>339.8777</v>
      </c>
      <c r="AK1042" s="1">
        <v>147.43109999999999</v>
      </c>
      <c r="AL1042" s="1">
        <v>1986.67</v>
      </c>
    </row>
    <row r="1043" spans="1:38" x14ac:dyDescent="0.25">
      <c r="A1043" s="1">
        <f t="shared" si="61"/>
        <v>1042</v>
      </c>
      <c r="B1043" s="1" t="s">
        <v>5</v>
      </c>
      <c r="C1043" s="2" t="s">
        <v>79</v>
      </c>
      <c r="D1043" s="4">
        <v>7.0966449999999996</v>
      </c>
      <c r="E1043" s="4">
        <v>39.791465000000002</v>
      </c>
      <c r="F1043" s="1" t="s">
        <v>1297</v>
      </c>
      <c r="G1043" s="1" t="s">
        <v>1298</v>
      </c>
      <c r="H1043" s="1" t="s">
        <v>1338</v>
      </c>
      <c r="I1043" s="1" t="s">
        <v>1374</v>
      </c>
      <c r="J1043" s="1" t="s">
        <v>1578</v>
      </c>
      <c r="K1043" s="1" t="s">
        <v>335</v>
      </c>
      <c r="L1043" s="1" t="s">
        <v>1678</v>
      </c>
      <c r="M1043" s="1">
        <v>2015</v>
      </c>
      <c r="N1043" s="1">
        <v>10</v>
      </c>
      <c r="O1043" s="1">
        <v>28</v>
      </c>
      <c r="P1043" s="1" t="s">
        <v>1292</v>
      </c>
      <c r="Q1043" s="1" t="s">
        <v>3537</v>
      </c>
      <c r="S1043" s="1">
        <v>10.5405</v>
      </c>
      <c r="T1043" s="1">
        <v>13.67675</v>
      </c>
      <c r="U1043" s="1">
        <v>77.734319999999997</v>
      </c>
      <c r="V1043" s="1">
        <v>64.526079999999993</v>
      </c>
      <c r="W1043" s="1">
        <v>19.413049999999998</v>
      </c>
      <c r="X1043" s="1">
        <v>1.8186370000000001</v>
      </c>
      <c r="Y1043" s="1">
        <v>17.59441</v>
      </c>
      <c r="Z1043" s="1">
        <v>10.12189</v>
      </c>
      <c r="AA1043" s="1">
        <v>10.443849999999999</v>
      </c>
      <c r="AB1043" s="1">
        <v>11.414400000000001</v>
      </c>
      <c r="AC1043" s="1">
        <v>9.8120410000000007</v>
      </c>
      <c r="AD1043" s="1">
        <v>1082.837</v>
      </c>
      <c r="AE1043" s="1">
        <v>160.32579999999999</v>
      </c>
      <c r="AF1043" s="1">
        <v>14.67568</v>
      </c>
      <c r="AG1043" s="1">
        <v>55.421779999999998</v>
      </c>
      <c r="AH1043" s="1">
        <v>398.74439999999998</v>
      </c>
      <c r="AI1043" s="1">
        <v>78.261970000000005</v>
      </c>
      <c r="AJ1043" s="1">
        <v>374.55419999999998</v>
      </c>
      <c r="AK1043" s="1">
        <v>184.85769999999999</v>
      </c>
      <c r="AL1043" s="1">
        <v>3130.739</v>
      </c>
    </row>
    <row r="1044" spans="1:38" x14ac:dyDescent="0.25">
      <c r="A1044" s="1">
        <f t="shared" si="61"/>
        <v>1043</v>
      </c>
      <c r="B1044" s="1" t="s">
        <v>5</v>
      </c>
      <c r="C1044" s="2" t="s">
        <v>79</v>
      </c>
      <c r="D1044" s="4">
        <v>-0.81384100000000004</v>
      </c>
      <c r="E1044" s="4">
        <v>36.314999</v>
      </c>
      <c r="F1044" s="1" t="s">
        <v>330</v>
      </c>
      <c r="G1044" s="1" t="s">
        <v>331</v>
      </c>
      <c r="H1044" s="1" t="s">
        <v>393</v>
      </c>
      <c r="I1044" s="1" t="s">
        <v>394</v>
      </c>
      <c r="J1044" s="1" t="s">
        <v>395</v>
      </c>
      <c r="K1044" s="1" t="s">
        <v>335</v>
      </c>
      <c r="L1044" s="1" t="s">
        <v>1679</v>
      </c>
      <c r="M1044" s="1">
        <v>2020</v>
      </c>
      <c r="N1044" s="1">
        <v>2</v>
      </c>
      <c r="O1044" s="1">
        <v>4</v>
      </c>
      <c r="P1044" s="1" t="s">
        <v>1292</v>
      </c>
      <c r="Q1044" s="1" t="s">
        <v>3537</v>
      </c>
      <c r="S1044" s="1">
        <v>16.88804</v>
      </c>
      <c r="T1044" s="1">
        <v>12.40995</v>
      </c>
      <c r="U1044" s="1">
        <v>77.693330000000003</v>
      </c>
      <c r="V1044" s="1">
        <v>101.7747</v>
      </c>
      <c r="W1044" s="1">
        <v>25.7639</v>
      </c>
      <c r="X1044" s="1">
        <v>9.7907060000000001</v>
      </c>
      <c r="Y1044" s="1">
        <v>15.9732</v>
      </c>
      <c r="Z1044" s="1">
        <v>17.762080000000001</v>
      </c>
      <c r="AA1044" s="1">
        <v>15.50319</v>
      </c>
      <c r="AB1044" s="1">
        <v>18.022770000000001</v>
      </c>
      <c r="AC1044" s="1">
        <v>15.49994</v>
      </c>
      <c r="AD1044" s="1">
        <v>689.16819999999996</v>
      </c>
      <c r="AE1044" s="1">
        <v>136.2448</v>
      </c>
      <c r="AF1044" s="1">
        <v>30.785959999999999</v>
      </c>
      <c r="AG1044" s="1">
        <v>53.864019999999996</v>
      </c>
      <c r="AH1044" s="1">
        <v>298.04649999999998</v>
      </c>
      <c r="AI1044" s="1">
        <v>115.14660000000001</v>
      </c>
      <c r="AJ1044" s="1">
        <v>233.4907</v>
      </c>
      <c r="AK1044" s="1">
        <v>115.2071</v>
      </c>
      <c r="AL1044" s="1">
        <v>1924.201</v>
      </c>
    </row>
    <row r="1045" spans="1:38" x14ac:dyDescent="0.25">
      <c r="A1045" s="1">
        <f t="shared" si="61"/>
        <v>1044</v>
      </c>
      <c r="B1045" s="1" t="s">
        <v>5</v>
      </c>
      <c r="C1045" s="2" t="s">
        <v>79</v>
      </c>
      <c r="D1045" s="4">
        <v>-0.112954</v>
      </c>
      <c r="E1045" s="4">
        <v>37.045656000000001</v>
      </c>
      <c r="F1045" s="1" t="s">
        <v>330</v>
      </c>
      <c r="G1045" s="1" t="s">
        <v>331</v>
      </c>
      <c r="H1045" s="1" t="s">
        <v>1361</v>
      </c>
      <c r="I1045" s="1" t="s">
        <v>1362</v>
      </c>
      <c r="J1045" s="1" t="s">
        <v>1363</v>
      </c>
      <c r="K1045" s="1" t="s">
        <v>335</v>
      </c>
      <c r="L1045" s="1" t="s">
        <v>1680</v>
      </c>
      <c r="M1045" s="1">
        <v>2020</v>
      </c>
      <c r="N1045" s="1">
        <v>2</v>
      </c>
      <c r="O1045" s="1">
        <v>19</v>
      </c>
      <c r="P1045" s="1" t="s">
        <v>1292</v>
      </c>
      <c r="Q1045" s="1" t="s">
        <v>3537</v>
      </c>
      <c r="S1045" s="1">
        <v>16.02422</v>
      </c>
      <c r="T1045" s="1">
        <v>13.823650000000001</v>
      </c>
      <c r="U1045" s="1">
        <v>79.450739999999996</v>
      </c>
      <c r="V1045" s="1">
        <v>59.145850000000003</v>
      </c>
      <c r="W1045" s="1">
        <v>24.917169999999999</v>
      </c>
      <c r="X1045" s="1">
        <v>7.5179840000000002</v>
      </c>
      <c r="Y1045" s="1">
        <v>17.399190000000001</v>
      </c>
      <c r="Z1045" s="1">
        <v>16.796250000000001</v>
      </c>
      <c r="AA1045" s="1">
        <v>15.52571</v>
      </c>
      <c r="AB1045" s="1">
        <v>16.796250000000001</v>
      </c>
      <c r="AC1045" s="1">
        <v>15.507210000000001</v>
      </c>
      <c r="AD1045" s="1">
        <v>860.97059999999999</v>
      </c>
      <c r="AE1045" s="1">
        <v>148.3913</v>
      </c>
      <c r="AF1045" s="1">
        <v>30.262650000000001</v>
      </c>
      <c r="AG1045" s="1">
        <v>57.46302</v>
      </c>
      <c r="AH1045" s="1">
        <v>339.8777</v>
      </c>
      <c r="AI1045" s="1">
        <v>107.2371</v>
      </c>
      <c r="AJ1045" s="1">
        <v>339.8777</v>
      </c>
      <c r="AK1045" s="1">
        <v>147.43109999999999</v>
      </c>
      <c r="AL1045" s="1">
        <v>1986.67</v>
      </c>
    </row>
    <row r="1046" spans="1:38" x14ac:dyDescent="0.25">
      <c r="A1046" s="1">
        <f t="shared" si="61"/>
        <v>1045</v>
      </c>
      <c r="B1046" s="1" t="s">
        <v>5</v>
      </c>
      <c r="C1046" s="2" t="s">
        <v>79</v>
      </c>
      <c r="D1046" s="4">
        <v>7.1134599999999999</v>
      </c>
      <c r="E1046" s="4">
        <v>38.469132999999999</v>
      </c>
      <c r="F1046" s="1" t="s">
        <v>1297</v>
      </c>
      <c r="G1046" s="1" t="s">
        <v>1298</v>
      </c>
      <c r="H1046" s="1" t="s">
        <v>1338</v>
      </c>
      <c r="I1046" s="1" t="s">
        <v>1339</v>
      </c>
      <c r="J1046" s="1" t="s">
        <v>1340</v>
      </c>
      <c r="K1046" s="1" t="s">
        <v>335</v>
      </c>
      <c r="L1046" s="1" t="s">
        <v>1681</v>
      </c>
      <c r="M1046" s="1">
        <v>2011</v>
      </c>
      <c r="N1046" s="1">
        <v>1</v>
      </c>
      <c r="O1046" s="1">
        <v>7</v>
      </c>
      <c r="P1046" s="1" t="s">
        <v>1292</v>
      </c>
      <c r="Q1046" s="1" t="s">
        <v>3537</v>
      </c>
      <c r="S1046" s="1">
        <v>19.65382</v>
      </c>
      <c r="T1046" s="1">
        <v>14.79172</v>
      </c>
      <c r="U1046" s="1">
        <v>72.491489999999999</v>
      </c>
      <c r="V1046" s="1">
        <v>85.512309999999999</v>
      </c>
      <c r="W1046" s="1">
        <v>29.908480000000001</v>
      </c>
      <c r="X1046" s="1">
        <v>9.5083800000000007</v>
      </c>
      <c r="Y1046" s="1">
        <v>20.400099999999998</v>
      </c>
      <c r="Z1046" s="1">
        <v>18.878319999999999</v>
      </c>
      <c r="AA1046" s="1">
        <v>19.194479999999999</v>
      </c>
      <c r="AB1046" s="1">
        <v>20.842379999999999</v>
      </c>
      <c r="AC1046" s="1">
        <v>18.878319999999999</v>
      </c>
      <c r="AD1046" s="1">
        <v>954.80050000000006</v>
      </c>
      <c r="AE1046" s="1">
        <v>128.60720000000001</v>
      </c>
      <c r="AF1046" s="1">
        <v>17</v>
      </c>
      <c r="AG1046" s="1">
        <v>50.253399999999999</v>
      </c>
      <c r="AH1046" s="1">
        <v>369.95460000000003</v>
      </c>
      <c r="AI1046" s="1">
        <v>76.438299999999998</v>
      </c>
      <c r="AJ1046" s="1">
        <v>214.24379999999999</v>
      </c>
      <c r="AK1046" s="1">
        <v>369.95460000000003</v>
      </c>
      <c r="AL1046" s="1">
        <v>1708.489</v>
      </c>
    </row>
    <row r="1047" spans="1:38" x14ac:dyDescent="0.25">
      <c r="A1047" s="1">
        <f t="shared" si="61"/>
        <v>1046</v>
      </c>
      <c r="B1047" s="1" t="s">
        <v>5</v>
      </c>
      <c r="C1047" s="2" t="s">
        <v>79</v>
      </c>
      <c r="D1047" s="4">
        <v>1.725279</v>
      </c>
      <c r="E1047" s="4">
        <v>31.544816000000001</v>
      </c>
      <c r="F1047" s="1" t="s">
        <v>349</v>
      </c>
      <c r="G1047" s="1" t="s">
        <v>350</v>
      </c>
      <c r="H1047" s="1" t="s">
        <v>351</v>
      </c>
      <c r="I1047" s="1" t="s">
        <v>1499</v>
      </c>
      <c r="J1047" s="1" t="s">
        <v>1500</v>
      </c>
      <c r="K1047" s="1" t="s">
        <v>335</v>
      </c>
      <c r="L1047" s="1" t="s">
        <v>1682</v>
      </c>
      <c r="M1047" s="1">
        <v>2020</v>
      </c>
      <c r="N1047" s="1">
        <v>1</v>
      </c>
      <c r="O1047" s="1">
        <v>9</v>
      </c>
      <c r="P1047" s="1" t="s">
        <v>1292</v>
      </c>
      <c r="Q1047" s="1" t="s">
        <v>3537</v>
      </c>
      <c r="S1047" s="1">
        <v>23.156639999999999</v>
      </c>
      <c r="T1047" s="1">
        <v>10.25395</v>
      </c>
      <c r="U1047" s="1">
        <v>81.235740000000007</v>
      </c>
      <c r="V1047" s="1">
        <v>78.803979999999996</v>
      </c>
      <c r="W1047" s="1">
        <v>30.019659999999998</v>
      </c>
      <c r="X1047" s="1">
        <v>17.396719999999998</v>
      </c>
      <c r="Y1047" s="1">
        <v>12.62293</v>
      </c>
      <c r="Z1047" s="1">
        <v>22.529710000000001</v>
      </c>
      <c r="AA1047" s="1">
        <v>23.881430000000002</v>
      </c>
      <c r="AB1047" s="1">
        <v>24.18965</v>
      </c>
      <c r="AC1047" s="1">
        <v>22.1662</v>
      </c>
      <c r="AD1047" s="1">
        <v>1247.423</v>
      </c>
      <c r="AE1047" s="1">
        <v>158.94550000000001</v>
      </c>
      <c r="AF1047" s="1">
        <v>27.76219</v>
      </c>
      <c r="AG1047" s="1">
        <v>44.074089999999998</v>
      </c>
      <c r="AH1047" s="1">
        <v>428.58150000000001</v>
      </c>
      <c r="AI1047" s="1">
        <v>117.4773</v>
      </c>
      <c r="AJ1047" s="1">
        <v>165.23949999999999</v>
      </c>
      <c r="AK1047" s="1">
        <v>366.7697</v>
      </c>
      <c r="AL1047" s="1">
        <v>1085.537</v>
      </c>
    </row>
    <row r="1048" spans="1:38" x14ac:dyDescent="0.25">
      <c r="A1048" s="1">
        <f t="shared" si="61"/>
        <v>1047</v>
      </c>
      <c r="B1048" s="1" t="s">
        <v>5</v>
      </c>
      <c r="C1048" s="2" t="s">
        <v>79</v>
      </c>
      <c r="D1048" s="4">
        <v>7.0959560000000002</v>
      </c>
      <c r="E1048" s="4">
        <v>39.789906000000002</v>
      </c>
      <c r="F1048" s="1" t="s">
        <v>1297</v>
      </c>
      <c r="G1048" s="1" t="s">
        <v>1298</v>
      </c>
      <c r="H1048" s="1" t="s">
        <v>1338</v>
      </c>
      <c r="I1048" s="1" t="s">
        <v>1374</v>
      </c>
      <c r="J1048" s="1" t="s">
        <v>1578</v>
      </c>
      <c r="K1048" s="1" t="s">
        <v>335</v>
      </c>
      <c r="L1048" s="1" t="s">
        <v>1683</v>
      </c>
      <c r="M1048" s="1">
        <v>2019</v>
      </c>
      <c r="N1048" s="1">
        <v>11</v>
      </c>
      <c r="O1048" s="1">
        <v>6</v>
      </c>
      <c r="P1048" s="1" t="s">
        <v>1292</v>
      </c>
      <c r="Q1048" s="1" t="s">
        <v>3537</v>
      </c>
      <c r="S1048" s="1">
        <v>10.52364</v>
      </c>
      <c r="T1048" s="1">
        <v>13.67431</v>
      </c>
      <c r="U1048" s="1">
        <v>77.742620000000002</v>
      </c>
      <c r="V1048" s="1">
        <v>64.515259999999998</v>
      </c>
      <c r="W1048" s="1">
        <v>19.394909999999999</v>
      </c>
      <c r="X1048" s="1">
        <v>1.8055000000000001</v>
      </c>
      <c r="Y1048" s="1">
        <v>17.589410000000001</v>
      </c>
      <c r="Z1048" s="1">
        <v>10.10308</v>
      </c>
      <c r="AA1048" s="1">
        <v>10.43032</v>
      </c>
      <c r="AB1048" s="1">
        <v>11.39786</v>
      </c>
      <c r="AC1048" s="1">
        <v>9.7982169999999993</v>
      </c>
      <c r="AD1048" s="1">
        <v>1082.3399999999999</v>
      </c>
      <c r="AE1048" s="1">
        <v>160.08940000000001</v>
      </c>
      <c r="AF1048" s="1">
        <v>14.6548</v>
      </c>
      <c r="AG1048" s="1">
        <v>55.411670000000001</v>
      </c>
      <c r="AH1048" s="1">
        <v>398.58890000000002</v>
      </c>
      <c r="AI1048" s="1">
        <v>78.219399999999993</v>
      </c>
      <c r="AJ1048" s="1">
        <v>374.16399999999999</v>
      </c>
      <c r="AK1048" s="1">
        <v>184.596</v>
      </c>
      <c r="AL1048" s="1">
        <v>3134.2550000000001</v>
      </c>
    </row>
    <row r="1049" spans="1:38" x14ac:dyDescent="0.25">
      <c r="A1049" s="1">
        <f t="shared" si="61"/>
        <v>1048</v>
      </c>
      <c r="B1049" s="1" t="s">
        <v>5</v>
      </c>
      <c r="C1049" s="2" t="s">
        <v>79</v>
      </c>
      <c r="D1049" s="4">
        <v>0.409385</v>
      </c>
      <c r="E1049" s="4">
        <v>30.402263000000001</v>
      </c>
      <c r="F1049" s="1" t="s">
        <v>349</v>
      </c>
      <c r="G1049" s="1" t="s">
        <v>350</v>
      </c>
      <c r="H1049" s="1" t="s">
        <v>1303</v>
      </c>
      <c r="I1049" s="1" t="s">
        <v>82</v>
      </c>
      <c r="J1049" s="1" t="s">
        <v>1304</v>
      </c>
      <c r="K1049" s="1" t="s">
        <v>335</v>
      </c>
      <c r="L1049" s="1" t="s">
        <v>1684</v>
      </c>
      <c r="M1049" s="1">
        <v>2019</v>
      </c>
      <c r="N1049" s="1">
        <v>11</v>
      </c>
      <c r="O1049" s="1">
        <v>5</v>
      </c>
      <c r="P1049" s="1" t="s">
        <v>1292</v>
      </c>
      <c r="Q1049" s="1" t="s">
        <v>3537</v>
      </c>
      <c r="S1049" s="1">
        <v>21.073499999999999</v>
      </c>
      <c r="T1049" s="1">
        <v>10.524789999999999</v>
      </c>
      <c r="U1049" s="1">
        <v>86.738349999999997</v>
      </c>
      <c r="V1049" s="1">
        <v>38.434089999999998</v>
      </c>
      <c r="W1049" s="1">
        <v>27.423829999999999</v>
      </c>
      <c r="X1049" s="1">
        <v>15.28853</v>
      </c>
      <c r="Y1049" s="1">
        <v>12.135300000000001</v>
      </c>
      <c r="Z1049" s="1">
        <v>20.905059999999999</v>
      </c>
      <c r="AA1049" s="1">
        <v>21.249919999999999</v>
      </c>
      <c r="AB1049" s="1">
        <v>21.598230000000001</v>
      </c>
      <c r="AC1049" s="1">
        <v>20.72373</v>
      </c>
      <c r="AD1049" s="1">
        <v>1148.201</v>
      </c>
      <c r="AE1049" s="1">
        <v>160.8734</v>
      </c>
      <c r="AF1049" s="1">
        <v>39.600290000000001</v>
      </c>
      <c r="AG1049" s="1">
        <v>43.19088</v>
      </c>
      <c r="AH1049" s="1">
        <v>438.96039999999999</v>
      </c>
      <c r="AI1049" s="1">
        <v>171.905</v>
      </c>
      <c r="AJ1049" s="1">
        <v>293.87139999999999</v>
      </c>
      <c r="AK1049" s="1">
        <v>194.41050000000001</v>
      </c>
      <c r="AL1049" s="1">
        <v>1242.519</v>
      </c>
    </row>
    <row r="1050" spans="1:38" x14ac:dyDescent="0.25">
      <c r="A1050" s="1">
        <f t="shared" si="61"/>
        <v>1049</v>
      </c>
      <c r="B1050" s="1" t="s">
        <v>5</v>
      </c>
      <c r="C1050" s="2" t="s">
        <v>79</v>
      </c>
      <c r="D1050" s="4">
        <v>6.0393000000000002E-2</v>
      </c>
      <c r="E1050" s="4">
        <v>32.480434000000002</v>
      </c>
      <c r="F1050" s="1" t="s">
        <v>349</v>
      </c>
      <c r="G1050" s="1" t="s">
        <v>350</v>
      </c>
      <c r="H1050" s="1" t="s">
        <v>1394</v>
      </c>
      <c r="I1050" s="1" t="s">
        <v>1395</v>
      </c>
      <c r="J1050" s="1" t="s">
        <v>1396</v>
      </c>
      <c r="K1050" s="1" t="s">
        <v>335</v>
      </c>
      <c r="L1050" s="1" t="s">
        <v>1685</v>
      </c>
      <c r="M1050" s="1">
        <v>2019</v>
      </c>
      <c r="N1050" s="1">
        <v>12</v>
      </c>
      <c r="O1050" s="1">
        <v>27</v>
      </c>
      <c r="P1050" s="1" t="s">
        <v>1292</v>
      </c>
      <c r="Q1050" s="1" t="s">
        <v>3537</v>
      </c>
      <c r="S1050" s="1">
        <v>22.001729999999998</v>
      </c>
      <c r="T1050" s="1">
        <v>8.5297820000000009</v>
      </c>
      <c r="U1050" s="1">
        <v>83.102599999999995</v>
      </c>
      <c r="V1050" s="1">
        <v>50.870049999999999</v>
      </c>
      <c r="W1050" s="1">
        <v>27.24072</v>
      </c>
      <c r="X1050" s="1">
        <v>16.976939999999999</v>
      </c>
      <c r="Y1050" s="1">
        <v>10.263780000000001</v>
      </c>
      <c r="Z1050" s="1">
        <v>22.39209</v>
      </c>
      <c r="AA1050" s="1">
        <v>21.365010000000002</v>
      </c>
      <c r="AB1050" s="1">
        <v>22.599910000000001</v>
      </c>
      <c r="AC1050" s="1">
        <v>21.33859</v>
      </c>
      <c r="AD1050" s="1">
        <v>1539.683</v>
      </c>
      <c r="AE1050" s="1">
        <v>235.55779999999999</v>
      </c>
      <c r="AF1050" s="1">
        <v>71.209460000000007</v>
      </c>
      <c r="AG1050" s="1">
        <v>43.766599999999997</v>
      </c>
      <c r="AH1050" s="1">
        <v>629.37070000000006</v>
      </c>
      <c r="AI1050" s="1">
        <v>234.18780000000001</v>
      </c>
      <c r="AJ1050" s="1">
        <v>341.9828</v>
      </c>
      <c r="AK1050" s="1">
        <v>250.3999</v>
      </c>
      <c r="AL1050" s="1">
        <v>1151.837</v>
      </c>
    </row>
    <row r="1051" spans="1:38" x14ac:dyDescent="0.25">
      <c r="A1051" s="1">
        <f t="shared" si="61"/>
        <v>1050</v>
      </c>
      <c r="B1051" s="1" t="s">
        <v>5</v>
      </c>
      <c r="C1051" s="2" t="s">
        <v>79</v>
      </c>
      <c r="D1051" s="4">
        <v>7.5268689999999996</v>
      </c>
      <c r="E1051" s="4">
        <v>38.788231000000003</v>
      </c>
      <c r="F1051" s="1" t="s">
        <v>1297</v>
      </c>
      <c r="G1051" s="1" t="s">
        <v>1298</v>
      </c>
      <c r="H1051" s="1" t="s">
        <v>1338</v>
      </c>
      <c r="I1051" s="1" t="s">
        <v>1339</v>
      </c>
      <c r="J1051" s="1" t="s">
        <v>1347</v>
      </c>
      <c r="K1051" s="1" t="s">
        <v>335</v>
      </c>
      <c r="L1051" s="1" t="s">
        <v>1686</v>
      </c>
      <c r="M1051" s="1">
        <v>2018</v>
      </c>
      <c r="N1051" s="1">
        <v>11</v>
      </c>
      <c r="O1051" s="1">
        <v>30</v>
      </c>
      <c r="P1051" s="1" t="s">
        <v>1292</v>
      </c>
      <c r="Q1051" s="1" t="s">
        <v>3537</v>
      </c>
      <c r="S1051" s="1">
        <v>19.495450000000002</v>
      </c>
      <c r="T1051" s="1">
        <v>13.818709999999999</v>
      </c>
      <c r="U1051" s="1">
        <v>74.196770000000001</v>
      </c>
      <c r="V1051" s="1">
        <v>91.927049999999994</v>
      </c>
      <c r="W1051" s="1">
        <v>27.83249</v>
      </c>
      <c r="X1051" s="1">
        <v>9.2092369999999999</v>
      </c>
      <c r="Y1051" s="1">
        <v>18.623259999999998</v>
      </c>
      <c r="Z1051" s="1">
        <v>19.339759999999998</v>
      </c>
      <c r="AA1051" s="1">
        <v>18.451930000000001</v>
      </c>
      <c r="AB1051" s="1">
        <v>20.63241</v>
      </c>
      <c r="AC1051" s="1">
        <v>18.388750000000002</v>
      </c>
      <c r="AD1051" s="1">
        <v>690.83349999999996</v>
      </c>
      <c r="AE1051" s="1">
        <v>114.85899999999999</v>
      </c>
      <c r="AF1051" s="1">
        <v>7.8551440000000001</v>
      </c>
      <c r="AG1051" s="1">
        <v>63.380119999999998</v>
      </c>
      <c r="AH1051" s="1">
        <v>315.7955</v>
      </c>
      <c r="AI1051" s="1">
        <v>44.855139999999999</v>
      </c>
      <c r="AJ1051" s="1">
        <v>191.64230000000001</v>
      </c>
      <c r="AK1051" s="1">
        <v>54.834820000000001</v>
      </c>
      <c r="AL1051" s="1">
        <v>1626.3630000000001</v>
      </c>
    </row>
    <row r="1052" spans="1:38" x14ac:dyDescent="0.25">
      <c r="A1052" s="1">
        <f t="shared" si="61"/>
        <v>1051</v>
      </c>
      <c r="B1052" s="1" t="s">
        <v>5</v>
      </c>
      <c r="C1052" s="2" t="s">
        <v>79</v>
      </c>
      <c r="D1052" s="4">
        <v>0.55781099999999995</v>
      </c>
      <c r="E1052" s="4">
        <v>30.786407000000001</v>
      </c>
      <c r="F1052" s="1" t="s">
        <v>349</v>
      </c>
      <c r="G1052" s="1" t="s">
        <v>350</v>
      </c>
      <c r="H1052" s="1" t="s">
        <v>1293</v>
      </c>
      <c r="I1052" s="1" t="s">
        <v>1294</v>
      </c>
      <c r="J1052" s="1" t="s">
        <v>1295</v>
      </c>
      <c r="K1052" s="1" t="s">
        <v>335</v>
      </c>
      <c r="L1052" s="1" t="s">
        <v>1687</v>
      </c>
      <c r="M1052" s="1">
        <v>2018</v>
      </c>
      <c r="N1052" s="1">
        <v>7</v>
      </c>
      <c r="O1052" s="1">
        <v>27</v>
      </c>
      <c r="P1052" s="1" t="s">
        <v>1292</v>
      </c>
      <c r="Q1052" s="1" t="s">
        <v>3537</v>
      </c>
      <c r="S1052" s="1">
        <v>20.865849999999998</v>
      </c>
      <c r="T1052" s="1">
        <v>10.666259999999999</v>
      </c>
      <c r="U1052" s="1">
        <v>84.023150000000001</v>
      </c>
      <c r="V1052" s="1">
        <v>45.988439999999997</v>
      </c>
      <c r="W1052" s="1">
        <v>27.584790000000002</v>
      </c>
      <c r="X1052" s="1">
        <v>14.890330000000001</v>
      </c>
      <c r="Y1052" s="1">
        <v>12.694459999999999</v>
      </c>
      <c r="Z1052" s="1">
        <v>20.628609999999998</v>
      </c>
      <c r="AA1052" s="1">
        <v>21.213789999999999</v>
      </c>
      <c r="AB1052" s="1">
        <v>21.494019999999999</v>
      </c>
      <c r="AC1052" s="1">
        <v>20.396270000000001</v>
      </c>
      <c r="AD1052" s="1">
        <v>1207.1199999999999</v>
      </c>
      <c r="AE1052" s="1">
        <v>172.48140000000001</v>
      </c>
      <c r="AF1052" s="1">
        <v>40.780830000000002</v>
      </c>
      <c r="AG1052" s="1">
        <v>43.493789999999997</v>
      </c>
      <c r="AH1052" s="1">
        <v>458.13709999999998</v>
      </c>
      <c r="AI1052" s="1">
        <v>155.5891</v>
      </c>
      <c r="AJ1052" s="1">
        <v>198.8219</v>
      </c>
      <c r="AK1052" s="1">
        <v>236.59970000000001</v>
      </c>
      <c r="AL1052" s="1">
        <v>1309.645</v>
      </c>
    </row>
    <row r="1053" spans="1:38" x14ac:dyDescent="0.25">
      <c r="A1053" s="1">
        <f t="shared" si="61"/>
        <v>1052</v>
      </c>
      <c r="B1053" s="1" t="s">
        <v>5</v>
      </c>
      <c r="C1053" s="2" t="s">
        <v>79</v>
      </c>
      <c r="D1053" s="4">
        <v>0.56025100000000005</v>
      </c>
      <c r="E1053" s="4">
        <v>30.820340999999999</v>
      </c>
      <c r="F1053" s="1" t="s">
        <v>349</v>
      </c>
      <c r="G1053" s="1" t="s">
        <v>350</v>
      </c>
      <c r="H1053" s="1" t="s">
        <v>1293</v>
      </c>
      <c r="I1053" s="1" t="s">
        <v>1294</v>
      </c>
      <c r="J1053" s="1" t="s">
        <v>1295</v>
      </c>
      <c r="K1053" s="1" t="s">
        <v>335</v>
      </c>
      <c r="L1053" s="1" t="s">
        <v>1688</v>
      </c>
      <c r="M1053" s="1">
        <v>2018</v>
      </c>
      <c r="N1053" s="1">
        <v>3</v>
      </c>
      <c r="O1053" s="1">
        <v>11</v>
      </c>
      <c r="P1053" s="1" t="s">
        <v>1292</v>
      </c>
      <c r="Q1053" s="1" t="s">
        <v>3537</v>
      </c>
      <c r="S1053" s="1">
        <v>21.005109999999998</v>
      </c>
      <c r="T1053" s="1">
        <v>10.58841</v>
      </c>
      <c r="U1053" s="1">
        <v>83.968639999999994</v>
      </c>
      <c r="V1053" s="1">
        <v>47.12556</v>
      </c>
      <c r="W1053" s="1">
        <v>27.671199999999999</v>
      </c>
      <c r="X1053" s="1">
        <v>15.06123</v>
      </c>
      <c r="Y1053" s="1">
        <v>12.609970000000001</v>
      </c>
      <c r="Z1053" s="1">
        <v>20.775639999999999</v>
      </c>
      <c r="AA1053" s="1">
        <v>21.37321</v>
      </c>
      <c r="AB1053" s="1">
        <v>21.656020000000002</v>
      </c>
      <c r="AC1053" s="1">
        <v>20.515560000000001</v>
      </c>
      <c r="AD1053" s="1">
        <v>1184.223</v>
      </c>
      <c r="AE1053" s="1">
        <v>167.9973</v>
      </c>
      <c r="AF1053" s="1">
        <v>40.285980000000002</v>
      </c>
      <c r="AG1053" s="1">
        <v>43.425789999999999</v>
      </c>
      <c r="AH1053" s="1">
        <v>447.08210000000003</v>
      </c>
      <c r="AI1053" s="1">
        <v>153.108</v>
      </c>
      <c r="AJ1053" s="1">
        <v>197.4742</v>
      </c>
      <c r="AK1053" s="1">
        <v>229.7098</v>
      </c>
      <c r="AL1053" s="1">
        <v>1284.527</v>
      </c>
    </row>
    <row r="1054" spans="1:38" x14ac:dyDescent="0.25">
      <c r="A1054" s="1">
        <f t="shared" si="61"/>
        <v>1053</v>
      </c>
      <c r="B1054" s="1" t="s">
        <v>5</v>
      </c>
      <c r="C1054" s="2" t="s">
        <v>79</v>
      </c>
      <c r="D1054" s="4">
        <v>-0.81100899999999998</v>
      </c>
      <c r="E1054" s="4">
        <v>36.391596999999997</v>
      </c>
      <c r="F1054" s="1" t="s">
        <v>330</v>
      </c>
      <c r="G1054" s="1" t="s">
        <v>331</v>
      </c>
      <c r="H1054" s="1" t="s">
        <v>393</v>
      </c>
      <c r="I1054" s="1" t="s">
        <v>394</v>
      </c>
      <c r="J1054" s="1" t="s">
        <v>1439</v>
      </c>
      <c r="K1054" s="1" t="s">
        <v>335</v>
      </c>
      <c r="L1054" s="1" t="s">
        <v>1689</v>
      </c>
      <c r="M1054" s="1">
        <v>2018</v>
      </c>
      <c r="N1054" s="1">
        <v>1</v>
      </c>
      <c r="O1054" s="1">
        <v>20</v>
      </c>
      <c r="P1054" s="1" t="s">
        <v>1292</v>
      </c>
      <c r="Q1054" s="1" t="s">
        <v>3537</v>
      </c>
      <c r="S1054" s="1">
        <v>16.803470000000001</v>
      </c>
      <c r="T1054" s="1">
        <v>12.431570000000001</v>
      </c>
      <c r="U1054" s="1">
        <v>77.949749999999995</v>
      </c>
      <c r="V1054" s="1">
        <v>103.34439999999999</v>
      </c>
      <c r="W1054" s="1">
        <v>25.68215</v>
      </c>
      <c r="X1054" s="1">
        <v>9.7346730000000008</v>
      </c>
      <c r="Y1054" s="1">
        <v>15.947480000000001</v>
      </c>
      <c r="Z1054" s="1">
        <v>17.690100000000001</v>
      </c>
      <c r="AA1054" s="1">
        <v>15.42332</v>
      </c>
      <c r="AB1054" s="1">
        <v>17.94455</v>
      </c>
      <c r="AC1054" s="1">
        <v>15.39038</v>
      </c>
      <c r="AD1054" s="1">
        <v>723.61130000000003</v>
      </c>
      <c r="AE1054" s="1">
        <v>147.21260000000001</v>
      </c>
      <c r="AF1054" s="1">
        <v>30.66648</v>
      </c>
      <c r="AG1054" s="1">
        <v>56.951549999999997</v>
      </c>
      <c r="AH1054" s="1">
        <v>316.738</v>
      </c>
      <c r="AI1054" s="1">
        <v>113.0223</v>
      </c>
      <c r="AJ1054" s="1">
        <v>245.90190000000001</v>
      </c>
      <c r="AK1054" s="1">
        <v>113.9066</v>
      </c>
      <c r="AL1054" s="1">
        <v>1908.308</v>
      </c>
    </row>
    <row r="1055" spans="1:38" x14ac:dyDescent="0.25">
      <c r="A1055" s="1">
        <f t="shared" si="61"/>
        <v>1054</v>
      </c>
      <c r="B1055" s="1" t="s">
        <v>5</v>
      </c>
      <c r="C1055" s="2" t="s">
        <v>79</v>
      </c>
      <c r="D1055" s="4">
        <v>5.9013460000000002</v>
      </c>
      <c r="E1055" s="4">
        <v>37.687067999999996</v>
      </c>
      <c r="F1055" s="1" t="s">
        <v>1297</v>
      </c>
      <c r="G1055" s="1" t="s">
        <v>1298</v>
      </c>
      <c r="H1055" s="1" t="s">
        <v>1324</v>
      </c>
      <c r="I1055" s="1" t="s">
        <v>1358</v>
      </c>
      <c r="J1055" s="1" t="s">
        <v>1359</v>
      </c>
      <c r="K1055" s="1" t="s">
        <v>335</v>
      </c>
      <c r="L1055" s="1" t="s">
        <v>1690</v>
      </c>
      <c r="M1055" s="1">
        <v>2015</v>
      </c>
      <c r="N1055" s="1">
        <v>1</v>
      </c>
      <c r="O1055" s="1">
        <v>8</v>
      </c>
      <c r="P1055" s="1" t="s">
        <v>1292</v>
      </c>
      <c r="Q1055" s="1" t="s">
        <v>3537</v>
      </c>
      <c r="S1055" s="1">
        <v>22.866579999999999</v>
      </c>
      <c r="T1055" s="1">
        <v>13.21916</v>
      </c>
      <c r="U1055" s="1">
        <v>75.019559999999998</v>
      </c>
      <c r="V1055" s="1">
        <v>80.681830000000005</v>
      </c>
      <c r="W1055" s="1">
        <v>31.886600000000001</v>
      </c>
      <c r="X1055" s="1">
        <v>14.265919999999999</v>
      </c>
      <c r="Y1055" s="1">
        <v>17.62068</v>
      </c>
      <c r="Z1055" s="1">
        <v>23.428519999999999</v>
      </c>
      <c r="AA1055" s="1">
        <v>23.475660000000001</v>
      </c>
      <c r="AB1055" s="1">
        <v>24.011050000000001</v>
      </c>
      <c r="AC1055" s="1">
        <v>22.01277</v>
      </c>
      <c r="AD1055" s="1">
        <v>729.66420000000005</v>
      </c>
      <c r="AE1055" s="1">
        <v>121.5603</v>
      </c>
      <c r="AF1055" s="1">
        <v>22.141300000000001</v>
      </c>
      <c r="AG1055" s="1">
        <v>54.808039999999998</v>
      </c>
      <c r="AH1055" s="1">
        <v>293.64980000000003</v>
      </c>
      <c r="AI1055" s="1">
        <v>74.41628</v>
      </c>
      <c r="AJ1055" s="1">
        <v>110.6926</v>
      </c>
      <c r="AK1055" s="1">
        <v>132.22460000000001</v>
      </c>
      <c r="AL1055" s="1">
        <v>1190.0050000000001</v>
      </c>
    </row>
    <row r="1056" spans="1:38" x14ac:dyDescent="0.25">
      <c r="A1056" s="1">
        <f t="shared" si="61"/>
        <v>1055</v>
      </c>
      <c r="B1056" s="1" t="s">
        <v>5</v>
      </c>
      <c r="C1056" s="2" t="s">
        <v>79</v>
      </c>
      <c r="D1056" s="4">
        <v>7.1044679999999998</v>
      </c>
      <c r="E1056" s="4">
        <v>39.791437000000002</v>
      </c>
      <c r="F1056" s="1" t="s">
        <v>1297</v>
      </c>
      <c r="G1056" s="1" t="s">
        <v>1298</v>
      </c>
      <c r="H1056" s="1" t="s">
        <v>1338</v>
      </c>
      <c r="I1056" s="1" t="s">
        <v>1374</v>
      </c>
      <c r="J1056" s="1" t="s">
        <v>1578</v>
      </c>
      <c r="K1056" s="1" t="s">
        <v>335</v>
      </c>
      <c r="L1056" s="1" t="s">
        <v>1691</v>
      </c>
      <c r="M1056" s="1">
        <v>2018</v>
      </c>
      <c r="N1056" s="1">
        <v>3</v>
      </c>
      <c r="O1056" s="1">
        <v>9</v>
      </c>
      <c r="P1056" s="1" t="s">
        <v>1292</v>
      </c>
      <c r="Q1056" s="1" t="s">
        <v>3537</v>
      </c>
      <c r="S1056" s="1">
        <v>10.722250000000001</v>
      </c>
      <c r="T1056" s="1">
        <v>13.72752</v>
      </c>
      <c r="U1056" s="1">
        <v>77.689599999999999</v>
      </c>
      <c r="V1056" s="1">
        <v>64.569680000000005</v>
      </c>
      <c r="W1056" s="1">
        <v>19.613810000000001</v>
      </c>
      <c r="X1056" s="1">
        <v>1.9441120000000001</v>
      </c>
      <c r="Y1056" s="1">
        <v>17.669699999999999</v>
      </c>
      <c r="Z1056" s="1">
        <v>10.314970000000001</v>
      </c>
      <c r="AA1056" s="1">
        <v>10.59951</v>
      </c>
      <c r="AB1056" s="1">
        <v>11.59432</v>
      </c>
      <c r="AC1056" s="1">
        <v>9.9701450000000005</v>
      </c>
      <c r="AD1056" s="1">
        <v>1075.3409999999999</v>
      </c>
      <c r="AE1056" s="1">
        <v>159.9631</v>
      </c>
      <c r="AF1056" s="1">
        <v>14.498139999999999</v>
      </c>
      <c r="AG1056" s="1">
        <v>55.430019999999999</v>
      </c>
      <c r="AH1056" s="1">
        <v>395.91629999999998</v>
      </c>
      <c r="AI1056" s="1">
        <v>78.014330000000001</v>
      </c>
      <c r="AJ1056" s="1">
        <v>372.93360000000001</v>
      </c>
      <c r="AK1056" s="1">
        <v>183.94499999999999</v>
      </c>
      <c r="AL1056" s="1">
        <v>3092.4430000000002</v>
      </c>
    </row>
    <row r="1057" spans="1:38" x14ac:dyDescent="0.25">
      <c r="A1057" s="1">
        <f t="shared" si="61"/>
        <v>1056</v>
      </c>
      <c r="B1057" s="1" t="s">
        <v>5</v>
      </c>
      <c r="C1057" s="2" t="s">
        <v>79</v>
      </c>
      <c r="D1057" s="4">
        <v>0.55781099999999995</v>
      </c>
      <c r="E1057" s="4">
        <v>30.786407000000001</v>
      </c>
      <c r="F1057" s="1" t="s">
        <v>349</v>
      </c>
      <c r="G1057" s="1" t="s">
        <v>350</v>
      </c>
      <c r="H1057" s="1" t="s">
        <v>1293</v>
      </c>
      <c r="I1057" s="1" t="s">
        <v>1294</v>
      </c>
      <c r="J1057" s="1" t="s">
        <v>1295</v>
      </c>
      <c r="K1057" s="1" t="s">
        <v>335</v>
      </c>
      <c r="L1057" s="1" t="s">
        <v>1692</v>
      </c>
      <c r="M1057" s="1">
        <v>2018</v>
      </c>
      <c r="N1057" s="1">
        <v>7</v>
      </c>
      <c r="O1057" s="1">
        <v>27</v>
      </c>
      <c r="P1057" s="1" t="s">
        <v>1292</v>
      </c>
      <c r="Q1057" s="1" t="s">
        <v>3537</v>
      </c>
      <c r="S1057" s="1">
        <v>20.865849999999998</v>
      </c>
      <c r="T1057" s="1">
        <v>10.666259999999999</v>
      </c>
      <c r="U1057" s="1">
        <v>84.023150000000001</v>
      </c>
      <c r="V1057" s="1">
        <v>45.988439999999997</v>
      </c>
      <c r="W1057" s="1">
        <v>27.584790000000002</v>
      </c>
      <c r="X1057" s="1">
        <v>14.890330000000001</v>
      </c>
      <c r="Y1057" s="1">
        <v>12.694459999999999</v>
      </c>
      <c r="Z1057" s="1">
        <v>20.628609999999998</v>
      </c>
      <c r="AA1057" s="1">
        <v>21.213789999999999</v>
      </c>
      <c r="AB1057" s="1">
        <v>21.494019999999999</v>
      </c>
      <c r="AC1057" s="1">
        <v>20.396270000000001</v>
      </c>
      <c r="AD1057" s="1">
        <v>1207.1199999999999</v>
      </c>
      <c r="AE1057" s="1">
        <v>172.48140000000001</v>
      </c>
      <c r="AF1057" s="1">
        <v>40.780830000000002</v>
      </c>
      <c r="AG1057" s="1">
        <v>43.493789999999997</v>
      </c>
      <c r="AH1057" s="1">
        <v>458.13709999999998</v>
      </c>
      <c r="AI1057" s="1">
        <v>155.5891</v>
      </c>
      <c r="AJ1057" s="1">
        <v>198.8219</v>
      </c>
      <c r="AK1057" s="1">
        <v>236.59970000000001</v>
      </c>
      <c r="AL1057" s="1">
        <v>1309.645</v>
      </c>
    </row>
    <row r="1058" spans="1:38" x14ac:dyDescent="0.25">
      <c r="A1058" s="1">
        <f t="shared" si="61"/>
        <v>1057</v>
      </c>
      <c r="B1058" s="1" t="s">
        <v>5</v>
      </c>
      <c r="C1058" s="2" t="s">
        <v>79</v>
      </c>
      <c r="D1058" s="4">
        <v>0.55781099999999995</v>
      </c>
      <c r="E1058" s="4">
        <v>30.786407000000001</v>
      </c>
      <c r="F1058" s="1" t="s">
        <v>349</v>
      </c>
      <c r="G1058" s="1" t="s">
        <v>350</v>
      </c>
      <c r="H1058" s="1" t="s">
        <v>1293</v>
      </c>
      <c r="I1058" s="1" t="s">
        <v>1294</v>
      </c>
      <c r="J1058" s="1" t="s">
        <v>1295</v>
      </c>
      <c r="K1058" s="1" t="s">
        <v>335</v>
      </c>
      <c r="L1058" s="1" t="s">
        <v>1693</v>
      </c>
      <c r="M1058" s="1">
        <v>2018</v>
      </c>
      <c r="N1058" s="1">
        <v>7</v>
      </c>
      <c r="O1058" s="1">
        <v>27</v>
      </c>
      <c r="P1058" s="1" t="s">
        <v>1292</v>
      </c>
      <c r="Q1058" s="1" t="s">
        <v>3537</v>
      </c>
      <c r="S1058" s="1">
        <v>20.865849999999998</v>
      </c>
      <c r="T1058" s="1">
        <v>10.666259999999999</v>
      </c>
      <c r="U1058" s="1">
        <v>84.023150000000001</v>
      </c>
      <c r="V1058" s="1">
        <v>45.988439999999997</v>
      </c>
      <c r="W1058" s="1">
        <v>27.584790000000002</v>
      </c>
      <c r="X1058" s="1">
        <v>14.890330000000001</v>
      </c>
      <c r="Y1058" s="1">
        <v>12.694459999999999</v>
      </c>
      <c r="Z1058" s="1">
        <v>20.628609999999998</v>
      </c>
      <c r="AA1058" s="1">
        <v>21.213789999999999</v>
      </c>
      <c r="AB1058" s="1">
        <v>21.494019999999999</v>
      </c>
      <c r="AC1058" s="1">
        <v>20.396270000000001</v>
      </c>
      <c r="AD1058" s="1">
        <v>1207.1199999999999</v>
      </c>
      <c r="AE1058" s="1">
        <v>172.48140000000001</v>
      </c>
      <c r="AF1058" s="1">
        <v>40.780830000000002</v>
      </c>
      <c r="AG1058" s="1">
        <v>43.493789999999997</v>
      </c>
      <c r="AH1058" s="1">
        <v>458.13709999999998</v>
      </c>
      <c r="AI1058" s="1">
        <v>155.5891</v>
      </c>
      <c r="AJ1058" s="1">
        <v>198.8219</v>
      </c>
      <c r="AK1058" s="1">
        <v>236.59970000000001</v>
      </c>
      <c r="AL1058" s="1">
        <v>1309.645</v>
      </c>
    </row>
    <row r="1059" spans="1:38" x14ac:dyDescent="0.25">
      <c r="A1059" s="1">
        <f t="shared" si="61"/>
        <v>1058</v>
      </c>
      <c r="B1059" s="1" t="s">
        <v>5</v>
      </c>
      <c r="C1059" s="2" t="s">
        <v>79</v>
      </c>
      <c r="D1059" s="4">
        <v>7.5270809999999999</v>
      </c>
      <c r="E1059" s="4">
        <v>38.788794000000003</v>
      </c>
      <c r="F1059" s="1" t="s">
        <v>1297</v>
      </c>
      <c r="G1059" s="1" t="s">
        <v>1298</v>
      </c>
      <c r="H1059" s="1" t="s">
        <v>1338</v>
      </c>
      <c r="I1059" s="1" t="s">
        <v>1339</v>
      </c>
      <c r="J1059" s="1" t="s">
        <v>1347</v>
      </c>
      <c r="K1059" s="1" t="s">
        <v>335</v>
      </c>
      <c r="L1059" s="1" t="s">
        <v>1694</v>
      </c>
      <c r="M1059" s="1">
        <v>2018</v>
      </c>
      <c r="N1059" s="1">
        <v>11</v>
      </c>
      <c r="O1059" s="1">
        <v>30</v>
      </c>
      <c r="P1059" s="1" t="s">
        <v>1292</v>
      </c>
      <c r="Q1059" s="1" t="s">
        <v>3537</v>
      </c>
      <c r="S1059" s="1">
        <v>19.48978</v>
      </c>
      <c r="T1059" s="1">
        <v>13.817310000000001</v>
      </c>
      <c r="U1059" s="1">
        <v>74.197519999999997</v>
      </c>
      <c r="V1059" s="1">
        <v>91.931880000000007</v>
      </c>
      <c r="W1059" s="1">
        <v>27.825430000000001</v>
      </c>
      <c r="X1059" s="1">
        <v>9.2042710000000003</v>
      </c>
      <c r="Y1059" s="1">
        <v>18.62116</v>
      </c>
      <c r="Z1059" s="1">
        <v>19.335070000000002</v>
      </c>
      <c r="AA1059" s="1">
        <v>18.445409999999999</v>
      </c>
      <c r="AB1059" s="1">
        <v>20.626429999999999</v>
      </c>
      <c r="AC1059" s="1">
        <v>18.38278</v>
      </c>
      <c r="AD1059" s="1">
        <v>691.08420000000001</v>
      </c>
      <c r="AE1059" s="1">
        <v>114.8828</v>
      </c>
      <c r="AF1059" s="1">
        <v>7.8500560000000004</v>
      </c>
      <c r="AG1059" s="1">
        <v>63.371499999999997</v>
      </c>
      <c r="AH1059" s="1">
        <v>315.904</v>
      </c>
      <c r="AI1059" s="1">
        <v>44.850059999999999</v>
      </c>
      <c r="AJ1059" s="1">
        <v>191.85509999999999</v>
      </c>
      <c r="AK1059" s="1">
        <v>54.816299999999998</v>
      </c>
      <c r="AL1059" s="1">
        <v>1627.0309999999999</v>
      </c>
    </row>
    <row r="1060" spans="1:38" x14ac:dyDescent="0.25">
      <c r="A1060" s="1">
        <f t="shared" si="61"/>
        <v>1059</v>
      </c>
      <c r="B1060" s="1" t="s">
        <v>5</v>
      </c>
      <c r="C1060" s="2" t="s">
        <v>79</v>
      </c>
      <c r="D1060" s="4">
        <v>7.5274780000000003</v>
      </c>
      <c r="E1060" s="4">
        <v>38.794727000000002</v>
      </c>
      <c r="F1060" s="1" t="s">
        <v>1297</v>
      </c>
      <c r="G1060" s="1" t="s">
        <v>1298</v>
      </c>
      <c r="H1060" s="1" t="s">
        <v>1338</v>
      </c>
      <c r="I1060" s="1" t="s">
        <v>1339</v>
      </c>
      <c r="J1060" s="1" t="s">
        <v>1347</v>
      </c>
      <c r="K1060" s="1" t="s">
        <v>335</v>
      </c>
      <c r="L1060" s="1" t="s">
        <v>1695</v>
      </c>
      <c r="M1060" s="1">
        <v>2018</v>
      </c>
      <c r="N1060" s="1">
        <v>3</v>
      </c>
      <c r="O1060" s="1">
        <v>17</v>
      </c>
      <c r="P1060" s="1" t="s">
        <v>1292</v>
      </c>
      <c r="Q1060" s="1" t="s">
        <v>3537</v>
      </c>
      <c r="S1060" s="1">
        <v>19.427510000000002</v>
      </c>
      <c r="T1060" s="1">
        <v>13.86856</v>
      </c>
      <c r="U1060" s="1">
        <v>74.217039999999997</v>
      </c>
      <c r="V1060" s="1">
        <v>92.139330000000001</v>
      </c>
      <c r="W1060" s="1">
        <v>27.800380000000001</v>
      </c>
      <c r="X1060" s="1">
        <v>9.1150719999999996</v>
      </c>
      <c r="Y1060" s="1">
        <v>18.685310000000001</v>
      </c>
      <c r="Z1060" s="1">
        <v>19.272950000000002</v>
      </c>
      <c r="AA1060" s="1">
        <v>18.377089999999999</v>
      </c>
      <c r="AB1060" s="1">
        <v>20.566800000000001</v>
      </c>
      <c r="AC1060" s="1">
        <v>18.31692</v>
      </c>
      <c r="AD1060" s="1">
        <v>694.44860000000006</v>
      </c>
      <c r="AE1060" s="1">
        <v>115.12350000000001</v>
      </c>
      <c r="AF1060" s="1">
        <v>7.8405279999999999</v>
      </c>
      <c r="AG1060" s="1">
        <v>63.252360000000003</v>
      </c>
      <c r="AH1060" s="1">
        <v>317.2808</v>
      </c>
      <c r="AI1060" s="1">
        <v>44.840530000000001</v>
      </c>
      <c r="AJ1060" s="1">
        <v>193.2122</v>
      </c>
      <c r="AK1060" s="1">
        <v>55.173810000000003</v>
      </c>
      <c r="AL1060" s="1">
        <v>1635.903</v>
      </c>
    </row>
    <row r="1061" spans="1:38" x14ac:dyDescent="0.25">
      <c r="A1061" s="1">
        <f t="shared" si="61"/>
        <v>1060</v>
      </c>
      <c r="B1061" s="1" t="s">
        <v>5</v>
      </c>
      <c r="C1061" s="2" t="s">
        <v>79</v>
      </c>
      <c r="D1061" s="4">
        <v>7.5365589999999996</v>
      </c>
      <c r="E1061" s="4">
        <v>38.806455999999997</v>
      </c>
      <c r="F1061" s="1" t="s">
        <v>1297</v>
      </c>
      <c r="G1061" s="1" t="s">
        <v>1298</v>
      </c>
      <c r="H1061" s="1" t="s">
        <v>1338</v>
      </c>
      <c r="I1061" s="1" t="s">
        <v>1339</v>
      </c>
      <c r="J1061" s="1" t="s">
        <v>1347</v>
      </c>
      <c r="K1061" s="1" t="s">
        <v>335</v>
      </c>
      <c r="L1061" s="1" t="s">
        <v>1696</v>
      </c>
      <c r="M1061" s="1">
        <v>2018</v>
      </c>
      <c r="N1061" s="1">
        <v>3</v>
      </c>
      <c r="O1061" s="1">
        <v>16</v>
      </c>
      <c r="P1061" s="1" t="s">
        <v>1292</v>
      </c>
      <c r="Q1061" s="1" t="s">
        <v>3537</v>
      </c>
      <c r="S1061" s="1">
        <v>19.35399</v>
      </c>
      <c r="T1061" s="1">
        <v>13.65878</v>
      </c>
      <c r="U1061" s="1">
        <v>74.211889999999997</v>
      </c>
      <c r="V1061" s="1">
        <v>91.833500000000001</v>
      </c>
      <c r="W1061" s="1">
        <v>27.552320000000002</v>
      </c>
      <c r="X1061" s="1">
        <v>9.1488080000000007</v>
      </c>
      <c r="Y1061" s="1">
        <v>18.403510000000001</v>
      </c>
      <c r="Z1061" s="1">
        <v>19.248390000000001</v>
      </c>
      <c r="AA1061" s="1">
        <v>18.277840000000001</v>
      </c>
      <c r="AB1061" s="1">
        <v>20.469629999999999</v>
      </c>
      <c r="AC1061" s="1">
        <v>18.23584</v>
      </c>
      <c r="AD1061" s="1">
        <v>696.41459999999995</v>
      </c>
      <c r="AE1061" s="1">
        <v>115.44199999999999</v>
      </c>
      <c r="AF1061" s="1">
        <v>7.6225839999999998</v>
      </c>
      <c r="AG1061" s="1">
        <v>63.172379999999997</v>
      </c>
      <c r="AH1061" s="1">
        <v>318.33609999999999</v>
      </c>
      <c r="AI1061" s="1">
        <v>44.622590000000002</v>
      </c>
      <c r="AJ1061" s="1">
        <v>199.3843</v>
      </c>
      <c r="AK1061" s="1">
        <v>52.977519999999998</v>
      </c>
      <c r="AL1061" s="1">
        <v>1638.318</v>
      </c>
    </row>
    <row r="1062" spans="1:38" x14ac:dyDescent="0.25">
      <c r="A1062" s="1">
        <f t="shared" si="61"/>
        <v>1061</v>
      </c>
      <c r="B1062" s="1" t="s">
        <v>5</v>
      </c>
      <c r="C1062" s="2" t="s">
        <v>79</v>
      </c>
      <c r="D1062" s="4">
        <v>-3.2554470000000002</v>
      </c>
      <c r="E1062" s="4">
        <v>36.841931000000002</v>
      </c>
      <c r="F1062" s="1" t="s">
        <v>342</v>
      </c>
      <c r="G1062" s="1" t="s">
        <v>343</v>
      </c>
      <c r="H1062" s="1" t="s">
        <v>1099</v>
      </c>
      <c r="I1062" s="1" t="s">
        <v>890</v>
      </c>
      <c r="J1062" s="1" t="s">
        <v>1100</v>
      </c>
      <c r="K1062" s="1" t="s">
        <v>335</v>
      </c>
      <c r="L1062" s="1" t="s">
        <v>1697</v>
      </c>
      <c r="M1062" s="1">
        <v>2018</v>
      </c>
      <c r="N1062" s="1">
        <v>8</v>
      </c>
      <c r="O1062" s="1">
        <v>19</v>
      </c>
      <c r="P1062" s="1" t="s">
        <v>1292</v>
      </c>
      <c r="Q1062" s="1" t="s">
        <v>3537</v>
      </c>
      <c r="S1062" s="1">
        <v>16.883959999999998</v>
      </c>
      <c r="T1062" s="1">
        <v>9.4428160000000005</v>
      </c>
      <c r="U1062" s="1">
        <v>64.228399999999993</v>
      </c>
      <c r="V1062" s="1">
        <v>175.8991</v>
      </c>
      <c r="W1062" s="1">
        <v>24.914249999999999</v>
      </c>
      <c r="X1062" s="1">
        <v>10.21499</v>
      </c>
      <c r="Y1062" s="1">
        <v>14.699249999999999</v>
      </c>
      <c r="Z1062" s="1">
        <v>17.642969999999998</v>
      </c>
      <c r="AA1062" s="1">
        <v>14.74245</v>
      </c>
      <c r="AB1062" s="1">
        <v>18.678570000000001</v>
      </c>
      <c r="AC1062" s="1">
        <v>14.47269</v>
      </c>
      <c r="AD1062" s="1">
        <v>1074.4010000000001</v>
      </c>
      <c r="AE1062" s="1">
        <v>287.76049999999998</v>
      </c>
      <c r="AF1062" s="1">
        <v>13.86942</v>
      </c>
      <c r="AG1062" s="1">
        <v>90.590999999999994</v>
      </c>
      <c r="AH1062" s="1">
        <v>584.12620000000004</v>
      </c>
      <c r="AI1062" s="1">
        <v>46.423029999999997</v>
      </c>
      <c r="AJ1062" s="1">
        <v>288.3965</v>
      </c>
      <c r="AK1062" s="1">
        <v>62.204030000000003</v>
      </c>
      <c r="AL1062" s="1">
        <v>1806.33</v>
      </c>
    </row>
    <row r="1063" spans="1:38" x14ac:dyDescent="0.25">
      <c r="A1063" s="1">
        <f t="shared" si="61"/>
        <v>1062</v>
      </c>
      <c r="B1063" s="1" t="s">
        <v>5</v>
      </c>
      <c r="C1063" s="2" t="s">
        <v>79</v>
      </c>
      <c r="D1063" s="4">
        <v>7.5359999999999996</v>
      </c>
      <c r="E1063" s="4">
        <v>38.805799999999998</v>
      </c>
      <c r="F1063" s="1" t="s">
        <v>1297</v>
      </c>
      <c r="G1063" s="1" t="s">
        <v>1298</v>
      </c>
      <c r="H1063" s="1" t="s">
        <v>1338</v>
      </c>
      <c r="I1063" s="1" t="s">
        <v>1339</v>
      </c>
      <c r="J1063" s="1" t="s">
        <v>1347</v>
      </c>
      <c r="K1063" s="1" t="s">
        <v>335</v>
      </c>
      <c r="L1063" s="1" t="s">
        <v>1698</v>
      </c>
      <c r="M1063" s="1">
        <v>2018</v>
      </c>
      <c r="N1063" s="1">
        <v>3</v>
      </c>
      <c r="O1063" s="1">
        <v>16</v>
      </c>
      <c r="P1063" s="1" t="s">
        <v>1292</v>
      </c>
      <c r="Q1063" s="1" t="s">
        <v>3537</v>
      </c>
      <c r="S1063" s="1">
        <v>19.356590000000001</v>
      </c>
      <c r="T1063" s="1">
        <v>13.672840000000001</v>
      </c>
      <c r="U1063" s="1">
        <v>74.21217</v>
      </c>
      <c r="V1063" s="1">
        <v>91.8553</v>
      </c>
      <c r="W1063" s="1">
        <v>27.566659999999999</v>
      </c>
      <c r="X1063" s="1">
        <v>9.1442700000000006</v>
      </c>
      <c r="Y1063" s="1">
        <v>18.42239</v>
      </c>
      <c r="Z1063" s="1">
        <v>19.247879999999999</v>
      </c>
      <c r="AA1063" s="1">
        <v>18.282</v>
      </c>
      <c r="AB1063" s="1">
        <v>20.47381</v>
      </c>
      <c r="AC1063" s="1">
        <v>18.238949999999999</v>
      </c>
      <c r="AD1063" s="1">
        <v>696.37779999999998</v>
      </c>
      <c r="AE1063" s="1">
        <v>115.4315</v>
      </c>
      <c r="AF1063" s="1">
        <v>7.6360000000000001</v>
      </c>
      <c r="AG1063" s="1">
        <v>63.17503</v>
      </c>
      <c r="AH1063" s="1">
        <v>318.3064</v>
      </c>
      <c r="AI1063" s="1">
        <v>44.636000000000003</v>
      </c>
      <c r="AJ1063" s="1">
        <v>199.0335</v>
      </c>
      <c r="AK1063" s="1">
        <v>53.130920000000003</v>
      </c>
      <c r="AL1063" s="1">
        <v>1638.489</v>
      </c>
    </row>
    <row r="1064" spans="1:38" x14ac:dyDescent="0.25">
      <c r="A1064" s="1">
        <f t="shared" si="61"/>
        <v>1063</v>
      </c>
      <c r="B1064" s="1" t="s">
        <v>5</v>
      </c>
      <c r="C1064" s="2" t="s">
        <v>79</v>
      </c>
      <c r="D1064" s="4">
        <v>2.2608799999999998</v>
      </c>
      <c r="E1064" s="4">
        <v>31.646547000000002</v>
      </c>
      <c r="F1064" s="1" t="s">
        <v>349</v>
      </c>
      <c r="G1064" s="1" t="s">
        <v>350</v>
      </c>
      <c r="H1064" s="1" t="s">
        <v>351</v>
      </c>
      <c r="I1064" s="1" t="s">
        <v>1418</v>
      </c>
      <c r="J1064" s="1" t="s">
        <v>1419</v>
      </c>
      <c r="K1064" s="1" t="s">
        <v>335</v>
      </c>
      <c r="L1064" s="1" t="s">
        <v>1699</v>
      </c>
      <c r="M1064" s="1">
        <v>2017</v>
      </c>
      <c r="N1064" s="1">
        <v>2</v>
      </c>
      <c r="O1064" s="1">
        <v>16</v>
      </c>
      <c r="P1064" s="1" t="s">
        <v>1292</v>
      </c>
      <c r="Q1064" s="1" t="s">
        <v>3537</v>
      </c>
      <c r="S1064" s="1">
        <v>25.18534</v>
      </c>
      <c r="T1064" s="1">
        <v>10.664199999999999</v>
      </c>
      <c r="U1064" s="1">
        <v>72.414050000000003</v>
      </c>
      <c r="V1064" s="1">
        <v>101.2958</v>
      </c>
      <c r="W1064" s="1">
        <v>32.558300000000003</v>
      </c>
      <c r="X1064" s="1">
        <v>17.831199999999999</v>
      </c>
      <c r="Y1064" s="1">
        <v>14.7271</v>
      </c>
      <c r="Z1064" s="1">
        <v>23.978090000000002</v>
      </c>
      <c r="AA1064" s="1">
        <v>25.964939999999999</v>
      </c>
      <c r="AB1064" s="1">
        <v>26.345469999999999</v>
      </c>
      <c r="AC1064" s="1">
        <v>23.978090000000002</v>
      </c>
      <c r="AD1064" s="1">
        <v>1107.2</v>
      </c>
      <c r="AE1064" s="1">
        <v>142.0248</v>
      </c>
      <c r="AF1064" s="1">
        <v>20.25601</v>
      </c>
      <c r="AG1064" s="1">
        <v>44.93083</v>
      </c>
      <c r="AH1064" s="1">
        <v>390.60399999999998</v>
      </c>
      <c r="AI1064" s="1">
        <v>92.00282</v>
      </c>
      <c r="AJ1064" s="1">
        <v>137.7859</v>
      </c>
      <c r="AK1064" s="1">
        <v>390.60399999999998</v>
      </c>
      <c r="AL1064" s="1">
        <v>670.40139999999997</v>
      </c>
    </row>
    <row r="1065" spans="1:38" x14ac:dyDescent="0.25">
      <c r="A1065" s="1">
        <f t="shared" si="61"/>
        <v>1064</v>
      </c>
      <c r="B1065" s="1" t="s">
        <v>5</v>
      </c>
      <c r="C1065" s="2" t="s">
        <v>79</v>
      </c>
      <c r="D1065" s="4">
        <v>-3.3119969999999999</v>
      </c>
      <c r="E1065" s="4">
        <v>36.744689999999999</v>
      </c>
      <c r="F1065" s="1" t="s">
        <v>342</v>
      </c>
      <c r="G1065" s="1" t="s">
        <v>343</v>
      </c>
      <c r="H1065" s="1" t="s">
        <v>1099</v>
      </c>
      <c r="I1065" s="1" t="s">
        <v>1099</v>
      </c>
      <c r="J1065" s="1" t="s">
        <v>1207</v>
      </c>
      <c r="K1065" s="1" t="s">
        <v>335</v>
      </c>
      <c r="L1065" s="1" t="s">
        <v>1700</v>
      </c>
      <c r="M1065" s="1">
        <v>2017</v>
      </c>
      <c r="N1065" s="1">
        <v>10</v>
      </c>
      <c r="O1065" s="1">
        <v>7</v>
      </c>
      <c r="P1065" s="1" t="s">
        <v>1292</v>
      </c>
      <c r="Q1065" s="1" t="s">
        <v>3537</v>
      </c>
      <c r="S1065" s="1">
        <v>16.250330000000002</v>
      </c>
      <c r="T1065" s="1">
        <v>9.5472190000000001</v>
      </c>
      <c r="U1065" s="1">
        <v>65.739819999999995</v>
      </c>
      <c r="V1065" s="1">
        <v>165.77160000000001</v>
      </c>
      <c r="W1065" s="1">
        <v>24.052499999999998</v>
      </c>
      <c r="X1065" s="1">
        <v>9.5301430000000007</v>
      </c>
      <c r="Y1065" s="1">
        <v>14.522360000000001</v>
      </c>
      <c r="Z1065" s="1">
        <v>16.976669999999999</v>
      </c>
      <c r="AA1065" s="1">
        <v>14.250209999999999</v>
      </c>
      <c r="AB1065" s="1">
        <v>17.892320000000002</v>
      </c>
      <c r="AC1065" s="1">
        <v>13.94417</v>
      </c>
      <c r="AD1065" s="1">
        <v>1087.0840000000001</v>
      </c>
      <c r="AE1065" s="1">
        <v>283.88810000000001</v>
      </c>
      <c r="AF1065" s="1">
        <v>9.0769660000000005</v>
      </c>
      <c r="AG1065" s="1">
        <v>89.878079999999997</v>
      </c>
      <c r="AH1065" s="1">
        <v>564.70510000000002</v>
      </c>
      <c r="AI1065" s="1">
        <v>31.636600000000001</v>
      </c>
      <c r="AJ1065" s="1">
        <v>343.83350000000002</v>
      </c>
      <c r="AK1065" s="1">
        <v>39.288220000000003</v>
      </c>
      <c r="AL1065" s="1">
        <v>1954.1610000000001</v>
      </c>
    </row>
    <row r="1066" spans="1:38" x14ac:dyDescent="0.25">
      <c r="A1066" s="1">
        <f t="shared" si="61"/>
        <v>1065</v>
      </c>
      <c r="B1066" s="1" t="s">
        <v>5</v>
      </c>
      <c r="C1066" s="2" t="s">
        <v>79</v>
      </c>
      <c r="D1066" s="4">
        <v>7.0841989999999999</v>
      </c>
      <c r="E1066" s="4">
        <v>38.635139000000002</v>
      </c>
      <c r="F1066" s="1" t="s">
        <v>1297</v>
      </c>
      <c r="G1066" s="1" t="s">
        <v>1298</v>
      </c>
      <c r="H1066" s="1" t="s">
        <v>1324</v>
      </c>
      <c r="I1066" s="1" t="s">
        <v>1325</v>
      </c>
      <c r="J1066" s="1" t="s">
        <v>1334</v>
      </c>
      <c r="K1066" s="1" t="s">
        <v>335</v>
      </c>
      <c r="L1066" s="1" t="s">
        <v>1701</v>
      </c>
      <c r="M1066" s="1">
        <v>2011</v>
      </c>
      <c r="N1066" s="1">
        <v>12</v>
      </c>
      <c r="O1066" s="1">
        <v>5</v>
      </c>
      <c r="P1066" s="1" t="s">
        <v>1292</v>
      </c>
      <c r="Q1066" s="1" t="s">
        <v>3537</v>
      </c>
      <c r="S1066" s="1">
        <v>16.59722</v>
      </c>
      <c r="T1066" s="1">
        <v>14.10167</v>
      </c>
      <c r="U1066" s="1">
        <v>73.198520000000002</v>
      </c>
      <c r="V1066" s="1">
        <v>74.21996</v>
      </c>
      <c r="W1066" s="1">
        <v>25.943210000000001</v>
      </c>
      <c r="X1066" s="1">
        <v>6.6708100000000004</v>
      </c>
      <c r="Y1066" s="1">
        <v>19.272400000000001</v>
      </c>
      <c r="Z1066" s="1">
        <v>16.126480000000001</v>
      </c>
      <c r="AA1066" s="1">
        <v>15.972160000000001</v>
      </c>
      <c r="AB1066" s="1">
        <v>17.581600000000002</v>
      </c>
      <c r="AC1066" s="1">
        <v>15.910270000000001</v>
      </c>
      <c r="AD1066" s="1">
        <v>1051.902</v>
      </c>
      <c r="AE1066" s="1">
        <v>144.904</v>
      </c>
      <c r="AF1066" s="1">
        <v>21.58623</v>
      </c>
      <c r="AG1066" s="1">
        <v>50.743270000000003</v>
      </c>
      <c r="AH1066" s="1">
        <v>422.4</v>
      </c>
      <c r="AI1066" s="1">
        <v>85.915800000000004</v>
      </c>
      <c r="AJ1066" s="1">
        <v>240.78530000000001</v>
      </c>
      <c r="AK1066" s="1">
        <v>142.25389999999999</v>
      </c>
      <c r="AL1066" s="1">
        <v>2071.6759999999999</v>
      </c>
    </row>
    <row r="1067" spans="1:38" x14ac:dyDescent="0.25">
      <c r="A1067" s="1">
        <f t="shared" si="61"/>
        <v>1066</v>
      </c>
      <c r="B1067" s="1" t="s">
        <v>5</v>
      </c>
      <c r="C1067" s="2" t="s">
        <v>79</v>
      </c>
      <c r="D1067" s="4">
        <v>-0.81146499999999999</v>
      </c>
      <c r="E1067" s="4">
        <v>36.391325000000002</v>
      </c>
      <c r="F1067" s="1" t="s">
        <v>330</v>
      </c>
      <c r="G1067" s="1" t="s">
        <v>331</v>
      </c>
      <c r="H1067" s="1" t="s">
        <v>393</v>
      </c>
      <c r="I1067" s="1" t="s">
        <v>394</v>
      </c>
      <c r="J1067" s="1" t="s">
        <v>1439</v>
      </c>
      <c r="K1067" s="1" t="s">
        <v>335</v>
      </c>
      <c r="L1067" s="1" t="s">
        <v>1702</v>
      </c>
      <c r="M1067" s="1">
        <v>2018</v>
      </c>
      <c r="N1067" s="1">
        <v>1</v>
      </c>
      <c r="O1067" s="1">
        <v>21</v>
      </c>
      <c r="P1067" s="1" t="s">
        <v>1292</v>
      </c>
      <c r="Q1067" s="1" t="s">
        <v>3537</v>
      </c>
      <c r="S1067" s="1">
        <v>16.803129999999999</v>
      </c>
      <c r="T1067" s="1">
        <v>12.42925</v>
      </c>
      <c r="U1067" s="1">
        <v>77.948589999999996</v>
      </c>
      <c r="V1067" s="1">
        <v>103.39749999999999</v>
      </c>
      <c r="W1067" s="1">
        <v>25.6812</v>
      </c>
      <c r="X1067" s="1">
        <v>9.7364999999999995</v>
      </c>
      <c r="Y1067" s="1">
        <v>15.944699999999999</v>
      </c>
      <c r="Z1067" s="1">
        <v>17.689820000000001</v>
      </c>
      <c r="AA1067" s="1">
        <v>15.42225</v>
      </c>
      <c r="AB1067" s="1">
        <v>17.944659999999999</v>
      </c>
      <c r="AC1067" s="1">
        <v>15.38918</v>
      </c>
      <c r="AD1067" s="1">
        <v>723.87429999999995</v>
      </c>
      <c r="AE1067" s="1">
        <v>147.3459</v>
      </c>
      <c r="AF1067" s="1">
        <v>30.655940000000001</v>
      </c>
      <c r="AG1067" s="1">
        <v>56.991720000000001</v>
      </c>
      <c r="AH1067" s="1">
        <v>316.94639999999998</v>
      </c>
      <c r="AI1067" s="1">
        <v>113.021</v>
      </c>
      <c r="AJ1067" s="1">
        <v>246.05500000000001</v>
      </c>
      <c r="AK1067" s="1">
        <v>113.904</v>
      </c>
      <c r="AL1067" s="1">
        <v>1908.425</v>
      </c>
    </row>
    <row r="1068" spans="1:38" x14ac:dyDescent="0.25">
      <c r="A1068" s="1">
        <f t="shared" si="61"/>
        <v>1067</v>
      </c>
      <c r="B1068" s="1" t="s">
        <v>5</v>
      </c>
      <c r="C1068" s="2" t="s">
        <v>79</v>
      </c>
      <c r="D1068" s="4">
        <v>7.5372560000000002</v>
      </c>
      <c r="E1068" s="4">
        <v>38.806483</v>
      </c>
      <c r="F1068" s="1" t="s">
        <v>1297</v>
      </c>
      <c r="G1068" s="1" t="s">
        <v>1298</v>
      </c>
      <c r="H1068" s="1" t="s">
        <v>1338</v>
      </c>
      <c r="I1068" s="1" t="s">
        <v>1339</v>
      </c>
      <c r="J1068" s="1" t="s">
        <v>1347</v>
      </c>
      <c r="K1068" s="1" t="s">
        <v>335</v>
      </c>
      <c r="L1068" s="1" t="s">
        <v>1703</v>
      </c>
      <c r="M1068" s="1">
        <v>2017</v>
      </c>
      <c r="N1068" s="1">
        <v>4</v>
      </c>
      <c r="O1068" s="1">
        <v>12</v>
      </c>
      <c r="P1068" s="1" t="s">
        <v>1292</v>
      </c>
      <c r="Q1068" s="1" t="s">
        <v>3537</v>
      </c>
      <c r="S1068" s="1">
        <v>19.357669999999999</v>
      </c>
      <c r="T1068" s="1">
        <v>13.633010000000001</v>
      </c>
      <c r="U1068" s="1">
        <v>74.208269999999999</v>
      </c>
      <c r="V1068" s="1">
        <v>91.77449</v>
      </c>
      <c r="W1068" s="1">
        <v>27.535450000000001</v>
      </c>
      <c r="X1068" s="1">
        <v>9.1657919999999997</v>
      </c>
      <c r="Y1068" s="1">
        <v>18.36966</v>
      </c>
      <c r="Z1068" s="1">
        <v>19.256139999999998</v>
      </c>
      <c r="AA1068" s="1">
        <v>18.280339999999999</v>
      </c>
      <c r="AB1068" s="1">
        <v>20.47092</v>
      </c>
      <c r="AC1068" s="1">
        <v>18.23948</v>
      </c>
      <c r="AD1068" s="1">
        <v>696.04430000000002</v>
      </c>
      <c r="AE1068" s="1">
        <v>115.43089999999999</v>
      </c>
      <c r="AF1068" s="1">
        <v>7.6058560000000002</v>
      </c>
      <c r="AG1068" s="1">
        <v>63.184730000000002</v>
      </c>
      <c r="AH1068" s="1">
        <v>318.20569999999998</v>
      </c>
      <c r="AI1068" s="1">
        <v>44.60586</v>
      </c>
      <c r="AJ1068" s="1">
        <v>199.68539999999999</v>
      </c>
      <c r="AK1068" s="1">
        <v>52.737879999999997</v>
      </c>
      <c r="AL1068" s="1">
        <v>1637.125</v>
      </c>
    </row>
    <row r="1069" spans="1:38" x14ac:dyDescent="0.25">
      <c r="A1069" s="1">
        <f t="shared" si="61"/>
        <v>1068</v>
      </c>
      <c r="B1069" s="1" t="s">
        <v>5</v>
      </c>
      <c r="C1069" s="2" t="s">
        <v>79</v>
      </c>
      <c r="D1069" s="4">
        <v>5.9242999999999997E-2</v>
      </c>
      <c r="E1069" s="4">
        <v>32.480744999999999</v>
      </c>
      <c r="F1069" s="1" t="s">
        <v>349</v>
      </c>
      <c r="G1069" s="1" t="s">
        <v>350</v>
      </c>
      <c r="H1069" s="1" t="s">
        <v>1394</v>
      </c>
      <c r="I1069" s="1" t="s">
        <v>1395</v>
      </c>
      <c r="J1069" s="1" t="s">
        <v>1396</v>
      </c>
      <c r="K1069" s="1" t="s">
        <v>335</v>
      </c>
      <c r="L1069" s="1" t="s">
        <v>1704</v>
      </c>
      <c r="M1069" s="1">
        <v>2017</v>
      </c>
      <c r="N1069" s="1">
        <v>5</v>
      </c>
      <c r="O1069" s="1">
        <v>5</v>
      </c>
      <c r="P1069" s="1" t="s">
        <v>1292</v>
      </c>
      <c r="Q1069" s="1" t="s">
        <v>3537</v>
      </c>
      <c r="S1069" s="1">
        <v>22.003810000000001</v>
      </c>
      <c r="T1069" s="1">
        <v>8.5045280000000005</v>
      </c>
      <c r="U1069" s="1">
        <v>83.082049999999995</v>
      </c>
      <c r="V1069" s="1">
        <v>50.859819999999999</v>
      </c>
      <c r="W1069" s="1">
        <v>27.228380000000001</v>
      </c>
      <c r="X1069" s="1">
        <v>16.992650000000001</v>
      </c>
      <c r="Y1069" s="1">
        <v>10.23573</v>
      </c>
      <c r="Z1069" s="1">
        <v>22.39434</v>
      </c>
      <c r="AA1069" s="1">
        <v>21.367010000000001</v>
      </c>
      <c r="AB1069" s="1">
        <v>22.60172</v>
      </c>
      <c r="AC1069" s="1">
        <v>21.340810000000001</v>
      </c>
      <c r="AD1069" s="1">
        <v>1541.194</v>
      </c>
      <c r="AE1069" s="1">
        <v>235.86279999999999</v>
      </c>
      <c r="AF1069" s="1">
        <v>71.304339999999996</v>
      </c>
      <c r="AG1069" s="1">
        <v>43.789879999999997</v>
      </c>
      <c r="AH1069" s="1">
        <v>630.21259999999995</v>
      </c>
      <c r="AI1069" s="1">
        <v>234.2611</v>
      </c>
      <c r="AJ1069" s="1">
        <v>342.48329999999999</v>
      </c>
      <c r="AK1069" s="1">
        <v>250.6165</v>
      </c>
      <c r="AL1069" s="1">
        <v>1151.27</v>
      </c>
    </row>
    <row r="1070" spans="1:38" x14ac:dyDescent="0.25">
      <c r="A1070" s="1">
        <f t="shared" si="61"/>
        <v>1069</v>
      </c>
      <c r="B1070" s="1" t="s">
        <v>5</v>
      </c>
      <c r="C1070" s="2" t="s">
        <v>79</v>
      </c>
      <c r="D1070" s="4">
        <v>7.0781450000000001</v>
      </c>
      <c r="E1070" s="4">
        <v>38.640509999999999</v>
      </c>
      <c r="F1070" s="1" t="s">
        <v>1297</v>
      </c>
      <c r="G1070" s="1" t="s">
        <v>1298</v>
      </c>
      <c r="H1070" s="1" t="s">
        <v>1338</v>
      </c>
      <c r="I1070" s="1" t="s">
        <v>1339</v>
      </c>
      <c r="J1070" s="1" t="s">
        <v>1568</v>
      </c>
      <c r="K1070" s="1" t="s">
        <v>335</v>
      </c>
      <c r="L1070" s="1" t="s">
        <v>1705</v>
      </c>
      <c r="M1070" s="1">
        <v>2018</v>
      </c>
      <c r="N1070" s="1">
        <v>3</v>
      </c>
      <c r="O1070" s="1">
        <v>16</v>
      </c>
      <c r="P1070" s="1" t="s">
        <v>1292</v>
      </c>
      <c r="Q1070" s="1" t="s">
        <v>3537</v>
      </c>
      <c r="S1070" s="1">
        <v>16.21715</v>
      </c>
      <c r="T1070" s="1">
        <v>13.988350000000001</v>
      </c>
      <c r="U1070" s="1">
        <v>73.407989999999998</v>
      </c>
      <c r="V1070" s="1">
        <v>73.134029999999996</v>
      </c>
      <c r="W1070" s="1">
        <v>25.429760000000002</v>
      </c>
      <c r="X1070" s="1">
        <v>6.369866</v>
      </c>
      <c r="Y1070" s="1">
        <v>19.059889999999999</v>
      </c>
      <c r="Z1070" s="1">
        <v>15.7622</v>
      </c>
      <c r="AA1070" s="1">
        <v>15.59247</v>
      </c>
      <c r="AB1070" s="1">
        <v>17.1784</v>
      </c>
      <c r="AC1070" s="1">
        <v>15.54156</v>
      </c>
      <c r="AD1070" s="1">
        <v>1063.7449999999999</v>
      </c>
      <c r="AE1070" s="1">
        <v>146.92400000000001</v>
      </c>
      <c r="AF1070" s="1">
        <v>22.161449999999999</v>
      </c>
      <c r="AG1070" s="1">
        <v>50.868429999999996</v>
      </c>
      <c r="AH1070" s="1">
        <v>429.89580000000001</v>
      </c>
      <c r="AI1070" s="1">
        <v>87.195139999999995</v>
      </c>
      <c r="AJ1070" s="1">
        <v>243.11600000000001</v>
      </c>
      <c r="AK1070" s="1">
        <v>143.65170000000001</v>
      </c>
      <c r="AL1070" s="1">
        <v>2121.748</v>
      </c>
    </row>
    <row r="1071" spans="1:38" x14ac:dyDescent="0.25">
      <c r="A1071" s="1">
        <f t="shared" si="61"/>
        <v>1070</v>
      </c>
      <c r="B1071" s="1" t="s">
        <v>5</v>
      </c>
      <c r="C1071" s="2" t="s">
        <v>79</v>
      </c>
      <c r="D1071" s="4">
        <v>2.263668</v>
      </c>
      <c r="E1071" s="4">
        <v>31.651623000000001</v>
      </c>
      <c r="F1071" s="1" t="s">
        <v>349</v>
      </c>
      <c r="G1071" s="1" t="s">
        <v>350</v>
      </c>
      <c r="H1071" s="1" t="s">
        <v>351</v>
      </c>
      <c r="I1071" s="1" t="s">
        <v>1418</v>
      </c>
      <c r="J1071" s="1" t="s">
        <v>1419</v>
      </c>
      <c r="K1071" s="1" t="s">
        <v>335</v>
      </c>
      <c r="L1071" s="1" t="s">
        <v>1706</v>
      </c>
      <c r="M1071" s="1">
        <v>2017</v>
      </c>
      <c r="N1071" s="1">
        <v>1</v>
      </c>
      <c r="O1071" s="1">
        <v>31</v>
      </c>
      <c r="P1071" s="1" t="s">
        <v>1292</v>
      </c>
      <c r="Q1071" s="1" t="s">
        <v>3537</v>
      </c>
      <c r="S1071" s="1">
        <v>25.16799</v>
      </c>
      <c r="T1071" s="1">
        <v>10.67046</v>
      </c>
      <c r="U1071" s="1">
        <v>72.359549999999999</v>
      </c>
      <c r="V1071" s="1">
        <v>101.5057</v>
      </c>
      <c r="W1071" s="1">
        <v>32.551160000000003</v>
      </c>
      <c r="X1071" s="1">
        <v>17.804410000000001</v>
      </c>
      <c r="Y1071" s="1">
        <v>14.746740000000001</v>
      </c>
      <c r="Z1071" s="1">
        <v>23.959109999999999</v>
      </c>
      <c r="AA1071" s="1">
        <v>25.94875</v>
      </c>
      <c r="AB1071" s="1">
        <v>26.33079</v>
      </c>
      <c r="AC1071" s="1">
        <v>23.959109999999999</v>
      </c>
      <c r="AD1071" s="1">
        <v>1109.19</v>
      </c>
      <c r="AE1071" s="1">
        <v>142.28700000000001</v>
      </c>
      <c r="AF1071" s="1">
        <v>20.310919999999999</v>
      </c>
      <c r="AG1071" s="1">
        <v>44.923079999999999</v>
      </c>
      <c r="AH1071" s="1">
        <v>391.52159999999998</v>
      </c>
      <c r="AI1071" s="1">
        <v>92.080830000000006</v>
      </c>
      <c r="AJ1071" s="1">
        <v>138.11510000000001</v>
      </c>
      <c r="AK1071" s="1">
        <v>391.52159999999998</v>
      </c>
      <c r="AL1071" s="1">
        <v>674.23080000000004</v>
      </c>
    </row>
    <row r="1072" spans="1:38" x14ac:dyDescent="0.25">
      <c r="A1072" s="1">
        <f t="shared" si="61"/>
        <v>1071</v>
      </c>
      <c r="B1072" s="1" t="s">
        <v>5</v>
      </c>
      <c r="C1072" s="2" t="s">
        <v>79</v>
      </c>
      <c r="D1072" s="4">
        <v>7.5364690000000003</v>
      </c>
      <c r="E1072" s="4">
        <v>38.809168</v>
      </c>
      <c r="F1072" s="1" t="s">
        <v>1297</v>
      </c>
      <c r="G1072" s="1" t="s">
        <v>1298</v>
      </c>
      <c r="H1072" s="1" t="s">
        <v>1338</v>
      </c>
      <c r="I1072" s="1" t="s">
        <v>1339</v>
      </c>
      <c r="J1072" s="1" t="s">
        <v>1347</v>
      </c>
      <c r="K1072" s="1" t="s">
        <v>335</v>
      </c>
      <c r="L1072" s="1" t="s">
        <v>1707</v>
      </c>
      <c r="M1072" s="1">
        <v>2017</v>
      </c>
      <c r="N1072" s="1">
        <v>4</v>
      </c>
      <c r="O1072" s="1">
        <v>12</v>
      </c>
      <c r="P1072" s="1" t="s">
        <v>1292</v>
      </c>
      <c r="Q1072" s="1" t="s">
        <v>3537</v>
      </c>
      <c r="S1072" s="1">
        <v>19.329999999999998</v>
      </c>
      <c r="T1072" s="1">
        <v>13.69032</v>
      </c>
      <c r="U1072" s="1">
        <v>74.223690000000005</v>
      </c>
      <c r="V1072" s="1">
        <v>91.950289999999995</v>
      </c>
      <c r="W1072" s="1">
        <v>27.55124</v>
      </c>
      <c r="X1072" s="1">
        <v>9.1080740000000002</v>
      </c>
      <c r="Y1072" s="1">
        <v>18.443169999999999</v>
      </c>
      <c r="Z1072" s="1">
        <v>19.223330000000001</v>
      </c>
      <c r="AA1072" s="1">
        <v>18.25142</v>
      </c>
      <c r="AB1072" s="1">
        <v>20.447420000000001</v>
      </c>
      <c r="AC1072" s="1">
        <v>18.209869999999999</v>
      </c>
      <c r="AD1072" s="1">
        <v>697.87959999999998</v>
      </c>
      <c r="AE1072" s="1">
        <v>115.5248</v>
      </c>
      <c r="AF1072" s="1">
        <v>7.6247439999999997</v>
      </c>
      <c r="AG1072" s="1">
        <v>63.117249999999999</v>
      </c>
      <c r="AH1072" s="1">
        <v>318.92309999999998</v>
      </c>
      <c r="AI1072" s="1">
        <v>44.624740000000003</v>
      </c>
      <c r="AJ1072" s="1">
        <v>199.80969999999999</v>
      </c>
      <c r="AK1072" s="1">
        <v>53.171320000000001</v>
      </c>
      <c r="AL1072" s="1">
        <v>1641.787</v>
      </c>
    </row>
    <row r="1073" spans="1:38" x14ac:dyDescent="0.25">
      <c r="A1073" s="1">
        <f t="shared" si="61"/>
        <v>1072</v>
      </c>
      <c r="B1073" s="1" t="s">
        <v>5</v>
      </c>
      <c r="C1073" s="2" t="s">
        <v>79</v>
      </c>
      <c r="D1073" s="4">
        <v>-0.97003600000000001</v>
      </c>
      <c r="E1073" s="4">
        <v>36.694896</v>
      </c>
      <c r="F1073" s="1" t="s">
        <v>330</v>
      </c>
      <c r="G1073" s="1" t="s">
        <v>331</v>
      </c>
      <c r="H1073" s="1" t="s">
        <v>396</v>
      </c>
      <c r="I1073" s="1" t="s">
        <v>1409</v>
      </c>
      <c r="J1073" s="1" t="s">
        <v>1410</v>
      </c>
      <c r="K1073" s="1" t="s">
        <v>335</v>
      </c>
      <c r="L1073" s="1" t="s">
        <v>1708</v>
      </c>
      <c r="M1073" s="1">
        <v>2017</v>
      </c>
      <c r="N1073" s="1">
        <v>9</v>
      </c>
      <c r="O1073" s="1">
        <v>16</v>
      </c>
      <c r="P1073" s="1" t="s">
        <v>1292</v>
      </c>
      <c r="Q1073" s="1" t="s">
        <v>3537</v>
      </c>
      <c r="S1073" s="1">
        <v>14.386900000000001</v>
      </c>
      <c r="T1073" s="1">
        <v>11.46021</v>
      </c>
      <c r="U1073" s="1">
        <v>73.276449999999997</v>
      </c>
      <c r="V1073" s="1">
        <v>128.7919</v>
      </c>
      <c r="W1073" s="1">
        <v>23.086980000000001</v>
      </c>
      <c r="X1073" s="1">
        <v>7.447927</v>
      </c>
      <c r="Y1073" s="1">
        <v>15.639060000000001</v>
      </c>
      <c r="Z1073" s="1">
        <v>15.32471</v>
      </c>
      <c r="AA1073" s="1">
        <v>12.69359</v>
      </c>
      <c r="AB1073" s="1">
        <v>15.724460000000001</v>
      </c>
      <c r="AC1073" s="1">
        <v>12.54312</v>
      </c>
      <c r="AD1073" s="1">
        <v>1489.088</v>
      </c>
      <c r="AE1073" s="1">
        <v>350.178</v>
      </c>
      <c r="AF1073" s="1">
        <v>42.231549999999999</v>
      </c>
      <c r="AG1073" s="1">
        <v>77.212680000000006</v>
      </c>
      <c r="AH1073" s="1">
        <v>737.58360000000005</v>
      </c>
      <c r="AI1073" s="1">
        <v>144.1497</v>
      </c>
      <c r="AJ1073" s="1">
        <v>537.70410000000004</v>
      </c>
      <c r="AK1073" s="1">
        <v>164.71019999999999</v>
      </c>
      <c r="AL1073" s="1">
        <v>2266.3180000000002</v>
      </c>
    </row>
    <row r="1074" spans="1:38" x14ac:dyDescent="0.25">
      <c r="A1074" s="1">
        <f t="shared" si="61"/>
        <v>1073</v>
      </c>
      <c r="B1074" s="1" t="s">
        <v>5</v>
      </c>
      <c r="C1074" s="2" t="s">
        <v>79</v>
      </c>
      <c r="D1074" s="4">
        <v>-0.20194599999999999</v>
      </c>
      <c r="E1074" s="4">
        <v>36.889595999999997</v>
      </c>
      <c r="F1074" s="1" t="s">
        <v>330</v>
      </c>
      <c r="G1074" s="1" t="s">
        <v>331</v>
      </c>
      <c r="H1074" s="1" t="s">
        <v>420</v>
      </c>
      <c r="I1074" s="1" t="s">
        <v>469</v>
      </c>
      <c r="J1074" s="1" t="s">
        <v>1709</v>
      </c>
      <c r="K1074" s="1" t="s">
        <v>335</v>
      </c>
      <c r="L1074" s="1" t="s">
        <v>1710</v>
      </c>
      <c r="M1074" s="1">
        <v>2007</v>
      </c>
      <c r="N1074" s="1">
        <v>7</v>
      </c>
      <c r="O1074" s="1">
        <v>1</v>
      </c>
      <c r="P1074" s="1" t="s">
        <v>1292</v>
      </c>
      <c r="Q1074" s="1" t="s">
        <v>3537</v>
      </c>
      <c r="S1074" s="1">
        <v>16.41535</v>
      </c>
      <c r="T1074" s="1">
        <v>13.878769999999999</v>
      </c>
      <c r="U1074" s="1">
        <v>78.492549999999994</v>
      </c>
      <c r="V1074" s="1">
        <v>67.037800000000004</v>
      </c>
      <c r="W1074" s="1">
        <v>25.16394</v>
      </c>
      <c r="X1074" s="1">
        <v>7.482202</v>
      </c>
      <c r="Y1074" s="1">
        <v>17.681740000000001</v>
      </c>
      <c r="Z1074" s="1">
        <v>17.22035</v>
      </c>
      <c r="AA1074" s="1">
        <v>15.893739999999999</v>
      </c>
      <c r="AB1074" s="1">
        <v>17.22035</v>
      </c>
      <c r="AC1074" s="1">
        <v>15.84582</v>
      </c>
      <c r="AD1074" s="1">
        <v>793.63610000000006</v>
      </c>
      <c r="AE1074" s="1">
        <v>127.9884</v>
      </c>
      <c r="AF1074" s="1">
        <v>27.201599999999999</v>
      </c>
      <c r="AG1074" s="1">
        <v>49.79842</v>
      </c>
      <c r="AH1074" s="1">
        <v>290.41680000000002</v>
      </c>
      <c r="AI1074" s="1">
        <v>107.595</v>
      </c>
      <c r="AJ1074" s="1">
        <v>290.41680000000002</v>
      </c>
      <c r="AK1074" s="1">
        <v>193.4076</v>
      </c>
      <c r="AL1074" s="1">
        <v>1919.6880000000001</v>
      </c>
    </row>
    <row r="1075" spans="1:38" x14ac:dyDescent="0.25">
      <c r="A1075" s="1">
        <f t="shared" si="61"/>
        <v>1074</v>
      </c>
      <c r="B1075" s="1" t="s">
        <v>5</v>
      </c>
      <c r="C1075" s="2" t="s">
        <v>79</v>
      </c>
      <c r="D1075" s="4">
        <v>-1.093</v>
      </c>
      <c r="E1075" s="4">
        <v>29.808</v>
      </c>
      <c r="F1075" s="1" t="s">
        <v>349</v>
      </c>
      <c r="G1075" s="1" t="s">
        <v>350</v>
      </c>
      <c r="H1075" s="1" t="s">
        <v>1462</v>
      </c>
      <c r="I1075" s="1" t="s">
        <v>1463</v>
      </c>
      <c r="J1075" s="1" t="s">
        <v>1464</v>
      </c>
      <c r="K1075" s="1" t="s">
        <v>335</v>
      </c>
      <c r="L1075" s="1" t="s">
        <v>1711</v>
      </c>
      <c r="M1075" s="1">
        <v>2016</v>
      </c>
      <c r="N1075" s="1">
        <v>7</v>
      </c>
      <c r="O1075" s="1">
        <v>21</v>
      </c>
      <c r="P1075" s="1" t="s">
        <v>1292</v>
      </c>
      <c r="Q1075" s="1" t="s">
        <v>3537</v>
      </c>
      <c r="S1075" s="1">
        <v>14.90611</v>
      </c>
      <c r="T1075" s="1">
        <v>10.618259999999999</v>
      </c>
      <c r="U1075" s="1">
        <v>87.617710000000002</v>
      </c>
      <c r="V1075" s="1">
        <v>29.09967</v>
      </c>
      <c r="W1075" s="1">
        <v>20.831669999999999</v>
      </c>
      <c r="X1075" s="1">
        <v>8.7118409999999997</v>
      </c>
      <c r="Y1075" s="1">
        <v>12.11983</v>
      </c>
      <c r="Z1075" s="1">
        <v>14.969110000000001</v>
      </c>
      <c r="AA1075" s="1">
        <v>14.54393</v>
      </c>
      <c r="AB1075" s="1">
        <v>15.141299999999999</v>
      </c>
      <c r="AC1075" s="1">
        <v>14.505369999999999</v>
      </c>
      <c r="AD1075" s="1">
        <v>1285.45</v>
      </c>
      <c r="AE1075" s="1">
        <v>177.8631</v>
      </c>
      <c r="AF1075" s="1">
        <v>29.05789</v>
      </c>
      <c r="AG1075" s="1">
        <v>40.803330000000003</v>
      </c>
      <c r="AH1075" s="1">
        <v>434.14670000000001</v>
      </c>
      <c r="AI1075" s="1">
        <v>145.40049999999999</v>
      </c>
      <c r="AJ1075" s="1">
        <v>316.23599999999999</v>
      </c>
      <c r="AK1075" s="1">
        <v>188.62899999999999</v>
      </c>
      <c r="AL1075" s="1">
        <v>2224.2080000000001</v>
      </c>
    </row>
    <row r="1076" spans="1:38" x14ac:dyDescent="0.25">
      <c r="A1076" s="1">
        <f t="shared" si="61"/>
        <v>1075</v>
      </c>
      <c r="B1076" s="1" t="s">
        <v>5</v>
      </c>
      <c r="C1076" s="2" t="s">
        <v>79</v>
      </c>
      <c r="D1076" s="4">
        <v>0.437</v>
      </c>
      <c r="E1076" s="4">
        <v>30.397200000000002</v>
      </c>
      <c r="F1076" s="1" t="s">
        <v>349</v>
      </c>
      <c r="G1076" s="1" t="s">
        <v>350</v>
      </c>
      <c r="H1076" s="1" t="s">
        <v>1303</v>
      </c>
      <c r="I1076" s="1" t="s">
        <v>82</v>
      </c>
      <c r="J1076" s="1" t="s">
        <v>1304</v>
      </c>
      <c r="K1076" s="1" t="s">
        <v>335</v>
      </c>
      <c r="L1076" s="1" t="s">
        <v>1712</v>
      </c>
      <c r="M1076" s="1">
        <v>2016</v>
      </c>
      <c r="N1076" s="1">
        <v>7</v>
      </c>
      <c r="O1076" s="1">
        <v>11</v>
      </c>
      <c r="P1076" s="1" t="s">
        <v>1292</v>
      </c>
      <c r="Q1076" s="1" t="s">
        <v>3537</v>
      </c>
      <c r="S1076" s="1">
        <v>20.933489999999999</v>
      </c>
      <c r="T1076" s="1">
        <v>10.340949999999999</v>
      </c>
      <c r="U1076" s="1">
        <v>87.471829999999997</v>
      </c>
      <c r="V1076" s="1">
        <v>38.059829999999998</v>
      </c>
      <c r="W1076" s="1">
        <v>27.12378</v>
      </c>
      <c r="X1076" s="1">
        <v>15.30166</v>
      </c>
      <c r="Y1076" s="1">
        <v>11.82213</v>
      </c>
      <c r="Z1076" s="1">
        <v>20.771709999999999</v>
      </c>
      <c r="AA1076" s="1">
        <v>21.105979999999999</v>
      </c>
      <c r="AB1076" s="1">
        <v>21.45149</v>
      </c>
      <c r="AC1076" s="1">
        <v>20.571960000000001</v>
      </c>
      <c r="AD1076" s="1">
        <v>1179.136</v>
      </c>
      <c r="AE1076" s="1">
        <v>166.9468</v>
      </c>
      <c r="AF1076" s="1">
        <v>40.94359</v>
      </c>
      <c r="AG1076" s="1">
        <v>43.411619999999999</v>
      </c>
      <c r="AH1076" s="1">
        <v>454.7903</v>
      </c>
      <c r="AI1076" s="1">
        <v>175.8312</v>
      </c>
      <c r="AJ1076" s="1">
        <v>298.72120000000001</v>
      </c>
      <c r="AK1076" s="1">
        <v>200.8484</v>
      </c>
      <c r="AL1076" s="1">
        <v>1259.422</v>
      </c>
    </row>
    <row r="1077" spans="1:38" x14ac:dyDescent="0.25">
      <c r="A1077" s="1">
        <f t="shared" si="61"/>
        <v>1076</v>
      </c>
      <c r="B1077" s="1" t="s">
        <v>5</v>
      </c>
      <c r="C1077" s="2" t="s">
        <v>79</v>
      </c>
      <c r="D1077" s="4">
        <v>6.983886</v>
      </c>
      <c r="E1077" s="4">
        <v>38.431241999999997</v>
      </c>
      <c r="F1077" s="1" t="s">
        <v>1297</v>
      </c>
      <c r="G1077" s="1" t="s">
        <v>1298</v>
      </c>
      <c r="H1077" s="1" t="s">
        <v>1324</v>
      </c>
      <c r="I1077" s="1" t="s">
        <v>1325</v>
      </c>
      <c r="J1077" s="1" t="s">
        <v>1326</v>
      </c>
      <c r="K1077" s="1" t="s">
        <v>335</v>
      </c>
      <c r="L1077" s="1" t="s">
        <v>1713</v>
      </c>
      <c r="M1077" s="1">
        <v>2010</v>
      </c>
      <c r="N1077" s="1">
        <v>11</v>
      </c>
      <c r="O1077" s="1">
        <v>11</v>
      </c>
      <c r="P1077" s="1" t="s">
        <v>1292</v>
      </c>
      <c r="Q1077" s="1" t="s">
        <v>3537</v>
      </c>
      <c r="S1077" s="1">
        <v>19.298079999999999</v>
      </c>
      <c r="T1077" s="1">
        <v>14.658899999999999</v>
      </c>
      <c r="U1077" s="1">
        <v>71.973529999999997</v>
      </c>
      <c r="V1077" s="1">
        <v>83.861440000000002</v>
      </c>
      <c r="W1077" s="1">
        <v>29.607990000000001</v>
      </c>
      <c r="X1077" s="1">
        <v>9.2418469999999999</v>
      </c>
      <c r="Y1077" s="1">
        <v>20.366140000000001</v>
      </c>
      <c r="Z1077" s="1">
        <v>18.529620000000001</v>
      </c>
      <c r="AA1077" s="1">
        <v>18.874490000000002</v>
      </c>
      <c r="AB1077" s="1">
        <v>20.481339999999999</v>
      </c>
      <c r="AC1077" s="1">
        <v>18.529620000000001</v>
      </c>
      <c r="AD1077" s="1">
        <v>1048.8530000000001</v>
      </c>
      <c r="AE1077" s="1">
        <v>138.09389999999999</v>
      </c>
      <c r="AF1077" s="1">
        <v>20.77347</v>
      </c>
      <c r="AG1077" s="1">
        <v>48.784759999999999</v>
      </c>
      <c r="AH1077" s="1">
        <v>394.67239999999998</v>
      </c>
      <c r="AI1077" s="1">
        <v>89.603790000000004</v>
      </c>
      <c r="AJ1077" s="1">
        <v>238.44829999999999</v>
      </c>
      <c r="AK1077" s="1">
        <v>394.67239999999998</v>
      </c>
      <c r="AL1077" s="1">
        <v>1739.615</v>
      </c>
    </row>
    <row r="1078" spans="1:38" x14ac:dyDescent="0.25">
      <c r="A1078" s="1">
        <f t="shared" si="61"/>
        <v>1077</v>
      </c>
      <c r="B1078" s="1" t="s">
        <v>5</v>
      </c>
      <c r="C1078" s="2" t="s">
        <v>79</v>
      </c>
      <c r="D1078" s="4">
        <v>0.40647299999999997</v>
      </c>
      <c r="E1078" s="4">
        <v>30.406524000000001</v>
      </c>
      <c r="F1078" s="1" t="s">
        <v>349</v>
      </c>
      <c r="G1078" s="1" t="s">
        <v>350</v>
      </c>
      <c r="H1078" s="1" t="s">
        <v>1303</v>
      </c>
      <c r="I1078" s="1" t="s">
        <v>82</v>
      </c>
      <c r="J1078" s="1" t="s">
        <v>1304</v>
      </c>
      <c r="K1078" s="1" t="s">
        <v>335</v>
      </c>
      <c r="L1078" s="1" t="s">
        <v>1714</v>
      </c>
      <c r="M1078" s="1">
        <v>2017</v>
      </c>
      <c r="N1078" s="1">
        <v>1</v>
      </c>
      <c r="O1078" s="1">
        <v>28</v>
      </c>
      <c r="P1078" s="1" t="s">
        <v>1292</v>
      </c>
      <c r="Q1078" s="1" t="s">
        <v>3537</v>
      </c>
      <c r="S1078" s="1">
        <v>21.07311</v>
      </c>
      <c r="T1078" s="1">
        <v>10.556839999999999</v>
      </c>
      <c r="U1078" s="1">
        <v>86.598309999999998</v>
      </c>
      <c r="V1078" s="1">
        <v>38.52899</v>
      </c>
      <c r="W1078" s="1">
        <v>27.453859999999999</v>
      </c>
      <c r="X1078" s="1">
        <v>15.26191</v>
      </c>
      <c r="Y1078" s="1">
        <v>12.19195</v>
      </c>
      <c r="Z1078" s="1">
        <v>20.90185</v>
      </c>
      <c r="AA1078" s="1">
        <v>21.251719999999999</v>
      </c>
      <c r="AB1078" s="1">
        <v>21.599129999999999</v>
      </c>
      <c r="AC1078" s="1">
        <v>20.72559</v>
      </c>
      <c r="AD1078" s="1">
        <v>1145.578</v>
      </c>
      <c r="AE1078" s="1">
        <v>160.63980000000001</v>
      </c>
      <c r="AF1078" s="1">
        <v>39.445189999999997</v>
      </c>
      <c r="AG1078" s="1">
        <v>43.242159999999998</v>
      </c>
      <c r="AH1078" s="1">
        <v>438.31950000000001</v>
      </c>
      <c r="AI1078" s="1">
        <v>171.5266</v>
      </c>
      <c r="AJ1078" s="1">
        <v>293.20330000000001</v>
      </c>
      <c r="AK1078" s="1">
        <v>193.87010000000001</v>
      </c>
      <c r="AL1078" s="1">
        <v>1244.873</v>
      </c>
    </row>
    <row r="1079" spans="1:38" x14ac:dyDescent="0.25">
      <c r="A1079" s="1">
        <f t="shared" si="61"/>
        <v>1078</v>
      </c>
      <c r="B1079" s="1" t="s">
        <v>5</v>
      </c>
      <c r="C1079" s="2" t="s">
        <v>79</v>
      </c>
      <c r="D1079" s="4">
        <v>0.25783400000000001</v>
      </c>
      <c r="E1079" s="4">
        <v>34.939016000000002</v>
      </c>
      <c r="F1079" s="1" t="s">
        <v>330</v>
      </c>
      <c r="G1079" s="1" t="s">
        <v>331</v>
      </c>
      <c r="H1079" s="1" t="s">
        <v>80</v>
      </c>
      <c r="I1079" s="1" t="s">
        <v>1368</v>
      </c>
      <c r="J1079" s="1" t="s">
        <v>1369</v>
      </c>
      <c r="K1079" s="1" t="s">
        <v>335</v>
      </c>
      <c r="L1079" s="1" t="s">
        <v>1715</v>
      </c>
      <c r="M1079" s="1">
        <v>2007</v>
      </c>
      <c r="N1079" s="1">
        <v>4</v>
      </c>
      <c r="O1079" s="1">
        <v>28</v>
      </c>
      <c r="P1079" s="1" t="s">
        <v>1292</v>
      </c>
      <c r="Q1079" s="1" t="s">
        <v>3537</v>
      </c>
      <c r="S1079" s="1">
        <v>19.410450000000001</v>
      </c>
      <c r="T1079" s="1">
        <v>11.745749999999999</v>
      </c>
      <c r="U1079" s="1">
        <v>82.174229999999994</v>
      </c>
      <c r="V1079" s="1">
        <v>76.986429999999999</v>
      </c>
      <c r="W1079" s="1">
        <v>26.844049999999999</v>
      </c>
      <c r="X1079" s="1">
        <v>12.550280000000001</v>
      </c>
      <c r="Y1079" s="1">
        <v>14.29377</v>
      </c>
      <c r="Z1079" s="1">
        <v>19.237629999999999</v>
      </c>
      <c r="AA1079" s="1">
        <v>20.049620000000001</v>
      </c>
      <c r="AB1079" s="1">
        <v>20.312930000000001</v>
      </c>
      <c r="AC1079" s="1">
        <v>18.434750000000001</v>
      </c>
      <c r="AD1079" s="1">
        <v>1870.6790000000001</v>
      </c>
      <c r="AE1079" s="1">
        <v>259.10840000000002</v>
      </c>
      <c r="AF1079" s="1">
        <v>68.257800000000003</v>
      </c>
      <c r="AG1079" s="1">
        <v>38.816989999999997</v>
      </c>
      <c r="AH1079" s="1">
        <v>666.85739999999998</v>
      </c>
      <c r="AI1079" s="1">
        <v>244.56379999999999</v>
      </c>
      <c r="AJ1079" s="1">
        <v>313.9615</v>
      </c>
      <c r="AK1079" s="1">
        <v>540.34690000000001</v>
      </c>
      <c r="AL1079" s="1">
        <v>1642.6479999999999</v>
      </c>
    </row>
    <row r="1080" spans="1:38" x14ac:dyDescent="0.25">
      <c r="A1080" s="1">
        <f t="shared" si="61"/>
        <v>1079</v>
      </c>
      <c r="B1080" s="1" t="s">
        <v>5</v>
      </c>
      <c r="C1080" s="2" t="s">
        <v>79</v>
      </c>
      <c r="D1080" s="4">
        <v>-3.2520899999999999</v>
      </c>
      <c r="E1080" s="4">
        <v>36.764997000000001</v>
      </c>
      <c r="F1080" s="1" t="s">
        <v>342</v>
      </c>
      <c r="G1080" s="1" t="s">
        <v>343</v>
      </c>
      <c r="H1080" s="1" t="s">
        <v>1099</v>
      </c>
      <c r="I1080" s="1" t="s">
        <v>890</v>
      </c>
      <c r="J1080" s="1" t="s">
        <v>1100</v>
      </c>
      <c r="K1080" s="1" t="s">
        <v>335</v>
      </c>
      <c r="L1080" s="1" t="s">
        <v>1716</v>
      </c>
      <c r="M1080" s="1">
        <v>2016</v>
      </c>
      <c r="N1080" s="1">
        <v>12</v>
      </c>
      <c r="O1080" s="1">
        <v>28</v>
      </c>
      <c r="P1080" s="1" t="s">
        <v>1292</v>
      </c>
      <c r="Q1080" s="1" t="s">
        <v>3537</v>
      </c>
      <c r="S1080" s="1">
        <v>9.944839</v>
      </c>
      <c r="T1080" s="1">
        <v>8.6073280000000008</v>
      </c>
      <c r="U1080" s="1">
        <v>64.692229999999995</v>
      </c>
      <c r="V1080" s="1">
        <v>141.5154</v>
      </c>
      <c r="W1080" s="1">
        <v>17.008279999999999</v>
      </c>
      <c r="X1080" s="1">
        <v>3.7043080000000002</v>
      </c>
      <c r="Y1080" s="1">
        <v>13.30397</v>
      </c>
      <c r="Z1080" s="1">
        <v>11.30161</v>
      </c>
      <c r="AA1080" s="1">
        <v>7.9887839999999999</v>
      </c>
      <c r="AB1080" s="1">
        <v>11.38444</v>
      </c>
      <c r="AC1080" s="1">
        <v>7.9887839999999999</v>
      </c>
      <c r="AD1080" s="1">
        <v>1225.325</v>
      </c>
      <c r="AE1080" s="1">
        <v>254.601</v>
      </c>
      <c r="AF1080" s="1">
        <v>7.2957159999999996</v>
      </c>
      <c r="AG1080" s="1">
        <v>81.850179999999995</v>
      </c>
      <c r="AH1080" s="1">
        <v>546.61940000000004</v>
      </c>
      <c r="AI1080" s="1">
        <v>30.008320000000001</v>
      </c>
      <c r="AJ1080" s="1">
        <v>414.29129999999998</v>
      </c>
      <c r="AK1080" s="1">
        <v>30.008320000000001</v>
      </c>
      <c r="AL1080" s="1">
        <v>3118.2620000000002</v>
      </c>
    </row>
    <row r="1081" spans="1:38" x14ac:dyDescent="0.25">
      <c r="A1081" s="1">
        <f t="shared" si="61"/>
        <v>1080</v>
      </c>
      <c r="B1081" s="1" t="s">
        <v>5</v>
      </c>
      <c r="C1081" s="2" t="s">
        <v>79</v>
      </c>
      <c r="D1081" s="4">
        <v>6.9201560000000004</v>
      </c>
      <c r="E1081" s="4">
        <v>39.849701000000003</v>
      </c>
      <c r="F1081" s="1" t="s">
        <v>1297</v>
      </c>
      <c r="G1081" s="1" t="s">
        <v>1298</v>
      </c>
      <c r="H1081" s="1" t="s">
        <v>1338</v>
      </c>
      <c r="I1081" s="1" t="s">
        <v>1374</v>
      </c>
      <c r="J1081" s="1" t="s">
        <v>1550</v>
      </c>
      <c r="K1081" s="1" t="s">
        <v>335</v>
      </c>
      <c r="L1081" s="1" t="s">
        <v>1717</v>
      </c>
      <c r="M1081" s="1">
        <v>2015</v>
      </c>
      <c r="N1081" s="1">
        <v>12</v>
      </c>
      <c r="O1081" s="1">
        <v>12</v>
      </c>
      <c r="P1081" s="1" t="s">
        <v>1292</v>
      </c>
      <c r="Q1081" s="1" t="s">
        <v>3537</v>
      </c>
      <c r="S1081" s="1">
        <v>6.6626190000000003</v>
      </c>
      <c r="T1081" s="1">
        <v>13.30054</v>
      </c>
      <c r="U1081" s="1">
        <v>78.648799999999994</v>
      </c>
      <c r="V1081" s="1">
        <v>66.359880000000004</v>
      </c>
      <c r="W1081" s="1">
        <v>15.43502</v>
      </c>
      <c r="X1081" s="1">
        <v>-1.4755689999999999</v>
      </c>
      <c r="Y1081" s="1">
        <v>16.910589999999999</v>
      </c>
      <c r="Z1081" s="1">
        <v>6.0044620000000002</v>
      </c>
      <c r="AA1081" s="1">
        <v>6.86578</v>
      </c>
      <c r="AB1081" s="1">
        <v>7.5220229999999999</v>
      </c>
      <c r="AC1081" s="1">
        <v>5.9635400000000001</v>
      </c>
      <c r="AD1081" s="1">
        <v>1321.6949999999999</v>
      </c>
      <c r="AE1081" s="1">
        <v>187.7174</v>
      </c>
      <c r="AF1081" s="1">
        <v>19.044609999999999</v>
      </c>
      <c r="AG1081" s="1">
        <v>55.51878</v>
      </c>
      <c r="AH1081" s="1">
        <v>485.7516</v>
      </c>
      <c r="AI1081" s="1">
        <v>88.877120000000005</v>
      </c>
      <c r="AJ1081" s="1">
        <v>449.2516</v>
      </c>
      <c r="AK1081" s="1">
        <v>424.81639999999999</v>
      </c>
      <c r="AL1081" s="1">
        <v>3925.261</v>
      </c>
    </row>
    <row r="1082" spans="1:38" x14ac:dyDescent="0.25">
      <c r="A1082" s="1">
        <f t="shared" si="61"/>
        <v>1081</v>
      </c>
      <c r="B1082" s="1" t="s">
        <v>5</v>
      </c>
      <c r="C1082" s="2" t="s">
        <v>79</v>
      </c>
      <c r="D1082" s="4">
        <v>7.0998729999999997</v>
      </c>
      <c r="E1082" s="4">
        <v>38.634639</v>
      </c>
      <c r="F1082" s="1" t="s">
        <v>1297</v>
      </c>
      <c r="G1082" s="1" t="s">
        <v>1298</v>
      </c>
      <c r="H1082" s="1" t="s">
        <v>1324</v>
      </c>
      <c r="I1082" s="1" t="s">
        <v>1325</v>
      </c>
      <c r="J1082" s="1" t="s">
        <v>1334</v>
      </c>
      <c r="K1082" s="1" t="s">
        <v>335</v>
      </c>
      <c r="L1082" s="1" t="s">
        <v>1718</v>
      </c>
      <c r="M1082" s="1">
        <v>2015</v>
      </c>
      <c r="N1082" s="1">
        <v>11</v>
      </c>
      <c r="O1082" s="1">
        <v>20</v>
      </c>
      <c r="P1082" s="1" t="s">
        <v>1292</v>
      </c>
      <c r="Q1082" s="1" t="s">
        <v>3537</v>
      </c>
      <c r="S1082" s="1">
        <v>16.586960000000001</v>
      </c>
      <c r="T1082" s="1">
        <v>14.112130000000001</v>
      </c>
      <c r="U1082" s="1">
        <v>73.197980000000001</v>
      </c>
      <c r="V1082" s="1">
        <v>74.453140000000005</v>
      </c>
      <c r="W1082" s="1">
        <v>25.946429999999999</v>
      </c>
      <c r="X1082" s="1">
        <v>6.6590530000000001</v>
      </c>
      <c r="Y1082" s="1">
        <v>19.287369999999999</v>
      </c>
      <c r="Z1082" s="1">
        <v>16.112030000000001</v>
      </c>
      <c r="AA1082" s="1">
        <v>15.96508</v>
      </c>
      <c r="AB1082" s="1">
        <v>17.576730000000001</v>
      </c>
      <c r="AC1082" s="1">
        <v>15.893380000000001</v>
      </c>
      <c r="AD1082" s="1">
        <v>1050.9390000000001</v>
      </c>
      <c r="AE1082" s="1">
        <v>144.91470000000001</v>
      </c>
      <c r="AF1082" s="1">
        <v>21.269369999999999</v>
      </c>
      <c r="AG1082" s="1">
        <v>50.817729999999997</v>
      </c>
      <c r="AH1082" s="1">
        <v>422.53160000000003</v>
      </c>
      <c r="AI1082" s="1">
        <v>85.270079999999993</v>
      </c>
      <c r="AJ1082" s="1">
        <v>241.3929</v>
      </c>
      <c r="AK1082" s="1">
        <v>140.77250000000001</v>
      </c>
      <c r="AL1082" s="1">
        <v>2076.5720000000001</v>
      </c>
    </row>
    <row r="1083" spans="1:38" x14ac:dyDescent="0.25">
      <c r="A1083" s="1">
        <f t="shared" si="61"/>
        <v>1082</v>
      </c>
      <c r="B1083" s="1" t="s">
        <v>5</v>
      </c>
      <c r="C1083" s="2" t="s">
        <v>79</v>
      </c>
      <c r="D1083" s="4">
        <v>7.5373999999999999</v>
      </c>
      <c r="E1083" s="4">
        <v>38.803699999999999</v>
      </c>
      <c r="F1083" s="1" t="s">
        <v>1297</v>
      </c>
      <c r="G1083" s="1" t="s">
        <v>1298</v>
      </c>
      <c r="H1083" s="1" t="s">
        <v>1338</v>
      </c>
      <c r="I1083" s="1" t="s">
        <v>1339</v>
      </c>
      <c r="J1083" s="1" t="s">
        <v>1347</v>
      </c>
      <c r="K1083" s="1" t="s">
        <v>335</v>
      </c>
      <c r="L1083" s="1" t="s">
        <v>1719</v>
      </c>
      <c r="M1083" s="1">
        <v>2015</v>
      </c>
      <c r="N1083" s="1">
        <v>11</v>
      </c>
      <c r="O1083" s="1">
        <v>6</v>
      </c>
      <c r="P1083" s="1" t="s">
        <v>1292</v>
      </c>
      <c r="Q1083" s="1" t="s">
        <v>3537</v>
      </c>
      <c r="S1083" s="1">
        <v>19.382010000000001</v>
      </c>
      <c r="T1083" s="1">
        <v>13.59891</v>
      </c>
      <c r="U1083" s="1">
        <v>74.195760000000007</v>
      </c>
      <c r="V1083" s="1">
        <v>91.650319999999994</v>
      </c>
      <c r="W1083" s="1">
        <v>27.534949999999998</v>
      </c>
      <c r="X1083" s="1">
        <v>9.2082409999999992</v>
      </c>
      <c r="Y1083" s="1">
        <v>18.326709999999999</v>
      </c>
      <c r="Z1083" s="1">
        <v>19.281849999999999</v>
      </c>
      <c r="AA1083" s="1">
        <v>18.307110000000002</v>
      </c>
      <c r="AB1083" s="1">
        <v>20.493289999999998</v>
      </c>
      <c r="AC1083" s="1">
        <v>18.265889999999999</v>
      </c>
      <c r="AD1083" s="1">
        <v>694.53319999999997</v>
      </c>
      <c r="AE1083" s="1">
        <v>115.3479</v>
      </c>
      <c r="AF1083" s="1">
        <v>7.6024000000000003</v>
      </c>
      <c r="AG1083" s="1">
        <v>63.241849999999999</v>
      </c>
      <c r="AH1083" s="1">
        <v>317.60219999999998</v>
      </c>
      <c r="AI1083" s="1">
        <v>44.602400000000003</v>
      </c>
      <c r="AJ1083" s="1">
        <v>199.2783</v>
      </c>
      <c r="AK1083" s="1">
        <v>52.527090000000001</v>
      </c>
      <c r="AL1083" s="1">
        <v>1633.5740000000001</v>
      </c>
    </row>
    <row r="1084" spans="1:38" x14ac:dyDescent="0.25">
      <c r="A1084" s="1">
        <f t="shared" si="61"/>
        <v>1083</v>
      </c>
      <c r="B1084" s="1" t="s">
        <v>5</v>
      </c>
      <c r="C1084" s="2" t="s">
        <v>79</v>
      </c>
      <c r="D1084" s="4">
        <v>7.0766559999999998</v>
      </c>
      <c r="E1084" s="4">
        <v>38.642640999999998</v>
      </c>
      <c r="F1084" s="1" t="s">
        <v>1297</v>
      </c>
      <c r="G1084" s="1" t="s">
        <v>1298</v>
      </c>
      <c r="H1084" s="1" t="s">
        <v>1338</v>
      </c>
      <c r="I1084" s="1" t="s">
        <v>1339</v>
      </c>
      <c r="J1084" s="1" t="s">
        <v>1568</v>
      </c>
      <c r="K1084" s="1" t="s">
        <v>335</v>
      </c>
      <c r="L1084" s="1" t="s">
        <v>1720</v>
      </c>
      <c r="M1084" s="1">
        <v>2015</v>
      </c>
      <c r="N1084" s="1">
        <v>11</v>
      </c>
      <c r="O1084" s="1">
        <v>21</v>
      </c>
      <c r="P1084" s="1" t="s">
        <v>1292</v>
      </c>
      <c r="Q1084" s="1" t="s">
        <v>3537</v>
      </c>
      <c r="S1084" s="1">
        <v>16.060980000000001</v>
      </c>
      <c r="T1084" s="1">
        <v>13.944050000000001</v>
      </c>
      <c r="U1084" s="1">
        <v>73.492080000000001</v>
      </c>
      <c r="V1084" s="1">
        <v>72.703649999999996</v>
      </c>
      <c r="W1084" s="1">
        <v>25.221340000000001</v>
      </c>
      <c r="X1084" s="1">
        <v>6.2451040000000004</v>
      </c>
      <c r="Y1084" s="1">
        <v>18.976230000000001</v>
      </c>
      <c r="Z1084" s="1">
        <v>15.612209999999999</v>
      </c>
      <c r="AA1084" s="1">
        <v>15.436730000000001</v>
      </c>
      <c r="AB1084" s="1">
        <v>17.013059999999999</v>
      </c>
      <c r="AC1084" s="1">
        <v>15.38968</v>
      </c>
      <c r="AD1084" s="1">
        <v>1068.549</v>
      </c>
      <c r="AE1084" s="1">
        <v>147.74959999999999</v>
      </c>
      <c r="AF1084" s="1">
        <v>22.379819999999999</v>
      </c>
      <c r="AG1084" s="1">
        <v>50.92389</v>
      </c>
      <c r="AH1084" s="1">
        <v>432.99259999999998</v>
      </c>
      <c r="AI1084" s="1">
        <v>87.683030000000002</v>
      </c>
      <c r="AJ1084" s="1">
        <v>244.0966</v>
      </c>
      <c r="AK1084" s="1">
        <v>144.13069999999999</v>
      </c>
      <c r="AL1084" s="1">
        <v>2142.598</v>
      </c>
    </row>
    <row r="1085" spans="1:38" x14ac:dyDescent="0.25">
      <c r="A1085" s="1">
        <f t="shared" si="61"/>
        <v>1084</v>
      </c>
      <c r="B1085" s="1" t="s">
        <v>5</v>
      </c>
      <c r="C1085" s="2" t="s">
        <v>79</v>
      </c>
      <c r="D1085" s="4">
        <v>7.5408629999999999</v>
      </c>
      <c r="E1085" s="4">
        <v>38.810023000000001</v>
      </c>
      <c r="F1085" s="1" t="s">
        <v>1297</v>
      </c>
      <c r="G1085" s="1" t="s">
        <v>1298</v>
      </c>
      <c r="H1085" s="1" t="s">
        <v>1338</v>
      </c>
      <c r="I1085" s="1" t="s">
        <v>1339</v>
      </c>
      <c r="J1085" s="1" t="s">
        <v>1347</v>
      </c>
      <c r="K1085" s="1" t="s">
        <v>335</v>
      </c>
      <c r="L1085" s="1" t="s">
        <v>1721</v>
      </c>
      <c r="M1085" s="1">
        <v>2015</v>
      </c>
      <c r="N1085" s="1">
        <v>12</v>
      </c>
      <c r="O1085" s="1">
        <v>8</v>
      </c>
      <c r="P1085" s="1" t="s">
        <v>1292</v>
      </c>
      <c r="Q1085" s="1" t="s">
        <v>3537</v>
      </c>
      <c r="S1085" s="1">
        <v>19.350670000000001</v>
      </c>
      <c r="T1085" s="1">
        <v>13.533799999999999</v>
      </c>
      <c r="U1085" s="1">
        <v>74.204509999999999</v>
      </c>
      <c r="V1085" s="1">
        <v>91.605029999999999</v>
      </c>
      <c r="W1085" s="1">
        <v>27.446210000000001</v>
      </c>
      <c r="X1085" s="1">
        <v>9.2092569999999991</v>
      </c>
      <c r="Y1085" s="1">
        <v>18.23696</v>
      </c>
      <c r="Z1085" s="1">
        <v>19.269739999999999</v>
      </c>
      <c r="AA1085" s="1">
        <v>18.263940000000002</v>
      </c>
      <c r="AB1085" s="1">
        <v>20.45316</v>
      </c>
      <c r="AC1085" s="1">
        <v>18.229559999999999</v>
      </c>
      <c r="AD1085" s="1">
        <v>695.77719999999999</v>
      </c>
      <c r="AE1085" s="1">
        <v>115.4576</v>
      </c>
      <c r="AF1085" s="1">
        <v>7.5192880000000004</v>
      </c>
      <c r="AG1085" s="1">
        <v>63.184089999999998</v>
      </c>
      <c r="AH1085" s="1">
        <v>318.19110000000001</v>
      </c>
      <c r="AI1085" s="1">
        <v>44.519289999999998</v>
      </c>
      <c r="AJ1085" s="1">
        <v>201.78</v>
      </c>
      <c r="AK1085" s="1">
        <v>51.665840000000003</v>
      </c>
      <c r="AL1085" s="1">
        <v>1634.498</v>
      </c>
    </row>
    <row r="1086" spans="1:38" x14ac:dyDescent="0.25">
      <c r="A1086" s="1">
        <f t="shared" si="61"/>
        <v>1085</v>
      </c>
      <c r="B1086" s="1" t="s">
        <v>5</v>
      </c>
      <c r="C1086" s="2" t="s">
        <v>79</v>
      </c>
      <c r="D1086" s="4">
        <v>-0.74327299999999996</v>
      </c>
      <c r="E1086" s="4">
        <v>36.353183999999999</v>
      </c>
      <c r="F1086" s="1" t="s">
        <v>330</v>
      </c>
      <c r="G1086" s="1" t="s">
        <v>331</v>
      </c>
      <c r="H1086" s="1" t="s">
        <v>393</v>
      </c>
      <c r="I1086" s="1" t="s">
        <v>394</v>
      </c>
      <c r="J1086" s="1" t="s">
        <v>395</v>
      </c>
      <c r="K1086" s="1" t="s">
        <v>335</v>
      </c>
      <c r="L1086" s="1" t="s">
        <v>1722</v>
      </c>
      <c r="M1086" s="1">
        <v>2009</v>
      </c>
      <c r="N1086" s="1">
        <v>7</v>
      </c>
      <c r="O1086" s="1">
        <v>26</v>
      </c>
      <c r="P1086" s="1" t="s">
        <v>1292</v>
      </c>
      <c r="Q1086" s="1" t="s">
        <v>3537</v>
      </c>
      <c r="S1086" s="1">
        <v>17.026409999999998</v>
      </c>
      <c r="T1086" s="1">
        <v>12.56615</v>
      </c>
      <c r="U1086" s="1">
        <v>78.234309999999994</v>
      </c>
      <c r="V1086" s="1">
        <v>92.617829999999998</v>
      </c>
      <c r="W1086" s="1">
        <v>25.8186</v>
      </c>
      <c r="X1086" s="1">
        <v>9.7610919999999997</v>
      </c>
      <c r="Y1086" s="1">
        <v>16.057510000000001</v>
      </c>
      <c r="Z1086" s="1">
        <v>17.89996</v>
      </c>
      <c r="AA1086" s="1">
        <v>15.81043</v>
      </c>
      <c r="AB1086" s="1">
        <v>18.075279999999999</v>
      </c>
      <c r="AC1086" s="1">
        <v>15.779669999999999</v>
      </c>
      <c r="AD1086" s="1">
        <v>637.15009999999995</v>
      </c>
      <c r="AE1086" s="1">
        <v>117.9294</v>
      </c>
      <c r="AF1086" s="1">
        <v>30.330880000000001</v>
      </c>
      <c r="AG1086" s="1">
        <v>48.670470000000002</v>
      </c>
      <c r="AH1086" s="1">
        <v>261.87400000000002</v>
      </c>
      <c r="AI1086" s="1">
        <v>109.694</v>
      </c>
      <c r="AJ1086" s="1">
        <v>209.25200000000001</v>
      </c>
      <c r="AK1086" s="1">
        <v>111.42489999999999</v>
      </c>
      <c r="AL1086" s="1">
        <v>1882.528</v>
      </c>
    </row>
    <row r="1087" spans="1:38" x14ac:dyDescent="0.25">
      <c r="A1087" s="1">
        <f t="shared" si="61"/>
        <v>1086</v>
      </c>
      <c r="B1087" s="1" t="s">
        <v>5</v>
      </c>
      <c r="C1087" s="2" t="s">
        <v>79</v>
      </c>
      <c r="D1087" s="4">
        <v>7.0825430000000003</v>
      </c>
      <c r="E1087" s="4">
        <v>38.639786000000001</v>
      </c>
      <c r="F1087" s="1" t="s">
        <v>1297</v>
      </c>
      <c r="G1087" s="1" t="s">
        <v>1298</v>
      </c>
      <c r="H1087" s="1" t="s">
        <v>1324</v>
      </c>
      <c r="I1087" s="1" t="s">
        <v>1325</v>
      </c>
      <c r="J1087" s="1" t="s">
        <v>1334</v>
      </c>
      <c r="K1087" s="1" t="s">
        <v>335</v>
      </c>
      <c r="L1087" s="1" t="s">
        <v>1723</v>
      </c>
      <c r="M1087" s="1">
        <v>2015</v>
      </c>
      <c r="N1087" s="1">
        <v>11</v>
      </c>
      <c r="O1087" s="1">
        <v>21</v>
      </c>
      <c r="P1087" s="1" t="s">
        <v>1292</v>
      </c>
      <c r="Q1087" s="1" t="s">
        <v>3537</v>
      </c>
      <c r="S1087" s="1">
        <v>16.263300000000001</v>
      </c>
      <c r="T1087" s="1">
        <v>14.00217</v>
      </c>
      <c r="U1087" s="1">
        <v>73.384609999999995</v>
      </c>
      <c r="V1087" s="1">
        <v>73.328149999999994</v>
      </c>
      <c r="W1087" s="1">
        <v>25.492809999999999</v>
      </c>
      <c r="X1087" s="1">
        <v>6.4074730000000004</v>
      </c>
      <c r="Y1087" s="1">
        <v>19.085329999999999</v>
      </c>
      <c r="Z1087" s="1">
        <v>15.805389999999999</v>
      </c>
      <c r="AA1087" s="1">
        <v>15.63912</v>
      </c>
      <c r="AB1087" s="1">
        <v>17.228840000000002</v>
      </c>
      <c r="AC1087" s="1">
        <v>15.58461</v>
      </c>
      <c r="AD1087" s="1">
        <v>1061.97</v>
      </c>
      <c r="AE1087" s="1">
        <v>146.67230000000001</v>
      </c>
      <c r="AF1087" s="1">
        <v>22.008240000000001</v>
      </c>
      <c r="AG1087" s="1">
        <v>50.870660000000001</v>
      </c>
      <c r="AH1087" s="1">
        <v>428.92290000000003</v>
      </c>
      <c r="AI1087" s="1">
        <v>86.871350000000007</v>
      </c>
      <c r="AJ1087" s="1">
        <v>242.98400000000001</v>
      </c>
      <c r="AK1087" s="1">
        <v>143.12970000000001</v>
      </c>
      <c r="AL1087" s="1">
        <v>2116.3760000000002</v>
      </c>
    </row>
    <row r="1088" spans="1:38" x14ac:dyDescent="0.25">
      <c r="A1088" s="1">
        <f t="shared" si="61"/>
        <v>1087</v>
      </c>
      <c r="B1088" s="1" t="s">
        <v>5</v>
      </c>
      <c r="C1088" s="2" t="s">
        <v>79</v>
      </c>
      <c r="D1088" s="4">
        <v>7.0998729999999997</v>
      </c>
      <c r="E1088" s="4">
        <v>38.634639</v>
      </c>
      <c r="F1088" s="1" t="s">
        <v>1297</v>
      </c>
      <c r="G1088" s="1" t="s">
        <v>1298</v>
      </c>
      <c r="H1088" s="1" t="s">
        <v>1324</v>
      </c>
      <c r="I1088" s="1" t="s">
        <v>1325</v>
      </c>
      <c r="J1088" s="1" t="s">
        <v>1334</v>
      </c>
      <c r="K1088" s="1" t="s">
        <v>335</v>
      </c>
      <c r="L1088" s="1" t="s">
        <v>1724</v>
      </c>
      <c r="M1088" s="1">
        <v>2015</v>
      </c>
      <c r="N1088" s="1">
        <v>11</v>
      </c>
      <c r="O1088" s="1">
        <v>20</v>
      </c>
      <c r="P1088" s="1" t="s">
        <v>1292</v>
      </c>
      <c r="Q1088" s="1" t="s">
        <v>3537</v>
      </c>
      <c r="S1088" s="1">
        <v>16.586960000000001</v>
      </c>
      <c r="T1088" s="1">
        <v>14.112130000000001</v>
      </c>
      <c r="U1088" s="1">
        <v>73.197980000000001</v>
      </c>
      <c r="V1088" s="1">
        <v>74.453140000000005</v>
      </c>
      <c r="W1088" s="1">
        <v>25.946429999999999</v>
      </c>
      <c r="X1088" s="1">
        <v>6.6590530000000001</v>
      </c>
      <c r="Y1088" s="1">
        <v>19.287369999999999</v>
      </c>
      <c r="Z1088" s="1">
        <v>16.112030000000001</v>
      </c>
      <c r="AA1088" s="1">
        <v>15.96508</v>
      </c>
      <c r="AB1088" s="1">
        <v>17.576730000000001</v>
      </c>
      <c r="AC1088" s="1">
        <v>15.893380000000001</v>
      </c>
      <c r="AD1088" s="1">
        <v>1050.9390000000001</v>
      </c>
      <c r="AE1088" s="1">
        <v>144.91470000000001</v>
      </c>
      <c r="AF1088" s="1">
        <v>21.269369999999999</v>
      </c>
      <c r="AG1088" s="1">
        <v>50.817729999999997</v>
      </c>
      <c r="AH1088" s="1">
        <v>422.53160000000003</v>
      </c>
      <c r="AI1088" s="1">
        <v>85.270079999999993</v>
      </c>
      <c r="AJ1088" s="1">
        <v>241.3929</v>
      </c>
      <c r="AK1088" s="1">
        <v>140.77250000000001</v>
      </c>
      <c r="AL1088" s="1">
        <v>2076.5720000000001</v>
      </c>
    </row>
    <row r="1089" spans="1:38" x14ac:dyDescent="0.25">
      <c r="A1089" s="1">
        <f t="shared" si="61"/>
        <v>1088</v>
      </c>
      <c r="B1089" s="1" t="s">
        <v>5</v>
      </c>
      <c r="C1089" s="2" t="s">
        <v>79</v>
      </c>
      <c r="D1089" s="4">
        <v>8.5337700000000005</v>
      </c>
      <c r="E1089" s="4">
        <v>37.981858000000003</v>
      </c>
      <c r="F1089" s="1" t="s">
        <v>1297</v>
      </c>
      <c r="G1089" s="1" t="s">
        <v>1298</v>
      </c>
      <c r="H1089" s="1" t="s">
        <v>1338</v>
      </c>
      <c r="I1089" s="1" t="s">
        <v>1619</v>
      </c>
      <c r="J1089" s="1" t="s">
        <v>1620</v>
      </c>
      <c r="K1089" s="1" t="s">
        <v>335</v>
      </c>
      <c r="L1089" s="1" t="s">
        <v>1725</v>
      </c>
      <c r="M1089" s="1">
        <v>2015</v>
      </c>
      <c r="N1089" s="1">
        <v>4</v>
      </c>
      <c r="O1089" s="1">
        <v>25</v>
      </c>
      <c r="P1089" s="1" t="s">
        <v>1292</v>
      </c>
      <c r="Q1089" s="1" t="s">
        <v>3537</v>
      </c>
      <c r="S1089" s="1">
        <v>17.84571</v>
      </c>
      <c r="T1089" s="1">
        <v>13.69735</v>
      </c>
      <c r="U1089" s="1">
        <v>80.61439</v>
      </c>
      <c r="V1089" s="1">
        <v>112.68340000000001</v>
      </c>
      <c r="W1089" s="1">
        <v>26.84619</v>
      </c>
      <c r="X1089" s="1">
        <v>9.8550389999999997</v>
      </c>
      <c r="Y1089" s="1">
        <v>16.991150000000001</v>
      </c>
      <c r="Z1089" s="1">
        <v>16.713989999999999</v>
      </c>
      <c r="AA1089" s="1">
        <v>17.72906</v>
      </c>
      <c r="AB1089" s="1">
        <v>19.24044</v>
      </c>
      <c r="AC1089" s="1">
        <v>16.476009999999999</v>
      </c>
      <c r="AD1089" s="1">
        <v>1198.05</v>
      </c>
      <c r="AE1089" s="1">
        <v>263.84969999999998</v>
      </c>
      <c r="AF1089" s="1">
        <v>9.9799450000000007</v>
      </c>
      <c r="AG1089" s="1">
        <v>86.781779999999998</v>
      </c>
      <c r="AH1089" s="1">
        <v>665.67539999999997</v>
      </c>
      <c r="AI1089" s="1">
        <v>43.314450000000001</v>
      </c>
      <c r="AJ1089" s="1">
        <v>264.56830000000002</v>
      </c>
      <c r="AK1089" s="1">
        <v>657.83759999999995</v>
      </c>
      <c r="AL1089" s="1">
        <v>2038.1179999999999</v>
      </c>
    </row>
    <row r="1090" spans="1:38" x14ac:dyDescent="0.25">
      <c r="A1090" s="1">
        <f t="shared" si="61"/>
        <v>1089</v>
      </c>
      <c r="B1090" s="1" t="s">
        <v>5</v>
      </c>
      <c r="C1090" s="2" t="s">
        <v>79</v>
      </c>
      <c r="D1090" s="4">
        <v>-0.380056</v>
      </c>
      <c r="E1090" s="4">
        <v>37.206229999999998</v>
      </c>
      <c r="F1090" s="1" t="s">
        <v>330</v>
      </c>
      <c r="G1090" s="1" t="s">
        <v>331</v>
      </c>
      <c r="H1090" s="1" t="s">
        <v>1361</v>
      </c>
      <c r="I1090" s="1" t="s">
        <v>1517</v>
      </c>
      <c r="J1090" s="1" t="s">
        <v>1580</v>
      </c>
      <c r="K1090" s="1" t="s">
        <v>335</v>
      </c>
      <c r="L1090" s="1" t="s">
        <v>1726</v>
      </c>
      <c r="M1090" s="1">
        <v>2009</v>
      </c>
      <c r="N1090" s="1">
        <v>12</v>
      </c>
      <c r="O1090" s="1">
        <v>6</v>
      </c>
      <c r="P1090" s="1" t="s">
        <v>1292</v>
      </c>
      <c r="Q1090" s="1" t="s">
        <v>3537</v>
      </c>
      <c r="S1090" s="1">
        <v>15.27942</v>
      </c>
      <c r="T1090" s="1">
        <v>10.94153</v>
      </c>
      <c r="U1090" s="1">
        <v>76.759929999999997</v>
      </c>
      <c r="V1090" s="1">
        <v>90.753630000000001</v>
      </c>
      <c r="W1090" s="1">
        <v>22.795649999999998</v>
      </c>
      <c r="X1090" s="1">
        <v>8.5404099999999996</v>
      </c>
      <c r="Y1090" s="1">
        <v>14.255240000000001</v>
      </c>
      <c r="Z1090" s="1">
        <v>16.138380000000002</v>
      </c>
      <c r="AA1090" s="1">
        <v>14.254949999999999</v>
      </c>
      <c r="AB1090" s="1">
        <v>16.208749999999998</v>
      </c>
      <c r="AC1090" s="1">
        <v>14.061959999999999</v>
      </c>
      <c r="AD1090" s="1">
        <v>1594.491</v>
      </c>
      <c r="AE1090" s="1">
        <v>308.06849999999997</v>
      </c>
      <c r="AF1090" s="1">
        <v>54.834870000000002</v>
      </c>
      <c r="AG1090" s="1">
        <v>69.058170000000004</v>
      </c>
      <c r="AH1090" s="1">
        <v>709.74450000000002</v>
      </c>
      <c r="AI1090" s="1">
        <v>179.68889999999999</v>
      </c>
      <c r="AJ1090" s="1">
        <v>488.32900000000001</v>
      </c>
      <c r="AK1090" s="1">
        <v>186.7313</v>
      </c>
      <c r="AL1090" s="1">
        <v>2152.5369999999998</v>
      </c>
    </row>
    <row r="1091" spans="1:38" x14ac:dyDescent="0.25">
      <c r="A1091" s="1">
        <f t="shared" ref="A1091:A1154" si="62">A1090+1</f>
        <v>1090</v>
      </c>
      <c r="B1091" s="1" t="s">
        <v>5</v>
      </c>
      <c r="C1091" s="2" t="s">
        <v>79</v>
      </c>
      <c r="D1091" s="4">
        <v>7.083405</v>
      </c>
      <c r="E1091" s="4">
        <v>38.637569999999997</v>
      </c>
      <c r="F1091" s="1" t="s">
        <v>1297</v>
      </c>
      <c r="G1091" s="1" t="s">
        <v>1298</v>
      </c>
      <c r="H1091" s="1" t="s">
        <v>1324</v>
      </c>
      <c r="I1091" s="1" t="s">
        <v>1325</v>
      </c>
      <c r="J1091" s="1" t="s">
        <v>1334</v>
      </c>
      <c r="K1091" s="1" t="s">
        <v>335</v>
      </c>
      <c r="L1091" s="1" t="s">
        <v>1727</v>
      </c>
      <c r="M1091" s="1">
        <v>2012</v>
      </c>
      <c r="N1091" s="1">
        <v>3</v>
      </c>
      <c r="O1091" s="1">
        <v>5</v>
      </c>
      <c r="P1091" s="1" t="s">
        <v>1292</v>
      </c>
      <c r="Q1091" s="1" t="s">
        <v>3537</v>
      </c>
      <c r="S1091" s="1">
        <v>16.42285</v>
      </c>
      <c r="T1091" s="1">
        <v>14.049480000000001</v>
      </c>
      <c r="U1091" s="1">
        <v>73.295990000000003</v>
      </c>
      <c r="V1091" s="1">
        <v>73.755579999999995</v>
      </c>
      <c r="W1091" s="1">
        <v>25.707789999999999</v>
      </c>
      <c r="X1091" s="1">
        <v>6.5334630000000002</v>
      </c>
      <c r="Y1091" s="1">
        <v>19.174320000000002</v>
      </c>
      <c r="Z1091" s="1">
        <v>15.95879</v>
      </c>
      <c r="AA1091" s="1">
        <v>15.798249999999999</v>
      </c>
      <c r="AB1091" s="1">
        <v>17.39743</v>
      </c>
      <c r="AC1091" s="1">
        <v>15.740170000000001</v>
      </c>
      <c r="AD1091" s="1">
        <v>1057.1500000000001</v>
      </c>
      <c r="AE1091" s="1">
        <v>145.82759999999999</v>
      </c>
      <c r="AF1091" s="1">
        <v>21.804500000000001</v>
      </c>
      <c r="AG1091" s="1">
        <v>50.810200000000002</v>
      </c>
      <c r="AH1091" s="1">
        <v>425.80149999999998</v>
      </c>
      <c r="AI1091" s="1">
        <v>86.410679999999999</v>
      </c>
      <c r="AJ1091" s="1">
        <v>241.93819999999999</v>
      </c>
      <c r="AK1091" s="1">
        <v>142.70439999999999</v>
      </c>
      <c r="AL1091" s="1">
        <v>2095.0230000000001</v>
      </c>
    </row>
    <row r="1092" spans="1:38" x14ac:dyDescent="0.25">
      <c r="A1092" s="1">
        <f t="shared" si="62"/>
        <v>1091</v>
      </c>
      <c r="B1092" s="1" t="s">
        <v>5</v>
      </c>
      <c r="C1092" s="2" t="s">
        <v>79</v>
      </c>
      <c r="D1092" s="4">
        <v>7.0566649999999997</v>
      </c>
      <c r="E1092" s="4">
        <v>38.469186000000001</v>
      </c>
      <c r="F1092" s="1" t="s">
        <v>1297</v>
      </c>
      <c r="G1092" s="1" t="s">
        <v>1298</v>
      </c>
      <c r="H1092" s="1" t="s">
        <v>1324</v>
      </c>
      <c r="I1092" s="1" t="s">
        <v>1325</v>
      </c>
      <c r="J1092" s="1" t="s">
        <v>1326</v>
      </c>
      <c r="K1092" s="1" t="s">
        <v>335</v>
      </c>
      <c r="L1092" s="1" t="s">
        <v>1728</v>
      </c>
      <c r="M1092" s="1">
        <v>2012</v>
      </c>
      <c r="N1092" s="1">
        <v>3</v>
      </c>
      <c r="O1092" s="1">
        <v>4</v>
      </c>
      <c r="P1092" s="1" t="s">
        <v>1292</v>
      </c>
      <c r="Q1092" s="1" t="s">
        <v>3537</v>
      </c>
      <c r="S1092" s="1">
        <v>19.643059999999998</v>
      </c>
      <c r="T1092" s="1">
        <v>14.34205</v>
      </c>
      <c r="U1092" s="1">
        <v>72.357219999999998</v>
      </c>
      <c r="V1092" s="1">
        <v>82.82441</v>
      </c>
      <c r="W1092" s="1">
        <v>29.56559</v>
      </c>
      <c r="X1092" s="1">
        <v>9.7481790000000004</v>
      </c>
      <c r="Y1092" s="1">
        <v>19.817409999999999</v>
      </c>
      <c r="Z1092" s="1">
        <v>18.89546</v>
      </c>
      <c r="AA1092" s="1">
        <v>19.186679999999999</v>
      </c>
      <c r="AB1092" s="1">
        <v>20.80143</v>
      </c>
      <c r="AC1092" s="1">
        <v>18.89546</v>
      </c>
      <c r="AD1092" s="1">
        <v>985.44960000000003</v>
      </c>
      <c r="AE1092" s="1">
        <v>128.84610000000001</v>
      </c>
      <c r="AF1092" s="1">
        <v>18.24654</v>
      </c>
      <c r="AG1092" s="1">
        <v>49.470619999999997</v>
      </c>
      <c r="AH1092" s="1">
        <v>374.72570000000002</v>
      </c>
      <c r="AI1092" s="1">
        <v>80.879649999999998</v>
      </c>
      <c r="AJ1092" s="1">
        <v>222.69470000000001</v>
      </c>
      <c r="AK1092" s="1">
        <v>374.72570000000002</v>
      </c>
      <c r="AL1092" s="1">
        <v>1701.2180000000001</v>
      </c>
    </row>
    <row r="1093" spans="1:38" x14ac:dyDescent="0.25">
      <c r="A1093" s="1">
        <f t="shared" si="62"/>
        <v>1092</v>
      </c>
      <c r="B1093" s="1" t="s">
        <v>5</v>
      </c>
      <c r="C1093" s="2" t="s">
        <v>79</v>
      </c>
      <c r="D1093" s="4">
        <v>0.47272700000000001</v>
      </c>
      <c r="E1093" s="4">
        <v>30.272369000000001</v>
      </c>
      <c r="F1093" s="1" t="s">
        <v>349</v>
      </c>
      <c r="G1093" s="1" t="s">
        <v>350</v>
      </c>
      <c r="H1093" s="1" t="s">
        <v>1320</v>
      </c>
      <c r="I1093" s="1" t="s">
        <v>1321</v>
      </c>
      <c r="J1093" s="1" t="s">
        <v>1322</v>
      </c>
      <c r="K1093" s="1" t="s">
        <v>335</v>
      </c>
      <c r="L1093" s="1" t="s">
        <v>1729</v>
      </c>
      <c r="M1093" s="1">
        <v>2013</v>
      </c>
      <c r="N1093" s="1">
        <v>6</v>
      </c>
      <c r="O1093" s="1">
        <v>3</v>
      </c>
      <c r="P1093" s="1" t="s">
        <v>1292</v>
      </c>
      <c r="Q1093" s="1" t="s">
        <v>3537</v>
      </c>
      <c r="S1093" s="1">
        <v>20.621289999999998</v>
      </c>
      <c r="T1093" s="1">
        <v>11.122120000000001</v>
      </c>
      <c r="U1093" s="1">
        <v>86.091790000000003</v>
      </c>
      <c r="V1093" s="1">
        <v>38.966900000000003</v>
      </c>
      <c r="W1093" s="1">
        <v>27.49053</v>
      </c>
      <c r="X1093" s="1">
        <v>14.571569999999999</v>
      </c>
      <c r="Y1093" s="1">
        <v>12.91897</v>
      </c>
      <c r="Z1093" s="1">
        <v>20.390270000000001</v>
      </c>
      <c r="AA1093" s="1">
        <v>20.762409999999999</v>
      </c>
      <c r="AB1093" s="1">
        <v>21.159700000000001</v>
      </c>
      <c r="AC1093" s="1">
        <v>20.293500000000002</v>
      </c>
      <c r="AD1093" s="1">
        <v>1311.1759999999999</v>
      </c>
      <c r="AE1093" s="1">
        <v>187.71860000000001</v>
      </c>
      <c r="AF1093" s="1">
        <v>48.319470000000003</v>
      </c>
      <c r="AG1093" s="1">
        <v>44.372280000000003</v>
      </c>
      <c r="AH1093" s="1">
        <v>507.90440000000001</v>
      </c>
      <c r="AI1093" s="1">
        <v>203.18819999999999</v>
      </c>
      <c r="AJ1093" s="1">
        <v>342.34289999999999</v>
      </c>
      <c r="AK1093" s="1">
        <v>432.55419999999998</v>
      </c>
      <c r="AL1093" s="1">
        <v>1354.3240000000001</v>
      </c>
    </row>
    <row r="1094" spans="1:38" x14ac:dyDescent="0.25">
      <c r="A1094" s="1">
        <f t="shared" si="62"/>
        <v>1093</v>
      </c>
      <c r="B1094" s="1" t="s">
        <v>5</v>
      </c>
      <c r="C1094" s="2" t="s">
        <v>79</v>
      </c>
      <c r="D1094" s="4">
        <v>6.3214999999999993E-2</v>
      </c>
      <c r="E1094" s="4">
        <v>32.478490000000001</v>
      </c>
      <c r="F1094" s="1" t="s">
        <v>349</v>
      </c>
      <c r="G1094" s="1" t="s">
        <v>350</v>
      </c>
      <c r="H1094" s="1" t="s">
        <v>1394</v>
      </c>
      <c r="I1094" s="1" t="s">
        <v>1395</v>
      </c>
      <c r="J1094" s="1" t="s">
        <v>1396</v>
      </c>
      <c r="K1094" s="1" t="s">
        <v>335</v>
      </c>
      <c r="L1094" s="1" t="s">
        <v>1730</v>
      </c>
      <c r="M1094" s="1">
        <v>2004</v>
      </c>
      <c r="N1094" s="1">
        <v>7</v>
      </c>
      <c r="O1094" s="1">
        <v>21</v>
      </c>
      <c r="P1094" s="1" t="s">
        <v>1292</v>
      </c>
      <c r="Q1094" s="1" t="s">
        <v>3537</v>
      </c>
      <c r="S1094" s="1">
        <v>21.996739999999999</v>
      </c>
      <c r="T1094" s="1">
        <v>8.5833239999999993</v>
      </c>
      <c r="U1094" s="1">
        <v>83.140159999999995</v>
      </c>
      <c r="V1094" s="1">
        <v>50.87726</v>
      </c>
      <c r="W1094" s="1">
        <v>27.265809999999998</v>
      </c>
      <c r="X1094" s="1">
        <v>16.941839999999999</v>
      </c>
      <c r="Y1094" s="1">
        <v>10.323969999999999</v>
      </c>
      <c r="Z1094" s="1">
        <v>22.386880000000001</v>
      </c>
      <c r="AA1094" s="1">
        <v>21.360220000000002</v>
      </c>
      <c r="AB1094" s="1">
        <v>22.59487</v>
      </c>
      <c r="AC1094" s="1">
        <v>21.33323</v>
      </c>
      <c r="AD1094" s="1">
        <v>1536.204</v>
      </c>
      <c r="AE1094" s="1">
        <v>234.81110000000001</v>
      </c>
      <c r="AF1094" s="1">
        <v>70.999440000000007</v>
      </c>
      <c r="AG1094" s="1">
        <v>43.722650000000002</v>
      </c>
      <c r="AH1094" s="1">
        <v>627.49699999999996</v>
      </c>
      <c r="AI1094" s="1">
        <v>234.10059999999999</v>
      </c>
      <c r="AJ1094" s="1">
        <v>340.6952</v>
      </c>
      <c r="AK1094" s="1">
        <v>249.929</v>
      </c>
      <c r="AL1094" s="1">
        <v>1152.655</v>
      </c>
    </row>
    <row r="1095" spans="1:38" x14ac:dyDescent="0.25">
      <c r="A1095" s="1">
        <f t="shared" si="62"/>
        <v>1094</v>
      </c>
      <c r="B1095" s="1" t="s">
        <v>5</v>
      </c>
      <c r="C1095" s="2" t="s">
        <v>79</v>
      </c>
      <c r="D1095" s="4">
        <v>7.0772170000000001</v>
      </c>
      <c r="E1095" s="4">
        <v>38.449182999999998</v>
      </c>
      <c r="F1095" s="1" t="s">
        <v>1297</v>
      </c>
      <c r="G1095" s="1" t="s">
        <v>1298</v>
      </c>
      <c r="H1095" s="1" t="s">
        <v>1324</v>
      </c>
      <c r="I1095" s="1" t="s">
        <v>1325</v>
      </c>
      <c r="J1095" s="1" t="s">
        <v>1326</v>
      </c>
      <c r="K1095" s="1" t="s">
        <v>335</v>
      </c>
      <c r="L1095" s="1" t="s">
        <v>1731</v>
      </c>
      <c r="M1095" s="1">
        <v>2011</v>
      </c>
      <c r="N1095" s="1">
        <v>1</v>
      </c>
      <c r="O1095" s="1">
        <v>7</v>
      </c>
      <c r="P1095" s="1" t="s">
        <v>1292</v>
      </c>
      <c r="Q1095" s="1" t="s">
        <v>3537</v>
      </c>
      <c r="S1095" s="1">
        <v>19.717390000000002</v>
      </c>
      <c r="T1095" s="1">
        <v>13.818860000000001</v>
      </c>
      <c r="U1095" s="1">
        <v>71.865750000000006</v>
      </c>
      <c r="V1095" s="1">
        <v>82.559169999999995</v>
      </c>
      <c r="W1095" s="1">
        <v>29.31663</v>
      </c>
      <c r="X1095" s="1">
        <v>10.09173</v>
      </c>
      <c r="Y1095" s="1">
        <v>19.224900000000002</v>
      </c>
      <c r="Z1095" s="1">
        <v>18.950939999999999</v>
      </c>
      <c r="AA1095" s="1">
        <v>19.287430000000001</v>
      </c>
      <c r="AB1095" s="1">
        <v>20.866250000000001</v>
      </c>
      <c r="AC1095" s="1">
        <v>18.950939999999999</v>
      </c>
      <c r="AD1095" s="1">
        <v>967.54160000000002</v>
      </c>
      <c r="AE1095" s="1">
        <v>128</v>
      </c>
      <c r="AF1095" s="1">
        <v>17.646789999999999</v>
      </c>
      <c r="AG1095" s="1">
        <v>49.854399999999998</v>
      </c>
      <c r="AH1095" s="1">
        <v>372.25060000000002</v>
      </c>
      <c r="AI1095" s="1">
        <v>78.940380000000005</v>
      </c>
      <c r="AJ1095" s="1">
        <v>217.00229999999999</v>
      </c>
      <c r="AK1095" s="1">
        <v>372.25060000000002</v>
      </c>
      <c r="AL1095" s="1">
        <v>1689.5329999999999</v>
      </c>
    </row>
    <row r="1096" spans="1:38" x14ac:dyDescent="0.25">
      <c r="A1096" s="1">
        <f t="shared" si="62"/>
        <v>1095</v>
      </c>
      <c r="B1096" s="1" t="s">
        <v>5</v>
      </c>
      <c r="C1096" s="2" t="s">
        <v>79</v>
      </c>
      <c r="D1096" s="4">
        <v>0.291381</v>
      </c>
      <c r="E1096" s="4">
        <v>34.840980000000002</v>
      </c>
      <c r="F1096" s="1" t="s">
        <v>330</v>
      </c>
      <c r="G1096" s="1" t="s">
        <v>331</v>
      </c>
      <c r="H1096" s="1" t="s">
        <v>80</v>
      </c>
      <c r="I1096" s="1" t="s">
        <v>1368</v>
      </c>
      <c r="J1096" s="1" t="s">
        <v>1447</v>
      </c>
      <c r="K1096" s="1" t="s">
        <v>335</v>
      </c>
      <c r="L1096" s="1" t="s">
        <v>1732</v>
      </c>
      <c r="M1096" s="1">
        <v>2012</v>
      </c>
      <c r="N1096" s="1">
        <v>1</v>
      </c>
      <c r="O1096" s="1">
        <v>3</v>
      </c>
      <c r="P1096" s="1" t="s">
        <v>1292</v>
      </c>
      <c r="Q1096" s="1" t="s">
        <v>3537</v>
      </c>
      <c r="S1096" s="1">
        <v>19.838660000000001</v>
      </c>
      <c r="T1096" s="1">
        <v>12.06012</v>
      </c>
      <c r="U1096" s="1">
        <v>82.278480000000002</v>
      </c>
      <c r="V1096" s="1">
        <v>80.356620000000007</v>
      </c>
      <c r="W1096" s="1">
        <v>27.536529999999999</v>
      </c>
      <c r="X1096" s="1">
        <v>12.87758</v>
      </c>
      <c r="Y1096" s="1">
        <v>14.658950000000001</v>
      </c>
      <c r="Z1096" s="1">
        <v>19.546679999999999</v>
      </c>
      <c r="AA1096" s="1">
        <v>20.605180000000001</v>
      </c>
      <c r="AB1096" s="1">
        <v>20.861350000000002</v>
      </c>
      <c r="AC1096" s="1">
        <v>18.828990000000001</v>
      </c>
      <c r="AD1096" s="1">
        <v>1911.596</v>
      </c>
      <c r="AE1096" s="1">
        <v>261.29910000000001</v>
      </c>
      <c r="AF1096" s="1">
        <v>71.309600000000003</v>
      </c>
      <c r="AG1096" s="1">
        <v>37.930070000000001</v>
      </c>
      <c r="AH1096" s="1">
        <v>681.70749999999998</v>
      </c>
      <c r="AI1096" s="1">
        <v>253.46559999999999</v>
      </c>
      <c r="AJ1096" s="1">
        <v>327.72460000000001</v>
      </c>
      <c r="AK1096" s="1">
        <v>545.12879999999996</v>
      </c>
      <c r="AL1096" s="1">
        <v>1562.875</v>
      </c>
    </row>
    <row r="1097" spans="1:38" x14ac:dyDescent="0.25">
      <c r="A1097" s="1">
        <f t="shared" si="62"/>
        <v>1096</v>
      </c>
      <c r="B1097" s="1" t="s">
        <v>5</v>
      </c>
      <c r="C1097" s="2" t="s">
        <v>79</v>
      </c>
      <c r="D1097" s="4">
        <v>8.3365179999999999</v>
      </c>
      <c r="E1097" s="4">
        <v>36.066741999999998</v>
      </c>
      <c r="F1097" s="1" t="s">
        <v>1297</v>
      </c>
      <c r="G1097" s="1" t="s">
        <v>1298</v>
      </c>
      <c r="H1097" s="1" t="s">
        <v>1338</v>
      </c>
      <c r="I1097" s="1" t="s">
        <v>1733</v>
      </c>
      <c r="J1097" s="1" t="s">
        <v>1734</v>
      </c>
      <c r="K1097" s="1" t="s">
        <v>335</v>
      </c>
      <c r="L1097" s="1" t="s">
        <v>1735</v>
      </c>
      <c r="M1097" s="1">
        <v>2005</v>
      </c>
      <c r="N1097" s="1">
        <v>10</v>
      </c>
      <c r="O1097" s="1">
        <v>6</v>
      </c>
      <c r="P1097" s="1" t="s">
        <v>1292</v>
      </c>
      <c r="Q1097" s="1" t="s">
        <v>3537</v>
      </c>
      <c r="S1097" s="1">
        <v>18.829239999999999</v>
      </c>
      <c r="T1097" s="1">
        <v>14.1792</v>
      </c>
      <c r="U1097" s="1">
        <v>74.581370000000007</v>
      </c>
      <c r="V1097" s="1">
        <v>109.4208</v>
      </c>
      <c r="W1097" s="1">
        <v>28.619789999999998</v>
      </c>
      <c r="X1097" s="1">
        <v>9.6075700000000008</v>
      </c>
      <c r="Y1097" s="1">
        <v>19.012229999999999</v>
      </c>
      <c r="Z1097" s="1">
        <v>17.834969999999998</v>
      </c>
      <c r="AA1097" s="1">
        <v>19.143969999999999</v>
      </c>
      <c r="AB1097" s="1">
        <v>20.387450000000001</v>
      </c>
      <c r="AC1097" s="1">
        <v>17.64124</v>
      </c>
      <c r="AD1097" s="1">
        <v>1816.1289999999999</v>
      </c>
      <c r="AE1097" s="1">
        <v>306.7724</v>
      </c>
      <c r="AF1097" s="1">
        <v>21.984439999999999</v>
      </c>
      <c r="AG1097" s="1">
        <v>76.195400000000006</v>
      </c>
      <c r="AH1097" s="1">
        <v>892.78390000000002</v>
      </c>
      <c r="AI1097" s="1">
        <v>72.729770000000002</v>
      </c>
      <c r="AJ1097" s="1">
        <v>193.286</v>
      </c>
      <c r="AK1097" s="1">
        <v>862.6155</v>
      </c>
      <c r="AL1097" s="1">
        <v>1840.1489999999999</v>
      </c>
    </row>
    <row r="1098" spans="1:38" x14ac:dyDescent="0.25">
      <c r="A1098" s="1">
        <f t="shared" si="62"/>
        <v>1097</v>
      </c>
      <c r="B1098" s="1" t="s">
        <v>5</v>
      </c>
      <c r="C1098" s="2" t="s">
        <v>79</v>
      </c>
      <c r="D1098" s="4">
        <v>6.6854259999999996</v>
      </c>
      <c r="E1098" s="4">
        <v>39.755304000000002</v>
      </c>
      <c r="F1098" s="1" t="s">
        <v>1297</v>
      </c>
      <c r="G1098" s="1" t="s">
        <v>1298</v>
      </c>
      <c r="H1098" s="1" t="s">
        <v>1338</v>
      </c>
      <c r="I1098" s="1" t="s">
        <v>1374</v>
      </c>
      <c r="J1098" s="1" t="s">
        <v>1550</v>
      </c>
      <c r="K1098" s="1" t="s">
        <v>335</v>
      </c>
      <c r="L1098" s="1" t="s">
        <v>1736</v>
      </c>
      <c r="M1098" s="1">
        <v>2017</v>
      </c>
      <c r="N1098" s="1">
        <v>2</v>
      </c>
      <c r="O1098" s="1">
        <v>28</v>
      </c>
      <c r="P1098" s="1" t="s">
        <v>1292</v>
      </c>
      <c r="Q1098" s="1" t="s">
        <v>3537</v>
      </c>
      <c r="S1098" s="1">
        <v>15.444839999999999</v>
      </c>
      <c r="T1098" s="1">
        <v>12.28013</v>
      </c>
      <c r="U1098" s="1">
        <v>75.659829999999999</v>
      </c>
      <c r="V1098" s="1">
        <v>62.600990000000003</v>
      </c>
      <c r="W1098" s="1">
        <v>22.937049999999999</v>
      </c>
      <c r="X1098" s="1">
        <v>6.7065869999999999</v>
      </c>
      <c r="Y1098" s="1">
        <v>16.230460000000001</v>
      </c>
      <c r="Z1098" s="1">
        <v>15.564719999999999</v>
      </c>
      <c r="AA1098" s="1">
        <v>14.856299999999999</v>
      </c>
      <c r="AB1098" s="1">
        <v>16.140979999999999</v>
      </c>
      <c r="AC1098" s="1">
        <v>14.545439999999999</v>
      </c>
      <c r="AD1098" s="1">
        <v>1103.201</v>
      </c>
      <c r="AE1098" s="1">
        <v>178.22909999999999</v>
      </c>
      <c r="AF1098" s="1">
        <v>17.93167</v>
      </c>
      <c r="AG1098" s="1">
        <v>59.929099999999998</v>
      </c>
      <c r="AH1098" s="1">
        <v>411.80070000000001</v>
      </c>
      <c r="AI1098" s="1">
        <v>76.881900000000002</v>
      </c>
      <c r="AJ1098" s="1">
        <v>409.43389999999999</v>
      </c>
      <c r="AK1098" s="1">
        <v>95.533450000000002</v>
      </c>
      <c r="AL1098" s="1">
        <v>2127.2460000000001</v>
      </c>
    </row>
    <row r="1099" spans="1:38" x14ac:dyDescent="0.25">
      <c r="A1099" s="1">
        <f t="shared" si="62"/>
        <v>1098</v>
      </c>
      <c r="B1099" s="1" t="s">
        <v>5</v>
      </c>
      <c r="C1099" s="2" t="s">
        <v>79</v>
      </c>
      <c r="D1099" s="4">
        <v>1.9305779999999999</v>
      </c>
      <c r="E1099" s="4">
        <v>30.898047999999999</v>
      </c>
      <c r="F1099" s="1" t="s">
        <v>1014</v>
      </c>
      <c r="G1099" s="1" t="s">
        <v>1015</v>
      </c>
      <c r="H1099" s="1" t="s">
        <v>1044</v>
      </c>
      <c r="I1099" s="1" t="s">
        <v>1445</v>
      </c>
      <c r="K1099" s="1" t="s">
        <v>1033</v>
      </c>
      <c r="L1099" s="1" t="s">
        <v>1737</v>
      </c>
      <c r="M1099" s="1">
        <v>2016</v>
      </c>
      <c r="N1099" s="1">
        <v>8</v>
      </c>
      <c r="O1099" s="1">
        <v>17</v>
      </c>
      <c r="P1099" s="1" t="s">
        <v>1292</v>
      </c>
      <c r="Q1099" s="1" t="s">
        <v>3537</v>
      </c>
      <c r="S1099" s="1">
        <v>21.99213</v>
      </c>
      <c r="T1099" s="1">
        <v>9.2165040000000005</v>
      </c>
      <c r="U1099" s="1">
        <v>76.801950000000005</v>
      </c>
      <c r="V1099" s="1">
        <v>80.370419999999996</v>
      </c>
      <c r="W1099" s="1">
        <v>28.272040000000001</v>
      </c>
      <c r="X1099" s="1">
        <v>16.27252</v>
      </c>
      <c r="Y1099" s="1">
        <v>11.99952</v>
      </c>
      <c r="Z1099" s="1">
        <v>21.081579999999999</v>
      </c>
      <c r="AA1099" s="1">
        <v>22.585370000000001</v>
      </c>
      <c r="AB1099" s="1">
        <v>22.969180000000001</v>
      </c>
      <c r="AC1099" s="1">
        <v>21.081579999999999</v>
      </c>
      <c r="AD1099" s="1">
        <v>1148.623</v>
      </c>
      <c r="AE1099" s="1">
        <v>142.63310000000001</v>
      </c>
      <c r="AF1099" s="1">
        <v>27.64</v>
      </c>
      <c r="AG1099" s="1">
        <v>42.576889999999999</v>
      </c>
      <c r="AH1099" s="1">
        <v>412.64190000000002</v>
      </c>
      <c r="AI1099" s="1">
        <v>111.0861</v>
      </c>
      <c r="AJ1099" s="1">
        <v>228.0155</v>
      </c>
      <c r="AK1099" s="1">
        <v>412.64190000000002</v>
      </c>
      <c r="AL1099" s="1">
        <v>1198.7049999999999</v>
      </c>
    </row>
    <row r="1100" spans="1:38" x14ac:dyDescent="0.25">
      <c r="A1100" s="1">
        <f t="shared" si="62"/>
        <v>1099</v>
      </c>
      <c r="B1100" s="1" t="s">
        <v>5</v>
      </c>
      <c r="C1100" s="2" t="s">
        <v>79</v>
      </c>
      <c r="D1100" s="4">
        <v>7.084168</v>
      </c>
      <c r="E1100" s="4">
        <v>38.618895999999999</v>
      </c>
      <c r="F1100" s="1" t="s">
        <v>1297</v>
      </c>
      <c r="G1100" s="1" t="s">
        <v>1298</v>
      </c>
      <c r="H1100" s="1" t="s">
        <v>1324</v>
      </c>
      <c r="I1100" s="1" t="s">
        <v>1325</v>
      </c>
      <c r="J1100" s="1" t="s">
        <v>1334</v>
      </c>
      <c r="K1100" s="1" t="s">
        <v>335</v>
      </c>
      <c r="L1100" s="1" t="s">
        <v>1738</v>
      </c>
      <c r="M1100" s="1">
        <v>2012</v>
      </c>
      <c r="N1100" s="1">
        <v>12</v>
      </c>
      <c r="O1100" s="1">
        <v>27</v>
      </c>
      <c r="P1100" s="1" t="s">
        <v>1292</v>
      </c>
      <c r="Q1100" s="1" t="s">
        <v>3537</v>
      </c>
      <c r="S1100" s="1">
        <v>17.774339999999999</v>
      </c>
      <c r="T1100" s="1">
        <v>14.451420000000001</v>
      </c>
      <c r="U1100" s="1">
        <v>72.54034</v>
      </c>
      <c r="V1100" s="1">
        <v>77.264499999999998</v>
      </c>
      <c r="W1100" s="1">
        <v>27.528880000000001</v>
      </c>
      <c r="X1100" s="1">
        <v>7.5979929999999998</v>
      </c>
      <c r="Y1100" s="1">
        <v>19.930890000000002</v>
      </c>
      <c r="Z1100" s="1">
        <v>17.26005</v>
      </c>
      <c r="AA1100" s="1">
        <v>17.145240000000001</v>
      </c>
      <c r="AB1100" s="1">
        <v>18.822800000000001</v>
      </c>
      <c r="AC1100" s="1">
        <v>17.061050000000002</v>
      </c>
      <c r="AD1100" s="1">
        <v>1016.942</v>
      </c>
      <c r="AE1100" s="1">
        <v>138.68199999999999</v>
      </c>
      <c r="AF1100" s="1">
        <v>20.230180000000001</v>
      </c>
      <c r="AG1100" s="1">
        <v>50.266579999999998</v>
      </c>
      <c r="AH1100" s="1">
        <v>399.49209999999999</v>
      </c>
      <c r="AI1100" s="1">
        <v>82.813869999999994</v>
      </c>
      <c r="AJ1100" s="1">
        <v>232.79990000000001</v>
      </c>
      <c r="AK1100" s="1">
        <v>139.73060000000001</v>
      </c>
      <c r="AL1100" s="1">
        <v>1912.934</v>
      </c>
    </row>
    <row r="1101" spans="1:38" x14ac:dyDescent="0.25">
      <c r="A1101" s="1">
        <f t="shared" si="62"/>
        <v>1100</v>
      </c>
      <c r="B1101" s="1" t="s">
        <v>5</v>
      </c>
      <c r="C1101" s="2" t="s">
        <v>79</v>
      </c>
      <c r="D1101" s="4">
        <v>-0.70552899999999996</v>
      </c>
      <c r="E1101" s="4">
        <v>36.585363000000001</v>
      </c>
      <c r="F1101" s="1" t="s">
        <v>330</v>
      </c>
      <c r="G1101" s="1" t="s">
        <v>331</v>
      </c>
      <c r="H1101" s="1" t="s">
        <v>1377</v>
      </c>
      <c r="I1101" s="1" t="s">
        <v>1378</v>
      </c>
      <c r="J1101" s="1" t="s">
        <v>1739</v>
      </c>
      <c r="K1101" s="1" t="s">
        <v>335</v>
      </c>
      <c r="L1101" s="1" t="s">
        <v>1740</v>
      </c>
      <c r="M1101" s="1">
        <v>2018</v>
      </c>
      <c r="N1101" s="1">
        <v>3</v>
      </c>
      <c r="O1101" s="1">
        <v>8</v>
      </c>
      <c r="P1101" s="1" t="s">
        <v>1292</v>
      </c>
      <c r="Q1101" s="1" t="s">
        <v>3537</v>
      </c>
      <c r="S1101" s="1">
        <v>12.47977</v>
      </c>
      <c r="T1101" s="1">
        <v>12.68224</v>
      </c>
      <c r="U1101" s="1">
        <v>77.994140000000002</v>
      </c>
      <c r="V1101" s="1">
        <v>97.327200000000005</v>
      </c>
      <c r="W1101" s="1">
        <v>21.284310000000001</v>
      </c>
      <c r="X1101" s="1">
        <v>5.0239510000000003</v>
      </c>
      <c r="Y1101" s="1">
        <v>16.260359999999999</v>
      </c>
      <c r="Z1101" s="1">
        <v>13.456849999999999</v>
      </c>
      <c r="AA1101" s="1">
        <v>11.17731</v>
      </c>
      <c r="AB1101" s="1">
        <v>13.56306</v>
      </c>
      <c r="AC1101" s="1">
        <v>11.15648</v>
      </c>
      <c r="AD1101" s="1">
        <v>1148.4100000000001</v>
      </c>
      <c r="AE1101" s="1">
        <v>207.52379999999999</v>
      </c>
      <c r="AF1101" s="1">
        <v>49.305889999999998</v>
      </c>
      <c r="AG1101" s="1">
        <v>49.594790000000003</v>
      </c>
      <c r="AH1101" s="1">
        <v>473.48469999999998</v>
      </c>
      <c r="AI1101" s="1">
        <v>179.8886</v>
      </c>
      <c r="AJ1101" s="1">
        <v>378.75479999999999</v>
      </c>
      <c r="AK1101" s="1">
        <v>182.33949999999999</v>
      </c>
      <c r="AL1101" s="1">
        <v>2542.527</v>
      </c>
    </row>
    <row r="1102" spans="1:38" x14ac:dyDescent="0.25">
      <c r="A1102" s="1">
        <f t="shared" si="62"/>
        <v>1101</v>
      </c>
      <c r="B1102" s="1" t="s">
        <v>5</v>
      </c>
      <c r="C1102" s="2" t="s">
        <v>79</v>
      </c>
      <c r="D1102" s="4">
        <v>1.3733329999999999</v>
      </c>
      <c r="E1102" s="4">
        <v>32.290275000000001</v>
      </c>
      <c r="F1102" s="1" t="s">
        <v>349</v>
      </c>
      <c r="G1102" s="1" t="s">
        <v>350</v>
      </c>
      <c r="H1102" s="1" t="s">
        <v>1558</v>
      </c>
      <c r="I1102" s="1" t="s">
        <v>352</v>
      </c>
      <c r="J1102" s="1" t="s">
        <v>1741</v>
      </c>
      <c r="K1102" s="1" t="s">
        <v>335</v>
      </c>
      <c r="L1102" s="1" t="s">
        <v>1742</v>
      </c>
      <c r="M1102" s="1">
        <v>2017</v>
      </c>
      <c r="N1102" s="1">
        <v>1</v>
      </c>
      <c r="O1102" s="1">
        <v>25</v>
      </c>
      <c r="P1102" s="1" t="s">
        <v>1292</v>
      </c>
      <c r="Q1102" s="1" t="s">
        <v>3537</v>
      </c>
      <c r="S1102" s="1">
        <v>22.85999</v>
      </c>
      <c r="T1102" s="1">
        <v>11.324020000000001</v>
      </c>
      <c r="U1102" s="1">
        <v>81.364019999999996</v>
      </c>
      <c r="V1102" s="1">
        <v>75.722620000000006</v>
      </c>
      <c r="W1102" s="1">
        <v>30.583010000000002</v>
      </c>
      <c r="X1102" s="1">
        <v>16.665289999999999</v>
      </c>
      <c r="Y1102" s="1">
        <v>13.91771</v>
      </c>
      <c r="Z1102" s="1">
        <v>23.26229</v>
      </c>
      <c r="AA1102" s="1">
        <v>23.55452</v>
      </c>
      <c r="AB1102" s="1">
        <v>23.849419999999999</v>
      </c>
      <c r="AC1102" s="1">
        <v>21.91752</v>
      </c>
      <c r="AD1102" s="1">
        <v>1130.8050000000001</v>
      </c>
      <c r="AE1102" s="1">
        <v>156.4282</v>
      </c>
      <c r="AF1102" s="1">
        <v>27.49072</v>
      </c>
      <c r="AG1102" s="1">
        <v>43.139339999999997</v>
      </c>
      <c r="AH1102" s="1">
        <v>382.85640000000001</v>
      </c>
      <c r="AI1102" s="1">
        <v>120.01220000000001</v>
      </c>
      <c r="AJ1102" s="1">
        <v>161.94970000000001</v>
      </c>
      <c r="AK1102" s="1">
        <v>292.89440000000002</v>
      </c>
      <c r="AL1102" s="1">
        <v>1078.52</v>
      </c>
    </row>
    <row r="1103" spans="1:38" x14ac:dyDescent="0.25">
      <c r="A1103" s="1">
        <f t="shared" si="62"/>
        <v>1102</v>
      </c>
      <c r="B1103" s="1" t="s">
        <v>5</v>
      </c>
      <c r="C1103" s="2" t="s">
        <v>79</v>
      </c>
      <c r="D1103" s="4">
        <v>1.3733329999999999</v>
      </c>
      <c r="E1103" s="4">
        <v>32.290275000000001</v>
      </c>
      <c r="F1103" s="1" t="s">
        <v>349</v>
      </c>
      <c r="G1103" s="1" t="s">
        <v>350</v>
      </c>
      <c r="H1103" s="1" t="s">
        <v>1558</v>
      </c>
      <c r="I1103" s="1" t="s">
        <v>352</v>
      </c>
      <c r="J1103" s="1" t="s">
        <v>1741</v>
      </c>
      <c r="K1103" s="1" t="s">
        <v>335</v>
      </c>
      <c r="L1103" s="1" t="s">
        <v>1743</v>
      </c>
      <c r="M1103" s="1">
        <v>2017</v>
      </c>
      <c r="N1103" s="1">
        <v>1</v>
      </c>
      <c r="O1103" s="1">
        <v>28</v>
      </c>
      <c r="P1103" s="1" t="s">
        <v>1292</v>
      </c>
      <c r="Q1103" s="1" t="s">
        <v>3537</v>
      </c>
      <c r="S1103" s="1">
        <v>22.85999</v>
      </c>
      <c r="T1103" s="1">
        <v>11.324020000000001</v>
      </c>
      <c r="U1103" s="1">
        <v>81.364019999999996</v>
      </c>
      <c r="V1103" s="1">
        <v>75.722620000000006</v>
      </c>
      <c r="W1103" s="1">
        <v>30.583010000000002</v>
      </c>
      <c r="X1103" s="1">
        <v>16.665289999999999</v>
      </c>
      <c r="Y1103" s="1">
        <v>13.91771</v>
      </c>
      <c r="Z1103" s="1">
        <v>23.26229</v>
      </c>
      <c r="AA1103" s="1">
        <v>23.55452</v>
      </c>
      <c r="AB1103" s="1">
        <v>23.849419999999999</v>
      </c>
      <c r="AC1103" s="1">
        <v>21.91752</v>
      </c>
      <c r="AD1103" s="1">
        <v>1130.8050000000001</v>
      </c>
      <c r="AE1103" s="1">
        <v>156.4282</v>
      </c>
      <c r="AF1103" s="1">
        <v>27.49072</v>
      </c>
      <c r="AG1103" s="1">
        <v>43.139339999999997</v>
      </c>
      <c r="AH1103" s="1">
        <v>382.85640000000001</v>
      </c>
      <c r="AI1103" s="1">
        <v>120.01220000000001</v>
      </c>
      <c r="AJ1103" s="1">
        <v>161.94970000000001</v>
      </c>
      <c r="AK1103" s="1">
        <v>292.89440000000002</v>
      </c>
      <c r="AL1103" s="1">
        <v>1078.52</v>
      </c>
    </row>
    <row r="1104" spans="1:38" x14ac:dyDescent="0.25">
      <c r="A1104" s="1">
        <f t="shared" si="62"/>
        <v>1103</v>
      </c>
      <c r="B1104" s="1" t="s">
        <v>5</v>
      </c>
      <c r="C1104" s="2" t="s">
        <v>79</v>
      </c>
      <c r="D1104" s="4">
        <v>-0.161883</v>
      </c>
      <c r="E1104" s="4">
        <v>30.020295999999998</v>
      </c>
      <c r="F1104" s="1" t="s">
        <v>349</v>
      </c>
      <c r="G1104" s="1" t="s">
        <v>350</v>
      </c>
      <c r="H1104" s="1" t="s">
        <v>1744</v>
      </c>
      <c r="I1104" s="1" t="s">
        <v>1745</v>
      </c>
      <c r="J1104" s="1" t="s">
        <v>1746</v>
      </c>
      <c r="K1104" s="1" t="s">
        <v>335</v>
      </c>
      <c r="L1104" s="1" t="s">
        <v>1747</v>
      </c>
      <c r="M1104" s="1">
        <v>2016</v>
      </c>
      <c r="N1104" s="1">
        <v>2</v>
      </c>
      <c r="O1104" s="1">
        <v>11</v>
      </c>
      <c r="P1104" s="1" t="s">
        <v>1292</v>
      </c>
      <c r="Q1104" s="1" t="s">
        <v>3537</v>
      </c>
      <c r="S1104" s="1">
        <v>23.089510000000001</v>
      </c>
      <c r="T1104" s="1">
        <v>10.9481</v>
      </c>
      <c r="U1104" s="1">
        <v>88.182659999999998</v>
      </c>
      <c r="V1104" s="1">
        <v>36.585999999999999</v>
      </c>
      <c r="W1104" s="1">
        <v>29.513870000000001</v>
      </c>
      <c r="X1104" s="1">
        <v>17.098569999999999</v>
      </c>
      <c r="Y1104" s="1">
        <v>12.4153</v>
      </c>
      <c r="Z1104" s="1">
        <v>22.91601</v>
      </c>
      <c r="AA1104" s="1">
        <v>22.903870000000001</v>
      </c>
      <c r="AB1104" s="1">
        <v>23.54365</v>
      </c>
      <c r="AC1104" s="1">
        <v>22.71716</v>
      </c>
      <c r="AD1104" s="1">
        <v>864.03790000000004</v>
      </c>
      <c r="AE1104" s="1">
        <v>113.7347</v>
      </c>
      <c r="AF1104" s="1">
        <v>23.380220000000001</v>
      </c>
      <c r="AG1104" s="1">
        <v>45.445979999999999</v>
      </c>
      <c r="AH1104" s="1">
        <v>322.00349999999997</v>
      </c>
      <c r="AI1104" s="1">
        <v>119.92400000000001</v>
      </c>
      <c r="AJ1104" s="1">
        <v>154.82409999999999</v>
      </c>
      <c r="AK1104" s="1">
        <v>281.84789999999998</v>
      </c>
      <c r="AL1104" s="1">
        <v>945.66639999999995</v>
      </c>
    </row>
    <row r="1105" spans="1:38" x14ac:dyDescent="0.25">
      <c r="A1105" s="1">
        <f t="shared" si="62"/>
        <v>1104</v>
      </c>
      <c r="B1105" s="1" t="s">
        <v>5</v>
      </c>
      <c r="C1105" s="2" t="s">
        <v>79</v>
      </c>
      <c r="D1105" s="4">
        <v>0.287194</v>
      </c>
      <c r="E1105" s="4">
        <v>34.882669</v>
      </c>
      <c r="F1105" s="1" t="s">
        <v>330</v>
      </c>
      <c r="G1105" s="1" t="s">
        <v>331</v>
      </c>
      <c r="H1105" s="1" t="s">
        <v>80</v>
      </c>
      <c r="I1105" s="1" t="s">
        <v>1368</v>
      </c>
      <c r="J1105" s="1" t="s">
        <v>1456</v>
      </c>
      <c r="K1105" s="1" t="s">
        <v>335</v>
      </c>
      <c r="L1105" s="1" t="s">
        <v>1748</v>
      </c>
      <c r="M1105" s="1">
        <v>2008</v>
      </c>
      <c r="N1105" s="1">
        <v>5</v>
      </c>
      <c r="O1105" s="1">
        <v>22</v>
      </c>
      <c r="P1105" s="1" t="s">
        <v>1292</v>
      </c>
      <c r="Q1105" s="1" t="s">
        <v>3537</v>
      </c>
      <c r="S1105" s="1">
        <v>19.687760000000001</v>
      </c>
      <c r="T1105" s="1">
        <v>11.78383</v>
      </c>
      <c r="U1105" s="1">
        <v>82.678510000000003</v>
      </c>
      <c r="V1105" s="1">
        <v>76.695059999999998</v>
      </c>
      <c r="W1105" s="1">
        <v>27.09149</v>
      </c>
      <c r="X1105" s="1">
        <v>12.838749999999999</v>
      </c>
      <c r="Y1105" s="1">
        <v>14.252739999999999</v>
      </c>
      <c r="Z1105" s="1">
        <v>19.458829999999999</v>
      </c>
      <c r="AA1105" s="1">
        <v>20.372979999999998</v>
      </c>
      <c r="AB1105" s="1">
        <v>20.625889999999998</v>
      </c>
      <c r="AC1105" s="1">
        <v>18.71264</v>
      </c>
      <c r="AD1105" s="1">
        <v>1878.0070000000001</v>
      </c>
      <c r="AE1105" s="1">
        <v>257.56020000000001</v>
      </c>
      <c r="AF1105" s="1">
        <v>68.769869999999997</v>
      </c>
      <c r="AG1105" s="1">
        <v>38.193289999999998</v>
      </c>
      <c r="AH1105" s="1">
        <v>668.4298</v>
      </c>
      <c r="AI1105" s="1">
        <v>246.52430000000001</v>
      </c>
      <c r="AJ1105" s="1">
        <v>315.36369999999999</v>
      </c>
      <c r="AK1105" s="1">
        <v>541.34109999999998</v>
      </c>
      <c r="AL1105" s="1">
        <v>1584.5219999999999</v>
      </c>
    </row>
    <row r="1106" spans="1:38" x14ac:dyDescent="0.25">
      <c r="A1106" s="1">
        <f t="shared" si="62"/>
        <v>1105</v>
      </c>
      <c r="B1106" s="1" t="s">
        <v>5</v>
      </c>
      <c r="C1106" s="2" t="s">
        <v>79</v>
      </c>
      <c r="D1106" s="4">
        <v>1.887095</v>
      </c>
      <c r="E1106" s="4">
        <v>31.662644</v>
      </c>
      <c r="F1106" s="1" t="s">
        <v>349</v>
      </c>
      <c r="G1106" s="1" t="s">
        <v>350</v>
      </c>
      <c r="H1106" s="1" t="s">
        <v>351</v>
      </c>
      <c r="I1106" s="1" t="s">
        <v>352</v>
      </c>
      <c r="J1106" s="1" t="s">
        <v>353</v>
      </c>
      <c r="K1106" s="1" t="s">
        <v>335</v>
      </c>
      <c r="L1106" s="1" t="s">
        <v>1749</v>
      </c>
      <c r="M1106" s="1">
        <v>2008</v>
      </c>
      <c r="N1106" s="1">
        <v>5</v>
      </c>
      <c r="O1106" s="1">
        <v>20</v>
      </c>
      <c r="P1106" s="1" t="s">
        <v>1292</v>
      </c>
      <c r="Q1106" s="1" t="s">
        <v>3537</v>
      </c>
      <c r="S1106" s="1">
        <v>23.53614</v>
      </c>
      <c r="T1106" s="1">
        <v>10.31559</v>
      </c>
      <c r="U1106" s="1">
        <v>80.844300000000004</v>
      </c>
      <c r="V1106" s="1">
        <v>78.184839999999994</v>
      </c>
      <c r="W1106" s="1">
        <v>30.45243</v>
      </c>
      <c r="X1106" s="1">
        <v>17.69238</v>
      </c>
      <c r="Y1106" s="1">
        <v>12.76005</v>
      </c>
      <c r="Z1106" s="1">
        <v>22.72785</v>
      </c>
      <c r="AA1106" s="1">
        <v>24.243230000000001</v>
      </c>
      <c r="AB1106" s="1">
        <v>24.540970000000002</v>
      </c>
      <c r="AC1106" s="1">
        <v>22.580829999999999</v>
      </c>
      <c r="AD1106" s="1">
        <v>1199.451</v>
      </c>
      <c r="AE1106" s="1">
        <v>150.08459999999999</v>
      </c>
      <c r="AF1106" s="1">
        <v>26.084610000000001</v>
      </c>
      <c r="AG1106" s="1">
        <v>43.449379999999998</v>
      </c>
      <c r="AH1106" s="1">
        <v>409.54239999999999</v>
      </c>
      <c r="AI1106" s="1">
        <v>110.8395</v>
      </c>
      <c r="AJ1106" s="1">
        <v>155.6053</v>
      </c>
      <c r="AK1106" s="1">
        <v>361.08249999999998</v>
      </c>
      <c r="AL1106" s="1">
        <v>1004.926</v>
      </c>
    </row>
    <row r="1107" spans="1:38" x14ac:dyDescent="0.25">
      <c r="A1107" s="1">
        <f t="shared" si="62"/>
        <v>1106</v>
      </c>
      <c r="B1107" s="1" t="s">
        <v>5</v>
      </c>
      <c r="C1107" s="2" t="s">
        <v>79</v>
      </c>
      <c r="D1107" s="4">
        <v>6.2143999999999998E-2</v>
      </c>
      <c r="E1107" s="4">
        <v>32.477144000000003</v>
      </c>
      <c r="F1107" s="1" t="s">
        <v>349</v>
      </c>
      <c r="G1107" s="1" t="s">
        <v>350</v>
      </c>
      <c r="H1107" s="1" t="s">
        <v>1394</v>
      </c>
      <c r="I1107" s="1" t="s">
        <v>1395</v>
      </c>
      <c r="J1107" s="1" t="s">
        <v>1396</v>
      </c>
      <c r="K1107" s="1" t="s">
        <v>335</v>
      </c>
      <c r="L1107" s="1" t="s">
        <v>1750</v>
      </c>
      <c r="M1107" s="1">
        <v>2019</v>
      </c>
      <c r="N1107" s="1">
        <v>11</v>
      </c>
      <c r="O1107" s="1">
        <v>7</v>
      </c>
      <c r="P1107" s="1" t="s">
        <v>1292</v>
      </c>
      <c r="Q1107" s="1" t="s">
        <v>3537</v>
      </c>
      <c r="S1107" s="1">
        <v>22.000050000000002</v>
      </c>
      <c r="T1107" s="1">
        <v>8.5563669999999998</v>
      </c>
      <c r="U1107" s="1">
        <v>83.139089999999996</v>
      </c>
      <c r="V1107" s="1">
        <v>50.819389999999999</v>
      </c>
      <c r="W1107" s="1">
        <v>27.253039999999999</v>
      </c>
      <c r="X1107" s="1">
        <v>16.961480000000002</v>
      </c>
      <c r="Y1107" s="1">
        <v>10.29156</v>
      </c>
      <c r="Z1107" s="1">
        <v>22.39068</v>
      </c>
      <c r="AA1107" s="1">
        <v>21.364190000000001</v>
      </c>
      <c r="AB1107" s="1">
        <v>22.59721</v>
      </c>
      <c r="AC1107" s="1">
        <v>21.337540000000001</v>
      </c>
      <c r="AD1107" s="1">
        <v>1537.38</v>
      </c>
      <c r="AE1107" s="1">
        <v>235.0446</v>
      </c>
      <c r="AF1107" s="1">
        <v>71.025220000000004</v>
      </c>
      <c r="AG1107" s="1">
        <v>43.773269999999997</v>
      </c>
      <c r="AH1107" s="1">
        <v>628.32889999999998</v>
      </c>
      <c r="AI1107" s="1">
        <v>234.066</v>
      </c>
      <c r="AJ1107" s="1">
        <v>340.96480000000003</v>
      </c>
      <c r="AK1107" s="1">
        <v>250.11689999999999</v>
      </c>
      <c r="AL1107" s="1">
        <v>1152.2139999999999</v>
      </c>
    </row>
    <row r="1108" spans="1:38" x14ac:dyDescent="0.25">
      <c r="A1108" s="1">
        <f t="shared" si="62"/>
        <v>1107</v>
      </c>
      <c r="B1108" s="1" t="s">
        <v>5</v>
      </c>
      <c r="C1108" s="2" t="s">
        <v>79</v>
      </c>
      <c r="D1108" s="4">
        <v>0.29648999999999998</v>
      </c>
      <c r="E1108" s="4">
        <v>34.875703000000001</v>
      </c>
      <c r="F1108" s="1" t="s">
        <v>330</v>
      </c>
      <c r="G1108" s="1" t="s">
        <v>331</v>
      </c>
      <c r="H1108" s="1" t="s">
        <v>80</v>
      </c>
      <c r="I1108" s="1" t="s">
        <v>1368</v>
      </c>
      <c r="J1108" s="1" t="s">
        <v>1447</v>
      </c>
      <c r="K1108" s="1" t="s">
        <v>335</v>
      </c>
      <c r="L1108" s="1" t="s">
        <v>1751</v>
      </c>
      <c r="M1108" s="1">
        <v>2008</v>
      </c>
      <c r="N1108" s="1">
        <v>5</v>
      </c>
      <c r="O1108" s="1">
        <v>22</v>
      </c>
      <c r="P1108" s="1" t="s">
        <v>1292</v>
      </c>
      <c r="Q1108" s="1" t="s">
        <v>3537</v>
      </c>
      <c r="S1108" s="1">
        <v>19.726880000000001</v>
      </c>
      <c r="T1108" s="1">
        <v>11.870189999999999</v>
      </c>
      <c r="U1108" s="1">
        <v>82.679990000000004</v>
      </c>
      <c r="V1108" s="1">
        <v>77.288349999999994</v>
      </c>
      <c r="W1108" s="1">
        <v>27.201740000000001</v>
      </c>
      <c r="X1108" s="1">
        <v>12.844889999999999</v>
      </c>
      <c r="Y1108" s="1">
        <v>14.35684</v>
      </c>
      <c r="Z1108" s="1">
        <v>19.490919999999999</v>
      </c>
      <c r="AA1108" s="1">
        <v>20.422899999999998</v>
      </c>
      <c r="AB1108" s="1">
        <v>20.677620000000001</v>
      </c>
      <c r="AC1108" s="1">
        <v>18.744700000000002</v>
      </c>
      <c r="AD1108" s="1">
        <v>1881.454</v>
      </c>
      <c r="AE1108" s="1">
        <v>256.92750000000001</v>
      </c>
      <c r="AF1108" s="1">
        <v>68.602099999999993</v>
      </c>
      <c r="AG1108" s="1">
        <v>38.366549999999997</v>
      </c>
      <c r="AH1108" s="1">
        <v>671.14869999999996</v>
      </c>
      <c r="AI1108" s="1">
        <v>245.57480000000001</v>
      </c>
      <c r="AJ1108" s="1">
        <v>315.06420000000003</v>
      </c>
      <c r="AK1108" s="1">
        <v>545.12099999999998</v>
      </c>
      <c r="AL1108" s="1">
        <v>1578.4079999999999</v>
      </c>
    </row>
    <row r="1109" spans="1:38" x14ac:dyDescent="0.25">
      <c r="A1109" s="1">
        <f t="shared" si="62"/>
        <v>1108</v>
      </c>
      <c r="B1109" s="1" t="s">
        <v>5</v>
      </c>
      <c r="C1109" s="2" t="s">
        <v>79</v>
      </c>
      <c r="D1109" s="4">
        <v>0.26318799999999998</v>
      </c>
      <c r="E1109" s="4">
        <v>34.875360000000001</v>
      </c>
      <c r="F1109" s="1" t="s">
        <v>330</v>
      </c>
      <c r="G1109" s="1" t="s">
        <v>331</v>
      </c>
      <c r="H1109" s="1" t="s">
        <v>80</v>
      </c>
      <c r="I1109" s="1" t="s">
        <v>1368</v>
      </c>
      <c r="J1109" s="1" t="s">
        <v>1456</v>
      </c>
      <c r="K1109" s="1" t="s">
        <v>335</v>
      </c>
      <c r="L1109" s="1" t="s">
        <v>1752</v>
      </c>
      <c r="M1109" s="1">
        <v>2013</v>
      </c>
      <c r="N1109" s="1">
        <v>12</v>
      </c>
      <c r="O1109" s="1">
        <v>2</v>
      </c>
      <c r="P1109" s="1" t="s">
        <v>1292</v>
      </c>
      <c r="Q1109" s="1" t="s">
        <v>3537</v>
      </c>
      <c r="S1109" s="1">
        <v>19.68816</v>
      </c>
      <c r="T1109" s="1">
        <v>11.747199999999999</v>
      </c>
      <c r="U1109" s="1">
        <v>82.557869999999994</v>
      </c>
      <c r="V1109" s="1">
        <v>76.782560000000004</v>
      </c>
      <c r="W1109" s="1">
        <v>27.086770000000001</v>
      </c>
      <c r="X1109" s="1">
        <v>12.857100000000001</v>
      </c>
      <c r="Y1109" s="1">
        <v>14.229660000000001</v>
      </c>
      <c r="Z1109" s="1">
        <v>19.4422</v>
      </c>
      <c r="AA1109" s="1">
        <v>20.386890000000001</v>
      </c>
      <c r="AB1109" s="1">
        <v>20.635159999999999</v>
      </c>
      <c r="AC1109" s="1">
        <v>18.713470000000001</v>
      </c>
      <c r="AD1109" s="1">
        <v>1888.49</v>
      </c>
      <c r="AE1109" s="1">
        <v>260.94499999999999</v>
      </c>
      <c r="AF1109" s="1">
        <v>70.934389999999993</v>
      </c>
      <c r="AG1109" s="1">
        <v>37.508569999999999</v>
      </c>
      <c r="AH1109" s="1">
        <v>668.66010000000006</v>
      </c>
      <c r="AI1109" s="1">
        <v>254.167</v>
      </c>
      <c r="AJ1109" s="1">
        <v>324.42619999999999</v>
      </c>
      <c r="AK1109" s="1">
        <v>532.45479999999998</v>
      </c>
      <c r="AL1109" s="1">
        <v>1586.0830000000001</v>
      </c>
    </row>
    <row r="1110" spans="1:38" x14ac:dyDescent="0.25">
      <c r="A1110" s="1">
        <f t="shared" si="62"/>
        <v>1109</v>
      </c>
      <c r="B1110" s="1" t="s">
        <v>5</v>
      </c>
      <c r="C1110" s="2" t="s">
        <v>79</v>
      </c>
      <c r="D1110" s="4">
        <v>2.2209979999999998</v>
      </c>
      <c r="E1110" s="4">
        <v>31.497916</v>
      </c>
      <c r="F1110" s="1" t="s">
        <v>349</v>
      </c>
      <c r="G1110" s="1" t="s">
        <v>350</v>
      </c>
      <c r="H1110" s="1" t="s">
        <v>351</v>
      </c>
      <c r="I1110" s="1" t="s">
        <v>1753</v>
      </c>
      <c r="J1110" s="1" t="s">
        <v>1754</v>
      </c>
      <c r="K1110" s="1" t="s">
        <v>335</v>
      </c>
      <c r="L1110" s="1" t="s">
        <v>1755</v>
      </c>
      <c r="M1110" s="1">
        <v>2020</v>
      </c>
      <c r="N1110" s="1">
        <v>2</v>
      </c>
      <c r="O1110" s="1">
        <v>10</v>
      </c>
      <c r="P1110" s="1" t="s">
        <v>1292</v>
      </c>
      <c r="Q1110" s="1" t="s">
        <v>3537</v>
      </c>
      <c r="S1110" s="1">
        <v>25.388069999999999</v>
      </c>
      <c r="T1110" s="1">
        <v>10.80509</v>
      </c>
      <c r="U1110" s="1">
        <v>72.377319999999997</v>
      </c>
      <c r="V1110" s="1">
        <v>102.7705</v>
      </c>
      <c r="W1110" s="1">
        <v>32.819510000000001</v>
      </c>
      <c r="X1110" s="1">
        <v>17.890540000000001</v>
      </c>
      <c r="Y1110" s="1">
        <v>14.92897</v>
      </c>
      <c r="Z1110" s="1">
        <v>24.17109</v>
      </c>
      <c r="AA1110" s="1">
        <v>26.128530000000001</v>
      </c>
      <c r="AB1110" s="1">
        <v>26.521979999999999</v>
      </c>
      <c r="AC1110" s="1">
        <v>24.141919999999999</v>
      </c>
      <c r="AD1110" s="1">
        <v>1067.421</v>
      </c>
      <c r="AE1110" s="1">
        <v>137.0419</v>
      </c>
      <c r="AF1110" s="1">
        <v>19.842079999999999</v>
      </c>
      <c r="AG1110" s="1">
        <v>45.287930000000003</v>
      </c>
      <c r="AH1110" s="1">
        <v>375.41109999999998</v>
      </c>
      <c r="AI1110" s="1">
        <v>88.337990000000005</v>
      </c>
      <c r="AJ1110" s="1">
        <v>132.4614</v>
      </c>
      <c r="AK1110" s="1">
        <v>375.3229</v>
      </c>
      <c r="AL1110" s="1">
        <v>661.93949999999995</v>
      </c>
    </row>
    <row r="1111" spans="1:38" x14ac:dyDescent="0.25">
      <c r="A1111" s="1">
        <f t="shared" si="62"/>
        <v>1110</v>
      </c>
      <c r="B1111" s="1" t="s">
        <v>5</v>
      </c>
      <c r="C1111" s="2" t="s">
        <v>79</v>
      </c>
      <c r="D1111" s="4">
        <v>0.42228500000000002</v>
      </c>
      <c r="E1111" s="4">
        <v>30.402024999999998</v>
      </c>
      <c r="F1111" s="1" t="s">
        <v>349</v>
      </c>
      <c r="G1111" s="1" t="s">
        <v>350</v>
      </c>
      <c r="H1111" s="1" t="s">
        <v>1303</v>
      </c>
      <c r="I1111" s="1" t="s">
        <v>82</v>
      </c>
      <c r="J1111" s="1" t="s">
        <v>1304</v>
      </c>
      <c r="K1111" s="1" t="s">
        <v>335</v>
      </c>
      <c r="L1111" s="1" t="s">
        <v>1756</v>
      </c>
      <c r="M1111" s="1">
        <v>2020</v>
      </c>
      <c r="N1111" s="1">
        <v>2</v>
      </c>
      <c r="O1111" s="1">
        <v>16</v>
      </c>
      <c r="P1111" s="1" t="s">
        <v>1292</v>
      </c>
      <c r="Q1111" s="1" t="s">
        <v>3537</v>
      </c>
      <c r="S1111" s="1">
        <v>21.001580000000001</v>
      </c>
      <c r="T1111" s="1">
        <v>10.44117</v>
      </c>
      <c r="U1111" s="1">
        <v>87.044399999999996</v>
      </c>
      <c r="V1111" s="1">
        <v>38.28387</v>
      </c>
      <c r="W1111" s="1">
        <v>27.28096</v>
      </c>
      <c r="X1111" s="1">
        <v>15.284380000000001</v>
      </c>
      <c r="Y1111" s="1">
        <v>11.99658</v>
      </c>
      <c r="Z1111" s="1">
        <v>20.83595</v>
      </c>
      <c r="AA1111" s="1">
        <v>21.177129999999998</v>
      </c>
      <c r="AB1111" s="1">
        <v>21.523240000000001</v>
      </c>
      <c r="AC1111" s="1">
        <v>20.64592</v>
      </c>
      <c r="AD1111" s="1">
        <v>1162.1659999999999</v>
      </c>
      <c r="AE1111" s="1">
        <v>163.80840000000001</v>
      </c>
      <c r="AF1111" s="1">
        <v>40.175339999999998</v>
      </c>
      <c r="AG1111" s="1">
        <v>43.332810000000002</v>
      </c>
      <c r="AH1111" s="1">
        <v>446.49430000000001</v>
      </c>
      <c r="AI1111" s="1">
        <v>173.58029999999999</v>
      </c>
      <c r="AJ1111" s="1">
        <v>295.8236</v>
      </c>
      <c r="AK1111" s="1">
        <v>197.36259999999999</v>
      </c>
      <c r="AL1111" s="1">
        <v>1251.6559999999999</v>
      </c>
    </row>
    <row r="1112" spans="1:38" x14ac:dyDescent="0.25">
      <c r="A1112" s="1">
        <f t="shared" si="62"/>
        <v>1111</v>
      </c>
      <c r="B1112" s="1" t="s">
        <v>5</v>
      </c>
      <c r="C1112" s="2" t="s">
        <v>79</v>
      </c>
      <c r="D1112" s="4">
        <v>7.0453109999999999</v>
      </c>
      <c r="E1112" s="4">
        <v>38.456333000000001</v>
      </c>
      <c r="F1112" s="1" t="s">
        <v>1297</v>
      </c>
      <c r="G1112" s="1" t="s">
        <v>1298</v>
      </c>
      <c r="H1112" s="1" t="s">
        <v>1324</v>
      </c>
      <c r="I1112" s="1" t="s">
        <v>1325</v>
      </c>
      <c r="J1112" s="1" t="s">
        <v>1326</v>
      </c>
      <c r="K1112" s="1" t="s">
        <v>335</v>
      </c>
      <c r="L1112" s="1" t="s">
        <v>1757</v>
      </c>
      <c r="M1112" s="1">
        <v>2015</v>
      </c>
      <c r="N1112" s="1">
        <v>8</v>
      </c>
      <c r="O1112" s="1">
        <v>26</v>
      </c>
      <c r="P1112" s="1" t="s">
        <v>1292</v>
      </c>
      <c r="Q1112" s="1" t="s">
        <v>3537</v>
      </c>
      <c r="S1112" s="1">
        <v>19.609819999999999</v>
      </c>
      <c r="T1112" s="1">
        <v>13.999790000000001</v>
      </c>
      <c r="U1112" s="1">
        <v>72.072559999999996</v>
      </c>
      <c r="V1112" s="1">
        <v>81.795990000000003</v>
      </c>
      <c r="W1112" s="1">
        <v>29.313890000000001</v>
      </c>
      <c r="X1112" s="1">
        <v>9.8945629999999998</v>
      </c>
      <c r="Y1112" s="1">
        <v>19.419329999999999</v>
      </c>
      <c r="Z1112" s="1">
        <v>18.865449999999999</v>
      </c>
      <c r="AA1112" s="1">
        <v>19.165559999999999</v>
      </c>
      <c r="AB1112" s="1">
        <v>20.750920000000001</v>
      </c>
      <c r="AC1112" s="1">
        <v>18.865449999999999</v>
      </c>
      <c r="AD1112" s="1">
        <v>991.47829999999999</v>
      </c>
      <c r="AE1112" s="1">
        <v>129.98349999999999</v>
      </c>
      <c r="AF1112" s="1">
        <v>18.599</v>
      </c>
      <c r="AG1112" s="1">
        <v>49.331569999999999</v>
      </c>
      <c r="AH1112" s="1">
        <v>377.19299999999998</v>
      </c>
      <c r="AI1112" s="1">
        <v>82.209530000000001</v>
      </c>
      <c r="AJ1112" s="1">
        <v>224.04060000000001</v>
      </c>
      <c r="AK1112" s="1">
        <v>377.19299999999998</v>
      </c>
      <c r="AL1112" s="1">
        <v>1701.25</v>
      </c>
    </row>
    <row r="1113" spans="1:38" x14ac:dyDescent="0.25">
      <c r="A1113" s="1">
        <f t="shared" si="62"/>
        <v>1112</v>
      </c>
      <c r="B1113" s="1" t="s">
        <v>5</v>
      </c>
      <c r="C1113" s="2" t="s">
        <v>79</v>
      </c>
      <c r="D1113" s="4">
        <v>9.2505260000000007</v>
      </c>
      <c r="E1113" s="4">
        <v>40.050234000000003</v>
      </c>
      <c r="F1113" s="1" t="s">
        <v>1297</v>
      </c>
      <c r="G1113" s="1" t="s">
        <v>1298</v>
      </c>
      <c r="H1113" s="1" t="s">
        <v>1758</v>
      </c>
      <c r="I1113" s="1" t="s">
        <v>1759</v>
      </c>
      <c r="J1113" s="1" t="s">
        <v>1760</v>
      </c>
      <c r="K1113" s="1" t="s">
        <v>335</v>
      </c>
      <c r="L1113" s="1" t="s">
        <v>1761</v>
      </c>
      <c r="M1113" s="1">
        <v>2015</v>
      </c>
      <c r="N1113" s="1">
        <v>8</v>
      </c>
      <c r="O1113" s="1">
        <v>24</v>
      </c>
      <c r="P1113" s="1" t="s">
        <v>1292</v>
      </c>
      <c r="Q1113" s="1" t="s">
        <v>3537</v>
      </c>
      <c r="S1113" s="1">
        <v>25.685749999999999</v>
      </c>
      <c r="T1113" s="1">
        <v>14.358180000000001</v>
      </c>
      <c r="U1113" s="1">
        <v>64.352509999999995</v>
      </c>
      <c r="V1113" s="1">
        <v>220.85230000000001</v>
      </c>
      <c r="W1113" s="1">
        <v>36.60107</v>
      </c>
      <c r="X1113" s="1">
        <v>14.291700000000001</v>
      </c>
      <c r="Y1113" s="1">
        <v>22.309370000000001</v>
      </c>
      <c r="Z1113" s="1">
        <v>26.839490000000001</v>
      </c>
      <c r="AA1113" s="1">
        <v>23.49588</v>
      </c>
      <c r="AB1113" s="1">
        <v>28.16159</v>
      </c>
      <c r="AC1113" s="1">
        <v>22.713270000000001</v>
      </c>
      <c r="AD1113" s="1">
        <v>579.07560000000001</v>
      </c>
      <c r="AE1113" s="1">
        <v>121.8653</v>
      </c>
      <c r="AF1113" s="1">
        <v>6</v>
      </c>
      <c r="AG1113" s="1">
        <v>72.157979999999995</v>
      </c>
      <c r="AH1113" s="1">
        <v>281.26859999999999</v>
      </c>
      <c r="AI1113" s="1">
        <v>38</v>
      </c>
      <c r="AJ1113" s="1">
        <v>202.99100000000001</v>
      </c>
      <c r="AK1113" s="1">
        <v>39.656100000000002</v>
      </c>
      <c r="AL1113" s="1">
        <v>763.75990000000002</v>
      </c>
    </row>
    <row r="1114" spans="1:38" x14ac:dyDescent="0.25">
      <c r="A1114" s="1">
        <f t="shared" si="62"/>
        <v>1113</v>
      </c>
      <c r="B1114" s="1" t="s">
        <v>5</v>
      </c>
      <c r="C1114" s="2" t="s">
        <v>79</v>
      </c>
      <c r="D1114" s="4">
        <v>7.0963089999999998</v>
      </c>
      <c r="E1114" s="4">
        <v>39.789361999999997</v>
      </c>
      <c r="F1114" s="1" t="s">
        <v>1297</v>
      </c>
      <c r="G1114" s="1" t="s">
        <v>1298</v>
      </c>
      <c r="H1114" s="1" t="s">
        <v>1338</v>
      </c>
      <c r="I1114" s="1" t="s">
        <v>1374</v>
      </c>
      <c r="J1114" s="1" t="s">
        <v>1578</v>
      </c>
      <c r="K1114" s="1" t="s">
        <v>335</v>
      </c>
      <c r="L1114" s="1" t="s">
        <v>1762</v>
      </c>
      <c r="M1114" s="1">
        <v>2017</v>
      </c>
      <c r="N1114" s="1">
        <v>11</v>
      </c>
      <c r="O1114" s="1">
        <v>14</v>
      </c>
      <c r="P1114" s="1" t="s">
        <v>1292</v>
      </c>
      <c r="Q1114" s="1" t="s">
        <v>3537</v>
      </c>
      <c r="S1114" s="1">
        <v>10.53177</v>
      </c>
      <c r="T1114" s="1">
        <v>13.6774</v>
      </c>
      <c r="U1114" s="1">
        <v>77.741960000000006</v>
      </c>
      <c r="V1114" s="1">
        <v>64.513270000000006</v>
      </c>
      <c r="W1114" s="1">
        <v>19.4041</v>
      </c>
      <c r="X1114" s="1">
        <v>1.810584</v>
      </c>
      <c r="Y1114" s="1">
        <v>17.593520000000002</v>
      </c>
      <c r="Z1114" s="1">
        <v>10.111409999999999</v>
      </c>
      <c r="AA1114" s="1">
        <v>10.437609999999999</v>
      </c>
      <c r="AB1114" s="1">
        <v>11.40597</v>
      </c>
      <c r="AC1114" s="1">
        <v>9.8056040000000007</v>
      </c>
      <c r="AD1114" s="1">
        <v>1081.568</v>
      </c>
      <c r="AE1114" s="1">
        <v>159.97640000000001</v>
      </c>
      <c r="AF1114" s="1">
        <v>14.63327</v>
      </c>
      <c r="AG1114" s="1">
        <v>55.40907</v>
      </c>
      <c r="AH1114" s="1">
        <v>398.31150000000002</v>
      </c>
      <c r="AI1114" s="1">
        <v>78.182689999999994</v>
      </c>
      <c r="AJ1114" s="1">
        <v>373.89569999999998</v>
      </c>
      <c r="AK1114" s="1">
        <v>184.4315</v>
      </c>
      <c r="AL1114" s="1">
        <v>3132.5160000000001</v>
      </c>
    </row>
    <row r="1115" spans="1:38" x14ac:dyDescent="0.25">
      <c r="A1115" s="1">
        <f t="shared" si="62"/>
        <v>1114</v>
      </c>
      <c r="B1115" s="1" t="s">
        <v>5</v>
      </c>
      <c r="C1115" s="2" t="s">
        <v>79</v>
      </c>
      <c r="D1115" s="4">
        <v>6.9077380000000002</v>
      </c>
      <c r="E1115" s="4">
        <v>39.919370000000001</v>
      </c>
      <c r="F1115" s="1" t="s">
        <v>1297</v>
      </c>
      <c r="G1115" s="1" t="s">
        <v>1298</v>
      </c>
      <c r="H1115" s="1" t="s">
        <v>1338</v>
      </c>
      <c r="I1115" s="1" t="s">
        <v>1374</v>
      </c>
      <c r="J1115" s="1" t="s">
        <v>1550</v>
      </c>
      <c r="K1115" s="1" t="s">
        <v>335</v>
      </c>
      <c r="L1115" s="1" t="s">
        <v>1763</v>
      </c>
      <c r="M1115" s="1">
        <v>2015</v>
      </c>
      <c r="N1115" s="1">
        <v>12</v>
      </c>
      <c r="O1115" s="1">
        <v>15</v>
      </c>
      <c r="P1115" s="1" t="s">
        <v>1292</v>
      </c>
      <c r="Q1115" s="1" t="s">
        <v>3537</v>
      </c>
      <c r="S1115" s="1">
        <v>7.8033279999999996</v>
      </c>
      <c r="T1115" s="1">
        <v>13.01857</v>
      </c>
      <c r="U1115" s="1">
        <v>78.632300000000001</v>
      </c>
      <c r="V1115" s="1">
        <v>60.472279999999998</v>
      </c>
      <c r="W1115" s="1">
        <v>16.26116</v>
      </c>
      <c r="X1115" s="1">
        <v>-0.29517599999999999</v>
      </c>
      <c r="Y1115" s="1">
        <v>16.556339999999999</v>
      </c>
      <c r="Z1115" s="1">
        <v>7.3738099999999998</v>
      </c>
      <c r="AA1115" s="1">
        <v>7.9062169999999998</v>
      </c>
      <c r="AB1115" s="1">
        <v>8.6147069999999992</v>
      </c>
      <c r="AC1115" s="1">
        <v>7.2134029999999996</v>
      </c>
      <c r="AD1115" s="1">
        <v>1252.874</v>
      </c>
      <c r="AE1115" s="1">
        <v>186.23670000000001</v>
      </c>
      <c r="AF1115" s="1">
        <v>18.14941</v>
      </c>
      <c r="AG1115" s="1">
        <v>56.000250000000001</v>
      </c>
      <c r="AH1115" s="1">
        <v>456.46800000000002</v>
      </c>
      <c r="AI1115" s="1">
        <v>84.597629999999995</v>
      </c>
      <c r="AJ1115" s="1">
        <v>437.44499999999999</v>
      </c>
      <c r="AK1115" s="1">
        <v>361.68979999999999</v>
      </c>
      <c r="AL1115" s="1">
        <v>3664.7089999999998</v>
      </c>
    </row>
    <row r="1116" spans="1:38" x14ac:dyDescent="0.25">
      <c r="A1116" s="1">
        <f t="shared" si="62"/>
        <v>1115</v>
      </c>
      <c r="B1116" s="1" t="s">
        <v>5</v>
      </c>
      <c r="C1116" s="2" t="s">
        <v>79</v>
      </c>
      <c r="D1116" s="4">
        <v>7.0436170000000002</v>
      </c>
      <c r="E1116" s="4">
        <v>38.460301000000001</v>
      </c>
      <c r="F1116" s="1" t="s">
        <v>1297</v>
      </c>
      <c r="G1116" s="1" t="s">
        <v>1298</v>
      </c>
      <c r="H1116" s="1" t="s">
        <v>1324</v>
      </c>
      <c r="I1116" s="1" t="s">
        <v>1325</v>
      </c>
      <c r="J1116" s="1" t="s">
        <v>1326</v>
      </c>
      <c r="K1116" s="1" t="s">
        <v>335</v>
      </c>
      <c r="L1116" s="1" t="s">
        <v>1764</v>
      </c>
      <c r="M1116" s="1">
        <v>2020</v>
      </c>
      <c r="N1116" s="1">
        <v>1</v>
      </c>
      <c r="O1116" s="1">
        <v>9</v>
      </c>
      <c r="P1116" s="1" t="s">
        <v>1292</v>
      </c>
      <c r="Q1116" s="1" t="s">
        <v>3537</v>
      </c>
      <c r="S1116" s="1">
        <v>19.583169999999999</v>
      </c>
      <c r="T1116" s="1">
        <v>14.13279</v>
      </c>
      <c r="U1116" s="1">
        <v>72.16798</v>
      </c>
      <c r="V1116" s="1">
        <v>81.994230000000002</v>
      </c>
      <c r="W1116" s="1">
        <v>29.373380000000001</v>
      </c>
      <c r="X1116" s="1">
        <v>9.7954519999999992</v>
      </c>
      <c r="Y1116" s="1">
        <v>19.577919999999999</v>
      </c>
      <c r="Z1116" s="1">
        <v>18.842680000000001</v>
      </c>
      <c r="AA1116" s="1">
        <v>19.131550000000001</v>
      </c>
      <c r="AB1116" s="1">
        <v>20.727650000000001</v>
      </c>
      <c r="AC1116" s="1">
        <v>18.842680000000001</v>
      </c>
      <c r="AD1116" s="1">
        <v>994.87400000000002</v>
      </c>
      <c r="AE1116" s="1">
        <v>130.35159999999999</v>
      </c>
      <c r="AF1116" s="1">
        <v>18.70119</v>
      </c>
      <c r="AG1116" s="1">
        <v>49.280560000000001</v>
      </c>
      <c r="AH1116" s="1">
        <v>377.9083</v>
      </c>
      <c r="AI1116" s="1">
        <v>82.556759999999997</v>
      </c>
      <c r="AJ1116" s="1">
        <v>225.05439999999999</v>
      </c>
      <c r="AK1116" s="1">
        <v>377.9083</v>
      </c>
      <c r="AL1116" s="1">
        <v>1705.7619999999999</v>
      </c>
    </row>
    <row r="1117" spans="1:38" x14ac:dyDescent="0.25">
      <c r="A1117" s="1">
        <f t="shared" si="62"/>
        <v>1116</v>
      </c>
      <c r="B1117" s="1" t="s">
        <v>5</v>
      </c>
      <c r="C1117" s="2" t="s">
        <v>79</v>
      </c>
      <c r="D1117" s="4">
        <v>0.76672799999999997</v>
      </c>
      <c r="E1117" s="4">
        <v>15.253264</v>
      </c>
      <c r="F1117" s="1" t="s">
        <v>1494</v>
      </c>
      <c r="G1117" s="1" t="s">
        <v>1495</v>
      </c>
      <c r="H1117" s="1" t="s">
        <v>1765</v>
      </c>
      <c r="I1117" s="1" t="s">
        <v>1766</v>
      </c>
      <c r="K1117" s="1" t="s">
        <v>335</v>
      </c>
      <c r="L1117" s="1" t="s">
        <v>1767</v>
      </c>
      <c r="M1117" s="1">
        <v>2020</v>
      </c>
      <c r="N1117" s="1">
        <v>3</v>
      </c>
      <c r="O1117" s="1">
        <v>12</v>
      </c>
      <c r="P1117" s="1" t="s">
        <v>1292</v>
      </c>
      <c r="Q1117" s="1" t="s">
        <v>3537</v>
      </c>
      <c r="S1117" s="1">
        <v>24.157309999999999</v>
      </c>
      <c r="T1117" s="1">
        <v>10.06298</v>
      </c>
      <c r="U1117" s="1">
        <v>82.525570000000002</v>
      </c>
      <c r="V1117" s="1">
        <v>67.598209999999995</v>
      </c>
      <c r="W1117" s="1">
        <v>30.47335</v>
      </c>
      <c r="X1117" s="1">
        <v>18.279530000000001</v>
      </c>
      <c r="Y1117" s="1">
        <v>12.19383</v>
      </c>
      <c r="Z1117" s="1">
        <v>23.99643</v>
      </c>
      <c r="AA1117" s="1">
        <v>23.326250000000002</v>
      </c>
      <c r="AB1117" s="1">
        <v>24.978649999999998</v>
      </c>
      <c r="AC1117" s="1">
        <v>23.311229999999998</v>
      </c>
      <c r="AD1117" s="1">
        <v>1678.4290000000001</v>
      </c>
      <c r="AE1117" s="1">
        <v>257.72820000000002</v>
      </c>
      <c r="AF1117" s="1">
        <v>43.479810000000001</v>
      </c>
      <c r="AG1117" s="1">
        <v>44.383009999999999</v>
      </c>
      <c r="AH1117" s="1">
        <v>639.95280000000002</v>
      </c>
      <c r="AI1117" s="1">
        <v>210.3409</v>
      </c>
      <c r="AJ1117" s="1">
        <v>518.58929999999998</v>
      </c>
      <c r="AK1117" s="1">
        <v>318.66399999999999</v>
      </c>
      <c r="AL1117" s="1">
        <v>504.94630000000001</v>
      </c>
    </row>
    <row r="1118" spans="1:38" x14ac:dyDescent="0.25">
      <c r="A1118" s="1">
        <f t="shared" si="62"/>
        <v>1117</v>
      </c>
      <c r="B1118" s="1" t="s">
        <v>5</v>
      </c>
      <c r="C1118" s="2" t="s">
        <v>79</v>
      </c>
      <c r="D1118" s="4">
        <v>1.4270700000000001</v>
      </c>
      <c r="E1118" s="4">
        <v>31.533545</v>
      </c>
      <c r="F1118" s="1" t="s">
        <v>349</v>
      </c>
      <c r="G1118" s="1" t="s">
        <v>350</v>
      </c>
      <c r="H1118" s="1" t="s">
        <v>1768</v>
      </c>
      <c r="I1118" s="1" t="s">
        <v>1769</v>
      </c>
      <c r="J1118" s="1" t="s">
        <v>1770</v>
      </c>
      <c r="K1118" s="1" t="s">
        <v>335</v>
      </c>
      <c r="L1118" s="1" t="s">
        <v>1771</v>
      </c>
      <c r="M1118" s="1">
        <v>2020</v>
      </c>
      <c r="N1118" s="1">
        <v>2</v>
      </c>
      <c r="O1118" s="1">
        <v>9</v>
      </c>
      <c r="P1118" s="1" t="s">
        <v>1292</v>
      </c>
      <c r="Q1118" s="1" t="s">
        <v>3537</v>
      </c>
      <c r="S1118" s="1">
        <v>22.963190000000001</v>
      </c>
      <c r="T1118" s="1">
        <v>10.98297</v>
      </c>
      <c r="U1118" s="1">
        <v>78.087959999999995</v>
      </c>
      <c r="V1118" s="1">
        <v>87.729240000000004</v>
      </c>
      <c r="W1118" s="1">
        <v>30.7697</v>
      </c>
      <c r="X1118" s="1">
        <v>16.704809999999998</v>
      </c>
      <c r="Y1118" s="1">
        <v>14.06489</v>
      </c>
      <c r="Z1118" s="1">
        <v>22.520399999999999</v>
      </c>
      <c r="AA1118" s="1">
        <v>23.792359999999999</v>
      </c>
      <c r="AB1118" s="1">
        <v>24.194479999999999</v>
      </c>
      <c r="AC1118" s="1">
        <v>21.941890000000001</v>
      </c>
      <c r="AD1118" s="1">
        <v>1279.731</v>
      </c>
      <c r="AE1118" s="1">
        <v>168.1652</v>
      </c>
      <c r="AF1118" s="1">
        <v>35</v>
      </c>
      <c r="AG1118" s="1">
        <v>42.187739999999998</v>
      </c>
      <c r="AH1118" s="1">
        <v>441.42970000000003</v>
      </c>
      <c r="AI1118" s="1">
        <v>138.47900000000001</v>
      </c>
      <c r="AJ1118" s="1">
        <v>188.1104</v>
      </c>
      <c r="AK1118" s="1">
        <v>364.90910000000002</v>
      </c>
      <c r="AL1118" s="1">
        <v>1103.5509999999999</v>
      </c>
    </row>
    <row r="1119" spans="1:38" x14ac:dyDescent="0.25">
      <c r="A1119" s="1">
        <f t="shared" si="62"/>
        <v>1118</v>
      </c>
      <c r="B1119" s="1" t="s">
        <v>5</v>
      </c>
      <c r="C1119" s="2" t="s">
        <v>79</v>
      </c>
      <c r="D1119" s="4">
        <v>-1.0503849999999999</v>
      </c>
      <c r="E1119" s="4">
        <v>29.777995000000001</v>
      </c>
      <c r="F1119" s="1" t="s">
        <v>349</v>
      </c>
      <c r="G1119" s="1" t="s">
        <v>350</v>
      </c>
      <c r="H1119" s="1" t="s">
        <v>1462</v>
      </c>
      <c r="I1119" s="1" t="s">
        <v>1463</v>
      </c>
      <c r="J1119" s="1" t="s">
        <v>1464</v>
      </c>
      <c r="K1119" s="1" t="s">
        <v>335</v>
      </c>
      <c r="L1119" s="1" t="s">
        <v>1772</v>
      </c>
      <c r="M1119" s="1">
        <v>2019</v>
      </c>
      <c r="N1119" s="1">
        <v>2</v>
      </c>
      <c r="O1119" s="1">
        <v>27</v>
      </c>
      <c r="P1119" s="1" t="s">
        <v>1292</v>
      </c>
      <c r="Q1119" s="1" t="s">
        <v>3537</v>
      </c>
      <c r="S1119" s="1">
        <v>15.09032</v>
      </c>
      <c r="T1119" s="1">
        <v>10.297700000000001</v>
      </c>
      <c r="U1119" s="1">
        <v>88.624790000000004</v>
      </c>
      <c r="V1119" s="1">
        <v>27.351299999999998</v>
      </c>
      <c r="W1119" s="1">
        <v>20.824090000000002</v>
      </c>
      <c r="X1119" s="1">
        <v>9.2051499999999997</v>
      </c>
      <c r="Y1119" s="1">
        <v>11.61894</v>
      </c>
      <c r="Z1119" s="1">
        <v>15.18651</v>
      </c>
      <c r="AA1119" s="1">
        <v>14.74469</v>
      </c>
      <c r="AB1119" s="1">
        <v>15.31718</v>
      </c>
      <c r="AC1119" s="1">
        <v>14.728009999999999</v>
      </c>
      <c r="AD1119" s="1">
        <v>1271.1220000000001</v>
      </c>
      <c r="AE1119" s="1">
        <v>166.04239999999999</v>
      </c>
      <c r="AF1119" s="1">
        <v>31.819279999999999</v>
      </c>
      <c r="AG1119" s="1">
        <v>39.441200000000002</v>
      </c>
      <c r="AH1119" s="1">
        <v>426.15679999999998</v>
      </c>
      <c r="AI1119" s="1">
        <v>152.93940000000001</v>
      </c>
      <c r="AJ1119" s="1">
        <v>312.42410000000001</v>
      </c>
      <c r="AK1119" s="1">
        <v>176.15090000000001</v>
      </c>
      <c r="AL1119" s="1">
        <v>2180.4960000000001</v>
      </c>
    </row>
    <row r="1120" spans="1:38" x14ac:dyDescent="0.25">
      <c r="A1120" s="1">
        <f t="shared" si="62"/>
        <v>1119</v>
      </c>
      <c r="B1120" s="1" t="s">
        <v>5</v>
      </c>
      <c r="C1120" s="2" t="s">
        <v>79</v>
      </c>
      <c r="D1120" s="4">
        <v>2.2726389999999999</v>
      </c>
      <c r="E1120" s="4">
        <v>31.624441999999998</v>
      </c>
      <c r="F1120" s="1" t="s">
        <v>349</v>
      </c>
      <c r="G1120" s="1" t="s">
        <v>350</v>
      </c>
      <c r="H1120" s="1" t="s">
        <v>351</v>
      </c>
      <c r="I1120" s="1" t="s">
        <v>1418</v>
      </c>
      <c r="J1120" s="1" t="s">
        <v>1419</v>
      </c>
      <c r="K1120" s="1" t="s">
        <v>335</v>
      </c>
      <c r="L1120" s="1" t="s">
        <v>1773</v>
      </c>
      <c r="M1120" s="1">
        <v>2019</v>
      </c>
      <c r="N1120" s="1">
        <v>3</v>
      </c>
      <c r="O1120" s="1">
        <v>17</v>
      </c>
      <c r="P1120" s="1" t="s">
        <v>1292</v>
      </c>
      <c r="Q1120" s="1" t="s">
        <v>3537</v>
      </c>
      <c r="S1120" s="1">
        <v>25.285129999999999</v>
      </c>
      <c r="T1120" s="1">
        <v>10.68004</v>
      </c>
      <c r="U1120" s="1">
        <v>71.884469999999993</v>
      </c>
      <c r="V1120" s="1">
        <v>103.8355</v>
      </c>
      <c r="W1120" s="1">
        <v>32.673969999999997</v>
      </c>
      <c r="X1120" s="1">
        <v>17.815370000000001</v>
      </c>
      <c r="Y1120" s="1">
        <v>14.858599999999999</v>
      </c>
      <c r="Z1120" s="1">
        <v>24.043050000000001</v>
      </c>
      <c r="AA1120" s="1">
        <v>26.06719</v>
      </c>
      <c r="AB1120" s="1">
        <v>26.450939999999999</v>
      </c>
      <c r="AC1120" s="1">
        <v>24.043050000000001</v>
      </c>
      <c r="AD1120" s="1">
        <v>1100.057</v>
      </c>
      <c r="AE1120" s="1">
        <v>142.20009999999999</v>
      </c>
      <c r="AF1120" s="1">
        <v>19.956659999999999</v>
      </c>
      <c r="AG1120" s="1">
        <v>45.17662</v>
      </c>
      <c r="AH1120" s="1">
        <v>388.41109999999998</v>
      </c>
      <c r="AI1120" s="1">
        <v>90.956670000000003</v>
      </c>
      <c r="AJ1120" s="1">
        <v>137.98339999999999</v>
      </c>
      <c r="AK1120" s="1">
        <v>388.41109999999998</v>
      </c>
      <c r="AL1120" s="1">
        <v>655.43089999999995</v>
      </c>
    </row>
    <row r="1121" spans="1:38" x14ac:dyDescent="0.25">
      <c r="A1121" s="1">
        <f t="shared" si="62"/>
        <v>1120</v>
      </c>
      <c r="B1121" s="1" t="s">
        <v>5</v>
      </c>
      <c r="C1121" s="2" t="s">
        <v>79</v>
      </c>
      <c r="D1121" s="4">
        <v>0.66724499999999998</v>
      </c>
      <c r="E1121" s="4">
        <v>14.987640000000001</v>
      </c>
      <c r="F1121" s="1" t="s">
        <v>1494</v>
      </c>
      <c r="G1121" s="1" t="s">
        <v>1495</v>
      </c>
      <c r="H1121" s="1" t="s">
        <v>1496</v>
      </c>
      <c r="I1121" s="1" t="s">
        <v>1497</v>
      </c>
      <c r="K1121" s="1" t="s">
        <v>335</v>
      </c>
      <c r="L1121" s="1" t="s">
        <v>1774</v>
      </c>
      <c r="M1121" s="1">
        <v>2019</v>
      </c>
      <c r="N1121" s="1">
        <v>10</v>
      </c>
      <c r="O1121" s="1">
        <v>6</v>
      </c>
      <c r="P1121" s="1" t="s">
        <v>1292</v>
      </c>
      <c r="Q1121" s="1" t="s">
        <v>3537</v>
      </c>
      <c r="S1121" s="1">
        <v>24.956769999999999</v>
      </c>
      <c r="T1121" s="1">
        <v>10.91658</v>
      </c>
      <c r="U1121" s="1">
        <v>81.992509999999996</v>
      </c>
      <c r="V1121" s="1">
        <v>73.761120000000005</v>
      </c>
      <c r="W1121" s="1">
        <v>31.833210000000001</v>
      </c>
      <c r="X1121" s="1">
        <v>18.518889999999999</v>
      </c>
      <c r="Y1121" s="1">
        <v>13.31432</v>
      </c>
      <c r="Z1121" s="1">
        <v>24.90324</v>
      </c>
      <c r="AA1121" s="1">
        <v>24.015619999999998</v>
      </c>
      <c r="AB1121" s="1">
        <v>25.858509999999999</v>
      </c>
      <c r="AC1121" s="1">
        <v>24.015619999999998</v>
      </c>
      <c r="AD1121" s="1">
        <v>1668.8689999999999</v>
      </c>
      <c r="AE1121" s="1">
        <v>278.16149999999999</v>
      </c>
      <c r="AF1121" s="1">
        <v>35.612740000000002</v>
      </c>
      <c r="AG1121" s="1">
        <v>48.984810000000003</v>
      </c>
      <c r="AH1121" s="1">
        <v>654.47460000000001</v>
      </c>
      <c r="AI1121" s="1">
        <v>180.35210000000001</v>
      </c>
      <c r="AJ1121" s="1">
        <v>519.66409999999996</v>
      </c>
      <c r="AK1121" s="1">
        <v>180.35210000000001</v>
      </c>
      <c r="AL1121" s="1">
        <v>386.57310000000001</v>
      </c>
    </row>
    <row r="1122" spans="1:38" x14ac:dyDescent="0.25">
      <c r="A1122" s="1">
        <f t="shared" si="62"/>
        <v>1121</v>
      </c>
      <c r="B1122" s="1" t="s">
        <v>5</v>
      </c>
      <c r="C1122" s="2" t="s">
        <v>79</v>
      </c>
      <c r="D1122" s="4">
        <v>0.65462600000000004</v>
      </c>
      <c r="E1122" s="4">
        <v>30.280117000000001</v>
      </c>
      <c r="F1122" s="1" t="s">
        <v>349</v>
      </c>
      <c r="G1122" s="1" t="s">
        <v>350</v>
      </c>
      <c r="H1122" s="1" t="s">
        <v>1320</v>
      </c>
      <c r="I1122" s="1" t="s">
        <v>1398</v>
      </c>
      <c r="J1122" s="1" t="s">
        <v>1399</v>
      </c>
      <c r="K1122" s="1" t="s">
        <v>335</v>
      </c>
      <c r="L1122" s="1" t="s">
        <v>1775</v>
      </c>
      <c r="M1122" s="1">
        <v>2009</v>
      </c>
      <c r="N1122" s="1">
        <v>8</v>
      </c>
      <c r="O1122" s="1">
        <v>9</v>
      </c>
      <c r="P1122" s="1" t="s">
        <v>1292</v>
      </c>
      <c r="Q1122" s="1" t="s">
        <v>3537</v>
      </c>
      <c r="S1122" s="1">
        <v>19.444179999999999</v>
      </c>
      <c r="T1122" s="1">
        <v>11.68465</v>
      </c>
      <c r="U1122" s="1">
        <v>85.098690000000005</v>
      </c>
      <c r="V1122" s="1">
        <v>42.717100000000002</v>
      </c>
      <c r="W1122" s="1">
        <v>26.57206</v>
      </c>
      <c r="X1122" s="1">
        <v>12.84111</v>
      </c>
      <c r="Y1122" s="1">
        <v>13.73095</v>
      </c>
      <c r="Z1122" s="1">
        <v>19.230499999999999</v>
      </c>
      <c r="AA1122" s="1">
        <v>19.59825</v>
      </c>
      <c r="AB1122" s="1">
        <v>20.034199999999998</v>
      </c>
      <c r="AC1122" s="1">
        <v>18.993110000000001</v>
      </c>
      <c r="AD1122" s="1">
        <v>1497.35</v>
      </c>
      <c r="AE1122" s="1">
        <v>220.35509999999999</v>
      </c>
      <c r="AF1122" s="1">
        <v>48.355139999999999</v>
      </c>
      <c r="AG1122" s="1">
        <v>45.278089999999999</v>
      </c>
      <c r="AH1122" s="1">
        <v>574.67499999999995</v>
      </c>
      <c r="AI1122" s="1">
        <v>199.95959999999999</v>
      </c>
      <c r="AJ1122" s="1">
        <v>398.44080000000002</v>
      </c>
      <c r="AK1122" s="1">
        <v>345.60500000000002</v>
      </c>
      <c r="AL1122" s="1">
        <v>1528.7339999999999</v>
      </c>
    </row>
    <row r="1123" spans="1:38" x14ac:dyDescent="0.25">
      <c r="A1123" s="1">
        <f t="shared" si="62"/>
        <v>1122</v>
      </c>
      <c r="B1123" s="1" t="s">
        <v>5</v>
      </c>
      <c r="C1123" s="2" t="s">
        <v>79</v>
      </c>
      <c r="D1123" s="4">
        <v>0.90979100000000002</v>
      </c>
      <c r="E1123" s="4">
        <v>30.356324999999998</v>
      </c>
      <c r="F1123" s="1" t="s">
        <v>349</v>
      </c>
      <c r="G1123" s="1" t="s">
        <v>350</v>
      </c>
      <c r="H1123" s="1" t="s">
        <v>1776</v>
      </c>
      <c r="I1123" s="1" t="s">
        <v>1777</v>
      </c>
      <c r="J1123" s="1" t="s">
        <v>1778</v>
      </c>
      <c r="K1123" s="1" t="s">
        <v>347</v>
      </c>
      <c r="M1123" s="1">
        <v>2019</v>
      </c>
      <c r="N1123" s="1">
        <v>4</v>
      </c>
      <c r="O1123" s="1">
        <v>27</v>
      </c>
      <c r="P1123" s="1" t="s">
        <v>1292</v>
      </c>
      <c r="Q1123" s="1" t="s">
        <v>3537</v>
      </c>
      <c r="S1123" s="1">
        <v>23.58981</v>
      </c>
      <c r="T1123" s="1">
        <v>10.77223</v>
      </c>
      <c r="U1123" s="1">
        <v>82.956479999999999</v>
      </c>
      <c r="V1123" s="1">
        <v>59.478000000000002</v>
      </c>
      <c r="W1123" s="1">
        <v>30.724240000000002</v>
      </c>
      <c r="X1123" s="1">
        <v>17.738959999999999</v>
      </c>
      <c r="Y1123" s="1">
        <v>12.985279999999999</v>
      </c>
      <c r="Z1123" s="1">
        <v>24.092020000000002</v>
      </c>
      <c r="AA1123" s="1">
        <v>24.025860000000002</v>
      </c>
      <c r="AB1123" s="1">
        <v>24.39406</v>
      </c>
      <c r="AC1123" s="1">
        <v>22.95777</v>
      </c>
      <c r="AD1123" s="1">
        <v>1122.4159999999999</v>
      </c>
      <c r="AE1123" s="1">
        <v>151.4452</v>
      </c>
      <c r="AF1123" s="1">
        <v>34.827249999999999</v>
      </c>
      <c r="AG1123" s="1">
        <v>35.95908</v>
      </c>
      <c r="AH1123" s="1">
        <v>374.4341</v>
      </c>
      <c r="AI1123" s="1">
        <v>145.1986</v>
      </c>
      <c r="AJ1123" s="1">
        <v>262.83269999999999</v>
      </c>
      <c r="AK1123" s="1">
        <v>314.5283</v>
      </c>
      <c r="AL1123" s="1">
        <v>732.49860000000001</v>
      </c>
    </row>
    <row r="1124" spans="1:38" x14ac:dyDescent="0.25">
      <c r="A1124" s="1">
        <f t="shared" si="62"/>
        <v>1123</v>
      </c>
      <c r="B1124" s="1" t="s">
        <v>5</v>
      </c>
      <c r="C1124" s="2" t="s">
        <v>79</v>
      </c>
      <c r="D1124" s="4">
        <v>-3.264262</v>
      </c>
      <c r="E1124" s="4">
        <v>36.852950999999997</v>
      </c>
      <c r="F1124" s="1" t="s">
        <v>342</v>
      </c>
      <c r="G1124" s="1" t="s">
        <v>343</v>
      </c>
      <c r="H1124" s="1" t="s">
        <v>1099</v>
      </c>
      <c r="I1124" s="1" t="s">
        <v>890</v>
      </c>
      <c r="J1124" s="1" t="s">
        <v>1100</v>
      </c>
      <c r="K1124" s="1" t="s">
        <v>347</v>
      </c>
      <c r="M1124" s="1">
        <v>2014</v>
      </c>
      <c r="N1124" s="1">
        <v>2</v>
      </c>
      <c r="O1124" s="1">
        <v>27</v>
      </c>
      <c r="P1124" s="1" t="s">
        <v>1292</v>
      </c>
      <c r="Q1124" s="1" t="s">
        <v>3537</v>
      </c>
      <c r="S1124" s="1">
        <v>17.627600000000001</v>
      </c>
      <c r="T1124" s="1">
        <v>9.500413</v>
      </c>
      <c r="U1124" s="1">
        <v>64.22672</v>
      </c>
      <c r="V1124" s="1">
        <v>178.9075</v>
      </c>
      <c r="W1124" s="1">
        <v>25.7483</v>
      </c>
      <c r="X1124" s="1">
        <v>10.957229999999999</v>
      </c>
      <c r="Y1124" s="1">
        <v>14.791069999999999</v>
      </c>
      <c r="Z1124" s="1">
        <v>18.400359999999999</v>
      </c>
      <c r="AA1124" s="1">
        <v>15.445600000000001</v>
      </c>
      <c r="AB1124" s="1">
        <v>19.45243</v>
      </c>
      <c r="AC1124" s="1">
        <v>15.17858</v>
      </c>
      <c r="AD1124" s="1">
        <v>1092.3599999999999</v>
      </c>
      <c r="AE1124" s="1">
        <v>301.63810000000001</v>
      </c>
      <c r="AF1124" s="1">
        <v>16.198699999999999</v>
      </c>
      <c r="AG1124" s="1">
        <v>92.300889999999995</v>
      </c>
      <c r="AH1124" s="1">
        <v>618.55790000000002</v>
      </c>
      <c r="AI1124" s="1">
        <v>53.57152</v>
      </c>
      <c r="AJ1124" s="1">
        <v>271.39920000000001</v>
      </c>
      <c r="AK1124" s="1">
        <v>73.689920000000001</v>
      </c>
      <c r="AL1124" s="1">
        <v>1663.847</v>
      </c>
    </row>
    <row r="1125" spans="1:38" x14ac:dyDescent="0.25">
      <c r="A1125" s="1">
        <f t="shared" si="62"/>
        <v>1124</v>
      </c>
      <c r="B1125" s="1" t="s">
        <v>5</v>
      </c>
      <c r="C1125" s="2" t="s">
        <v>79</v>
      </c>
      <c r="D1125" s="4">
        <v>0.38566400000000001</v>
      </c>
      <c r="E1125" s="4">
        <v>30.405159999999999</v>
      </c>
      <c r="F1125" s="1" t="s">
        <v>349</v>
      </c>
      <c r="G1125" s="1" t="s">
        <v>350</v>
      </c>
      <c r="H1125" s="1" t="s">
        <v>1303</v>
      </c>
      <c r="I1125" s="1" t="s">
        <v>82</v>
      </c>
      <c r="J1125" s="1" t="s">
        <v>1304</v>
      </c>
      <c r="K1125" s="1" t="s">
        <v>347</v>
      </c>
      <c r="L1125" s="1" t="s">
        <v>1779</v>
      </c>
      <c r="M1125" s="1">
        <v>2019</v>
      </c>
      <c r="N1125" s="1">
        <v>7</v>
      </c>
      <c r="O1125" s="1">
        <v>29</v>
      </c>
      <c r="P1125" s="1" t="s">
        <v>1292</v>
      </c>
      <c r="Q1125" s="1" t="s">
        <v>3537</v>
      </c>
      <c r="S1125" s="1">
        <v>21.151900000000001</v>
      </c>
      <c r="T1125" s="1">
        <v>10.64218</v>
      </c>
      <c r="U1125" s="1">
        <v>86.253380000000007</v>
      </c>
      <c r="V1125" s="1">
        <v>38.647620000000003</v>
      </c>
      <c r="W1125" s="1">
        <v>27.607379999999999</v>
      </c>
      <c r="X1125" s="1">
        <v>15.268470000000001</v>
      </c>
      <c r="Y1125" s="1">
        <v>12.33891</v>
      </c>
      <c r="Z1125" s="1">
        <v>20.97784</v>
      </c>
      <c r="AA1125" s="1">
        <v>21.331189999999999</v>
      </c>
      <c r="AB1125" s="1">
        <v>21.680520000000001</v>
      </c>
      <c r="AC1125" s="1">
        <v>20.81352</v>
      </c>
      <c r="AD1125" s="1">
        <v>1129.2149999999999</v>
      </c>
      <c r="AE1125" s="1">
        <v>157.1138</v>
      </c>
      <c r="AF1125" s="1">
        <v>38.755940000000002</v>
      </c>
      <c r="AG1125" s="1">
        <v>43.140300000000003</v>
      </c>
      <c r="AH1125" s="1">
        <v>430.54770000000002</v>
      </c>
      <c r="AI1125" s="1">
        <v>169.68109999999999</v>
      </c>
      <c r="AJ1125" s="1">
        <v>290.6105</v>
      </c>
      <c r="AK1125" s="1">
        <v>189.874</v>
      </c>
      <c r="AL1125" s="1">
        <v>1236.7170000000001</v>
      </c>
    </row>
    <row r="1126" spans="1:38" x14ac:dyDescent="0.25">
      <c r="A1126" s="1">
        <f t="shared" si="62"/>
        <v>1125</v>
      </c>
      <c r="B1126" s="1" t="s">
        <v>5</v>
      </c>
      <c r="C1126" s="2" t="s">
        <v>79</v>
      </c>
      <c r="D1126" s="4">
        <v>0.438496</v>
      </c>
      <c r="E1126" s="4">
        <v>30.395613000000001</v>
      </c>
      <c r="F1126" s="1" t="s">
        <v>349</v>
      </c>
      <c r="G1126" s="1" t="s">
        <v>350</v>
      </c>
      <c r="H1126" s="1" t="s">
        <v>1303</v>
      </c>
      <c r="I1126" s="1" t="s">
        <v>82</v>
      </c>
      <c r="J1126" s="1" t="s">
        <v>1304</v>
      </c>
      <c r="K1126" s="1" t="s">
        <v>347</v>
      </c>
      <c r="M1126" s="1">
        <v>2019</v>
      </c>
      <c r="N1126" s="1">
        <v>4</v>
      </c>
      <c r="O1126" s="1">
        <v>22</v>
      </c>
      <c r="P1126" s="1" t="s">
        <v>1292</v>
      </c>
      <c r="Q1126" s="1" t="s">
        <v>3537</v>
      </c>
      <c r="S1126" s="1">
        <v>20.921790000000001</v>
      </c>
      <c r="T1126" s="1">
        <v>10.33606</v>
      </c>
      <c r="U1126" s="1">
        <v>87.501990000000006</v>
      </c>
      <c r="V1126" s="1">
        <v>38.058430000000001</v>
      </c>
      <c r="W1126" s="1">
        <v>27.107859999999999</v>
      </c>
      <c r="X1126" s="1">
        <v>15.295489999999999</v>
      </c>
      <c r="Y1126" s="1">
        <v>11.81237</v>
      </c>
      <c r="Z1126" s="1">
        <v>20.760110000000001</v>
      </c>
      <c r="AA1126" s="1">
        <v>21.094069999999999</v>
      </c>
      <c r="AB1126" s="1">
        <v>21.43974</v>
      </c>
      <c r="AC1126" s="1">
        <v>20.559609999999999</v>
      </c>
      <c r="AD1126" s="1">
        <v>1182.3530000000001</v>
      </c>
      <c r="AE1126" s="1">
        <v>167.4941</v>
      </c>
      <c r="AF1126" s="1">
        <v>41.106189999999998</v>
      </c>
      <c r="AG1126" s="1">
        <v>43.447879999999998</v>
      </c>
      <c r="AH1126" s="1">
        <v>456.24779999999998</v>
      </c>
      <c r="AI1126" s="1">
        <v>176.30009999999999</v>
      </c>
      <c r="AJ1126" s="1">
        <v>299.4701</v>
      </c>
      <c r="AK1126" s="1">
        <v>201.20439999999999</v>
      </c>
      <c r="AL1126" s="1">
        <v>1261.3779999999999</v>
      </c>
    </row>
    <row r="1127" spans="1:38" x14ac:dyDescent="0.25">
      <c r="A1127" s="1">
        <f t="shared" si="62"/>
        <v>1126</v>
      </c>
      <c r="B1127" s="1" t="s">
        <v>5</v>
      </c>
      <c r="C1127" s="2" t="s">
        <v>79</v>
      </c>
      <c r="D1127" s="4">
        <v>8.2337779999999992</v>
      </c>
      <c r="E1127" s="4">
        <v>34.583303999999998</v>
      </c>
      <c r="F1127" s="1" t="s">
        <v>1297</v>
      </c>
      <c r="G1127" s="1" t="s">
        <v>1298</v>
      </c>
      <c r="H1127" s="1" t="s">
        <v>1299</v>
      </c>
      <c r="I1127" s="1" t="s">
        <v>1300</v>
      </c>
      <c r="J1127" s="1" t="s">
        <v>1301</v>
      </c>
      <c r="K1127" s="1" t="s">
        <v>335</v>
      </c>
      <c r="L1127" s="1" t="s">
        <v>1780</v>
      </c>
      <c r="M1127" s="1">
        <v>2019</v>
      </c>
      <c r="N1127" s="1">
        <v>5</v>
      </c>
      <c r="O1127" s="1">
        <v>1</v>
      </c>
      <c r="P1127" s="1" t="s">
        <v>1292</v>
      </c>
      <c r="Q1127" s="1" t="s">
        <v>3537</v>
      </c>
      <c r="S1127" s="1">
        <v>27.512049999999999</v>
      </c>
      <c r="T1127" s="1">
        <v>14.01972</v>
      </c>
      <c r="U1127" s="1">
        <v>70.876909999999995</v>
      </c>
      <c r="V1127" s="1">
        <v>155.6763</v>
      </c>
      <c r="W1127" s="1">
        <v>38.51632</v>
      </c>
      <c r="X1127" s="1">
        <v>18.735790000000001</v>
      </c>
      <c r="Y1127" s="1">
        <v>19.780529999999999</v>
      </c>
      <c r="Z1127" s="1">
        <v>25.877420000000001</v>
      </c>
      <c r="AA1127" s="1">
        <v>28.2517</v>
      </c>
      <c r="AB1127" s="1">
        <v>29.81278</v>
      </c>
      <c r="AC1127" s="1">
        <v>25.877420000000001</v>
      </c>
      <c r="AD1127" s="1">
        <v>1101.204</v>
      </c>
      <c r="AE1127" s="1">
        <v>219.94329999999999</v>
      </c>
      <c r="AF1127" s="1">
        <v>4.9445860000000001</v>
      </c>
      <c r="AG1127" s="1">
        <v>82.065839999999994</v>
      </c>
      <c r="AH1127" s="1">
        <v>557.21569999999997</v>
      </c>
      <c r="AI1127" s="1">
        <v>23.777249999999999</v>
      </c>
      <c r="AJ1127" s="1">
        <v>95.884259999999998</v>
      </c>
      <c r="AK1127" s="1">
        <v>557.21569999999997</v>
      </c>
      <c r="AL1127" s="1">
        <v>459.0478</v>
      </c>
    </row>
    <row r="1128" spans="1:38" x14ac:dyDescent="0.25">
      <c r="A1128" s="1">
        <f t="shared" si="62"/>
        <v>1127</v>
      </c>
      <c r="B1128" s="1" t="s">
        <v>5</v>
      </c>
      <c r="C1128" s="2" t="s">
        <v>79</v>
      </c>
      <c r="D1128" s="4">
        <v>6.2010999999999997E-2</v>
      </c>
      <c r="E1128" s="4">
        <v>32.479273999999997</v>
      </c>
      <c r="F1128" s="1" t="s">
        <v>349</v>
      </c>
      <c r="G1128" s="1" t="s">
        <v>350</v>
      </c>
      <c r="H1128" s="1" t="s">
        <v>1394</v>
      </c>
      <c r="I1128" s="1" t="s">
        <v>1395</v>
      </c>
      <c r="J1128" s="1" t="s">
        <v>1396</v>
      </c>
      <c r="K1128" s="1" t="s">
        <v>335</v>
      </c>
      <c r="L1128" s="1" t="s">
        <v>1781</v>
      </c>
      <c r="M1128" s="1">
        <v>2019</v>
      </c>
      <c r="N1128" s="1">
        <v>6</v>
      </c>
      <c r="O1128" s="1">
        <v>24</v>
      </c>
      <c r="P1128" s="1" t="s">
        <v>1292</v>
      </c>
      <c r="Q1128" s="1" t="s">
        <v>3537</v>
      </c>
      <c r="S1128" s="1">
        <v>21.99925</v>
      </c>
      <c r="T1128" s="1">
        <v>8.5666969999999996</v>
      </c>
      <c r="U1128" s="1">
        <v>83.137479999999996</v>
      </c>
      <c r="V1128" s="1">
        <v>50.863779999999998</v>
      </c>
      <c r="W1128" s="1">
        <v>27.258849999999999</v>
      </c>
      <c r="X1128" s="1">
        <v>16.954689999999999</v>
      </c>
      <c r="Y1128" s="1">
        <v>10.30416</v>
      </c>
      <c r="Z1128" s="1">
        <v>22.389669999999999</v>
      </c>
      <c r="AA1128" s="1">
        <v>21.36289</v>
      </c>
      <c r="AB1128" s="1">
        <v>22.597460000000002</v>
      </c>
      <c r="AC1128" s="1">
        <v>21.336320000000001</v>
      </c>
      <c r="AD1128" s="1">
        <v>1537.644</v>
      </c>
      <c r="AE1128" s="1">
        <v>235.12909999999999</v>
      </c>
      <c r="AF1128" s="1">
        <v>71.040300000000002</v>
      </c>
      <c r="AG1128" s="1">
        <v>43.756920000000001</v>
      </c>
      <c r="AH1128" s="1">
        <v>628.36159999999995</v>
      </c>
      <c r="AI1128" s="1">
        <v>234.03110000000001</v>
      </c>
      <c r="AJ1128" s="1">
        <v>341.20979999999997</v>
      </c>
      <c r="AK1128" s="1">
        <v>250.09379999999999</v>
      </c>
      <c r="AL1128" s="1">
        <v>1152.759</v>
      </c>
    </row>
    <row r="1129" spans="1:38" x14ac:dyDescent="0.25">
      <c r="A1129" s="1">
        <f t="shared" si="62"/>
        <v>1128</v>
      </c>
      <c r="B1129" s="1" t="s">
        <v>5</v>
      </c>
      <c r="C1129" s="2" t="s">
        <v>79</v>
      </c>
      <c r="D1129" s="4">
        <v>6.3048000000000002</v>
      </c>
      <c r="E1129" s="4">
        <v>23.8597</v>
      </c>
      <c r="F1129" s="1" t="s">
        <v>1426</v>
      </c>
      <c r="G1129" s="1" t="s">
        <v>1427</v>
      </c>
      <c r="H1129" s="1" t="s">
        <v>1428</v>
      </c>
      <c r="I1129" s="1" t="s">
        <v>1429</v>
      </c>
      <c r="K1129" s="1" t="s">
        <v>335</v>
      </c>
      <c r="L1129" s="1" t="s">
        <v>1782</v>
      </c>
      <c r="M1129" s="1">
        <v>2019</v>
      </c>
      <c r="N1129" s="1">
        <v>5</v>
      </c>
      <c r="O1129" s="1">
        <v>5</v>
      </c>
      <c r="P1129" s="1" t="s">
        <v>1292</v>
      </c>
      <c r="Q1129" s="1" t="s">
        <v>3537</v>
      </c>
      <c r="S1129" s="1">
        <v>24.410129999999999</v>
      </c>
      <c r="T1129" s="1">
        <v>12.804600000000001</v>
      </c>
      <c r="U1129" s="1">
        <v>66.139039999999994</v>
      </c>
      <c r="V1129" s="1">
        <v>109.0643</v>
      </c>
      <c r="W1129" s="1">
        <v>34.37538</v>
      </c>
      <c r="X1129" s="1">
        <v>15.01482</v>
      </c>
      <c r="Y1129" s="1">
        <v>19.36056</v>
      </c>
      <c r="Z1129" s="1">
        <v>23.63739</v>
      </c>
      <c r="AA1129" s="1">
        <v>24.246569999999998</v>
      </c>
      <c r="AB1129" s="1">
        <v>25.99389</v>
      </c>
      <c r="AC1129" s="1">
        <v>23.517720000000001</v>
      </c>
      <c r="AD1129" s="1">
        <v>1529.152</v>
      </c>
      <c r="AE1129" s="1">
        <v>245.9725</v>
      </c>
      <c r="AF1129" s="1">
        <v>6</v>
      </c>
      <c r="AG1129" s="1">
        <v>72.610500000000002</v>
      </c>
      <c r="AH1129" s="1">
        <v>692.83690000000001</v>
      </c>
      <c r="AI1129" s="1">
        <v>33.184800000000003</v>
      </c>
      <c r="AJ1129" s="1">
        <v>204.4187</v>
      </c>
      <c r="AK1129" s="1">
        <v>62.369599999999998</v>
      </c>
      <c r="AL1129" s="1">
        <v>701.40089999999998</v>
      </c>
    </row>
    <row r="1130" spans="1:38" x14ac:dyDescent="0.25">
      <c r="A1130" s="1">
        <f t="shared" si="62"/>
        <v>1129</v>
      </c>
      <c r="B1130" s="1" t="s">
        <v>5</v>
      </c>
      <c r="C1130" s="2" t="s">
        <v>79</v>
      </c>
      <c r="D1130" s="4">
        <v>-0.81318299999999999</v>
      </c>
      <c r="E1130" s="4">
        <v>36.315181000000003</v>
      </c>
      <c r="F1130" s="1" t="s">
        <v>330</v>
      </c>
      <c r="G1130" s="1" t="s">
        <v>331</v>
      </c>
      <c r="H1130" s="1" t="s">
        <v>393</v>
      </c>
      <c r="I1130" s="1" t="s">
        <v>394</v>
      </c>
      <c r="J1130" s="1" t="s">
        <v>395</v>
      </c>
      <c r="K1130" s="1" t="s">
        <v>335</v>
      </c>
      <c r="L1130" s="1" t="s">
        <v>1783</v>
      </c>
      <c r="M1130" s="1">
        <v>2017</v>
      </c>
      <c r="N1130" s="1">
        <v>12</v>
      </c>
      <c r="O1130" s="1">
        <v>20</v>
      </c>
      <c r="P1130" s="1" t="s">
        <v>1292</v>
      </c>
      <c r="Q1130" s="1" t="s">
        <v>3537</v>
      </c>
      <c r="S1130" s="1">
        <v>16.901479999999999</v>
      </c>
      <c r="T1130" s="1">
        <v>12.393380000000001</v>
      </c>
      <c r="U1130" s="1">
        <v>77.704840000000004</v>
      </c>
      <c r="V1130" s="1">
        <v>101.62730000000001</v>
      </c>
      <c r="W1130" s="1">
        <v>25.76473</v>
      </c>
      <c r="X1130" s="1">
        <v>9.8154240000000001</v>
      </c>
      <c r="Y1130" s="1">
        <v>15.949310000000001</v>
      </c>
      <c r="Z1130" s="1">
        <v>17.7761</v>
      </c>
      <c r="AA1130" s="1">
        <v>15.517379999999999</v>
      </c>
      <c r="AB1130" s="1">
        <v>18.034790000000001</v>
      </c>
      <c r="AC1130" s="1">
        <v>15.515739999999999</v>
      </c>
      <c r="AD1130" s="1">
        <v>688.94889999999998</v>
      </c>
      <c r="AE1130" s="1">
        <v>136.19220000000001</v>
      </c>
      <c r="AF1130" s="1">
        <v>30.78952</v>
      </c>
      <c r="AG1130" s="1">
        <v>53.885120000000001</v>
      </c>
      <c r="AH1130" s="1">
        <v>298.05689999999998</v>
      </c>
      <c r="AI1130" s="1">
        <v>115.22750000000001</v>
      </c>
      <c r="AJ1130" s="1">
        <v>233.31700000000001</v>
      </c>
      <c r="AK1130" s="1">
        <v>115.2582</v>
      </c>
      <c r="AL1130" s="1">
        <v>1921.4069999999999</v>
      </c>
    </row>
    <row r="1131" spans="1:38" x14ac:dyDescent="0.25">
      <c r="A1131" s="1">
        <f t="shared" si="62"/>
        <v>1130</v>
      </c>
      <c r="B1131" s="1" t="s">
        <v>5</v>
      </c>
      <c r="C1131" s="2" t="s">
        <v>79</v>
      </c>
      <c r="D1131" s="4">
        <v>-0.81300600000000001</v>
      </c>
      <c r="E1131" s="4">
        <v>36.315033</v>
      </c>
      <c r="F1131" s="1" t="s">
        <v>330</v>
      </c>
      <c r="G1131" s="1" t="s">
        <v>331</v>
      </c>
      <c r="H1131" s="1" t="s">
        <v>393</v>
      </c>
      <c r="I1131" s="1" t="s">
        <v>394</v>
      </c>
      <c r="J1131" s="1" t="s">
        <v>395</v>
      </c>
      <c r="K1131" s="1" t="s">
        <v>335</v>
      </c>
      <c r="L1131" s="1" t="s">
        <v>1784</v>
      </c>
      <c r="M1131" s="1">
        <v>2017</v>
      </c>
      <c r="N1131" s="1">
        <v>12</v>
      </c>
      <c r="O1131" s="1">
        <v>20</v>
      </c>
      <c r="P1131" s="1" t="s">
        <v>1292</v>
      </c>
      <c r="Q1131" s="1" t="s">
        <v>3537</v>
      </c>
      <c r="S1131" s="1">
        <v>16.905059999999999</v>
      </c>
      <c r="T1131" s="1">
        <v>12.392860000000001</v>
      </c>
      <c r="U1131" s="1">
        <v>77.70908</v>
      </c>
      <c r="V1131" s="1">
        <v>101.58969999999999</v>
      </c>
      <c r="W1131" s="1">
        <v>25.767510000000001</v>
      </c>
      <c r="X1131" s="1">
        <v>9.8197930000000007</v>
      </c>
      <c r="Y1131" s="1">
        <v>15.94772</v>
      </c>
      <c r="Z1131" s="1">
        <v>17.77974</v>
      </c>
      <c r="AA1131" s="1">
        <v>15.52116</v>
      </c>
      <c r="AB1131" s="1">
        <v>18.038119999999999</v>
      </c>
      <c r="AC1131" s="1">
        <v>15.51994</v>
      </c>
      <c r="AD1131" s="1">
        <v>688.91060000000004</v>
      </c>
      <c r="AE1131" s="1">
        <v>136.1687</v>
      </c>
      <c r="AF1131" s="1">
        <v>30.804739999999999</v>
      </c>
      <c r="AG1131" s="1">
        <v>53.881309999999999</v>
      </c>
      <c r="AH1131" s="1">
        <v>298.05560000000003</v>
      </c>
      <c r="AI1131" s="1">
        <v>115.29640000000001</v>
      </c>
      <c r="AJ1131" s="1">
        <v>233.26140000000001</v>
      </c>
      <c r="AK1131" s="1">
        <v>115.3192</v>
      </c>
      <c r="AL1131" s="1">
        <v>1920.8330000000001</v>
      </c>
    </row>
    <row r="1132" spans="1:38" x14ac:dyDescent="0.25">
      <c r="A1132" s="1">
        <f t="shared" si="62"/>
        <v>1131</v>
      </c>
      <c r="B1132" s="1" t="s">
        <v>5</v>
      </c>
      <c r="C1132" s="2" t="s">
        <v>79</v>
      </c>
      <c r="D1132" s="4">
        <v>-3.264262</v>
      </c>
      <c r="E1132" s="4">
        <v>36.852950999999997</v>
      </c>
      <c r="F1132" s="1" t="s">
        <v>342</v>
      </c>
      <c r="G1132" s="1" t="s">
        <v>343</v>
      </c>
      <c r="H1132" s="1" t="s">
        <v>1099</v>
      </c>
      <c r="I1132" s="1" t="s">
        <v>890</v>
      </c>
      <c r="J1132" s="1" t="s">
        <v>1100</v>
      </c>
      <c r="K1132" s="1" t="s">
        <v>347</v>
      </c>
      <c r="M1132" s="1">
        <v>2018</v>
      </c>
      <c r="N1132" s="1">
        <v>11</v>
      </c>
      <c r="O1132" s="1">
        <v>15</v>
      </c>
      <c r="P1132" s="1" t="s">
        <v>1292</v>
      </c>
      <c r="Q1132" s="1" t="s">
        <v>3537</v>
      </c>
      <c r="S1132" s="1">
        <v>17.627600000000001</v>
      </c>
      <c r="T1132" s="1">
        <v>9.500413</v>
      </c>
      <c r="U1132" s="1">
        <v>64.22672</v>
      </c>
      <c r="V1132" s="1">
        <v>178.9075</v>
      </c>
      <c r="W1132" s="1">
        <v>25.7483</v>
      </c>
      <c r="X1132" s="1">
        <v>10.957229999999999</v>
      </c>
      <c r="Y1132" s="1">
        <v>14.791069999999999</v>
      </c>
      <c r="Z1132" s="1">
        <v>18.400359999999999</v>
      </c>
      <c r="AA1132" s="1">
        <v>15.445600000000001</v>
      </c>
      <c r="AB1132" s="1">
        <v>19.45243</v>
      </c>
      <c r="AC1132" s="1">
        <v>15.17858</v>
      </c>
      <c r="AD1132" s="1">
        <v>1092.3599999999999</v>
      </c>
      <c r="AE1132" s="1">
        <v>301.63810000000001</v>
      </c>
      <c r="AF1132" s="1">
        <v>16.198699999999999</v>
      </c>
      <c r="AG1132" s="1">
        <v>92.300889999999995</v>
      </c>
      <c r="AH1132" s="1">
        <v>618.55790000000002</v>
      </c>
      <c r="AI1132" s="1">
        <v>53.57152</v>
      </c>
      <c r="AJ1132" s="1">
        <v>271.39920000000001</v>
      </c>
      <c r="AK1132" s="1">
        <v>73.689920000000001</v>
      </c>
      <c r="AL1132" s="1">
        <v>1663.847</v>
      </c>
    </row>
    <row r="1133" spans="1:38" x14ac:dyDescent="0.25">
      <c r="A1133" s="1">
        <f t="shared" si="62"/>
        <v>1132</v>
      </c>
      <c r="B1133" s="1" t="s">
        <v>5</v>
      </c>
      <c r="C1133" s="2" t="s">
        <v>79</v>
      </c>
      <c r="D1133" s="4">
        <v>0.375</v>
      </c>
      <c r="E1133" s="4">
        <v>34.875</v>
      </c>
      <c r="F1133" s="1" t="s">
        <v>330</v>
      </c>
      <c r="G1133" s="1" t="s">
        <v>331</v>
      </c>
      <c r="H1133" s="1" t="s">
        <v>80</v>
      </c>
      <c r="I1133" s="1" t="s">
        <v>1368</v>
      </c>
      <c r="J1133" s="1" t="s">
        <v>1388</v>
      </c>
      <c r="K1133" s="1" t="s">
        <v>347</v>
      </c>
      <c r="L1133" s="1">
        <v>-27417</v>
      </c>
      <c r="M1133" s="1">
        <v>2019</v>
      </c>
      <c r="N1133" s="1">
        <v>2</v>
      </c>
      <c r="O1133" s="1">
        <v>1</v>
      </c>
      <c r="P1133" s="1" t="s">
        <v>1292</v>
      </c>
      <c r="Q1133" s="1" t="s">
        <v>3537</v>
      </c>
      <c r="S1133" s="1">
        <v>19.805879999999998</v>
      </c>
      <c r="T1133" s="1">
        <v>12.31108</v>
      </c>
      <c r="U1133" s="1">
        <v>82.691329999999994</v>
      </c>
      <c r="V1133" s="1">
        <v>76.519530000000003</v>
      </c>
      <c r="W1133" s="1">
        <v>27.616</v>
      </c>
      <c r="X1133" s="1">
        <v>12.728</v>
      </c>
      <c r="Y1133" s="1">
        <v>14.888</v>
      </c>
      <c r="Z1133" s="1">
        <v>19.647169999999999</v>
      </c>
      <c r="AA1133" s="1">
        <v>20.438330000000001</v>
      </c>
      <c r="AB1133" s="1">
        <v>20.718830000000001</v>
      </c>
      <c r="AC1133" s="1">
        <v>18.827829999999999</v>
      </c>
      <c r="AD1133" s="1">
        <v>1863</v>
      </c>
      <c r="AE1133" s="1">
        <v>252.25</v>
      </c>
      <c r="AF1133" s="1">
        <v>61.5</v>
      </c>
      <c r="AG1133" s="1">
        <v>41.348799999999997</v>
      </c>
      <c r="AH1133" s="1">
        <v>680.75</v>
      </c>
      <c r="AI1133" s="1">
        <v>224.5</v>
      </c>
      <c r="AJ1133" s="1">
        <v>288.25</v>
      </c>
      <c r="AK1133" s="1">
        <v>578</v>
      </c>
      <c r="AL1133" s="1">
        <v>1591</v>
      </c>
    </row>
    <row r="1134" spans="1:38" x14ac:dyDescent="0.25">
      <c r="A1134" s="1">
        <f t="shared" si="62"/>
        <v>1133</v>
      </c>
      <c r="B1134" s="1" t="s">
        <v>5</v>
      </c>
      <c r="C1134" s="2" t="s">
        <v>79</v>
      </c>
      <c r="D1134" s="4">
        <v>-0.125</v>
      </c>
      <c r="E1134" s="4">
        <v>37.125</v>
      </c>
      <c r="F1134" s="1" t="s">
        <v>330</v>
      </c>
      <c r="G1134" s="1" t="s">
        <v>331</v>
      </c>
      <c r="H1134" s="1" t="s">
        <v>1361</v>
      </c>
      <c r="I1134" s="1" t="s">
        <v>1362</v>
      </c>
      <c r="J1134" s="1" t="s">
        <v>1363</v>
      </c>
      <c r="K1134" s="1" t="s">
        <v>347</v>
      </c>
      <c r="L1134" s="1">
        <v>-27418</v>
      </c>
      <c r="M1134" s="1">
        <v>2019</v>
      </c>
      <c r="N1134" s="1">
        <v>1</v>
      </c>
      <c r="O1134" s="1">
        <v>21</v>
      </c>
      <c r="P1134" s="1" t="s">
        <v>1292</v>
      </c>
      <c r="Q1134" s="1" t="s">
        <v>3537</v>
      </c>
      <c r="S1134" s="1">
        <v>14.27721</v>
      </c>
      <c r="T1134" s="1">
        <v>12.28058</v>
      </c>
      <c r="U1134" s="1">
        <v>77.950130000000001</v>
      </c>
      <c r="V1134" s="1">
        <v>61.864550000000001</v>
      </c>
      <c r="W1134" s="1">
        <v>22.475999999999999</v>
      </c>
      <c r="X1134" s="1">
        <v>6.73</v>
      </c>
      <c r="Y1134" s="1">
        <v>15.746</v>
      </c>
      <c r="Z1134" s="1">
        <v>15.0395</v>
      </c>
      <c r="AA1134" s="1">
        <v>13.757</v>
      </c>
      <c r="AB1134" s="1">
        <v>15.0395</v>
      </c>
      <c r="AC1134" s="1">
        <v>13.62283</v>
      </c>
      <c r="AD1134" s="1">
        <v>1061.75</v>
      </c>
      <c r="AE1134" s="1">
        <v>192</v>
      </c>
      <c r="AF1134" s="1">
        <v>38.75</v>
      </c>
      <c r="AG1134" s="1">
        <v>58.455410000000001</v>
      </c>
      <c r="AH1134" s="1">
        <v>414.25</v>
      </c>
      <c r="AI1134" s="1">
        <v>143.25</v>
      </c>
      <c r="AJ1134" s="1">
        <v>414.25</v>
      </c>
      <c r="AK1134" s="1">
        <v>143.75</v>
      </c>
      <c r="AL1134" s="1">
        <v>2312.5</v>
      </c>
    </row>
    <row r="1135" spans="1:38" x14ac:dyDescent="0.25">
      <c r="A1135" s="1">
        <f t="shared" si="62"/>
        <v>1134</v>
      </c>
      <c r="B1135" s="1" t="s">
        <v>5</v>
      </c>
      <c r="C1135" s="2" t="s">
        <v>79</v>
      </c>
      <c r="D1135" s="4">
        <v>-0.875</v>
      </c>
      <c r="E1135" s="4">
        <v>36.375</v>
      </c>
      <c r="F1135" s="1" t="s">
        <v>330</v>
      </c>
      <c r="G1135" s="1" t="s">
        <v>331</v>
      </c>
      <c r="H1135" s="1" t="s">
        <v>393</v>
      </c>
      <c r="I1135" s="1" t="s">
        <v>394</v>
      </c>
      <c r="J1135" s="1" t="s">
        <v>395</v>
      </c>
      <c r="K1135" s="1" t="s">
        <v>347</v>
      </c>
      <c r="L1135" s="1" t="s">
        <v>1785</v>
      </c>
      <c r="M1135" s="1">
        <v>2007</v>
      </c>
      <c r="N1135" s="1">
        <v>6</v>
      </c>
      <c r="O1135" s="1">
        <v>12</v>
      </c>
      <c r="P1135" s="1" t="s">
        <v>1292</v>
      </c>
      <c r="Q1135" s="1" t="s">
        <v>3537</v>
      </c>
      <c r="S1135" s="1">
        <v>16.361170000000001</v>
      </c>
      <c r="T1135" s="1">
        <v>13.96583</v>
      </c>
      <c r="U1135" s="1">
        <v>77.170670000000001</v>
      </c>
      <c r="V1135" s="1">
        <v>113.4902</v>
      </c>
      <c r="W1135" s="1">
        <v>26.356000000000002</v>
      </c>
      <c r="X1135" s="1">
        <v>8.2569999999999997</v>
      </c>
      <c r="Y1135" s="1">
        <v>18.099</v>
      </c>
      <c r="Z1135" s="1">
        <v>17.187670000000001</v>
      </c>
      <c r="AA1135" s="1">
        <v>14.863670000000001</v>
      </c>
      <c r="AB1135" s="1">
        <v>17.596499999999999</v>
      </c>
      <c r="AC1135" s="1">
        <v>14.779</v>
      </c>
      <c r="AD1135" s="1">
        <v>716.25</v>
      </c>
      <c r="AE1135" s="1">
        <v>149</v>
      </c>
      <c r="AF1135" s="1">
        <v>27.75</v>
      </c>
      <c r="AG1135" s="1">
        <v>57.136859999999999</v>
      </c>
      <c r="AH1135" s="1">
        <v>310.25</v>
      </c>
      <c r="AI1135" s="1">
        <v>100</v>
      </c>
      <c r="AJ1135" s="1">
        <v>226</v>
      </c>
      <c r="AK1135" s="1">
        <v>101.75</v>
      </c>
      <c r="AL1135" s="1">
        <v>2026.75</v>
      </c>
    </row>
    <row r="1136" spans="1:38" x14ac:dyDescent="0.25">
      <c r="A1136" s="1">
        <f t="shared" si="62"/>
        <v>1135</v>
      </c>
      <c r="B1136" s="1" t="s">
        <v>5</v>
      </c>
      <c r="C1136" s="2" t="s">
        <v>79</v>
      </c>
      <c r="D1136" s="4">
        <v>-0.875</v>
      </c>
      <c r="E1136" s="4">
        <v>36.375</v>
      </c>
      <c r="F1136" s="1" t="s">
        <v>330</v>
      </c>
      <c r="G1136" s="1" t="s">
        <v>331</v>
      </c>
      <c r="H1136" s="1" t="s">
        <v>393</v>
      </c>
      <c r="I1136" s="1" t="s">
        <v>394</v>
      </c>
      <c r="J1136" s="1" t="s">
        <v>395</v>
      </c>
      <c r="K1136" s="1" t="s">
        <v>347</v>
      </c>
      <c r="L1136" s="1" t="s">
        <v>1786</v>
      </c>
      <c r="M1136" s="1">
        <v>2013</v>
      </c>
      <c r="N1136" s="1">
        <v>6</v>
      </c>
      <c r="O1136" s="1">
        <v>19</v>
      </c>
      <c r="P1136" s="1" t="s">
        <v>1292</v>
      </c>
      <c r="Q1136" s="1" t="s">
        <v>3537</v>
      </c>
      <c r="S1136" s="1">
        <v>16.361170000000001</v>
      </c>
      <c r="T1136" s="1">
        <v>13.96583</v>
      </c>
      <c r="U1136" s="1">
        <v>77.170670000000001</v>
      </c>
      <c r="V1136" s="1">
        <v>113.4902</v>
      </c>
      <c r="W1136" s="1">
        <v>26.356000000000002</v>
      </c>
      <c r="X1136" s="1">
        <v>8.2569999999999997</v>
      </c>
      <c r="Y1136" s="1">
        <v>18.099</v>
      </c>
      <c r="Z1136" s="1">
        <v>17.187670000000001</v>
      </c>
      <c r="AA1136" s="1">
        <v>14.863670000000001</v>
      </c>
      <c r="AB1136" s="1">
        <v>17.596499999999999</v>
      </c>
      <c r="AC1136" s="1">
        <v>14.779</v>
      </c>
      <c r="AD1136" s="1">
        <v>716.25</v>
      </c>
      <c r="AE1136" s="1">
        <v>149</v>
      </c>
      <c r="AF1136" s="1">
        <v>27.75</v>
      </c>
      <c r="AG1136" s="1">
        <v>57.136859999999999</v>
      </c>
      <c r="AH1136" s="1">
        <v>310.25</v>
      </c>
      <c r="AI1136" s="1">
        <v>100</v>
      </c>
      <c r="AJ1136" s="1">
        <v>226</v>
      </c>
      <c r="AK1136" s="1">
        <v>101.75</v>
      </c>
      <c r="AL1136" s="1">
        <v>2026.75</v>
      </c>
    </row>
    <row r="1137" spans="1:38" x14ac:dyDescent="0.25">
      <c r="A1137" s="1">
        <f t="shared" si="62"/>
        <v>1136</v>
      </c>
      <c r="B1137" s="1" t="s">
        <v>5</v>
      </c>
      <c r="C1137" s="2" t="s">
        <v>79</v>
      </c>
      <c r="D1137" s="4">
        <v>-0.875</v>
      </c>
      <c r="E1137" s="4">
        <v>36.375</v>
      </c>
      <c r="F1137" s="1" t="s">
        <v>330</v>
      </c>
      <c r="G1137" s="1" t="s">
        <v>331</v>
      </c>
      <c r="H1137" s="1" t="s">
        <v>393</v>
      </c>
      <c r="I1137" s="1" t="s">
        <v>394</v>
      </c>
      <c r="J1137" s="1" t="s">
        <v>395</v>
      </c>
      <c r="K1137" s="1" t="s">
        <v>347</v>
      </c>
      <c r="L1137" s="1" t="s">
        <v>1787</v>
      </c>
      <c r="M1137" s="1">
        <v>2013</v>
      </c>
      <c r="N1137" s="1">
        <v>6</v>
      </c>
      <c r="O1137" s="1">
        <v>19</v>
      </c>
      <c r="P1137" s="1" t="s">
        <v>1292</v>
      </c>
      <c r="Q1137" s="1" t="s">
        <v>3537</v>
      </c>
      <c r="S1137" s="1">
        <v>16.361170000000001</v>
      </c>
      <c r="T1137" s="1">
        <v>13.96583</v>
      </c>
      <c r="U1137" s="1">
        <v>77.170670000000001</v>
      </c>
      <c r="V1137" s="1">
        <v>113.4902</v>
      </c>
      <c r="W1137" s="1">
        <v>26.356000000000002</v>
      </c>
      <c r="X1137" s="1">
        <v>8.2569999999999997</v>
      </c>
      <c r="Y1137" s="1">
        <v>18.099</v>
      </c>
      <c r="Z1137" s="1">
        <v>17.187670000000001</v>
      </c>
      <c r="AA1137" s="1">
        <v>14.863670000000001</v>
      </c>
      <c r="AB1137" s="1">
        <v>17.596499999999999</v>
      </c>
      <c r="AC1137" s="1">
        <v>14.779</v>
      </c>
      <c r="AD1137" s="1">
        <v>716.25</v>
      </c>
      <c r="AE1137" s="1">
        <v>149</v>
      </c>
      <c r="AF1137" s="1">
        <v>27.75</v>
      </c>
      <c r="AG1137" s="1">
        <v>57.136859999999999</v>
      </c>
      <c r="AH1137" s="1">
        <v>310.25</v>
      </c>
      <c r="AI1137" s="1">
        <v>100</v>
      </c>
      <c r="AJ1137" s="1">
        <v>226</v>
      </c>
      <c r="AK1137" s="1">
        <v>101.75</v>
      </c>
      <c r="AL1137" s="1">
        <v>2026.75</v>
      </c>
    </row>
    <row r="1138" spans="1:38" x14ac:dyDescent="0.25">
      <c r="A1138" s="1">
        <f t="shared" si="62"/>
        <v>1137</v>
      </c>
      <c r="B1138" s="1" t="s">
        <v>5</v>
      </c>
      <c r="C1138" s="2" t="s">
        <v>79</v>
      </c>
      <c r="D1138" s="4">
        <v>-0.875</v>
      </c>
      <c r="E1138" s="4">
        <v>36.375</v>
      </c>
      <c r="F1138" s="1" t="s">
        <v>330</v>
      </c>
      <c r="G1138" s="1" t="s">
        <v>331</v>
      </c>
      <c r="H1138" s="1" t="s">
        <v>393</v>
      </c>
      <c r="I1138" s="1" t="s">
        <v>394</v>
      </c>
      <c r="J1138" s="1" t="s">
        <v>395</v>
      </c>
      <c r="K1138" s="1" t="s">
        <v>347</v>
      </c>
      <c r="L1138" s="1" t="s">
        <v>1788</v>
      </c>
      <c r="M1138" s="1">
        <v>2013</v>
      </c>
      <c r="N1138" s="1">
        <v>6</v>
      </c>
      <c r="O1138" s="1">
        <v>22</v>
      </c>
      <c r="P1138" s="1" t="s">
        <v>1292</v>
      </c>
      <c r="Q1138" s="1" t="s">
        <v>3537</v>
      </c>
      <c r="S1138" s="1">
        <v>16.361170000000001</v>
      </c>
      <c r="T1138" s="1">
        <v>13.96583</v>
      </c>
      <c r="U1138" s="1">
        <v>77.170670000000001</v>
      </c>
      <c r="V1138" s="1">
        <v>113.4902</v>
      </c>
      <c r="W1138" s="1">
        <v>26.356000000000002</v>
      </c>
      <c r="X1138" s="1">
        <v>8.2569999999999997</v>
      </c>
      <c r="Y1138" s="1">
        <v>18.099</v>
      </c>
      <c r="Z1138" s="1">
        <v>17.187670000000001</v>
      </c>
      <c r="AA1138" s="1">
        <v>14.863670000000001</v>
      </c>
      <c r="AB1138" s="1">
        <v>17.596499999999999</v>
      </c>
      <c r="AC1138" s="1">
        <v>14.779</v>
      </c>
      <c r="AD1138" s="1">
        <v>716.25</v>
      </c>
      <c r="AE1138" s="1">
        <v>149</v>
      </c>
      <c r="AF1138" s="1">
        <v>27.75</v>
      </c>
      <c r="AG1138" s="1">
        <v>57.136859999999999</v>
      </c>
      <c r="AH1138" s="1">
        <v>310.25</v>
      </c>
      <c r="AI1138" s="1">
        <v>100</v>
      </c>
      <c r="AJ1138" s="1">
        <v>226</v>
      </c>
      <c r="AK1138" s="1">
        <v>101.75</v>
      </c>
      <c r="AL1138" s="1">
        <v>2026.75</v>
      </c>
    </row>
    <row r="1139" spans="1:38" x14ac:dyDescent="0.25">
      <c r="A1139" s="1">
        <f t="shared" si="62"/>
        <v>1138</v>
      </c>
      <c r="B1139" s="1" t="s">
        <v>5</v>
      </c>
      <c r="C1139" s="2" t="s">
        <v>79</v>
      </c>
      <c r="D1139" s="4">
        <v>-1.375</v>
      </c>
      <c r="E1139" s="4">
        <v>36.875</v>
      </c>
      <c r="F1139" s="1" t="s">
        <v>330</v>
      </c>
      <c r="G1139" s="1" t="s">
        <v>331</v>
      </c>
      <c r="H1139" s="1" t="s">
        <v>1488</v>
      </c>
      <c r="I1139" s="1" t="s">
        <v>1789</v>
      </c>
      <c r="J1139" s="1" t="s">
        <v>1790</v>
      </c>
      <c r="K1139" s="1" t="s">
        <v>347</v>
      </c>
      <c r="L1139" s="1" t="s">
        <v>1791</v>
      </c>
      <c r="M1139" s="1">
        <v>2009</v>
      </c>
      <c r="N1139" s="1">
        <v>6</v>
      </c>
      <c r="O1139" s="1">
        <v>27</v>
      </c>
      <c r="P1139" s="1" t="s">
        <v>1292</v>
      </c>
      <c r="Q1139" s="1" t="s">
        <v>3537</v>
      </c>
      <c r="S1139" s="1">
        <v>19.743960000000001</v>
      </c>
      <c r="T1139" s="1">
        <v>12.082750000000001</v>
      </c>
      <c r="U1139" s="1">
        <v>73.372219999999999</v>
      </c>
      <c r="V1139" s="1">
        <v>121.81950000000001</v>
      </c>
      <c r="W1139" s="1">
        <v>28.611999999999998</v>
      </c>
      <c r="X1139" s="1">
        <v>12.144</v>
      </c>
      <c r="Y1139" s="1">
        <v>16.468</v>
      </c>
      <c r="Z1139" s="1">
        <v>20.682169999999999</v>
      </c>
      <c r="AA1139" s="1">
        <v>18.244</v>
      </c>
      <c r="AB1139" s="1">
        <v>21.155329999999999</v>
      </c>
      <c r="AC1139" s="1">
        <v>18.062000000000001</v>
      </c>
      <c r="AD1139" s="1">
        <v>704.5</v>
      </c>
      <c r="AE1139" s="1">
        <v>152.5</v>
      </c>
      <c r="AF1139" s="1">
        <v>12</v>
      </c>
      <c r="AG1139" s="1">
        <v>75.344080000000005</v>
      </c>
      <c r="AH1139" s="1">
        <v>332.25</v>
      </c>
      <c r="AI1139" s="1">
        <v>40</v>
      </c>
      <c r="AJ1139" s="1">
        <v>263.75</v>
      </c>
      <c r="AK1139" s="1">
        <v>50</v>
      </c>
      <c r="AL1139" s="1">
        <v>1615.75</v>
      </c>
    </row>
    <row r="1140" spans="1:38" x14ac:dyDescent="0.25">
      <c r="A1140" s="1">
        <f t="shared" si="62"/>
        <v>1139</v>
      </c>
      <c r="B1140" s="1" t="s">
        <v>5</v>
      </c>
      <c r="C1140" s="2" t="s">
        <v>79</v>
      </c>
      <c r="D1140" s="4">
        <v>-1.125</v>
      </c>
      <c r="E1140" s="4">
        <v>36.875</v>
      </c>
      <c r="F1140" s="1" t="s">
        <v>330</v>
      </c>
      <c r="G1140" s="1" t="s">
        <v>331</v>
      </c>
      <c r="H1140" s="1" t="s">
        <v>396</v>
      </c>
      <c r="I1140" s="1" t="s">
        <v>396</v>
      </c>
      <c r="J1140" s="1" t="s">
        <v>397</v>
      </c>
      <c r="K1140" s="1" t="s">
        <v>347</v>
      </c>
      <c r="L1140" s="1" t="s">
        <v>1792</v>
      </c>
      <c r="M1140" s="1">
        <v>2018</v>
      </c>
      <c r="N1140" s="1">
        <v>10</v>
      </c>
      <c r="O1140" s="1">
        <v>15</v>
      </c>
      <c r="P1140" s="1" t="s">
        <v>1292</v>
      </c>
      <c r="Q1140" s="1" t="s">
        <v>3537</v>
      </c>
      <c r="S1140" s="1">
        <v>19.171790000000001</v>
      </c>
      <c r="T1140" s="1">
        <v>11.720079999999999</v>
      </c>
      <c r="U1140" s="1">
        <v>73.429400000000001</v>
      </c>
      <c r="V1140" s="1">
        <v>120.83459999999999</v>
      </c>
      <c r="W1140" s="1">
        <v>27.916</v>
      </c>
      <c r="X1140" s="1">
        <v>11.955</v>
      </c>
      <c r="Y1140" s="1">
        <v>15.961</v>
      </c>
      <c r="Z1140" s="1">
        <v>20.1755</v>
      </c>
      <c r="AA1140" s="1">
        <v>17.669329999999999</v>
      </c>
      <c r="AB1140" s="1">
        <v>20.505330000000001</v>
      </c>
      <c r="AC1140" s="1">
        <v>17.443670000000001</v>
      </c>
      <c r="AD1140" s="1">
        <v>977</v>
      </c>
      <c r="AE1140" s="1">
        <v>216.25</v>
      </c>
      <c r="AF1140" s="1">
        <v>21.75</v>
      </c>
      <c r="AG1140" s="1">
        <v>77.864559999999997</v>
      </c>
      <c r="AH1140" s="1">
        <v>474.5</v>
      </c>
      <c r="AI1140" s="1">
        <v>68</v>
      </c>
      <c r="AJ1140" s="1">
        <v>354</v>
      </c>
      <c r="AK1140" s="1">
        <v>83.5</v>
      </c>
      <c r="AL1140" s="1">
        <v>1636.5</v>
      </c>
    </row>
    <row r="1141" spans="1:38" x14ac:dyDescent="0.25">
      <c r="A1141" s="1">
        <f t="shared" si="62"/>
        <v>1140</v>
      </c>
      <c r="B1141" s="1" t="s">
        <v>5</v>
      </c>
      <c r="C1141" s="2" t="s">
        <v>79</v>
      </c>
      <c r="D1141" s="4">
        <v>-0.875</v>
      </c>
      <c r="E1141" s="4">
        <v>36.625</v>
      </c>
      <c r="F1141" s="1" t="s">
        <v>330</v>
      </c>
      <c r="G1141" s="1" t="s">
        <v>331</v>
      </c>
      <c r="H1141" s="1" t="s">
        <v>396</v>
      </c>
      <c r="I1141" s="1" t="s">
        <v>1409</v>
      </c>
      <c r="J1141" s="1" t="s">
        <v>1793</v>
      </c>
      <c r="K1141" s="1" t="s">
        <v>347</v>
      </c>
      <c r="L1141" s="1" t="s">
        <v>1794</v>
      </c>
      <c r="M1141" s="1">
        <v>2017</v>
      </c>
      <c r="N1141" s="1">
        <v>7</v>
      </c>
      <c r="O1141" s="1">
        <v>1</v>
      </c>
      <c r="P1141" s="1" t="s">
        <v>1292</v>
      </c>
      <c r="Q1141" s="1" t="s">
        <v>3537</v>
      </c>
      <c r="S1141" s="1">
        <v>12.956580000000001</v>
      </c>
      <c r="T1141" s="1">
        <v>11.428000000000001</v>
      </c>
      <c r="U1141" s="1">
        <v>73.006370000000004</v>
      </c>
      <c r="V1141" s="1">
        <v>125.41719999999999</v>
      </c>
      <c r="W1141" s="1">
        <v>21.533000000000001</v>
      </c>
      <c r="X1141" s="1">
        <v>5.8810000000000002</v>
      </c>
      <c r="Y1141" s="1">
        <v>15.651999999999999</v>
      </c>
      <c r="Z1141" s="1">
        <v>13.86117</v>
      </c>
      <c r="AA1141" s="1">
        <v>11.29867</v>
      </c>
      <c r="AB1141" s="1">
        <v>14.251670000000001</v>
      </c>
      <c r="AC1141" s="1">
        <v>11.180669999999999</v>
      </c>
      <c r="AD1141" s="1">
        <v>1417.5</v>
      </c>
      <c r="AE1141" s="1">
        <v>284.5</v>
      </c>
      <c r="AF1141" s="1">
        <v>56.25</v>
      </c>
      <c r="AG1141" s="1">
        <v>61.812530000000002</v>
      </c>
      <c r="AH1141" s="1">
        <v>645</v>
      </c>
      <c r="AI1141" s="1">
        <v>182.25</v>
      </c>
      <c r="AJ1141" s="1">
        <v>485.75</v>
      </c>
      <c r="AK1141" s="1">
        <v>196.25</v>
      </c>
      <c r="AL1141" s="1">
        <v>2618.25</v>
      </c>
    </row>
    <row r="1142" spans="1:38" x14ac:dyDescent="0.25">
      <c r="A1142" s="1">
        <f t="shared" si="62"/>
        <v>1141</v>
      </c>
      <c r="B1142" s="1" t="s">
        <v>5</v>
      </c>
      <c r="C1142" s="2" t="s">
        <v>79</v>
      </c>
      <c r="D1142" s="4">
        <v>-1.125</v>
      </c>
      <c r="E1142" s="4">
        <v>36.875</v>
      </c>
      <c r="F1142" s="1" t="s">
        <v>330</v>
      </c>
      <c r="G1142" s="1" t="s">
        <v>331</v>
      </c>
      <c r="H1142" s="1" t="s">
        <v>396</v>
      </c>
      <c r="I1142" s="1" t="s">
        <v>396</v>
      </c>
      <c r="J1142" s="1" t="s">
        <v>397</v>
      </c>
      <c r="K1142" s="1" t="s">
        <v>347</v>
      </c>
      <c r="L1142" s="1" t="s">
        <v>1795</v>
      </c>
      <c r="M1142" s="1">
        <v>2017</v>
      </c>
      <c r="N1142" s="1">
        <v>2</v>
      </c>
      <c r="O1142" s="1">
        <v>5</v>
      </c>
      <c r="P1142" s="1" t="s">
        <v>1292</v>
      </c>
      <c r="Q1142" s="1" t="s">
        <v>3537</v>
      </c>
      <c r="S1142" s="1">
        <v>19.171790000000001</v>
      </c>
      <c r="T1142" s="1">
        <v>11.720079999999999</v>
      </c>
      <c r="U1142" s="1">
        <v>73.429400000000001</v>
      </c>
      <c r="V1142" s="1">
        <v>120.83459999999999</v>
      </c>
      <c r="W1142" s="1">
        <v>27.916</v>
      </c>
      <c r="X1142" s="1">
        <v>11.955</v>
      </c>
      <c r="Y1142" s="1">
        <v>15.961</v>
      </c>
      <c r="Z1142" s="1">
        <v>20.1755</v>
      </c>
      <c r="AA1142" s="1">
        <v>17.669329999999999</v>
      </c>
      <c r="AB1142" s="1">
        <v>20.505330000000001</v>
      </c>
      <c r="AC1142" s="1">
        <v>17.443670000000001</v>
      </c>
      <c r="AD1142" s="1">
        <v>977</v>
      </c>
      <c r="AE1142" s="1">
        <v>216.25</v>
      </c>
      <c r="AF1142" s="1">
        <v>21.75</v>
      </c>
      <c r="AG1142" s="1">
        <v>77.864559999999997</v>
      </c>
      <c r="AH1142" s="1">
        <v>474.5</v>
      </c>
      <c r="AI1142" s="1">
        <v>68</v>
      </c>
      <c r="AJ1142" s="1">
        <v>354</v>
      </c>
      <c r="AK1142" s="1">
        <v>83.5</v>
      </c>
      <c r="AL1142" s="1">
        <v>1636.5</v>
      </c>
    </row>
    <row r="1143" spans="1:38" x14ac:dyDescent="0.25">
      <c r="A1143" s="1">
        <f t="shared" si="62"/>
        <v>1142</v>
      </c>
      <c r="B1143" s="1" t="s">
        <v>5</v>
      </c>
      <c r="C1143" s="2" t="s">
        <v>79</v>
      </c>
      <c r="D1143" s="4">
        <v>-0.875</v>
      </c>
      <c r="E1143" s="4">
        <v>36.375</v>
      </c>
      <c r="F1143" s="1" t="s">
        <v>330</v>
      </c>
      <c r="G1143" s="1" t="s">
        <v>331</v>
      </c>
      <c r="H1143" s="1" t="s">
        <v>393</v>
      </c>
      <c r="I1143" s="1" t="s">
        <v>394</v>
      </c>
      <c r="J1143" s="1" t="s">
        <v>395</v>
      </c>
      <c r="K1143" s="1" t="s">
        <v>347</v>
      </c>
      <c r="L1143" s="1" t="s">
        <v>1796</v>
      </c>
      <c r="M1143" s="1">
        <v>2016</v>
      </c>
      <c r="N1143" s="1">
        <v>5</v>
      </c>
      <c r="O1143" s="1">
        <v>1</v>
      </c>
      <c r="P1143" s="1" t="s">
        <v>1292</v>
      </c>
      <c r="Q1143" s="1" t="s">
        <v>3537</v>
      </c>
      <c r="S1143" s="1">
        <v>16.361170000000001</v>
      </c>
      <c r="T1143" s="1">
        <v>13.96583</v>
      </c>
      <c r="U1143" s="1">
        <v>77.170670000000001</v>
      </c>
      <c r="V1143" s="1">
        <v>113.4902</v>
      </c>
      <c r="W1143" s="1">
        <v>26.356000000000002</v>
      </c>
      <c r="X1143" s="1">
        <v>8.2569999999999997</v>
      </c>
      <c r="Y1143" s="1">
        <v>18.099</v>
      </c>
      <c r="Z1143" s="1">
        <v>17.187670000000001</v>
      </c>
      <c r="AA1143" s="1">
        <v>14.863670000000001</v>
      </c>
      <c r="AB1143" s="1">
        <v>17.596499999999999</v>
      </c>
      <c r="AC1143" s="1">
        <v>14.779</v>
      </c>
      <c r="AD1143" s="1">
        <v>716.25</v>
      </c>
      <c r="AE1143" s="1">
        <v>149</v>
      </c>
      <c r="AF1143" s="1">
        <v>27.75</v>
      </c>
      <c r="AG1143" s="1">
        <v>57.136859999999999</v>
      </c>
      <c r="AH1143" s="1">
        <v>310.25</v>
      </c>
      <c r="AI1143" s="1">
        <v>100</v>
      </c>
      <c r="AJ1143" s="1">
        <v>226</v>
      </c>
      <c r="AK1143" s="1">
        <v>101.75</v>
      </c>
      <c r="AL1143" s="1">
        <v>2026.75</v>
      </c>
    </row>
    <row r="1144" spans="1:38" x14ac:dyDescent="0.25">
      <c r="A1144" s="1">
        <f t="shared" si="62"/>
        <v>1143</v>
      </c>
      <c r="B1144" s="1" t="s">
        <v>5</v>
      </c>
      <c r="C1144" s="2" t="s">
        <v>79</v>
      </c>
      <c r="D1144" s="4">
        <v>-0.875</v>
      </c>
      <c r="E1144" s="4">
        <v>36.375</v>
      </c>
      <c r="F1144" s="1" t="s">
        <v>330</v>
      </c>
      <c r="G1144" s="1" t="s">
        <v>331</v>
      </c>
      <c r="H1144" s="1" t="s">
        <v>393</v>
      </c>
      <c r="I1144" s="1" t="s">
        <v>394</v>
      </c>
      <c r="J1144" s="1" t="s">
        <v>395</v>
      </c>
      <c r="K1144" s="1" t="s">
        <v>347</v>
      </c>
      <c r="L1144" s="1" t="s">
        <v>1797</v>
      </c>
      <c r="M1144" s="1">
        <v>2016</v>
      </c>
      <c r="N1144" s="1">
        <v>4</v>
      </c>
      <c r="O1144" s="1">
        <v>11</v>
      </c>
      <c r="P1144" s="1" t="s">
        <v>1292</v>
      </c>
      <c r="Q1144" s="1" t="s">
        <v>3537</v>
      </c>
      <c r="S1144" s="1">
        <v>16.361170000000001</v>
      </c>
      <c r="T1144" s="1">
        <v>13.96583</v>
      </c>
      <c r="U1144" s="1">
        <v>77.170670000000001</v>
      </c>
      <c r="V1144" s="1">
        <v>113.4902</v>
      </c>
      <c r="W1144" s="1">
        <v>26.356000000000002</v>
      </c>
      <c r="X1144" s="1">
        <v>8.2569999999999997</v>
      </c>
      <c r="Y1144" s="1">
        <v>18.099</v>
      </c>
      <c r="Z1144" s="1">
        <v>17.187670000000001</v>
      </c>
      <c r="AA1144" s="1">
        <v>14.863670000000001</v>
      </c>
      <c r="AB1144" s="1">
        <v>17.596499999999999</v>
      </c>
      <c r="AC1144" s="1">
        <v>14.779</v>
      </c>
      <c r="AD1144" s="1">
        <v>716.25</v>
      </c>
      <c r="AE1144" s="1">
        <v>149</v>
      </c>
      <c r="AF1144" s="1">
        <v>27.75</v>
      </c>
      <c r="AG1144" s="1">
        <v>57.136859999999999</v>
      </c>
      <c r="AH1144" s="1">
        <v>310.25</v>
      </c>
      <c r="AI1144" s="1">
        <v>100</v>
      </c>
      <c r="AJ1144" s="1">
        <v>226</v>
      </c>
      <c r="AK1144" s="1">
        <v>101.75</v>
      </c>
      <c r="AL1144" s="1">
        <v>2026.75</v>
      </c>
    </row>
    <row r="1145" spans="1:38" x14ac:dyDescent="0.25">
      <c r="A1145" s="1">
        <f t="shared" si="62"/>
        <v>1144</v>
      </c>
      <c r="B1145" s="1" t="s">
        <v>5</v>
      </c>
      <c r="C1145" s="2" t="s">
        <v>79</v>
      </c>
      <c r="D1145" s="4">
        <v>-0.875</v>
      </c>
      <c r="E1145" s="4">
        <v>36.375</v>
      </c>
      <c r="F1145" s="1" t="s">
        <v>330</v>
      </c>
      <c r="G1145" s="1" t="s">
        <v>331</v>
      </c>
      <c r="H1145" s="1" t="s">
        <v>393</v>
      </c>
      <c r="I1145" s="1" t="s">
        <v>394</v>
      </c>
      <c r="J1145" s="1" t="s">
        <v>395</v>
      </c>
      <c r="K1145" s="1" t="s">
        <v>347</v>
      </c>
      <c r="L1145" s="1" t="s">
        <v>1798</v>
      </c>
      <c r="M1145" s="1">
        <v>2015</v>
      </c>
      <c r="N1145" s="1">
        <v>3</v>
      </c>
      <c r="O1145" s="1">
        <v>24</v>
      </c>
      <c r="P1145" s="1" t="s">
        <v>1292</v>
      </c>
      <c r="Q1145" s="1" t="s">
        <v>3537</v>
      </c>
      <c r="S1145" s="1">
        <v>16.361170000000001</v>
      </c>
      <c r="T1145" s="1">
        <v>13.96583</v>
      </c>
      <c r="U1145" s="1">
        <v>77.170670000000001</v>
      </c>
      <c r="V1145" s="1">
        <v>113.4902</v>
      </c>
      <c r="W1145" s="1">
        <v>26.356000000000002</v>
      </c>
      <c r="X1145" s="1">
        <v>8.2569999999999997</v>
      </c>
      <c r="Y1145" s="1">
        <v>18.099</v>
      </c>
      <c r="Z1145" s="1">
        <v>17.187670000000001</v>
      </c>
      <c r="AA1145" s="1">
        <v>14.863670000000001</v>
      </c>
      <c r="AB1145" s="1">
        <v>17.596499999999999</v>
      </c>
      <c r="AC1145" s="1">
        <v>14.779</v>
      </c>
      <c r="AD1145" s="1">
        <v>716.25</v>
      </c>
      <c r="AE1145" s="1">
        <v>149</v>
      </c>
      <c r="AF1145" s="1">
        <v>27.75</v>
      </c>
      <c r="AG1145" s="1">
        <v>57.136859999999999</v>
      </c>
      <c r="AH1145" s="1">
        <v>310.25</v>
      </c>
      <c r="AI1145" s="1">
        <v>100</v>
      </c>
      <c r="AJ1145" s="1">
        <v>226</v>
      </c>
      <c r="AK1145" s="1">
        <v>101.75</v>
      </c>
      <c r="AL1145" s="1">
        <v>2026.75</v>
      </c>
    </row>
    <row r="1146" spans="1:38" x14ac:dyDescent="0.25">
      <c r="A1146" s="1">
        <f t="shared" si="62"/>
        <v>1145</v>
      </c>
      <c r="B1146" s="1" t="s">
        <v>5</v>
      </c>
      <c r="C1146" s="2" t="s">
        <v>79</v>
      </c>
      <c r="D1146" s="4">
        <v>-0.625</v>
      </c>
      <c r="E1146" s="4">
        <v>36.375</v>
      </c>
      <c r="F1146" s="1" t="s">
        <v>330</v>
      </c>
      <c r="G1146" s="1" t="s">
        <v>331</v>
      </c>
      <c r="H1146" s="1" t="s">
        <v>393</v>
      </c>
      <c r="I1146" s="1" t="s">
        <v>1317</v>
      </c>
      <c r="J1146" s="1" t="s">
        <v>1799</v>
      </c>
      <c r="K1146" s="1" t="s">
        <v>347</v>
      </c>
      <c r="L1146" s="1" t="s">
        <v>1800</v>
      </c>
      <c r="M1146" s="1">
        <v>2014</v>
      </c>
      <c r="N1146" s="1">
        <v>6</v>
      </c>
      <c r="O1146" s="1">
        <v>19</v>
      </c>
      <c r="P1146" s="1" t="s">
        <v>1292</v>
      </c>
      <c r="Q1146" s="1" t="s">
        <v>3537</v>
      </c>
      <c r="S1146" s="1">
        <v>17.01717</v>
      </c>
      <c r="T1146" s="1">
        <v>15.067500000000001</v>
      </c>
      <c r="U1146" s="1">
        <v>78.743099999999998</v>
      </c>
      <c r="V1146" s="1">
        <v>85.523560000000003</v>
      </c>
      <c r="W1146" s="1">
        <v>27.416</v>
      </c>
      <c r="X1146" s="1">
        <v>8.2810000000000006</v>
      </c>
      <c r="Y1146" s="1">
        <v>19.135000000000002</v>
      </c>
      <c r="Z1146" s="1">
        <v>17.844329999999999</v>
      </c>
      <c r="AA1146" s="1">
        <v>17.50883</v>
      </c>
      <c r="AB1146" s="1">
        <v>18.064499999999999</v>
      </c>
      <c r="AC1146" s="1">
        <v>15.90917</v>
      </c>
      <c r="AD1146" s="1">
        <v>629</v>
      </c>
      <c r="AE1146" s="1">
        <v>108</v>
      </c>
      <c r="AF1146" s="1">
        <v>27.5</v>
      </c>
      <c r="AG1146" s="1">
        <v>42.604520000000001</v>
      </c>
      <c r="AH1146" s="1">
        <v>240.25</v>
      </c>
      <c r="AI1146" s="1">
        <v>106.5</v>
      </c>
      <c r="AJ1146" s="1">
        <v>192.25</v>
      </c>
      <c r="AK1146" s="1">
        <v>131</v>
      </c>
      <c r="AL1146" s="1">
        <v>1936.75</v>
      </c>
    </row>
    <row r="1147" spans="1:38" x14ac:dyDescent="0.25">
      <c r="A1147" s="1">
        <f t="shared" si="62"/>
        <v>1146</v>
      </c>
      <c r="B1147" s="1" t="s">
        <v>5</v>
      </c>
      <c r="C1147" s="2" t="s">
        <v>79</v>
      </c>
      <c r="D1147" s="4">
        <v>-0.625</v>
      </c>
      <c r="E1147" s="4">
        <v>36.375</v>
      </c>
      <c r="F1147" s="1" t="s">
        <v>330</v>
      </c>
      <c r="G1147" s="1" t="s">
        <v>331</v>
      </c>
      <c r="H1147" s="1" t="s">
        <v>393</v>
      </c>
      <c r="I1147" s="1" t="s">
        <v>1317</v>
      </c>
      <c r="J1147" s="1" t="s">
        <v>1799</v>
      </c>
      <c r="K1147" s="1" t="s">
        <v>347</v>
      </c>
      <c r="L1147" s="1" t="s">
        <v>1801</v>
      </c>
      <c r="M1147" s="1">
        <v>2014</v>
      </c>
      <c r="N1147" s="1">
        <v>6</v>
      </c>
      <c r="O1147" s="1">
        <v>17</v>
      </c>
      <c r="P1147" s="1" t="s">
        <v>1292</v>
      </c>
      <c r="Q1147" s="1" t="s">
        <v>3537</v>
      </c>
      <c r="S1147" s="1">
        <v>17.01717</v>
      </c>
      <c r="T1147" s="1">
        <v>15.067500000000001</v>
      </c>
      <c r="U1147" s="1">
        <v>78.743099999999998</v>
      </c>
      <c r="V1147" s="1">
        <v>85.523560000000003</v>
      </c>
      <c r="W1147" s="1">
        <v>27.416</v>
      </c>
      <c r="X1147" s="1">
        <v>8.2810000000000006</v>
      </c>
      <c r="Y1147" s="1">
        <v>19.135000000000002</v>
      </c>
      <c r="Z1147" s="1">
        <v>17.844329999999999</v>
      </c>
      <c r="AA1147" s="1">
        <v>17.50883</v>
      </c>
      <c r="AB1147" s="1">
        <v>18.064499999999999</v>
      </c>
      <c r="AC1147" s="1">
        <v>15.90917</v>
      </c>
      <c r="AD1147" s="1">
        <v>629</v>
      </c>
      <c r="AE1147" s="1">
        <v>108</v>
      </c>
      <c r="AF1147" s="1">
        <v>27.5</v>
      </c>
      <c r="AG1147" s="1">
        <v>42.604520000000001</v>
      </c>
      <c r="AH1147" s="1">
        <v>240.25</v>
      </c>
      <c r="AI1147" s="1">
        <v>106.5</v>
      </c>
      <c r="AJ1147" s="1">
        <v>192.25</v>
      </c>
      <c r="AK1147" s="1">
        <v>131</v>
      </c>
      <c r="AL1147" s="1">
        <v>1936.75</v>
      </c>
    </row>
    <row r="1148" spans="1:38" x14ac:dyDescent="0.25">
      <c r="A1148" s="1">
        <f t="shared" si="62"/>
        <v>1147</v>
      </c>
      <c r="B1148" s="1" t="s">
        <v>5</v>
      </c>
      <c r="C1148" s="2" t="s">
        <v>79</v>
      </c>
      <c r="D1148" s="4">
        <v>-0.625</v>
      </c>
      <c r="E1148" s="4">
        <v>36.375</v>
      </c>
      <c r="F1148" s="1" t="s">
        <v>330</v>
      </c>
      <c r="G1148" s="1" t="s">
        <v>331</v>
      </c>
      <c r="H1148" s="1" t="s">
        <v>393</v>
      </c>
      <c r="I1148" s="1" t="s">
        <v>1317</v>
      </c>
      <c r="J1148" s="1" t="s">
        <v>1799</v>
      </c>
      <c r="K1148" s="1" t="s">
        <v>347</v>
      </c>
      <c r="L1148" s="1" t="s">
        <v>1802</v>
      </c>
      <c r="M1148" s="1">
        <v>2014</v>
      </c>
      <c r="N1148" s="1">
        <v>5</v>
      </c>
      <c r="O1148" s="1">
        <v>14</v>
      </c>
      <c r="P1148" s="1" t="s">
        <v>1292</v>
      </c>
      <c r="Q1148" s="1" t="s">
        <v>3537</v>
      </c>
      <c r="S1148" s="1">
        <v>17.01717</v>
      </c>
      <c r="T1148" s="1">
        <v>15.067500000000001</v>
      </c>
      <c r="U1148" s="1">
        <v>78.743099999999998</v>
      </c>
      <c r="V1148" s="1">
        <v>85.523560000000003</v>
      </c>
      <c r="W1148" s="1">
        <v>27.416</v>
      </c>
      <c r="X1148" s="1">
        <v>8.2810000000000006</v>
      </c>
      <c r="Y1148" s="1">
        <v>19.135000000000002</v>
      </c>
      <c r="Z1148" s="1">
        <v>17.844329999999999</v>
      </c>
      <c r="AA1148" s="1">
        <v>17.50883</v>
      </c>
      <c r="AB1148" s="1">
        <v>18.064499999999999</v>
      </c>
      <c r="AC1148" s="1">
        <v>15.90917</v>
      </c>
      <c r="AD1148" s="1">
        <v>629</v>
      </c>
      <c r="AE1148" s="1">
        <v>108</v>
      </c>
      <c r="AF1148" s="1">
        <v>27.5</v>
      </c>
      <c r="AG1148" s="1">
        <v>42.604520000000001</v>
      </c>
      <c r="AH1148" s="1">
        <v>240.25</v>
      </c>
      <c r="AI1148" s="1">
        <v>106.5</v>
      </c>
      <c r="AJ1148" s="1">
        <v>192.25</v>
      </c>
      <c r="AK1148" s="1">
        <v>131</v>
      </c>
      <c r="AL1148" s="1">
        <v>1936.75</v>
      </c>
    </row>
    <row r="1149" spans="1:38" x14ac:dyDescent="0.25">
      <c r="A1149" s="1">
        <f t="shared" si="62"/>
        <v>1148</v>
      </c>
      <c r="B1149" s="1" t="s">
        <v>5</v>
      </c>
      <c r="C1149" s="2" t="s">
        <v>79</v>
      </c>
      <c r="D1149" s="4">
        <v>4.7558670000000003</v>
      </c>
      <c r="E1149" s="4">
        <v>36.264066999999997</v>
      </c>
      <c r="F1149" s="1" t="s">
        <v>1297</v>
      </c>
      <c r="G1149" s="1" t="s">
        <v>1298</v>
      </c>
      <c r="H1149" s="1" t="s">
        <v>1324</v>
      </c>
      <c r="I1149" s="1" t="s">
        <v>1534</v>
      </c>
      <c r="J1149" s="1" t="s">
        <v>1535</v>
      </c>
      <c r="K1149" s="1" t="s">
        <v>335</v>
      </c>
      <c r="L1149" s="1" t="s">
        <v>1803</v>
      </c>
      <c r="M1149" s="1">
        <v>2013</v>
      </c>
      <c r="N1149" s="1">
        <v>7</v>
      </c>
      <c r="O1149" s="1">
        <v>5</v>
      </c>
      <c r="P1149" s="1" t="s">
        <v>1292</v>
      </c>
      <c r="Q1149" s="1" t="s">
        <v>3537</v>
      </c>
      <c r="S1149" s="1">
        <v>27.144110000000001</v>
      </c>
      <c r="T1149" s="1">
        <v>13.40227</v>
      </c>
      <c r="U1149" s="1">
        <v>80.485119999999995</v>
      </c>
      <c r="V1149" s="1">
        <v>84.008529999999993</v>
      </c>
      <c r="W1149" s="1">
        <v>36.095579999999998</v>
      </c>
      <c r="X1149" s="1">
        <v>19.44397</v>
      </c>
      <c r="Y1149" s="1">
        <v>16.651620000000001</v>
      </c>
      <c r="Z1149" s="1">
        <v>27.392579999999999</v>
      </c>
      <c r="AA1149" s="1">
        <v>26.586459999999999</v>
      </c>
      <c r="AB1149" s="1">
        <v>28.421669999999999</v>
      </c>
      <c r="AC1149" s="1">
        <v>26.32593</v>
      </c>
      <c r="AD1149" s="1">
        <v>578.74369999999999</v>
      </c>
      <c r="AE1149" s="1">
        <v>100.86409999999999</v>
      </c>
      <c r="AF1149" s="1">
        <v>22.28162</v>
      </c>
      <c r="AG1149" s="1">
        <v>51.237909999999999</v>
      </c>
      <c r="AH1149" s="1">
        <v>246.54660000000001</v>
      </c>
      <c r="AI1149" s="1">
        <v>88.964070000000007</v>
      </c>
      <c r="AJ1149" s="1">
        <v>124.3425</v>
      </c>
      <c r="AK1149" s="1">
        <v>103.4081</v>
      </c>
      <c r="AL1149" s="1">
        <v>514.90809999999999</v>
      </c>
    </row>
    <row r="1150" spans="1:38" x14ac:dyDescent="0.25">
      <c r="A1150" s="1">
        <f t="shared" si="62"/>
        <v>1149</v>
      </c>
      <c r="B1150" s="1" t="s">
        <v>5</v>
      </c>
      <c r="C1150" s="2" t="s">
        <v>79</v>
      </c>
      <c r="D1150" s="4">
        <v>8.3239439999999991</v>
      </c>
      <c r="E1150" s="4">
        <v>12.845321</v>
      </c>
      <c r="F1150" s="1" t="s">
        <v>1286</v>
      </c>
      <c r="G1150" s="1" t="s">
        <v>1287</v>
      </c>
      <c r="H1150" s="1" t="s">
        <v>1804</v>
      </c>
      <c r="I1150" s="1" t="s">
        <v>1805</v>
      </c>
      <c r="J1150" s="1" t="s">
        <v>1806</v>
      </c>
      <c r="K1150" s="1" t="s">
        <v>335</v>
      </c>
      <c r="L1150" s="1" t="s">
        <v>1807</v>
      </c>
      <c r="M1150" s="1">
        <v>2015</v>
      </c>
      <c r="N1150" s="1">
        <v>1</v>
      </c>
      <c r="O1150" s="1">
        <v>28</v>
      </c>
      <c r="P1150" s="1" t="s">
        <v>1292</v>
      </c>
      <c r="Q1150" s="1" t="s">
        <v>3537</v>
      </c>
      <c r="S1150" s="1">
        <v>26.482949999999999</v>
      </c>
      <c r="T1150" s="1">
        <v>12.51816</v>
      </c>
      <c r="U1150" s="1">
        <v>58.225320000000004</v>
      </c>
      <c r="V1150" s="1">
        <v>190.0626</v>
      </c>
      <c r="W1150" s="1">
        <v>36.975160000000002</v>
      </c>
      <c r="X1150" s="1">
        <v>15.475479999999999</v>
      </c>
      <c r="Y1150" s="1">
        <v>21.499680000000001</v>
      </c>
      <c r="Z1150" s="1">
        <v>25.542190000000002</v>
      </c>
      <c r="AA1150" s="1">
        <v>24.943210000000001</v>
      </c>
      <c r="AB1150" s="1">
        <v>29.298439999999999</v>
      </c>
      <c r="AC1150" s="1">
        <v>24.598089999999999</v>
      </c>
      <c r="AD1150" s="1">
        <v>1217.2180000000001</v>
      </c>
      <c r="AE1150" s="1">
        <v>257.93770000000001</v>
      </c>
      <c r="AF1150" s="1">
        <v>0</v>
      </c>
      <c r="AG1150" s="1">
        <v>98.463819999999998</v>
      </c>
      <c r="AH1150" s="1">
        <v>713.32190000000003</v>
      </c>
      <c r="AI1150" s="1">
        <v>0</v>
      </c>
      <c r="AJ1150" s="1">
        <v>228.23750000000001</v>
      </c>
      <c r="AK1150" s="1">
        <v>5</v>
      </c>
      <c r="AL1150" s="1">
        <v>299.96609999999998</v>
      </c>
    </row>
    <row r="1151" spans="1:38" x14ac:dyDescent="0.25">
      <c r="A1151" s="1">
        <f t="shared" si="62"/>
        <v>1150</v>
      </c>
      <c r="B1151" s="1" t="s">
        <v>5</v>
      </c>
      <c r="C1151" s="2" t="s">
        <v>79</v>
      </c>
      <c r="D1151" s="4">
        <v>6.2155000000000002E-2</v>
      </c>
      <c r="E1151" s="4">
        <v>32.477697999999997</v>
      </c>
      <c r="F1151" s="1" t="s">
        <v>349</v>
      </c>
      <c r="G1151" s="1" t="s">
        <v>350</v>
      </c>
      <c r="H1151" s="1" t="s">
        <v>1394</v>
      </c>
      <c r="I1151" s="1" t="s">
        <v>1395</v>
      </c>
      <c r="J1151" s="1" t="s">
        <v>1396</v>
      </c>
      <c r="K1151" s="1" t="s">
        <v>335</v>
      </c>
      <c r="L1151" s="1" t="s">
        <v>1808</v>
      </c>
      <c r="M1151" s="1">
        <v>2018</v>
      </c>
      <c r="N1151" s="1">
        <v>7</v>
      </c>
      <c r="O1151" s="1">
        <v>22</v>
      </c>
      <c r="P1151" s="1" t="s">
        <v>1292</v>
      </c>
      <c r="Q1151" s="1" t="s">
        <v>3537</v>
      </c>
      <c r="S1151" s="1">
        <v>21.999759999999998</v>
      </c>
      <c r="T1151" s="1">
        <v>8.5602630000000008</v>
      </c>
      <c r="U1151" s="1">
        <v>83.139629999999997</v>
      </c>
      <c r="V1151" s="1">
        <v>50.831470000000003</v>
      </c>
      <c r="W1151" s="1">
        <v>27.25515</v>
      </c>
      <c r="X1151" s="1">
        <v>16.958970000000001</v>
      </c>
      <c r="Y1151" s="1">
        <v>10.29618</v>
      </c>
      <c r="Z1151" s="1">
        <v>22.390329999999999</v>
      </c>
      <c r="AA1151" s="1">
        <v>21.363759999999999</v>
      </c>
      <c r="AB1151" s="1">
        <v>22.597200000000001</v>
      </c>
      <c r="AC1151" s="1">
        <v>21.337129999999998</v>
      </c>
      <c r="AD1151" s="1">
        <v>1537.3920000000001</v>
      </c>
      <c r="AE1151" s="1">
        <v>235.05529999999999</v>
      </c>
      <c r="AF1151" s="1">
        <v>71.024550000000005</v>
      </c>
      <c r="AG1151" s="1">
        <v>43.768380000000001</v>
      </c>
      <c r="AH1151" s="1">
        <v>628.30730000000005</v>
      </c>
      <c r="AI1151" s="1">
        <v>234.0521</v>
      </c>
      <c r="AJ1151" s="1">
        <v>341.00830000000002</v>
      </c>
      <c r="AK1151" s="1">
        <v>250.10149999999999</v>
      </c>
      <c r="AL1151" s="1">
        <v>1152.3900000000001</v>
      </c>
    </row>
    <row r="1152" spans="1:38" x14ac:dyDescent="0.25">
      <c r="A1152" s="1">
        <f t="shared" si="62"/>
        <v>1151</v>
      </c>
      <c r="B1152" s="1" t="s">
        <v>5</v>
      </c>
      <c r="C1152" s="2" t="s">
        <v>79</v>
      </c>
      <c r="D1152" s="4">
        <v>7.0562420000000001</v>
      </c>
      <c r="E1152" s="4">
        <v>38.469980999999997</v>
      </c>
      <c r="F1152" s="1" t="s">
        <v>1297</v>
      </c>
      <c r="G1152" s="1" t="s">
        <v>1298</v>
      </c>
      <c r="H1152" s="1" t="s">
        <v>1324</v>
      </c>
      <c r="I1152" s="1" t="s">
        <v>1325</v>
      </c>
      <c r="J1152" s="1" t="s">
        <v>1326</v>
      </c>
      <c r="K1152" s="1" t="s">
        <v>335</v>
      </c>
      <c r="L1152" s="1" t="s">
        <v>1809</v>
      </c>
      <c r="M1152" s="1">
        <v>2018</v>
      </c>
      <c r="N1152" s="1">
        <v>9</v>
      </c>
      <c r="O1152" s="1">
        <v>13</v>
      </c>
      <c r="P1152" s="1" t="s">
        <v>1292</v>
      </c>
      <c r="Q1152" s="1" t="s">
        <v>3537</v>
      </c>
      <c r="S1152" s="1">
        <v>19.638120000000001</v>
      </c>
      <c r="T1152" s="1">
        <v>14.369020000000001</v>
      </c>
      <c r="U1152" s="1">
        <v>72.376289999999997</v>
      </c>
      <c r="V1152" s="1">
        <v>82.867729999999995</v>
      </c>
      <c r="W1152" s="1">
        <v>29.578330000000001</v>
      </c>
      <c r="X1152" s="1">
        <v>9.728669</v>
      </c>
      <c r="Y1152" s="1">
        <v>19.84966</v>
      </c>
      <c r="Z1152" s="1">
        <v>18.891190000000002</v>
      </c>
      <c r="AA1152" s="1">
        <v>19.18036</v>
      </c>
      <c r="AB1152" s="1">
        <v>20.797239999999999</v>
      </c>
      <c r="AC1152" s="1">
        <v>18.891190000000002</v>
      </c>
      <c r="AD1152" s="1">
        <v>986.15509999999995</v>
      </c>
      <c r="AE1152" s="1">
        <v>128.91890000000001</v>
      </c>
      <c r="AF1152" s="1">
        <v>18.26727</v>
      </c>
      <c r="AG1152" s="1">
        <v>49.459960000000002</v>
      </c>
      <c r="AH1152" s="1">
        <v>374.87090000000001</v>
      </c>
      <c r="AI1152" s="1">
        <v>80.952010000000001</v>
      </c>
      <c r="AJ1152" s="1">
        <v>222.9051</v>
      </c>
      <c r="AK1152" s="1">
        <v>374.87090000000001</v>
      </c>
      <c r="AL1152" s="1">
        <v>1702.0350000000001</v>
      </c>
    </row>
    <row r="1153" spans="1:38" x14ac:dyDescent="0.25">
      <c r="A1153" s="1">
        <f t="shared" si="62"/>
        <v>1152</v>
      </c>
      <c r="B1153" s="1" t="s">
        <v>5</v>
      </c>
      <c r="C1153" s="2" t="s">
        <v>79</v>
      </c>
      <c r="D1153" s="4">
        <v>7.0562170000000002</v>
      </c>
      <c r="E1153" s="4">
        <v>38.470039</v>
      </c>
      <c r="F1153" s="1" t="s">
        <v>1297</v>
      </c>
      <c r="G1153" s="1" t="s">
        <v>1298</v>
      </c>
      <c r="H1153" s="1" t="s">
        <v>1324</v>
      </c>
      <c r="I1153" s="1" t="s">
        <v>1325</v>
      </c>
      <c r="J1153" s="1" t="s">
        <v>1326</v>
      </c>
      <c r="K1153" s="1" t="s">
        <v>335</v>
      </c>
      <c r="L1153" s="1" t="s">
        <v>1810</v>
      </c>
      <c r="M1153" s="1">
        <v>2018</v>
      </c>
      <c r="N1153" s="1">
        <v>9</v>
      </c>
      <c r="O1153" s="1">
        <v>13</v>
      </c>
      <c r="P1153" s="1" t="s">
        <v>1292</v>
      </c>
      <c r="Q1153" s="1" t="s">
        <v>3537</v>
      </c>
      <c r="S1153" s="1">
        <v>19.637799999999999</v>
      </c>
      <c r="T1153" s="1">
        <v>14.37096</v>
      </c>
      <c r="U1153" s="1">
        <v>72.377669999999995</v>
      </c>
      <c r="V1153" s="1">
        <v>82.871020000000001</v>
      </c>
      <c r="W1153" s="1">
        <v>29.579280000000001</v>
      </c>
      <c r="X1153" s="1">
        <v>9.7273060000000005</v>
      </c>
      <c r="Y1153" s="1">
        <v>19.851970000000001</v>
      </c>
      <c r="Z1153" s="1">
        <v>18.890910000000002</v>
      </c>
      <c r="AA1153" s="1">
        <v>19.179939999999998</v>
      </c>
      <c r="AB1153" s="1">
        <v>20.796980000000001</v>
      </c>
      <c r="AC1153" s="1">
        <v>18.890910000000002</v>
      </c>
      <c r="AD1153" s="1">
        <v>986.20069999999998</v>
      </c>
      <c r="AE1153" s="1">
        <v>128.92339999999999</v>
      </c>
      <c r="AF1153" s="1">
        <v>18.268550000000001</v>
      </c>
      <c r="AG1153" s="1">
        <v>49.459290000000003</v>
      </c>
      <c r="AH1153" s="1">
        <v>374.87990000000002</v>
      </c>
      <c r="AI1153" s="1">
        <v>80.956440000000001</v>
      </c>
      <c r="AJ1153" s="1">
        <v>222.91890000000001</v>
      </c>
      <c r="AK1153" s="1">
        <v>374.87990000000002</v>
      </c>
      <c r="AL1153" s="1">
        <v>1702.09</v>
      </c>
    </row>
    <row r="1154" spans="1:38" x14ac:dyDescent="0.25">
      <c r="A1154" s="1">
        <f t="shared" si="62"/>
        <v>1153</v>
      </c>
      <c r="B1154" s="1" t="s">
        <v>5</v>
      </c>
      <c r="C1154" s="2" t="s">
        <v>79</v>
      </c>
      <c r="D1154" s="4">
        <v>0.23266999999999999</v>
      </c>
      <c r="E1154" s="4">
        <v>34.866433000000001</v>
      </c>
      <c r="F1154" s="1" t="s">
        <v>330</v>
      </c>
      <c r="G1154" s="1" t="s">
        <v>331</v>
      </c>
      <c r="H1154" s="1" t="s">
        <v>80</v>
      </c>
      <c r="I1154" s="1" t="s">
        <v>1368</v>
      </c>
      <c r="J1154" s="1" t="s">
        <v>1456</v>
      </c>
      <c r="K1154" s="1" t="s">
        <v>335</v>
      </c>
      <c r="L1154" s="1" t="s">
        <v>1811</v>
      </c>
      <c r="M1154" s="1">
        <v>2018</v>
      </c>
      <c r="N1154" s="1">
        <v>7</v>
      </c>
      <c r="O1154" s="1">
        <v>26</v>
      </c>
      <c r="P1154" s="1" t="s">
        <v>1292</v>
      </c>
      <c r="Q1154" s="1" t="s">
        <v>3537</v>
      </c>
      <c r="S1154" s="1">
        <v>19.761590000000002</v>
      </c>
      <c r="T1154" s="1">
        <v>11.8171</v>
      </c>
      <c r="U1154" s="1">
        <v>82.292720000000003</v>
      </c>
      <c r="V1154" s="1">
        <v>76.840789999999998</v>
      </c>
      <c r="W1154" s="1">
        <v>27.26942</v>
      </c>
      <c r="X1154" s="1">
        <v>12.90851</v>
      </c>
      <c r="Y1154" s="1">
        <v>14.360910000000001</v>
      </c>
      <c r="Z1154" s="1">
        <v>19.49654</v>
      </c>
      <c r="AA1154" s="1">
        <v>20.477209999999999</v>
      </c>
      <c r="AB1154" s="1">
        <v>20.71893</v>
      </c>
      <c r="AC1154" s="1">
        <v>18.78576</v>
      </c>
      <c r="AD1154" s="1">
        <v>1894.999</v>
      </c>
      <c r="AE1154" s="1">
        <v>262.6103</v>
      </c>
      <c r="AF1154" s="1">
        <v>73.218299999999999</v>
      </c>
      <c r="AG1154" s="1">
        <v>36.681080000000001</v>
      </c>
      <c r="AH1154" s="1">
        <v>667.7559</v>
      </c>
      <c r="AI1154" s="1">
        <v>262.86340000000001</v>
      </c>
      <c r="AJ1154" s="1">
        <v>333.51010000000002</v>
      </c>
      <c r="AK1154" s="1">
        <v>521.01260000000002</v>
      </c>
      <c r="AL1154" s="1">
        <v>1582.192</v>
      </c>
    </row>
    <row r="1155" spans="1:38" x14ac:dyDescent="0.25">
      <c r="A1155" s="1">
        <f t="shared" ref="A1155:A1218" si="63">A1154+1</f>
        <v>1154</v>
      </c>
      <c r="B1155" s="1" t="s">
        <v>5</v>
      </c>
      <c r="C1155" s="2" t="s">
        <v>79</v>
      </c>
      <c r="D1155" s="4">
        <v>0.23702100000000001</v>
      </c>
      <c r="E1155" s="4">
        <v>34.864415000000001</v>
      </c>
      <c r="F1155" s="1" t="s">
        <v>330</v>
      </c>
      <c r="G1155" s="1" t="s">
        <v>331</v>
      </c>
      <c r="H1155" s="1" t="s">
        <v>80</v>
      </c>
      <c r="I1155" s="1" t="s">
        <v>1368</v>
      </c>
      <c r="J1155" s="1" t="s">
        <v>1456</v>
      </c>
      <c r="K1155" s="1" t="s">
        <v>335</v>
      </c>
      <c r="L1155" s="1" t="s">
        <v>1812</v>
      </c>
      <c r="M1155" s="1">
        <v>2018</v>
      </c>
      <c r="N1155" s="1">
        <v>7</v>
      </c>
      <c r="O1155" s="1">
        <v>25</v>
      </c>
      <c r="P1155" s="1" t="s">
        <v>1292</v>
      </c>
      <c r="Q1155" s="1" t="s">
        <v>3537</v>
      </c>
      <c r="S1155" s="1">
        <v>19.76501</v>
      </c>
      <c r="T1155" s="1">
        <v>11.829029999999999</v>
      </c>
      <c r="U1155" s="1">
        <v>82.277060000000006</v>
      </c>
      <c r="V1155" s="1">
        <v>77.132009999999994</v>
      </c>
      <c r="W1155" s="1">
        <v>27.283660000000001</v>
      </c>
      <c r="X1155" s="1">
        <v>12.90569</v>
      </c>
      <c r="Y1155" s="1">
        <v>14.377969999999999</v>
      </c>
      <c r="Z1155" s="1">
        <v>19.49718</v>
      </c>
      <c r="AA1155" s="1">
        <v>20.485240000000001</v>
      </c>
      <c r="AB1155" s="1">
        <v>20.728010000000001</v>
      </c>
      <c r="AC1155" s="1">
        <v>18.786280000000001</v>
      </c>
      <c r="AD1155" s="1">
        <v>1896.3409999999999</v>
      </c>
      <c r="AE1155" s="1">
        <v>262.9366</v>
      </c>
      <c r="AF1155" s="1">
        <v>73.084710000000001</v>
      </c>
      <c r="AG1155" s="1">
        <v>36.783000000000001</v>
      </c>
      <c r="AH1155" s="1">
        <v>668.7319</v>
      </c>
      <c r="AI1155" s="1">
        <v>262.2894</v>
      </c>
      <c r="AJ1155" s="1">
        <v>333.34390000000002</v>
      </c>
      <c r="AK1155" s="1">
        <v>522.30640000000005</v>
      </c>
      <c r="AL1155" s="1">
        <v>1580.7719999999999</v>
      </c>
    </row>
    <row r="1156" spans="1:38" x14ac:dyDescent="0.25">
      <c r="A1156" s="1">
        <f t="shared" si="63"/>
        <v>1155</v>
      </c>
      <c r="B1156" s="1" t="s">
        <v>5</v>
      </c>
      <c r="C1156" s="2" t="s">
        <v>79</v>
      </c>
      <c r="D1156" s="4">
        <v>-0.10295899999999999</v>
      </c>
      <c r="E1156" s="4">
        <v>37.035518000000003</v>
      </c>
      <c r="F1156" s="1" t="s">
        <v>330</v>
      </c>
      <c r="G1156" s="1" t="s">
        <v>331</v>
      </c>
      <c r="H1156" s="1" t="s">
        <v>1361</v>
      </c>
      <c r="I1156" s="1" t="s">
        <v>1362</v>
      </c>
      <c r="J1156" s="1" t="s">
        <v>1459</v>
      </c>
      <c r="K1156" s="1" t="s">
        <v>335</v>
      </c>
      <c r="L1156" s="1" t="s">
        <v>1813</v>
      </c>
      <c r="M1156" s="1">
        <v>2018</v>
      </c>
      <c r="N1156" s="1">
        <v>8</v>
      </c>
      <c r="O1156" s="1">
        <v>11</v>
      </c>
      <c r="P1156" s="1" t="s">
        <v>1292</v>
      </c>
      <c r="Q1156" s="1" t="s">
        <v>3537</v>
      </c>
      <c r="S1156" s="1">
        <v>16.219930000000002</v>
      </c>
      <c r="T1156" s="1">
        <v>13.977690000000001</v>
      </c>
      <c r="U1156" s="1">
        <v>79.387050000000002</v>
      </c>
      <c r="V1156" s="1">
        <v>59.370669999999997</v>
      </c>
      <c r="W1156" s="1">
        <v>25.197880000000001</v>
      </c>
      <c r="X1156" s="1">
        <v>7.5907809999999998</v>
      </c>
      <c r="Y1156" s="1">
        <v>17.607099999999999</v>
      </c>
      <c r="Z1156" s="1">
        <v>16.990559999999999</v>
      </c>
      <c r="AA1156" s="1">
        <v>15.7376</v>
      </c>
      <c r="AB1156" s="1">
        <v>16.990559999999999</v>
      </c>
      <c r="AC1156" s="1">
        <v>15.700430000000001</v>
      </c>
      <c r="AD1156" s="1">
        <v>844.95910000000003</v>
      </c>
      <c r="AE1156" s="1">
        <v>144.16650000000001</v>
      </c>
      <c r="AF1156" s="1">
        <v>30.75262</v>
      </c>
      <c r="AG1156" s="1">
        <v>56.455469999999998</v>
      </c>
      <c r="AH1156" s="1">
        <v>332.59230000000002</v>
      </c>
      <c r="AI1156" s="1">
        <v>109.1202</v>
      </c>
      <c r="AJ1156" s="1">
        <v>332.59230000000002</v>
      </c>
      <c r="AK1156" s="1">
        <v>190.1694</v>
      </c>
      <c r="AL1156" s="1">
        <v>1949.58</v>
      </c>
    </row>
    <row r="1157" spans="1:38" x14ac:dyDescent="0.25">
      <c r="A1157" s="1">
        <f t="shared" si="63"/>
        <v>1156</v>
      </c>
      <c r="B1157" s="1" t="s">
        <v>5</v>
      </c>
      <c r="C1157" s="2" t="s">
        <v>79</v>
      </c>
      <c r="D1157" s="4">
        <v>-1.0858639999999999</v>
      </c>
      <c r="E1157" s="4">
        <v>29.750889999999998</v>
      </c>
      <c r="F1157" s="1" t="s">
        <v>349</v>
      </c>
      <c r="G1157" s="1" t="s">
        <v>350</v>
      </c>
      <c r="H1157" s="1" t="s">
        <v>1462</v>
      </c>
      <c r="I1157" s="1" t="s">
        <v>1463</v>
      </c>
      <c r="J1157" s="1" t="s">
        <v>1464</v>
      </c>
      <c r="K1157" s="1" t="s">
        <v>335</v>
      </c>
      <c r="L1157" s="1" t="s">
        <v>1814</v>
      </c>
      <c r="M1157" s="1">
        <v>2018</v>
      </c>
      <c r="N1157" s="1">
        <v>1</v>
      </c>
      <c r="O1157" s="1">
        <v>10</v>
      </c>
      <c r="P1157" s="1" t="s">
        <v>1292</v>
      </c>
      <c r="Q1157" s="1" t="s">
        <v>3537</v>
      </c>
      <c r="S1157" s="1">
        <v>14.93169</v>
      </c>
      <c r="T1157" s="1">
        <v>10.19515</v>
      </c>
      <c r="U1157" s="1">
        <v>88.737909999999999</v>
      </c>
      <c r="V1157" s="1">
        <v>28.50928</v>
      </c>
      <c r="W1157" s="1">
        <v>20.58512</v>
      </c>
      <c r="X1157" s="1">
        <v>9.096031</v>
      </c>
      <c r="Y1157" s="1">
        <v>11.489089999999999</v>
      </c>
      <c r="Z1157" s="1">
        <v>15.03243</v>
      </c>
      <c r="AA1157" s="1">
        <v>14.57067</v>
      </c>
      <c r="AB1157" s="1">
        <v>15.158149999999999</v>
      </c>
      <c r="AC1157" s="1">
        <v>14.544280000000001</v>
      </c>
      <c r="AD1157" s="1">
        <v>1307.21</v>
      </c>
      <c r="AE1157" s="1">
        <v>174.7732</v>
      </c>
      <c r="AF1157" s="1">
        <v>31.851230000000001</v>
      </c>
      <c r="AG1157" s="1">
        <v>40.101779999999998</v>
      </c>
      <c r="AH1157" s="1">
        <v>437.96969999999999</v>
      </c>
      <c r="AI1157" s="1">
        <v>151.9348</v>
      </c>
      <c r="AJ1157" s="1">
        <v>324.62279999999998</v>
      </c>
      <c r="AK1157" s="1">
        <v>180.38480000000001</v>
      </c>
      <c r="AL1157" s="1">
        <v>2194.4470000000001</v>
      </c>
    </row>
    <row r="1158" spans="1:38" x14ac:dyDescent="0.25">
      <c r="A1158" s="1">
        <f t="shared" si="63"/>
        <v>1157</v>
      </c>
      <c r="B1158" s="1" t="s">
        <v>5</v>
      </c>
      <c r="C1158" s="2" t="s">
        <v>79</v>
      </c>
      <c r="D1158" s="4">
        <v>7.084168</v>
      </c>
      <c r="E1158" s="4">
        <v>38.618895999999999</v>
      </c>
      <c r="F1158" s="1" t="s">
        <v>1297</v>
      </c>
      <c r="G1158" s="1" t="s">
        <v>1298</v>
      </c>
      <c r="H1158" s="1" t="s">
        <v>1324</v>
      </c>
      <c r="I1158" s="1" t="s">
        <v>1325</v>
      </c>
      <c r="J1158" s="1" t="s">
        <v>1334</v>
      </c>
      <c r="K1158" s="1" t="s">
        <v>1033</v>
      </c>
      <c r="L1158" s="1" t="s">
        <v>1815</v>
      </c>
      <c r="M1158" s="1">
        <v>2012</v>
      </c>
      <c r="N1158" s="1">
        <v>10</v>
      </c>
      <c r="O1158" s="1">
        <v>19</v>
      </c>
      <c r="P1158" s="1" t="s">
        <v>1292</v>
      </c>
      <c r="Q1158" s="1" t="s">
        <v>3537</v>
      </c>
      <c r="S1158" s="1">
        <v>17.774339999999999</v>
      </c>
      <c r="T1158" s="1">
        <v>14.451420000000001</v>
      </c>
      <c r="U1158" s="1">
        <v>72.54034</v>
      </c>
      <c r="V1158" s="1">
        <v>77.264499999999998</v>
      </c>
      <c r="W1158" s="1">
        <v>27.528880000000001</v>
      </c>
      <c r="X1158" s="1">
        <v>7.5979929999999998</v>
      </c>
      <c r="Y1158" s="1">
        <v>19.930890000000002</v>
      </c>
      <c r="Z1158" s="1">
        <v>17.26005</v>
      </c>
      <c r="AA1158" s="1">
        <v>17.145240000000001</v>
      </c>
      <c r="AB1158" s="1">
        <v>18.822800000000001</v>
      </c>
      <c r="AC1158" s="1">
        <v>17.061050000000002</v>
      </c>
      <c r="AD1158" s="1">
        <v>1016.942</v>
      </c>
      <c r="AE1158" s="1">
        <v>138.68199999999999</v>
      </c>
      <c r="AF1158" s="1">
        <v>20.230180000000001</v>
      </c>
      <c r="AG1158" s="1">
        <v>50.266579999999998</v>
      </c>
      <c r="AH1158" s="1">
        <v>399.49209999999999</v>
      </c>
      <c r="AI1158" s="1">
        <v>82.813869999999994</v>
      </c>
      <c r="AJ1158" s="1">
        <v>232.79990000000001</v>
      </c>
      <c r="AK1158" s="1">
        <v>139.73060000000001</v>
      </c>
      <c r="AL1158" s="1">
        <v>1912.934</v>
      </c>
    </row>
    <row r="1159" spans="1:38" x14ac:dyDescent="0.25">
      <c r="A1159" s="1">
        <f t="shared" si="63"/>
        <v>1158</v>
      </c>
      <c r="B1159" s="1" t="s">
        <v>5</v>
      </c>
      <c r="C1159" s="2" t="s">
        <v>79</v>
      </c>
      <c r="D1159" s="4">
        <v>7.084168</v>
      </c>
      <c r="E1159" s="4">
        <v>38.618895999999999</v>
      </c>
      <c r="F1159" s="1" t="s">
        <v>1297</v>
      </c>
      <c r="G1159" s="1" t="s">
        <v>1298</v>
      </c>
      <c r="H1159" s="1" t="s">
        <v>1324</v>
      </c>
      <c r="I1159" s="1" t="s">
        <v>1325</v>
      </c>
      <c r="J1159" s="1" t="s">
        <v>1334</v>
      </c>
      <c r="K1159" s="1" t="s">
        <v>1033</v>
      </c>
      <c r="L1159" s="1" t="s">
        <v>1816</v>
      </c>
      <c r="M1159" s="1">
        <v>2012</v>
      </c>
      <c r="N1159" s="1">
        <v>10</v>
      </c>
      <c r="O1159" s="1">
        <v>17</v>
      </c>
      <c r="P1159" s="1" t="s">
        <v>1292</v>
      </c>
      <c r="Q1159" s="1" t="s">
        <v>3537</v>
      </c>
      <c r="S1159" s="1">
        <v>17.774339999999999</v>
      </c>
      <c r="T1159" s="1">
        <v>14.451420000000001</v>
      </c>
      <c r="U1159" s="1">
        <v>72.54034</v>
      </c>
      <c r="V1159" s="1">
        <v>77.264499999999998</v>
      </c>
      <c r="W1159" s="1">
        <v>27.528880000000001</v>
      </c>
      <c r="X1159" s="1">
        <v>7.5979929999999998</v>
      </c>
      <c r="Y1159" s="1">
        <v>19.930890000000002</v>
      </c>
      <c r="Z1159" s="1">
        <v>17.26005</v>
      </c>
      <c r="AA1159" s="1">
        <v>17.145240000000001</v>
      </c>
      <c r="AB1159" s="1">
        <v>18.822800000000001</v>
      </c>
      <c r="AC1159" s="1">
        <v>17.061050000000002</v>
      </c>
      <c r="AD1159" s="1">
        <v>1016.942</v>
      </c>
      <c r="AE1159" s="1">
        <v>138.68199999999999</v>
      </c>
      <c r="AF1159" s="1">
        <v>20.230180000000001</v>
      </c>
      <c r="AG1159" s="1">
        <v>50.266579999999998</v>
      </c>
      <c r="AH1159" s="1">
        <v>399.49209999999999</v>
      </c>
      <c r="AI1159" s="1">
        <v>82.813869999999994</v>
      </c>
      <c r="AJ1159" s="1">
        <v>232.79990000000001</v>
      </c>
      <c r="AK1159" s="1">
        <v>139.73060000000001</v>
      </c>
      <c r="AL1159" s="1">
        <v>1912.934</v>
      </c>
    </row>
    <row r="1160" spans="1:38" x14ac:dyDescent="0.25">
      <c r="A1160" s="1">
        <f t="shared" si="63"/>
        <v>1159</v>
      </c>
      <c r="B1160" s="1" t="s">
        <v>5</v>
      </c>
      <c r="C1160" s="2" t="s">
        <v>79</v>
      </c>
      <c r="D1160" s="4">
        <v>7.084168</v>
      </c>
      <c r="E1160" s="4">
        <v>38.618895999999999</v>
      </c>
      <c r="F1160" s="1" t="s">
        <v>1297</v>
      </c>
      <c r="G1160" s="1" t="s">
        <v>1298</v>
      </c>
      <c r="H1160" s="1" t="s">
        <v>1324</v>
      </c>
      <c r="I1160" s="1" t="s">
        <v>1325</v>
      </c>
      <c r="J1160" s="1" t="s">
        <v>1334</v>
      </c>
      <c r="K1160" s="1" t="s">
        <v>1033</v>
      </c>
      <c r="L1160" s="1" t="s">
        <v>1817</v>
      </c>
      <c r="M1160" s="1">
        <v>2012</v>
      </c>
      <c r="N1160" s="1">
        <v>10</v>
      </c>
      <c r="O1160" s="1">
        <v>17</v>
      </c>
      <c r="P1160" s="1" t="s">
        <v>1292</v>
      </c>
      <c r="Q1160" s="1" t="s">
        <v>3537</v>
      </c>
      <c r="S1160" s="1">
        <v>17.774339999999999</v>
      </c>
      <c r="T1160" s="1">
        <v>14.451420000000001</v>
      </c>
      <c r="U1160" s="1">
        <v>72.54034</v>
      </c>
      <c r="V1160" s="1">
        <v>77.264499999999998</v>
      </c>
      <c r="W1160" s="1">
        <v>27.528880000000001</v>
      </c>
      <c r="X1160" s="1">
        <v>7.5979929999999998</v>
      </c>
      <c r="Y1160" s="1">
        <v>19.930890000000002</v>
      </c>
      <c r="Z1160" s="1">
        <v>17.26005</v>
      </c>
      <c r="AA1160" s="1">
        <v>17.145240000000001</v>
      </c>
      <c r="AB1160" s="1">
        <v>18.822800000000001</v>
      </c>
      <c r="AC1160" s="1">
        <v>17.061050000000002</v>
      </c>
      <c r="AD1160" s="1">
        <v>1016.942</v>
      </c>
      <c r="AE1160" s="1">
        <v>138.68199999999999</v>
      </c>
      <c r="AF1160" s="1">
        <v>20.230180000000001</v>
      </c>
      <c r="AG1160" s="1">
        <v>50.266579999999998</v>
      </c>
      <c r="AH1160" s="1">
        <v>399.49209999999999</v>
      </c>
      <c r="AI1160" s="1">
        <v>82.813869999999994</v>
      </c>
      <c r="AJ1160" s="1">
        <v>232.79990000000001</v>
      </c>
      <c r="AK1160" s="1">
        <v>139.73060000000001</v>
      </c>
      <c r="AL1160" s="1">
        <v>1912.934</v>
      </c>
    </row>
    <row r="1161" spans="1:38" x14ac:dyDescent="0.25">
      <c r="A1161" s="1">
        <f t="shared" si="63"/>
        <v>1160</v>
      </c>
      <c r="B1161" s="1" t="s">
        <v>5</v>
      </c>
      <c r="C1161" s="2" t="s">
        <v>79</v>
      </c>
      <c r="D1161" s="4">
        <v>-0.61451299999999998</v>
      </c>
      <c r="E1161" s="4">
        <v>36.430643000000003</v>
      </c>
      <c r="F1161" s="1" t="s">
        <v>330</v>
      </c>
      <c r="G1161" s="1" t="s">
        <v>331</v>
      </c>
      <c r="H1161" s="1" t="s">
        <v>393</v>
      </c>
      <c r="I1161" s="1" t="s">
        <v>1317</v>
      </c>
      <c r="J1161" s="1" t="s">
        <v>1799</v>
      </c>
      <c r="K1161" s="1" t="s">
        <v>335</v>
      </c>
      <c r="L1161" s="1" t="s">
        <v>1818</v>
      </c>
      <c r="M1161" s="1">
        <v>2018</v>
      </c>
      <c r="N1161" s="1">
        <v>5</v>
      </c>
      <c r="O1161" s="1">
        <v>12</v>
      </c>
      <c r="P1161" s="1" t="s">
        <v>1292</v>
      </c>
      <c r="Q1161" s="1" t="s">
        <v>3537</v>
      </c>
      <c r="S1161" s="1">
        <v>15.918049999999999</v>
      </c>
      <c r="T1161" s="1">
        <v>14.34653</v>
      </c>
      <c r="U1161" s="1">
        <v>78.088229999999996</v>
      </c>
      <c r="V1161" s="1">
        <v>89.527330000000006</v>
      </c>
      <c r="W1161" s="1">
        <v>25.936419999999998</v>
      </c>
      <c r="X1161" s="1">
        <v>7.5654060000000003</v>
      </c>
      <c r="Y1161" s="1">
        <v>18.371020000000001</v>
      </c>
      <c r="Z1161" s="1">
        <v>16.76174</v>
      </c>
      <c r="AA1161" s="1">
        <v>16.42746</v>
      </c>
      <c r="AB1161" s="1">
        <v>17.00311</v>
      </c>
      <c r="AC1161" s="1">
        <v>14.728630000000001</v>
      </c>
      <c r="AD1161" s="1">
        <v>707.81050000000005</v>
      </c>
      <c r="AE1161" s="1">
        <v>119.9139</v>
      </c>
      <c r="AF1161" s="1">
        <v>30.843990000000002</v>
      </c>
      <c r="AG1161" s="1">
        <v>43.339419999999997</v>
      </c>
      <c r="AH1161" s="1">
        <v>270.22660000000002</v>
      </c>
      <c r="AI1161" s="1">
        <v>117.7405</v>
      </c>
      <c r="AJ1161" s="1">
        <v>211.85890000000001</v>
      </c>
      <c r="AK1161" s="1">
        <v>145.7285</v>
      </c>
      <c r="AL1161" s="1">
        <v>2072.6840000000002</v>
      </c>
    </row>
    <row r="1162" spans="1:38" x14ac:dyDescent="0.25">
      <c r="A1162" s="1">
        <f t="shared" si="63"/>
        <v>1161</v>
      </c>
      <c r="B1162" s="1" t="s">
        <v>5</v>
      </c>
      <c r="C1162" s="2" t="s">
        <v>79</v>
      </c>
      <c r="D1162" s="4">
        <v>-0.28471000000000002</v>
      </c>
      <c r="E1162" s="4">
        <v>30.041005999999999</v>
      </c>
      <c r="F1162" s="1" t="s">
        <v>349</v>
      </c>
      <c r="G1162" s="1" t="s">
        <v>350</v>
      </c>
      <c r="H1162" s="1" t="s">
        <v>1744</v>
      </c>
      <c r="I1162" s="1" t="s">
        <v>1745</v>
      </c>
      <c r="J1162" s="1" t="s">
        <v>1819</v>
      </c>
      <c r="K1162" s="1" t="s">
        <v>347</v>
      </c>
      <c r="M1162" s="1">
        <v>2018</v>
      </c>
      <c r="N1162" s="1">
        <v>2</v>
      </c>
      <c r="O1162" s="1">
        <v>3</v>
      </c>
      <c r="P1162" s="1" t="s">
        <v>1292</v>
      </c>
      <c r="Q1162" s="1" t="s">
        <v>3537</v>
      </c>
      <c r="S1162" s="1">
        <v>22.046199999999999</v>
      </c>
      <c r="T1162" s="1">
        <v>10.368169999999999</v>
      </c>
      <c r="U1162" s="1">
        <v>89.183880000000002</v>
      </c>
      <c r="V1162" s="1">
        <v>33.27525</v>
      </c>
      <c r="W1162" s="1">
        <v>27.99869</v>
      </c>
      <c r="X1162" s="1">
        <v>16.37114</v>
      </c>
      <c r="Y1162" s="1">
        <v>11.62754</v>
      </c>
      <c r="Z1162" s="1">
        <v>21.922560000000001</v>
      </c>
      <c r="AA1162" s="1">
        <v>21.839749999999999</v>
      </c>
      <c r="AB1162" s="1">
        <v>22.45992</v>
      </c>
      <c r="AC1162" s="1">
        <v>21.755839999999999</v>
      </c>
      <c r="AD1162" s="1">
        <v>996.91150000000005</v>
      </c>
      <c r="AE1162" s="1">
        <v>128.37899999999999</v>
      </c>
      <c r="AF1162" s="1">
        <v>25.613250000000001</v>
      </c>
      <c r="AG1162" s="1">
        <v>43.68139</v>
      </c>
      <c r="AH1162" s="1">
        <v>367.125</v>
      </c>
      <c r="AI1162" s="1">
        <v>137.5839</v>
      </c>
      <c r="AJ1162" s="1">
        <v>189.96279999999999</v>
      </c>
      <c r="AK1162" s="1">
        <v>302.2253</v>
      </c>
      <c r="AL1162" s="1">
        <v>1108.028</v>
      </c>
    </row>
    <row r="1163" spans="1:38" x14ac:dyDescent="0.25">
      <c r="A1163" s="1">
        <f t="shared" si="63"/>
        <v>1162</v>
      </c>
      <c r="B1163" s="1" t="s">
        <v>5</v>
      </c>
      <c r="C1163" s="2" t="s">
        <v>79</v>
      </c>
      <c r="D1163" s="4">
        <v>1.1254029999999999</v>
      </c>
      <c r="E1163" s="4">
        <v>34.588565000000003</v>
      </c>
      <c r="F1163" s="1" t="s">
        <v>330</v>
      </c>
      <c r="G1163" s="1" t="s">
        <v>331</v>
      </c>
      <c r="H1163" s="1" t="s">
        <v>1820</v>
      </c>
      <c r="I1163" s="1" t="s">
        <v>1821</v>
      </c>
      <c r="J1163" s="1" t="s">
        <v>1822</v>
      </c>
      <c r="K1163" s="1" t="s">
        <v>335</v>
      </c>
      <c r="L1163" s="1" t="s">
        <v>1823</v>
      </c>
      <c r="M1163" s="1">
        <v>2013</v>
      </c>
      <c r="N1163" s="1">
        <v>10</v>
      </c>
      <c r="O1163" s="1">
        <v>28</v>
      </c>
      <c r="P1163" s="1" t="s">
        <v>1292</v>
      </c>
      <c r="Q1163" s="1" t="s">
        <v>3537</v>
      </c>
      <c r="S1163" s="1">
        <v>7.8659359999999996</v>
      </c>
      <c r="T1163" s="1">
        <v>10.805770000000001</v>
      </c>
      <c r="U1163" s="1">
        <v>78.686019999999999</v>
      </c>
      <c r="V1163" s="1">
        <v>74.882230000000007</v>
      </c>
      <c r="W1163" s="1">
        <v>15.608420000000001</v>
      </c>
      <c r="X1163" s="1">
        <v>1.8753919999999999</v>
      </c>
      <c r="Y1163" s="1">
        <v>13.733029999999999</v>
      </c>
      <c r="Z1163" s="1">
        <v>6.9130880000000001</v>
      </c>
      <c r="AA1163" s="1">
        <v>8.4595219999999998</v>
      </c>
      <c r="AB1163" s="1">
        <v>8.7788430000000002</v>
      </c>
      <c r="AC1163" s="1">
        <v>6.912884</v>
      </c>
      <c r="AD1163" s="1">
        <v>1520.0170000000001</v>
      </c>
      <c r="AE1163" s="1">
        <v>232.40559999999999</v>
      </c>
      <c r="AF1163" s="1">
        <v>45.905889999999999</v>
      </c>
      <c r="AG1163" s="1">
        <v>41.446440000000003</v>
      </c>
      <c r="AH1163" s="1">
        <v>544.68539999999996</v>
      </c>
      <c r="AI1163" s="1">
        <v>183.0849</v>
      </c>
      <c r="AJ1163" s="1">
        <v>215.90129999999999</v>
      </c>
      <c r="AK1163" s="1">
        <v>538.85749999999996</v>
      </c>
      <c r="AL1163" s="1">
        <v>3825.627</v>
      </c>
    </row>
    <row r="1164" spans="1:38" x14ac:dyDescent="0.25">
      <c r="A1164" s="1">
        <f t="shared" si="63"/>
        <v>1163</v>
      </c>
      <c r="B1164" s="1" t="s">
        <v>5</v>
      </c>
      <c r="C1164" s="2" t="s">
        <v>79</v>
      </c>
      <c r="D1164" s="4">
        <v>-0.73176600000000003</v>
      </c>
      <c r="E1164" s="4">
        <v>36.283788000000001</v>
      </c>
      <c r="F1164" s="1" t="s">
        <v>330</v>
      </c>
      <c r="G1164" s="1" t="s">
        <v>331</v>
      </c>
      <c r="H1164" s="1" t="s">
        <v>393</v>
      </c>
      <c r="I1164" s="1" t="s">
        <v>394</v>
      </c>
      <c r="J1164" s="1" t="s">
        <v>395</v>
      </c>
      <c r="K1164" s="1" t="s">
        <v>347</v>
      </c>
      <c r="L1164" s="1" t="s">
        <v>1824</v>
      </c>
      <c r="M1164" s="1">
        <v>2018</v>
      </c>
      <c r="N1164" s="1">
        <v>2</v>
      </c>
      <c r="O1164" s="1">
        <v>5</v>
      </c>
      <c r="P1164" s="1" t="s">
        <v>1292</v>
      </c>
      <c r="Q1164" s="1" t="s">
        <v>3537</v>
      </c>
      <c r="S1164" s="1">
        <v>16.832599999999999</v>
      </c>
      <c r="T1164" s="1">
        <v>14.00975</v>
      </c>
      <c r="U1164" s="1">
        <v>78.308719999999994</v>
      </c>
      <c r="V1164" s="1">
        <v>98.795429999999996</v>
      </c>
      <c r="W1164" s="1">
        <v>26.725000000000001</v>
      </c>
      <c r="X1164" s="1">
        <v>8.8338389999999993</v>
      </c>
      <c r="Y1164" s="1">
        <v>17.891159999999999</v>
      </c>
      <c r="Z1164" s="1">
        <v>17.701070000000001</v>
      </c>
      <c r="AA1164" s="1">
        <v>17.435500000000001</v>
      </c>
      <c r="AB1164" s="1">
        <v>17.976579999999998</v>
      </c>
      <c r="AC1164" s="1">
        <v>15.499790000000001</v>
      </c>
      <c r="AD1164" s="1">
        <v>652.64089999999999</v>
      </c>
      <c r="AE1164" s="1">
        <v>114.85850000000001</v>
      </c>
      <c r="AF1164" s="1">
        <v>31.066579999999998</v>
      </c>
      <c r="AG1164" s="1">
        <v>44.746810000000004</v>
      </c>
      <c r="AH1164" s="1">
        <v>259.67970000000003</v>
      </c>
      <c r="AI1164" s="1">
        <v>112.88039999999999</v>
      </c>
      <c r="AJ1164" s="1">
        <v>204.04570000000001</v>
      </c>
      <c r="AK1164" s="1">
        <v>134.06489999999999</v>
      </c>
      <c r="AL1164" s="1">
        <v>1946.8209999999999</v>
      </c>
    </row>
    <row r="1165" spans="1:38" x14ac:dyDescent="0.25">
      <c r="A1165" s="1">
        <f t="shared" si="63"/>
        <v>1164</v>
      </c>
      <c r="B1165" s="1" t="s">
        <v>5</v>
      </c>
      <c r="C1165" s="2" t="s">
        <v>79</v>
      </c>
      <c r="D1165" s="4">
        <v>2.954278</v>
      </c>
      <c r="E1165" s="4">
        <v>16.364094000000001</v>
      </c>
      <c r="F1165" s="1" t="s">
        <v>1426</v>
      </c>
      <c r="G1165" s="1" t="s">
        <v>1427</v>
      </c>
      <c r="H1165" s="1" t="s">
        <v>1825</v>
      </c>
      <c r="I1165" s="1" t="s">
        <v>1826</v>
      </c>
      <c r="K1165" s="1" t="s">
        <v>335</v>
      </c>
      <c r="L1165" s="1" t="s">
        <v>1827</v>
      </c>
      <c r="M1165" s="1">
        <v>2007</v>
      </c>
      <c r="N1165" s="1">
        <v>8</v>
      </c>
      <c r="O1165" s="1">
        <v>19</v>
      </c>
      <c r="P1165" s="1" t="s">
        <v>1292</v>
      </c>
      <c r="Q1165" s="1" t="s">
        <v>3537</v>
      </c>
      <c r="S1165" s="1">
        <v>24.47315</v>
      </c>
      <c r="T1165" s="1">
        <v>10.077450000000001</v>
      </c>
      <c r="U1165" s="1">
        <v>81.706090000000003</v>
      </c>
      <c r="V1165" s="1">
        <v>59.640900000000002</v>
      </c>
      <c r="W1165" s="1">
        <v>30.97062</v>
      </c>
      <c r="X1165" s="1">
        <v>18.63682</v>
      </c>
      <c r="Y1165" s="1">
        <v>12.3338</v>
      </c>
      <c r="Z1165" s="1">
        <v>24.064990000000002</v>
      </c>
      <c r="AA1165" s="1">
        <v>24.391760000000001</v>
      </c>
      <c r="AB1165" s="1">
        <v>25.290700000000001</v>
      </c>
      <c r="AC1165" s="1">
        <v>23.8992</v>
      </c>
      <c r="AD1165" s="1">
        <v>1592.1849999999999</v>
      </c>
      <c r="AE1165" s="1">
        <v>213.8296</v>
      </c>
      <c r="AF1165" s="1">
        <v>33.046379999999999</v>
      </c>
      <c r="AG1165" s="1">
        <v>44.469200000000001</v>
      </c>
      <c r="AH1165" s="1">
        <v>590.63120000000004</v>
      </c>
      <c r="AI1165" s="1">
        <v>137.92830000000001</v>
      </c>
      <c r="AJ1165" s="1">
        <v>436.87</v>
      </c>
      <c r="AK1165" s="1">
        <v>530.5385</v>
      </c>
      <c r="AL1165" s="1">
        <v>450.93970000000002</v>
      </c>
    </row>
    <row r="1166" spans="1:38" x14ac:dyDescent="0.25">
      <c r="A1166" s="1">
        <f t="shared" si="63"/>
        <v>1165</v>
      </c>
      <c r="B1166" s="1" t="s">
        <v>5</v>
      </c>
      <c r="C1166" s="2" t="s">
        <v>79</v>
      </c>
      <c r="D1166" s="4">
        <v>-3.264262</v>
      </c>
      <c r="E1166" s="4">
        <v>36.852950999999997</v>
      </c>
      <c r="F1166" s="1" t="s">
        <v>342</v>
      </c>
      <c r="G1166" s="1" t="s">
        <v>343</v>
      </c>
      <c r="H1166" s="1" t="s">
        <v>1099</v>
      </c>
      <c r="I1166" s="1" t="s">
        <v>890</v>
      </c>
      <c r="J1166" s="1" t="s">
        <v>1100</v>
      </c>
      <c r="K1166" s="1" t="s">
        <v>347</v>
      </c>
      <c r="M1166" s="1">
        <v>2017</v>
      </c>
      <c r="N1166" s="1">
        <v>11</v>
      </c>
      <c r="O1166" s="1">
        <v>14</v>
      </c>
      <c r="P1166" s="1" t="s">
        <v>1292</v>
      </c>
      <c r="Q1166" s="1" t="s">
        <v>3537</v>
      </c>
      <c r="S1166" s="1">
        <v>17.627600000000001</v>
      </c>
      <c r="T1166" s="1">
        <v>9.500413</v>
      </c>
      <c r="U1166" s="1">
        <v>64.22672</v>
      </c>
      <c r="V1166" s="1">
        <v>178.9075</v>
      </c>
      <c r="W1166" s="1">
        <v>25.7483</v>
      </c>
      <c r="X1166" s="1">
        <v>10.957229999999999</v>
      </c>
      <c r="Y1166" s="1">
        <v>14.791069999999999</v>
      </c>
      <c r="Z1166" s="1">
        <v>18.400359999999999</v>
      </c>
      <c r="AA1166" s="1">
        <v>15.445600000000001</v>
      </c>
      <c r="AB1166" s="1">
        <v>19.45243</v>
      </c>
      <c r="AC1166" s="1">
        <v>15.17858</v>
      </c>
      <c r="AD1166" s="1">
        <v>1092.3599999999999</v>
      </c>
      <c r="AE1166" s="1">
        <v>301.63810000000001</v>
      </c>
      <c r="AF1166" s="1">
        <v>16.198699999999999</v>
      </c>
      <c r="AG1166" s="1">
        <v>92.300889999999995</v>
      </c>
      <c r="AH1166" s="1">
        <v>618.55790000000002</v>
      </c>
      <c r="AI1166" s="1">
        <v>53.57152</v>
      </c>
      <c r="AJ1166" s="1">
        <v>271.39920000000001</v>
      </c>
      <c r="AK1166" s="1">
        <v>73.689920000000001</v>
      </c>
      <c r="AL1166" s="1">
        <v>1663.847</v>
      </c>
    </row>
    <row r="1167" spans="1:38" x14ac:dyDescent="0.25">
      <c r="A1167" s="1">
        <f t="shared" si="63"/>
        <v>1166</v>
      </c>
      <c r="B1167" s="1" t="s">
        <v>5</v>
      </c>
      <c r="C1167" s="2" t="s">
        <v>79</v>
      </c>
      <c r="D1167" s="4">
        <v>3.1454870000000001</v>
      </c>
      <c r="E1167" s="4">
        <v>37.241852000000002</v>
      </c>
      <c r="F1167" s="1" t="s">
        <v>330</v>
      </c>
      <c r="G1167" s="1" t="s">
        <v>331</v>
      </c>
      <c r="H1167" s="1" t="s">
        <v>512</v>
      </c>
      <c r="I1167" s="1" t="s">
        <v>588</v>
      </c>
      <c r="J1167" s="1" t="s">
        <v>1828</v>
      </c>
      <c r="K1167" s="1" t="s">
        <v>347</v>
      </c>
      <c r="M1167" s="1">
        <v>2012</v>
      </c>
      <c r="N1167" s="1">
        <v>8</v>
      </c>
      <c r="O1167" s="1">
        <v>14</v>
      </c>
      <c r="P1167" s="1" t="s">
        <v>1292</v>
      </c>
      <c r="Q1167" s="1" t="s">
        <v>3537</v>
      </c>
      <c r="S1167" s="1">
        <v>27.691929999999999</v>
      </c>
      <c r="T1167" s="1">
        <v>11.736140000000001</v>
      </c>
      <c r="U1167" s="1">
        <v>78.007450000000006</v>
      </c>
      <c r="V1167" s="1">
        <v>101.09829999999999</v>
      </c>
      <c r="W1167" s="1">
        <v>35.42962</v>
      </c>
      <c r="X1167" s="1">
        <v>20.384709999999998</v>
      </c>
      <c r="Y1167" s="1">
        <v>15.0449</v>
      </c>
      <c r="Z1167" s="1">
        <v>28.34413</v>
      </c>
      <c r="AA1167" s="1">
        <v>26.37481</v>
      </c>
      <c r="AB1167" s="1">
        <v>28.99794</v>
      </c>
      <c r="AC1167" s="1">
        <v>26.37481</v>
      </c>
      <c r="AD1167" s="1">
        <v>191.5172</v>
      </c>
      <c r="AE1167" s="1">
        <v>47.40701</v>
      </c>
      <c r="AF1167" s="1">
        <v>0</v>
      </c>
      <c r="AG1167" s="1">
        <v>95.395319999999998</v>
      </c>
      <c r="AH1167" s="1">
        <v>89.115939999999995</v>
      </c>
      <c r="AI1167" s="1">
        <v>5.6980820000000003</v>
      </c>
      <c r="AJ1167" s="1">
        <v>45.008310000000002</v>
      </c>
      <c r="AK1167" s="1">
        <v>5.6980820000000003</v>
      </c>
      <c r="AL1167" s="1">
        <v>391.35849999999999</v>
      </c>
    </row>
    <row r="1168" spans="1:38" x14ac:dyDescent="0.25">
      <c r="A1168" s="1">
        <f t="shared" si="63"/>
        <v>1167</v>
      </c>
      <c r="B1168" s="1" t="s">
        <v>5</v>
      </c>
      <c r="C1168" s="2" t="s">
        <v>79</v>
      </c>
      <c r="D1168" s="4">
        <v>3.140088</v>
      </c>
      <c r="E1168" s="4">
        <v>37.304848</v>
      </c>
      <c r="F1168" s="1" t="s">
        <v>330</v>
      </c>
      <c r="G1168" s="1" t="s">
        <v>331</v>
      </c>
      <c r="H1168" s="1" t="s">
        <v>512</v>
      </c>
      <c r="I1168" s="1" t="s">
        <v>588</v>
      </c>
      <c r="J1168" s="1" t="s">
        <v>1828</v>
      </c>
      <c r="K1168" s="1" t="s">
        <v>347</v>
      </c>
      <c r="M1168" s="1">
        <v>2012</v>
      </c>
      <c r="N1168" s="1">
        <v>2</v>
      </c>
      <c r="O1168" s="1">
        <v>14</v>
      </c>
      <c r="P1168" s="1" t="s">
        <v>1292</v>
      </c>
      <c r="Q1168" s="1" t="s">
        <v>3537</v>
      </c>
      <c r="S1168" s="1">
        <v>27.724609999999998</v>
      </c>
      <c r="T1168" s="1">
        <v>11.68906</v>
      </c>
      <c r="U1168" s="1">
        <v>77.71463</v>
      </c>
      <c r="V1168" s="1">
        <v>100.759</v>
      </c>
      <c r="W1168" s="1">
        <v>35.518810000000002</v>
      </c>
      <c r="X1168" s="1">
        <v>20.478210000000001</v>
      </c>
      <c r="Y1168" s="1">
        <v>15.0406</v>
      </c>
      <c r="Z1168" s="1">
        <v>28.36289</v>
      </c>
      <c r="AA1168" s="1">
        <v>26.415469999999999</v>
      </c>
      <c r="AB1168" s="1">
        <v>29.03031</v>
      </c>
      <c r="AC1168" s="1">
        <v>26.415469999999999</v>
      </c>
      <c r="AD1168" s="1">
        <v>188.4753</v>
      </c>
      <c r="AE1168" s="1">
        <v>46.438989999999997</v>
      </c>
      <c r="AF1168" s="1">
        <v>0</v>
      </c>
      <c r="AG1168" s="1">
        <v>96.224540000000005</v>
      </c>
      <c r="AH1168" s="1">
        <v>86.923739999999995</v>
      </c>
      <c r="AI1168" s="1">
        <v>5.0253230000000002</v>
      </c>
      <c r="AJ1168" s="1">
        <v>45.025320000000001</v>
      </c>
      <c r="AK1168" s="1">
        <v>5.0253230000000002</v>
      </c>
      <c r="AL1168" s="1">
        <v>368.09640000000002</v>
      </c>
    </row>
    <row r="1169" spans="1:38" x14ac:dyDescent="0.25">
      <c r="A1169" s="1">
        <f t="shared" si="63"/>
        <v>1168</v>
      </c>
      <c r="B1169" s="1" t="s">
        <v>5</v>
      </c>
      <c r="C1169" s="2" t="s">
        <v>79</v>
      </c>
      <c r="D1169" s="4">
        <v>-3.1787380000000001</v>
      </c>
      <c r="E1169" s="4">
        <v>37.513503999999998</v>
      </c>
      <c r="F1169" s="1" t="s">
        <v>342</v>
      </c>
      <c r="G1169" s="1" t="s">
        <v>343</v>
      </c>
      <c r="H1169" s="1" t="s">
        <v>1164</v>
      </c>
      <c r="I1169" s="1" t="s">
        <v>1230</v>
      </c>
      <c r="J1169" s="1" t="s">
        <v>1275</v>
      </c>
      <c r="K1169" s="1" t="s">
        <v>347</v>
      </c>
      <c r="M1169" s="1">
        <v>2012</v>
      </c>
      <c r="N1169" s="1">
        <v>7</v>
      </c>
      <c r="O1169" s="1">
        <v>5</v>
      </c>
      <c r="P1169" s="1" t="s">
        <v>1292</v>
      </c>
      <c r="Q1169" s="1" t="s">
        <v>3537</v>
      </c>
      <c r="S1169" s="1">
        <v>12.35459</v>
      </c>
      <c r="T1169" s="1">
        <v>9.7880640000000003</v>
      </c>
      <c r="U1169" s="1">
        <v>67.118620000000007</v>
      </c>
      <c r="V1169" s="1">
        <v>155.1969</v>
      </c>
      <c r="W1169" s="1">
        <v>20.167400000000001</v>
      </c>
      <c r="X1169" s="1">
        <v>5.5860799999999999</v>
      </c>
      <c r="Y1169" s="1">
        <v>14.58132</v>
      </c>
      <c r="Z1169" s="1">
        <v>13.44074</v>
      </c>
      <c r="AA1169" s="1">
        <v>10.22805</v>
      </c>
      <c r="AB1169" s="1">
        <v>13.98639</v>
      </c>
      <c r="AC1169" s="1">
        <v>10.22805</v>
      </c>
      <c r="AD1169" s="1">
        <v>1174.443</v>
      </c>
      <c r="AE1169" s="1">
        <v>220.53809999999999</v>
      </c>
      <c r="AF1169" s="1">
        <v>6.0395969999999997</v>
      </c>
      <c r="AG1169" s="1">
        <v>85.311840000000004</v>
      </c>
      <c r="AH1169" s="1">
        <v>518.32659999999998</v>
      </c>
      <c r="AI1169" s="1">
        <v>24.71527</v>
      </c>
      <c r="AJ1169" s="1">
        <v>382.54730000000001</v>
      </c>
      <c r="AK1169" s="1">
        <v>24.71527</v>
      </c>
      <c r="AL1169" s="1">
        <v>2655.61</v>
      </c>
    </row>
    <row r="1170" spans="1:38" x14ac:dyDescent="0.25">
      <c r="A1170" s="1">
        <f t="shared" si="63"/>
        <v>1169</v>
      </c>
      <c r="B1170" s="1" t="s">
        <v>5</v>
      </c>
      <c r="C1170" s="2" t="s">
        <v>79</v>
      </c>
      <c r="D1170" s="4">
        <v>-3.3667440000000002</v>
      </c>
      <c r="E1170" s="4">
        <v>37.360725000000002</v>
      </c>
      <c r="F1170" s="1" t="s">
        <v>342</v>
      </c>
      <c r="G1170" s="1" t="s">
        <v>343</v>
      </c>
      <c r="H1170" s="1" t="s">
        <v>1164</v>
      </c>
      <c r="I1170" s="1" t="s">
        <v>1165</v>
      </c>
      <c r="J1170" s="1" t="s">
        <v>1829</v>
      </c>
      <c r="K1170" s="1" t="s">
        <v>347</v>
      </c>
      <c r="M1170" s="1">
        <v>2011</v>
      </c>
      <c r="N1170" s="1">
        <v>12</v>
      </c>
      <c r="O1170" s="1">
        <v>18</v>
      </c>
      <c r="P1170" s="1" t="s">
        <v>1292</v>
      </c>
      <c r="Q1170" s="1" t="s">
        <v>3537</v>
      </c>
      <c r="S1170" s="1">
        <v>23.32216</v>
      </c>
      <c r="T1170" s="1">
        <v>11.10582</v>
      </c>
      <c r="U1170" s="1">
        <v>67.982219999999998</v>
      </c>
      <c r="V1170" s="1">
        <v>181.45599999999999</v>
      </c>
      <c r="W1170" s="1">
        <v>32.281739999999999</v>
      </c>
      <c r="X1170" s="1">
        <v>15.945320000000001</v>
      </c>
      <c r="Y1170" s="1">
        <v>16.33642</v>
      </c>
      <c r="Z1170" s="1">
        <v>23.92323</v>
      </c>
      <c r="AA1170" s="1">
        <v>21.189879999999999</v>
      </c>
      <c r="AB1170" s="1">
        <v>25.281929999999999</v>
      </c>
      <c r="AC1170" s="1">
        <v>20.867100000000001</v>
      </c>
      <c r="AD1170" s="1">
        <v>775.65120000000002</v>
      </c>
      <c r="AE1170" s="1">
        <v>241.0626</v>
      </c>
      <c r="AF1170" s="1">
        <v>11.15681</v>
      </c>
      <c r="AG1170" s="1">
        <v>98.934330000000003</v>
      </c>
      <c r="AH1170" s="1">
        <v>446.35640000000001</v>
      </c>
      <c r="AI1170" s="1">
        <v>37.470419999999997</v>
      </c>
      <c r="AJ1170" s="1">
        <v>189.97980000000001</v>
      </c>
      <c r="AK1170" s="1">
        <v>43.229019999999998</v>
      </c>
      <c r="AL1170" s="1">
        <v>798.17740000000003</v>
      </c>
    </row>
    <row r="1171" spans="1:38" x14ac:dyDescent="0.25">
      <c r="A1171" s="1">
        <f t="shared" si="63"/>
        <v>1170</v>
      </c>
      <c r="B1171" s="1" t="s">
        <v>5</v>
      </c>
      <c r="C1171" s="2" t="s">
        <v>79</v>
      </c>
      <c r="D1171" s="4">
        <v>3.139745</v>
      </c>
      <c r="E1171" s="4">
        <v>37.305366999999997</v>
      </c>
      <c r="F1171" s="1" t="s">
        <v>330</v>
      </c>
      <c r="G1171" s="1" t="s">
        <v>331</v>
      </c>
      <c r="H1171" s="1" t="s">
        <v>512</v>
      </c>
      <c r="I1171" s="1" t="s">
        <v>588</v>
      </c>
      <c r="J1171" s="1" t="s">
        <v>1828</v>
      </c>
      <c r="K1171" s="1" t="s">
        <v>347</v>
      </c>
      <c r="M1171" s="1">
        <v>2012</v>
      </c>
      <c r="N1171" s="1">
        <v>8</v>
      </c>
      <c r="O1171" s="1">
        <v>4</v>
      </c>
      <c r="P1171" s="1" t="s">
        <v>1292</v>
      </c>
      <c r="Q1171" s="1" t="s">
        <v>3537</v>
      </c>
      <c r="S1171" s="1">
        <v>27.724019999999999</v>
      </c>
      <c r="T1171" s="1">
        <v>11.689439999999999</v>
      </c>
      <c r="U1171" s="1">
        <v>77.715440000000001</v>
      </c>
      <c r="V1171" s="1">
        <v>100.7428</v>
      </c>
      <c r="W1171" s="1">
        <v>35.5184</v>
      </c>
      <c r="X1171" s="1">
        <v>20.47747</v>
      </c>
      <c r="Y1171" s="1">
        <v>15.040929999999999</v>
      </c>
      <c r="Z1171" s="1">
        <v>28.362359999999999</v>
      </c>
      <c r="AA1171" s="1">
        <v>26.415109999999999</v>
      </c>
      <c r="AB1171" s="1">
        <v>29.02948</v>
      </c>
      <c r="AC1171" s="1">
        <v>26.415109999999999</v>
      </c>
      <c r="AD1171" s="1">
        <v>188.53630000000001</v>
      </c>
      <c r="AE1171" s="1">
        <v>46.463380000000001</v>
      </c>
      <c r="AF1171" s="1">
        <v>0</v>
      </c>
      <c r="AG1171" s="1">
        <v>96.236900000000006</v>
      </c>
      <c r="AH1171" s="1">
        <v>86.951819999999998</v>
      </c>
      <c r="AI1171" s="1">
        <v>5.0250139999999996</v>
      </c>
      <c r="AJ1171" s="1">
        <v>45.025010000000002</v>
      </c>
      <c r="AK1171" s="1">
        <v>5.0250139999999996</v>
      </c>
      <c r="AL1171" s="1">
        <v>368.07510000000002</v>
      </c>
    </row>
    <row r="1172" spans="1:38" x14ac:dyDescent="0.25">
      <c r="A1172" s="1">
        <f t="shared" si="63"/>
        <v>1171</v>
      </c>
      <c r="B1172" s="1" t="s">
        <v>5</v>
      </c>
      <c r="C1172" s="2" t="s">
        <v>79</v>
      </c>
      <c r="D1172" s="4">
        <v>3.1437729999999999</v>
      </c>
      <c r="E1172" s="4">
        <v>37.242362999999997</v>
      </c>
      <c r="F1172" s="1" t="s">
        <v>330</v>
      </c>
      <c r="G1172" s="1" t="s">
        <v>331</v>
      </c>
      <c r="H1172" s="1" t="s">
        <v>512</v>
      </c>
      <c r="I1172" s="1" t="s">
        <v>588</v>
      </c>
      <c r="J1172" s="1" t="s">
        <v>1828</v>
      </c>
      <c r="K1172" s="1" t="s">
        <v>347</v>
      </c>
      <c r="M1172" s="1">
        <v>2011</v>
      </c>
      <c r="N1172" s="1">
        <v>12</v>
      </c>
      <c r="O1172" s="1">
        <v>8</v>
      </c>
      <c r="P1172" s="1" t="s">
        <v>1292</v>
      </c>
      <c r="Q1172" s="1" t="s">
        <v>3537</v>
      </c>
      <c r="S1172" s="1">
        <v>27.689630000000001</v>
      </c>
      <c r="T1172" s="1">
        <v>11.740729999999999</v>
      </c>
      <c r="U1172" s="1">
        <v>78.020189999999999</v>
      </c>
      <c r="V1172" s="1">
        <v>101.0189</v>
      </c>
      <c r="W1172" s="1">
        <v>35.427529999999997</v>
      </c>
      <c r="X1172" s="1">
        <v>20.37923</v>
      </c>
      <c r="Y1172" s="1">
        <v>15.048299999999999</v>
      </c>
      <c r="Z1172" s="1">
        <v>28.342210000000001</v>
      </c>
      <c r="AA1172" s="1">
        <v>26.373619999999999</v>
      </c>
      <c r="AB1172" s="1">
        <v>28.994540000000001</v>
      </c>
      <c r="AC1172" s="1">
        <v>26.373619999999999</v>
      </c>
      <c r="AD1172" s="1">
        <v>191.65629999999999</v>
      </c>
      <c r="AE1172" s="1">
        <v>47.463009999999997</v>
      </c>
      <c r="AF1172" s="1">
        <v>0</v>
      </c>
      <c r="AG1172" s="1">
        <v>95.412710000000004</v>
      </c>
      <c r="AH1172" s="1">
        <v>89.227069999999998</v>
      </c>
      <c r="AI1172" s="1">
        <v>5.6989489999999998</v>
      </c>
      <c r="AJ1172" s="1">
        <v>45.04945</v>
      </c>
      <c r="AK1172" s="1">
        <v>5.6989489999999998</v>
      </c>
      <c r="AL1172" s="1">
        <v>391.45530000000002</v>
      </c>
    </row>
    <row r="1173" spans="1:38" x14ac:dyDescent="0.25">
      <c r="A1173" s="1">
        <f t="shared" si="63"/>
        <v>1172</v>
      </c>
      <c r="B1173" s="1" t="s">
        <v>5</v>
      </c>
      <c r="C1173" s="2" t="s">
        <v>79</v>
      </c>
      <c r="D1173" s="4">
        <v>-3.1668690000000002</v>
      </c>
      <c r="E1173" s="4">
        <v>37.236313000000003</v>
      </c>
      <c r="F1173" s="1" t="s">
        <v>342</v>
      </c>
      <c r="G1173" s="1" t="s">
        <v>343</v>
      </c>
      <c r="H1173" s="1" t="s">
        <v>1164</v>
      </c>
      <c r="I1173" s="1" t="s">
        <v>1830</v>
      </c>
      <c r="J1173" s="1" t="s">
        <v>1831</v>
      </c>
      <c r="K1173" s="1" t="s">
        <v>347</v>
      </c>
      <c r="M1173" s="1">
        <v>2011</v>
      </c>
      <c r="N1173" s="1">
        <v>8</v>
      </c>
      <c r="O1173" s="1">
        <v>26</v>
      </c>
      <c r="P1173" s="1" t="s">
        <v>1292</v>
      </c>
      <c r="Q1173" s="1" t="s">
        <v>3537</v>
      </c>
      <c r="S1173" s="1">
        <v>16.305599999999998</v>
      </c>
      <c r="T1173" s="1">
        <v>9.1854289999999992</v>
      </c>
      <c r="U1173" s="1">
        <v>64.266369999999995</v>
      </c>
      <c r="V1173" s="1">
        <v>172.5812</v>
      </c>
      <c r="W1173" s="1">
        <v>24.182970000000001</v>
      </c>
      <c r="X1173" s="1">
        <v>9.8960399999999993</v>
      </c>
      <c r="Y1173" s="1">
        <v>14.28693</v>
      </c>
      <c r="Z1173" s="1">
        <v>16.981300000000001</v>
      </c>
      <c r="AA1173" s="1">
        <v>14.74166</v>
      </c>
      <c r="AB1173" s="1">
        <v>18.12218</v>
      </c>
      <c r="AC1173" s="1">
        <v>13.96754</v>
      </c>
      <c r="AD1173" s="1">
        <v>1453.874</v>
      </c>
      <c r="AE1173" s="1">
        <v>371.97550000000001</v>
      </c>
      <c r="AF1173" s="1">
        <v>21.9192</v>
      </c>
      <c r="AG1173" s="1">
        <v>88.976619999999997</v>
      </c>
      <c r="AH1173" s="1">
        <v>779.16319999999996</v>
      </c>
      <c r="AI1173" s="1">
        <v>81.48254</v>
      </c>
      <c r="AJ1173" s="1">
        <v>330.60410000000002</v>
      </c>
      <c r="AK1173" s="1">
        <v>121.91630000000001</v>
      </c>
      <c r="AL1173" s="1">
        <v>1854.105</v>
      </c>
    </row>
    <row r="1174" spans="1:38" x14ac:dyDescent="0.25">
      <c r="A1174" s="1">
        <f t="shared" si="63"/>
        <v>1173</v>
      </c>
      <c r="B1174" s="1" t="s">
        <v>5</v>
      </c>
      <c r="C1174" s="2" t="s">
        <v>79</v>
      </c>
      <c r="D1174" s="4">
        <v>-3.224072</v>
      </c>
      <c r="E1174" s="4">
        <v>37.454535999999997</v>
      </c>
      <c r="F1174" s="1" t="s">
        <v>342</v>
      </c>
      <c r="G1174" s="1" t="s">
        <v>343</v>
      </c>
      <c r="H1174" s="1" t="s">
        <v>1164</v>
      </c>
      <c r="I1174" s="1" t="s">
        <v>1230</v>
      </c>
      <c r="J1174" s="1" t="s">
        <v>1832</v>
      </c>
      <c r="K1174" s="1" t="s">
        <v>347</v>
      </c>
      <c r="M1174" s="1">
        <v>2012</v>
      </c>
      <c r="N1174" s="1">
        <v>7</v>
      </c>
      <c r="O1174" s="1">
        <v>31</v>
      </c>
      <c r="P1174" s="1" t="s">
        <v>1292</v>
      </c>
      <c r="Q1174" s="1" t="s">
        <v>3537</v>
      </c>
      <c r="S1174" s="1">
        <v>14.583360000000001</v>
      </c>
      <c r="T1174" s="1">
        <v>9.0691000000000006</v>
      </c>
      <c r="U1174" s="1">
        <v>64.231800000000007</v>
      </c>
      <c r="V1174" s="1">
        <v>169.1069</v>
      </c>
      <c r="W1174" s="1">
        <v>22.251359999999998</v>
      </c>
      <c r="X1174" s="1">
        <v>8.1367519999999995</v>
      </c>
      <c r="Y1174" s="1">
        <v>14.114610000000001</v>
      </c>
      <c r="Z1174" s="1">
        <v>15.80721</v>
      </c>
      <c r="AA1174" s="1">
        <v>12.47772</v>
      </c>
      <c r="AB1174" s="1">
        <v>16.378350000000001</v>
      </c>
      <c r="AC1174" s="1">
        <v>12.29358</v>
      </c>
      <c r="AD1174" s="1">
        <v>1274.7180000000001</v>
      </c>
      <c r="AE1174" s="1">
        <v>273.71190000000001</v>
      </c>
      <c r="AF1174" s="1">
        <v>10.278650000000001</v>
      </c>
      <c r="AG1174" s="1">
        <v>84.700940000000003</v>
      </c>
      <c r="AH1174" s="1">
        <v>558.64829999999995</v>
      </c>
      <c r="AI1174" s="1">
        <v>39.377090000000003</v>
      </c>
      <c r="AJ1174" s="1">
        <v>393.40030000000002</v>
      </c>
      <c r="AK1174" s="1">
        <v>41.331429999999997</v>
      </c>
      <c r="AL1174" s="1">
        <v>2252.0329999999999</v>
      </c>
    </row>
    <row r="1175" spans="1:38" x14ac:dyDescent="0.25">
      <c r="A1175" s="1">
        <f t="shared" si="63"/>
        <v>1174</v>
      </c>
      <c r="B1175" s="1" t="s">
        <v>5</v>
      </c>
      <c r="C1175" s="2" t="s">
        <v>79</v>
      </c>
      <c r="D1175" s="4">
        <v>-3.1809669999999999</v>
      </c>
      <c r="E1175" s="4">
        <v>37.246571000000003</v>
      </c>
      <c r="F1175" s="1" t="s">
        <v>342</v>
      </c>
      <c r="G1175" s="1" t="s">
        <v>343</v>
      </c>
      <c r="H1175" s="1" t="s">
        <v>1164</v>
      </c>
      <c r="I1175" s="1" t="s">
        <v>1830</v>
      </c>
      <c r="J1175" s="1" t="s">
        <v>1831</v>
      </c>
      <c r="K1175" s="1" t="s">
        <v>347</v>
      </c>
      <c r="M1175" s="1">
        <v>2011</v>
      </c>
      <c r="N1175" s="1">
        <v>8</v>
      </c>
      <c r="O1175" s="1">
        <v>24</v>
      </c>
      <c r="P1175" s="1" t="s">
        <v>1292</v>
      </c>
      <c r="Q1175" s="1" t="s">
        <v>3537</v>
      </c>
      <c r="S1175" s="1">
        <v>17.120570000000001</v>
      </c>
      <c r="T1175" s="1">
        <v>9.4286779999999997</v>
      </c>
      <c r="U1175" s="1">
        <v>64.979820000000004</v>
      </c>
      <c r="V1175" s="1">
        <v>174.1858</v>
      </c>
      <c r="W1175" s="1">
        <v>25.178439999999998</v>
      </c>
      <c r="X1175" s="1">
        <v>10.671150000000001</v>
      </c>
      <c r="Y1175" s="1">
        <v>14.507289999999999</v>
      </c>
      <c r="Z1175" s="1">
        <v>17.781330000000001</v>
      </c>
      <c r="AA1175" s="1">
        <v>15.88383</v>
      </c>
      <c r="AB1175" s="1">
        <v>18.962199999999999</v>
      </c>
      <c r="AC1175" s="1">
        <v>14.76469</v>
      </c>
      <c r="AD1175" s="1">
        <v>1578.989</v>
      </c>
      <c r="AE1175" s="1">
        <v>412.22399999999999</v>
      </c>
      <c r="AF1175" s="1">
        <v>28.05696</v>
      </c>
      <c r="AG1175" s="1">
        <v>91.353530000000006</v>
      </c>
      <c r="AH1175" s="1">
        <v>886.93730000000005</v>
      </c>
      <c r="AI1175" s="1">
        <v>104.1404</v>
      </c>
      <c r="AJ1175" s="1">
        <v>318.95100000000002</v>
      </c>
      <c r="AK1175" s="1">
        <v>163.64439999999999</v>
      </c>
      <c r="AL1175" s="1">
        <v>1718.8920000000001</v>
      </c>
    </row>
    <row r="1176" spans="1:38" x14ac:dyDescent="0.25">
      <c r="A1176" s="1">
        <f t="shared" si="63"/>
        <v>1175</v>
      </c>
      <c r="B1176" s="1" t="s">
        <v>5</v>
      </c>
      <c r="C1176" s="2" t="s">
        <v>79</v>
      </c>
      <c r="D1176" s="4">
        <v>-3.211303</v>
      </c>
      <c r="E1176" s="4">
        <v>37.343730999999998</v>
      </c>
      <c r="F1176" s="1" t="s">
        <v>342</v>
      </c>
      <c r="G1176" s="1" t="s">
        <v>343</v>
      </c>
      <c r="H1176" s="1" t="s">
        <v>1164</v>
      </c>
      <c r="I1176" s="1" t="s">
        <v>1221</v>
      </c>
      <c r="J1176" s="1" t="s">
        <v>1246</v>
      </c>
      <c r="K1176" s="1" t="s">
        <v>347</v>
      </c>
      <c r="M1176" s="1">
        <v>2012</v>
      </c>
      <c r="N1176" s="1">
        <v>2</v>
      </c>
      <c r="O1176" s="1">
        <v>6</v>
      </c>
      <c r="P1176" s="1" t="s">
        <v>1292</v>
      </c>
      <c r="Q1176" s="1" t="s">
        <v>3537</v>
      </c>
      <c r="S1176" s="1">
        <v>16.692170000000001</v>
      </c>
      <c r="T1176" s="1">
        <v>9.5125100000000007</v>
      </c>
      <c r="U1176" s="1">
        <v>65.478250000000003</v>
      </c>
      <c r="V1176" s="1">
        <v>170.64519999999999</v>
      </c>
      <c r="W1176" s="1">
        <v>24.768689999999999</v>
      </c>
      <c r="X1176" s="1">
        <v>10.245760000000001</v>
      </c>
      <c r="Y1176" s="1">
        <v>14.522930000000001</v>
      </c>
      <c r="Z1176" s="1">
        <v>17.356449999999999</v>
      </c>
      <c r="AA1176" s="1">
        <v>15.201359999999999</v>
      </c>
      <c r="AB1176" s="1">
        <v>18.503499999999999</v>
      </c>
      <c r="AC1176" s="1">
        <v>14.376049999999999</v>
      </c>
      <c r="AD1176" s="1">
        <v>1596.87</v>
      </c>
      <c r="AE1176" s="1">
        <v>399.32170000000002</v>
      </c>
      <c r="AF1176" s="1">
        <v>26.320409999999999</v>
      </c>
      <c r="AG1176" s="1">
        <v>88.152820000000006</v>
      </c>
      <c r="AH1176" s="1">
        <v>848.74839999999995</v>
      </c>
      <c r="AI1176" s="1">
        <v>99.173760000000001</v>
      </c>
      <c r="AJ1176" s="1">
        <v>352.27319999999997</v>
      </c>
      <c r="AK1176" s="1">
        <v>148.96420000000001</v>
      </c>
      <c r="AL1176" s="1">
        <v>1853.6780000000001</v>
      </c>
    </row>
    <row r="1177" spans="1:38" x14ac:dyDescent="0.25">
      <c r="A1177" s="1">
        <f t="shared" si="63"/>
        <v>1176</v>
      </c>
      <c r="B1177" s="1" t="s">
        <v>5</v>
      </c>
      <c r="C1177" s="2" t="s">
        <v>79</v>
      </c>
      <c r="D1177" s="4">
        <v>-3.1937359999999999</v>
      </c>
      <c r="E1177" s="4">
        <v>37.513077000000003</v>
      </c>
      <c r="F1177" s="1" t="s">
        <v>342</v>
      </c>
      <c r="G1177" s="1" t="s">
        <v>343</v>
      </c>
      <c r="H1177" s="1" t="s">
        <v>1164</v>
      </c>
      <c r="I1177" s="1" t="s">
        <v>1230</v>
      </c>
      <c r="J1177" s="1" t="s">
        <v>1231</v>
      </c>
      <c r="K1177" s="1" t="s">
        <v>347</v>
      </c>
      <c r="M1177" s="1">
        <v>2012</v>
      </c>
      <c r="N1177" s="1">
        <v>1</v>
      </c>
      <c r="O1177" s="1">
        <v>28</v>
      </c>
      <c r="P1177" s="1" t="s">
        <v>1292</v>
      </c>
      <c r="Q1177" s="1" t="s">
        <v>3537</v>
      </c>
      <c r="S1177" s="1">
        <v>13.25611</v>
      </c>
      <c r="T1177" s="1">
        <v>9.6607839999999996</v>
      </c>
      <c r="U1177" s="1">
        <v>66.459460000000007</v>
      </c>
      <c r="V1177" s="1">
        <v>160.6386</v>
      </c>
      <c r="W1177" s="1">
        <v>21.075240000000001</v>
      </c>
      <c r="X1177" s="1">
        <v>6.5394079999999999</v>
      </c>
      <c r="Y1177" s="1">
        <v>14.535830000000001</v>
      </c>
      <c r="Z1177" s="1">
        <v>14.32136</v>
      </c>
      <c r="AA1177" s="1">
        <v>11.096</v>
      </c>
      <c r="AB1177" s="1">
        <v>14.9533</v>
      </c>
      <c r="AC1177" s="1">
        <v>11.06569</v>
      </c>
      <c r="AD1177" s="1">
        <v>1174.7139999999999</v>
      </c>
      <c r="AE1177" s="1">
        <v>224.54730000000001</v>
      </c>
      <c r="AF1177" s="1">
        <v>7.2998830000000003</v>
      </c>
      <c r="AG1177" s="1">
        <v>85.143559999999994</v>
      </c>
      <c r="AH1177" s="1">
        <v>517.96699999999998</v>
      </c>
      <c r="AI1177" s="1">
        <v>27.991859999999999</v>
      </c>
      <c r="AJ1177" s="1">
        <v>378.64609999999999</v>
      </c>
      <c r="AK1177" s="1">
        <v>28.712319999999998</v>
      </c>
      <c r="AL1177" s="1">
        <v>2495.4270000000001</v>
      </c>
    </row>
    <row r="1178" spans="1:38" x14ac:dyDescent="0.25">
      <c r="A1178" s="1">
        <f t="shared" si="63"/>
        <v>1177</v>
      </c>
      <c r="B1178" s="1" t="s">
        <v>5</v>
      </c>
      <c r="C1178" s="2" t="s">
        <v>79</v>
      </c>
      <c r="D1178" s="4">
        <v>-3.1936930000000001</v>
      </c>
      <c r="E1178" s="4">
        <v>37.440162999999998</v>
      </c>
      <c r="F1178" s="1" t="s">
        <v>342</v>
      </c>
      <c r="G1178" s="1" t="s">
        <v>343</v>
      </c>
      <c r="H1178" s="1" t="s">
        <v>1164</v>
      </c>
      <c r="I1178" s="1" t="s">
        <v>1230</v>
      </c>
      <c r="J1178" s="1" t="s">
        <v>1275</v>
      </c>
      <c r="K1178" s="1" t="s">
        <v>347</v>
      </c>
      <c r="M1178" s="1">
        <v>2012</v>
      </c>
      <c r="N1178" s="1">
        <v>2</v>
      </c>
      <c r="O1178" s="1">
        <v>26</v>
      </c>
      <c r="P1178" s="1" t="s">
        <v>1292</v>
      </c>
      <c r="Q1178" s="1" t="s">
        <v>3537</v>
      </c>
      <c r="S1178" s="1">
        <v>11.952999999999999</v>
      </c>
      <c r="T1178" s="1">
        <v>9.5466029999999993</v>
      </c>
      <c r="U1178" s="1">
        <v>66.596419999999995</v>
      </c>
      <c r="V1178" s="1">
        <v>152.90119999999999</v>
      </c>
      <c r="W1178" s="1">
        <v>19.553519999999999</v>
      </c>
      <c r="X1178" s="1">
        <v>5.222308</v>
      </c>
      <c r="Y1178" s="1">
        <v>14.33121</v>
      </c>
      <c r="Z1178" s="1">
        <v>13.037649999999999</v>
      </c>
      <c r="AA1178" s="1">
        <v>9.8860089999999996</v>
      </c>
      <c r="AB1178" s="1">
        <v>13.535629999999999</v>
      </c>
      <c r="AC1178" s="1">
        <v>9.8543830000000003</v>
      </c>
      <c r="AD1178" s="1">
        <v>1267.067</v>
      </c>
      <c r="AE1178" s="1">
        <v>251.6508</v>
      </c>
      <c r="AF1178" s="1">
        <v>6.6679389999999996</v>
      </c>
      <c r="AG1178" s="1">
        <v>85.119219999999999</v>
      </c>
      <c r="AH1178" s="1">
        <v>548.33989999999994</v>
      </c>
      <c r="AI1178" s="1">
        <v>28.885490000000001</v>
      </c>
      <c r="AJ1178" s="1">
        <v>412.53559999999999</v>
      </c>
      <c r="AK1178" s="1">
        <v>29.062619999999999</v>
      </c>
      <c r="AL1178" s="1">
        <v>2705.7080000000001</v>
      </c>
    </row>
    <row r="1179" spans="1:38" x14ac:dyDescent="0.25">
      <c r="A1179" s="1">
        <f t="shared" si="63"/>
        <v>1178</v>
      </c>
      <c r="B1179" s="1" t="s">
        <v>5</v>
      </c>
      <c r="C1179" s="2" t="s">
        <v>79</v>
      </c>
      <c r="D1179" s="4">
        <v>-3.179081</v>
      </c>
      <c r="E1179" s="4">
        <v>37.512047000000003</v>
      </c>
      <c r="F1179" s="1" t="s">
        <v>342</v>
      </c>
      <c r="G1179" s="1" t="s">
        <v>343</v>
      </c>
      <c r="H1179" s="1" t="s">
        <v>1164</v>
      </c>
      <c r="I1179" s="1" t="s">
        <v>1230</v>
      </c>
      <c r="J1179" s="1" t="s">
        <v>1275</v>
      </c>
      <c r="K1179" s="1" t="s">
        <v>347</v>
      </c>
      <c r="M1179" s="1">
        <v>2012</v>
      </c>
      <c r="N1179" s="1">
        <v>1</v>
      </c>
      <c r="O1179" s="1">
        <v>29</v>
      </c>
      <c r="P1179" s="1" t="s">
        <v>1292</v>
      </c>
      <c r="Q1179" s="1" t="s">
        <v>3537</v>
      </c>
      <c r="S1179" s="1">
        <v>12.330019999999999</v>
      </c>
      <c r="T1179" s="1">
        <v>9.7970690000000005</v>
      </c>
      <c r="U1179" s="1">
        <v>67.145759999999996</v>
      </c>
      <c r="V1179" s="1">
        <v>155.11600000000001</v>
      </c>
      <c r="W1179" s="1">
        <v>20.14331</v>
      </c>
      <c r="X1179" s="1">
        <v>5.5547000000000004</v>
      </c>
      <c r="Y1179" s="1">
        <v>14.588609999999999</v>
      </c>
      <c r="Z1179" s="1">
        <v>13.415039999999999</v>
      </c>
      <c r="AA1179" s="1">
        <v>10.204409999999999</v>
      </c>
      <c r="AB1179" s="1">
        <v>13.95984</v>
      </c>
      <c r="AC1179" s="1">
        <v>10.204409999999999</v>
      </c>
      <c r="AD1179" s="1">
        <v>1176.434</v>
      </c>
      <c r="AE1179" s="1">
        <v>220.74799999999999</v>
      </c>
      <c r="AF1179" s="1">
        <v>6.0940320000000003</v>
      </c>
      <c r="AG1179" s="1">
        <v>85.236530000000002</v>
      </c>
      <c r="AH1179" s="1">
        <v>518.96159999999998</v>
      </c>
      <c r="AI1179" s="1">
        <v>24.897079999999999</v>
      </c>
      <c r="AJ1179" s="1">
        <v>383.36939999999998</v>
      </c>
      <c r="AK1179" s="1">
        <v>24.897079999999999</v>
      </c>
      <c r="AL1179" s="1">
        <v>2659.7809999999999</v>
      </c>
    </row>
    <row r="1180" spans="1:38" x14ac:dyDescent="0.25">
      <c r="A1180" s="1">
        <f t="shared" si="63"/>
        <v>1179</v>
      </c>
      <c r="B1180" s="1" t="s">
        <v>5</v>
      </c>
      <c r="C1180" s="2" t="s">
        <v>79</v>
      </c>
      <c r="D1180" s="4">
        <v>3.1437729999999999</v>
      </c>
      <c r="E1180" s="4">
        <v>37.242362999999997</v>
      </c>
      <c r="F1180" s="1" t="s">
        <v>330</v>
      </c>
      <c r="G1180" s="1" t="s">
        <v>331</v>
      </c>
      <c r="H1180" s="1" t="s">
        <v>512</v>
      </c>
      <c r="I1180" s="1" t="s">
        <v>588</v>
      </c>
      <c r="J1180" s="1" t="s">
        <v>1828</v>
      </c>
      <c r="K1180" s="1" t="s">
        <v>347</v>
      </c>
      <c r="M1180" s="1">
        <v>2011</v>
      </c>
      <c r="N1180" s="1">
        <v>12</v>
      </c>
      <c r="O1180" s="1">
        <v>7</v>
      </c>
      <c r="P1180" s="1" t="s">
        <v>1292</v>
      </c>
      <c r="Q1180" s="1" t="s">
        <v>3537</v>
      </c>
      <c r="S1180" s="1">
        <v>27.689630000000001</v>
      </c>
      <c r="T1180" s="1">
        <v>11.740729999999999</v>
      </c>
      <c r="U1180" s="1">
        <v>78.020189999999999</v>
      </c>
      <c r="V1180" s="1">
        <v>101.0189</v>
      </c>
      <c r="W1180" s="1">
        <v>35.427529999999997</v>
      </c>
      <c r="X1180" s="1">
        <v>20.37923</v>
      </c>
      <c r="Y1180" s="1">
        <v>15.048299999999999</v>
      </c>
      <c r="Z1180" s="1">
        <v>28.342210000000001</v>
      </c>
      <c r="AA1180" s="1">
        <v>26.373619999999999</v>
      </c>
      <c r="AB1180" s="1">
        <v>28.994540000000001</v>
      </c>
      <c r="AC1180" s="1">
        <v>26.373619999999999</v>
      </c>
      <c r="AD1180" s="1">
        <v>191.65629999999999</v>
      </c>
      <c r="AE1180" s="1">
        <v>47.463009999999997</v>
      </c>
      <c r="AF1180" s="1">
        <v>0</v>
      </c>
      <c r="AG1180" s="1">
        <v>95.412710000000004</v>
      </c>
      <c r="AH1180" s="1">
        <v>89.227069999999998</v>
      </c>
      <c r="AI1180" s="1">
        <v>5.6989489999999998</v>
      </c>
      <c r="AJ1180" s="1">
        <v>45.04945</v>
      </c>
      <c r="AK1180" s="1">
        <v>5.6989489999999998</v>
      </c>
      <c r="AL1180" s="1">
        <v>391.45530000000002</v>
      </c>
    </row>
    <row r="1181" spans="1:38" x14ac:dyDescent="0.25">
      <c r="A1181" s="1">
        <f t="shared" si="63"/>
        <v>1180</v>
      </c>
      <c r="B1181" s="1" t="s">
        <v>5</v>
      </c>
      <c r="C1181" s="2" t="s">
        <v>79</v>
      </c>
      <c r="D1181" s="4">
        <v>-3.2107030000000001</v>
      </c>
      <c r="E1181" s="4">
        <v>37.341884999999998</v>
      </c>
      <c r="F1181" s="1" t="s">
        <v>342</v>
      </c>
      <c r="G1181" s="1" t="s">
        <v>343</v>
      </c>
      <c r="H1181" s="1" t="s">
        <v>1164</v>
      </c>
      <c r="I1181" s="1" t="s">
        <v>1221</v>
      </c>
      <c r="J1181" s="1" t="s">
        <v>1246</v>
      </c>
      <c r="K1181" s="1" t="s">
        <v>347</v>
      </c>
      <c r="M1181" s="1">
        <v>2012</v>
      </c>
      <c r="N1181" s="1">
        <v>8</v>
      </c>
      <c r="O1181" s="1">
        <v>21</v>
      </c>
      <c r="P1181" s="1" t="s">
        <v>1292</v>
      </c>
      <c r="Q1181" s="1" t="s">
        <v>3537</v>
      </c>
      <c r="S1181" s="1">
        <v>16.70316</v>
      </c>
      <c r="T1181" s="1">
        <v>9.5183040000000005</v>
      </c>
      <c r="U1181" s="1">
        <v>65.482960000000006</v>
      </c>
      <c r="V1181" s="1">
        <v>170.66309999999999</v>
      </c>
      <c r="W1181" s="1">
        <v>24.784780000000001</v>
      </c>
      <c r="X1181" s="1">
        <v>10.25442</v>
      </c>
      <c r="Y1181" s="1">
        <v>14.53037</v>
      </c>
      <c r="Z1181" s="1">
        <v>17.367329999999999</v>
      </c>
      <c r="AA1181" s="1">
        <v>15.197089999999999</v>
      </c>
      <c r="AB1181" s="1">
        <v>18.514859999999999</v>
      </c>
      <c r="AC1181" s="1">
        <v>14.38701</v>
      </c>
      <c r="AD1181" s="1">
        <v>1595.0930000000001</v>
      </c>
      <c r="AE1181" s="1">
        <v>399.4873</v>
      </c>
      <c r="AF1181" s="1">
        <v>26.24484</v>
      </c>
      <c r="AG1181" s="1">
        <v>88.300939999999997</v>
      </c>
      <c r="AH1181" s="1">
        <v>848.93420000000003</v>
      </c>
      <c r="AI1181" s="1">
        <v>98.790859999999995</v>
      </c>
      <c r="AJ1181" s="1">
        <v>351.0292</v>
      </c>
      <c r="AK1181" s="1">
        <v>149.0823</v>
      </c>
      <c r="AL1181" s="1">
        <v>1849.568</v>
      </c>
    </row>
    <row r="1182" spans="1:38" x14ac:dyDescent="0.25">
      <c r="A1182" s="1">
        <f t="shared" si="63"/>
        <v>1181</v>
      </c>
      <c r="B1182" s="1" t="s">
        <v>5</v>
      </c>
      <c r="C1182" s="2" t="s">
        <v>79</v>
      </c>
      <c r="D1182" s="4">
        <v>-3.1668690000000002</v>
      </c>
      <c r="E1182" s="4">
        <v>37.236313000000003</v>
      </c>
      <c r="F1182" s="1" t="s">
        <v>342</v>
      </c>
      <c r="G1182" s="1" t="s">
        <v>343</v>
      </c>
      <c r="H1182" s="1" t="s">
        <v>1164</v>
      </c>
      <c r="I1182" s="1" t="s">
        <v>1830</v>
      </c>
      <c r="J1182" s="1" t="s">
        <v>1831</v>
      </c>
      <c r="K1182" s="1" t="s">
        <v>347</v>
      </c>
      <c r="M1182" s="1">
        <v>2011</v>
      </c>
      <c r="N1182" s="1">
        <v>8</v>
      </c>
      <c r="O1182" s="1">
        <v>25</v>
      </c>
      <c r="P1182" s="1" t="s">
        <v>1292</v>
      </c>
      <c r="Q1182" s="1" t="s">
        <v>3537</v>
      </c>
      <c r="S1182" s="1">
        <v>16.305599999999998</v>
      </c>
      <c r="T1182" s="1">
        <v>9.1854289999999992</v>
      </c>
      <c r="U1182" s="1">
        <v>64.266369999999995</v>
      </c>
      <c r="V1182" s="1">
        <v>172.5812</v>
      </c>
      <c r="W1182" s="1">
        <v>24.182970000000001</v>
      </c>
      <c r="X1182" s="1">
        <v>9.8960399999999993</v>
      </c>
      <c r="Y1182" s="1">
        <v>14.28693</v>
      </c>
      <c r="Z1182" s="1">
        <v>16.981300000000001</v>
      </c>
      <c r="AA1182" s="1">
        <v>14.74166</v>
      </c>
      <c r="AB1182" s="1">
        <v>18.12218</v>
      </c>
      <c r="AC1182" s="1">
        <v>13.96754</v>
      </c>
      <c r="AD1182" s="1">
        <v>1453.874</v>
      </c>
      <c r="AE1182" s="1">
        <v>371.97550000000001</v>
      </c>
      <c r="AF1182" s="1">
        <v>21.9192</v>
      </c>
      <c r="AG1182" s="1">
        <v>88.976619999999997</v>
      </c>
      <c r="AH1182" s="1">
        <v>779.16319999999996</v>
      </c>
      <c r="AI1182" s="1">
        <v>81.48254</v>
      </c>
      <c r="AJ1182" s="1">
        <v>330.60410000000002</v>
      </c>
      <c r="AK1182" s="1">
        <v>121.91630000000001</v>
      </c>
      <c r="AL1182" s="1">
        <v>1854.105</v>
      </c>
    </row>
    <row r="1183" spans="1:38" x14ac:dyDescent="0.25">
      <c r="A1183" s="1">
        <f t="shared" si="63"/>
        <v>1182</v>
      </c>
      <c r="B1183" s="1" t="s">
        <v>5</v>
      </c>
      <c r="C1183" s="2" t="s">
        <v>79</v>
      </c>
      <c r="D1183" s="4">
        <v>3.1037490000000001</v>
      </c>
      <c r="E1183" s="4">
        <v>37.260475</v>
      </c>
      <c r="F1183" s="1" t="s">
        <v>330</v>
      </c>
      <c r="G1183" s="1" t="s">
        <v>331</v>
      </c>
      <c r="H1183" s="1" t="s">
        <v>512</v>
      </c>
      <c r="I1183" s="1" t="s">
        <v>588</v>
      </c>
      <c r="J1183" s="1" t="s">
        <v>1828</v>
      </c>
      <c r="K1183" s="1" t="s">
        <v>347</v>
      </c>
      <c r="M1183" s="1">
        <v>2012</v>
      </c>
      <c r="N1183" s="1">
        <v>8</v>
      </c>
      <c r="O1183" s="1">
        <v>12</v>
      </c>
      <c r="P1183" s="1" t="s">
        <v>1292</v>
      </c>
      <c r="Q1183" s="1" t="s">
        <v>3537</v>
      </c>
      <c r="S1183" s="1">
        <v>27.70383</v>
      </c>
      <c r="T1183" s="1">
        <v>11.95801</v>
      </c>
      <c r="U1183" s="1">
        <v>78.556780000000003</v>
      </c>
      <c r="V1183" s="1">
        <v>98.396900000000002</v>
      </c>
      <c r="W1183" s="1">
        <v>35.490470000000002</v>
      </c>
      <c r="X1183" s="1">
        <v>20.268730000000001</v>
      </c>
      <c r="Y1183" s="1">
        <v>15.22175</v>
      </c>
      <c r="Z1183" s="1">
        <v>28.36504</v>
      </c>
      <c r="AA1183" s="1">
        <v>26.425809999999998</v>
      </c>
      <c r="AB1183" s="1">
        <v>28.97279</v>
      </c>
      <c r="AC1183" s="1">
        <v>26.424769999999999</v>
      </c>
      <c r="AD1183" s="1">
        <v>198.2038</v>
      </c>
      <c r="AE1183" s="1">
        <v>49.801569999999998</v>
      </c>
      <c r="AF1183" s="1">
        <v>0</v>
      </c>
      <c r="AG1183" s="1">
        <v>95.598669999999998</v>
      </c>
      <c r="AH1183" s="1">
        <v>93.600660000000005</v>
      </c>
      <c r="AI1183" s="1">
        <v>6.0175559999999999</v>
      </c>
      <c r="AJ1183" s="1">
        <v>46.02758</v>
      </c>
      <c r="AK1183" s="1">
        <v>6.0250880000000002</v>
      </c>
      <c r="AL1183" s="1">
        <v>382.12560000000002</v>
      </c>
    </row>
    <row r="1184" spans="1:38" x14ac:dyDescent="0.25">
      <c r="A1184" s="1">
        <f t="shared" si="63"/>
        <v>1183</v>
      </c>
      <c r="B1184" s="1" t="s">
        <v>5</v>
      </c>
      <c r="C1184" s="2" t="s">
        <v>79</v>
      </c>
      <c r="D1184" s="4">
        <v>-3.211303</v>
      </c>
      <c r="E1184" s="4">
        <v>37.343730999999998</v>
      </c>
      <c r="F1184" s="1" t="s">
        <v>342</v>
      </c>
      <c r="G1184" s="1" t="s">
        <v>343</v>
      </c>
      <c r="H1184" s="1" t="s">
        <v>1164</v>
      </c>
      <c r="I1184" s="1" t="s">
        <v>1221</v>
      </c>
      <c r="J1184" s="1" t="s">
        <v>1246</v>
      </c>
      <c r="K1184" s="1" t="s">
        <v>347</v>
      </c>
      <c r="M1184" s="1">
        <v>2012</v>
      </c>
      <c r="N1184" s="1">
        <v>2</v>
      </c>
      <c r="O1184" s="1">
        <v>5</v>
      </c>
      <c r="P1184" s="1" t="s">
        <v>1292</v>
      </c>
      <c r="Q1184" s="1" t="s">
        <v>3537</v>
      </c>
      <c r="S1184" s="1">
        <v>16.692170000000001</v>
      </c>
      <c r="T1184" s="1">
        <v>9.5125100000000007</v>
      </c>
      <c r="U1184" s="1">
        <v>65.478250000000003</v>
      </c>
      <c r="V1184" s="1">
        <v>170.64519999999999</v>
      </c>
      <c r="W1184" s="1">
        <v>24.768689999999999</v>
      </c>
      <c r="X1184" s="1">
        <v>10.245760000000001</v>
      </c>
      <c r="Y1184" s="1">
        <v>14.522930000000001</v>
      </c>
      <c r="Z1184" s="1">
        <v>17.356449999999999</v>
      </c>
      <c r="AA1184" s="1">
        <v>15.201359999999999</v>
      </c>
      <c r="AB1184" s="1">
        <v>18.503499999999999</v>
      </c>
      <c r="AC1184" s="1">
        <v>14.376049999999999</v>
      </c>
      <c r="AD1184" s="1">
        <v>1596.87</v>
      </c>
      <c r="AE1184" s="1">
        <v>399.32170000000002</v>
      </c>
      <c r="AF1184" s="1">
        <v>26.320409999999999</v>
      </c>
      <c r="AG1184" s="1">
        <v>88.152820000000006</v>
      </c>
      <c r="AH1184" s="1">
        <v>848.74839999999995</v>
      </c>
      <c r="AI1184" s="1">
        <v>99.173760000000001</v>
      </c>
      <c r="AJ1184" s="1">
        <v>352.27319999999997</v>
      </c>
      <c r="AK1184" s="1">
        <v>148.96420000000001</v>
      </c>
      <c r="AL1184" s="1">
        <v>1853.6780000000001</v>
      </c>
    </row>
    <row r="1185" spans="1:38" x14ac:dyDescent="0.25">
      <c r="A1185" s="1">
        <f t="shared" si="63"/>
        <v>1184</v>
      </c>
      <c r="B1185" s="1" t="s">
        <v>5</v>
      </c>
      <c r="C1185" s="2" t="s">
        <v>79</v>
      </c>
      <c r="D1185" s="4">
        <v>-3.190051</v>
      </c>
      <c r="E1185" s="4">
        <v>37.438960999999999</v>
      </c>
      <c r="F1185" s="1" t="s">
        <v>342</v>
      </c>
      <c r="G1185" s="1" t="s">
        <v>343</v>
      </c>
      <c r="H1185" s="1" t="s">
        <v>1164</v>
      </c>
      <c r="I1185" s="1" t="s">
        <v>1230</v>
      </c>
      <c r="J1185" s="1" t="s">
        <v>1275</v>
      </c>
      <c r="K1185" s="1" t="s">
        <v>347</v>
      </c>
      <c r="M1185" s="1">
        <v>2012</v>
      </c>
      <c r="N1185" s="1">
        <v>2</v>
      </c>
      <c r="O1185" s="1">
        <v>22</v>
      </c>
      <c r="P1185" s="1" t="s">
        <v>1292</v>
      </c>
      <c r="Q1185" s="1" t="s">
        <v>3537</v>
      </c>
      <c r="S1185" s="1">
        <v>11.65823</v>
      </c>
      <c r="T1185" s="1">
        <v>9.6163740000000004</v>
      </c>
      <c r="U1185" s="1">
        <v>66.927030000000002</v>
      </c>
      <c r="V1185" s="1">
        <v>150.86760000000001</v>
      </c>
      <c r="W1185" s="1">
        <v>19.254000000000001</v>
      </c>
      <c r="X1185" s="1">
        <v>4.8872929999999997</v>
      </c>
      <c r="Y1185" s="1">
        <v>14.366709999999999</v>
      </c>
      <c r="Z1185" s="1">
        <v>12.694050000000001</v>
      </c>
      <c r="AA1185" s="1">
        <v>9.5970089999999999</v>
      </c>
      <c r="AB1185" s="1">
        <v>13.21463</v>
      </c>
      <c r="AC1185" s="1">
        <v>9.5839649999999992</v>
      </c>
      <c r="AD1185" s="1">
        <v>1267.0619999999999</v>
      </c>
      <c r="AE1185" s="1">
        <v>249.2833</v>
      </c>
      <c r="AF1185" s="1">
        <v>6.2821069999999999</v>
      </c>
      <c r="AG1185" s="1">
        <v>85.116050000000001</v>
      </c>
      <c r="AH1185" s="1">
        <v>547.38739999999996</v>
      </c>
      <c r="AI1185" s="1">
        <v>27.77834</v>
      </c>
      <c r="AJ1185" s="1">
        <v>414.98430000000002</v>
      </c>
      <c r="AK1185" s="1">
        <v>27.846</v>
      </c>
      <c r="AL1185" s="1">
        <v>2756.7249999999999</v>
      </c>
    </row>
    <row r="1186" spans="1:38" x14ac:dyDescent="0.25">
      <c r="A1186" s="1">
        <f t="shared" si="63"/>
        <v>1185</v>
      </c>
      <c r="B1186" s="1" t="s">
        <v>5</v>
      </c>
      <c r="C1186" s="2" t="s">
        <v>79</v>
      </c>
      <c r="D1186" s="4">
        <v>-3.258435</v>
      </c>
      <c r="E1186" s="4">
        <v>37.419604999999997</v>
      </c>
      <c r="F1186" s="1" t="s">
        <v>342</v>
      </c>
      <c r="G1186" s="1" t="s">
        <v>343</v>
      </c>
      <c r="H1186" s="1" t="s">
        <v>1164</v>
      </c>
      <c r="I1186" s="1" t="s">
        <v>1221</v>
      </c>
      <c r="J1186" s="1" t="s">
        <v>1833</v>
      </c>
      <c r="K1186" s="1" t="s">
        <v>347</v>
      </c>
      <c r="M1186" s="1">
        <v>2011</v>
      </c>
      <c r="N1186" s="1">
        <v>7</v>
      </c>
      <c r="O1186" s="1">
        <v>27</v>
      </c>
      <c r="P1186" s="1" t="s">
        <v>1292</v>
      </c>
      <c r="Q1186" s="1" t="s">
        <v>3537</v>
      </c>
      <c r="S1186" s="1">
        <v>17.33718</v>
      </c>
      <c r="T1186" s="1">
        <v>9.331804</v>
      </c>
      <c r="U1186" s="1">
        <v>65.104730000000004</v>
      </c>
      <c r="V1186" s="1">
        <v>173.9128</v>
      </c>
      <c r="W1186" s="1">
        <v>25.325849999999999</v>
      </c>
      <c r="X1186" s="1">
        <v>10.996840000000001</v>
      </c>
      <c r="Y1186" s="1">
        <v>14.32901</v>
      </c>
      <c r="Z1186" s="1">
        <v>18.150919999999999</v>
      </c>
      <c r="AA1186" s="1">
        <v>15.53778</v>
      </c>
      <c r="AB1186" s="1">
        <v>19.198029999999999</v>
      </c>
      <c r="AC1186" s="1">
        <v>14.98231</v>
      </c>
      <c r="AD1186" s="1">
        <v>1577.078</v>
      </c>
      <c r="AE1186" s="1">
        <v>385.62090000000001</v>
      </c>
      <c r="AF1186" s="1">
        <v>26.062390000000001</v>
      </c>
      <c r="AG1186" s="1">
        <v>84.235889999999998</v>
      </c>
      <c r="AH1186" s="1">
        <v>813.23609999999996</v>
      </c>
      <c r="AI1186" s="1">
        <v>94.427589999999995</v>
      </c>
      <c r="AJ1186" s="1">
        <v>381.65429999999998</v>
      </c>
      <c r="AK1186" s="1">
        <v>130.9478</v>
      </c>
      <c r="AL1186" s="1">
        <v>1796.9110000000001</v>
      </c>
    </row>
    <row r="1187" spans="1:38" x14ac:dyDescent="0.25">
      <c r="A1187" s="1">
        <f t="shared" si="63"/>
        <v>1186</v>
      </c>
      <c r="B1187" s="1" t="s">
        <v>5</v>
      </c>
      <c r="C1187" s="2" t="s">
        <v>79</v>
      </c>
      <c r="D1187" s="4">
        <v>3.140088</v>
      </c>
      <c r="E1187" s="4">
        <v>37.304848</v>
      </c>
      <c r="F1187" s="1" t="s">
        <v>330</v>
      </c>
      <c r="G1187" s="1" t="s">
        <v>331</v>
      </c>
      <c r="H1187" s="1" t="s">
        <v>512</v>
      </c>
      <c r="I1187" s="1" t="s">
        <v>588</v>
      </c>
      <c r="J1187" s="1" t="s">
        <v>1828</v>
      </c>
      <c r="K1187" s="1" t="s">
        <v>347</v>
      </c>
      <c r="M1187" s="1">
        <v>2012</v>
      </c>
      <c r="N1187" s="1">
        <v>2</v>
      </c>
      <c r="O1187" s="1">
        <v>16</v>
      </c>
      <c r="P1187" s="1" t="s">
        <v>1292</v>
      </c>
      <c r="Q1187" s="1" t="s">
        <v>3537</v>
      </c>
      <c r="S1187" s="1">
        <v>27.724609999999998</v>
      </c>
      <c r="T1187" s="1">
        <v>11.68906</v>
      </c>
      <c r="U1187" s="1">
        <v>77.71463</v>
      </c>
      <c r="V1187" s="1">
        <v>100.759</v>
      </c>
      <c r="W1187" s="1">
        <v>35.518810000000002</v>
      </c>
      <c r="X1187" s="1">
        <v>20.478210000000001</v>
      </c>
      <c r="Y1187" s="1">
        <v>15.0406</v>
      </c>
      <c r="Z1187" s="1">
        <v>28.36289</v>
      </c>
      <c r="AA1187" s="1">
        <v>26.415469999999999</v>
      </c>
      <c r="AB1187" s="1">
        <v>29.03031</v>
      </c>
      <c r="AC1187" s="1">
        <v>26.415469999999999</v>
      </c>
      <c r="AD1187" s="1">
        <v>188.4753</v>
      </c>
      <c r="AE1187" s="1">
        <v>46.438989999999997</v>
      </c>
      <c r="AF1187" s="1">
        <v>0</v>
      </c>
      <c r="AG1187" s="1">
        <v>96.224540000000005</v>
      </c>
      <c r="AH1187" s="1">
        <v>86.923739999999995</v>
      </c>
      <c r="AI1187" s="1">
        <v>5.0253230000000002</v>
      </c>
      <c r="AJ1187" s="1">
        <v>45.025320000000001</v>
      </c>
      <c r="AK1187" s="1">
        <v>5.0253230000000002</v>
      </c>
      <c r="AL1187" s="1">
        <v>368.09640000000002</v>
      </c>
    </row>
    <row r="1188" spans="1:38" x14ac:dyDescent="0.25">
      <c r="A1188" s="1">
        <f t="shared" si="63"/>
        <v>1187</v>
      </c>
      <c r="B1188" s="1" t="s">
        <v>5</v>
      </c>
      <c r="C1188" s="2" t="s">
        <v>79</v>
      </c>
      <c r="D1188" s="4">
        <v>3.1519140000000001</v>
      </c>
      <c r="E1188" s="4">
        <v>37.287598000000003</v>
      </c>
      <c r="F1188" s="1" t="s">
        <v>330</v>
      </c>
      <c r="G1188" s="1" t="s">
        <v>331</v>
      </c>
      <c r="H1188" s="1" t="s">
        <v>512</v>
      </c>
      <c r="I1188" s="1" t="s">
        <v>588</v>
      </c>
      <c r="J1188" s="1" t="s">
        <v>1828</v>
      </c>
      <c r="K1188" s="1" t="s">
        <v>347</v>
      </c>
      <c r="M1188" s="1">
        <v>2012</v>
      </c>
      <c r="N1188" s="1">
        <v>8</v>
      </c>
      <c r="O1188" s="1">
        <v>7</v>
      </c>
      <c r="P1188" s="1" t="s">
        <v>1292</v>
      </c>
      <c r="Q1188" s="1" t="s">
        <v>3537</v>
      </c>
      <c r="S1188" s="1">
        <v>27.749839999999999</v>
      </c>
      <c r="T1188" s="1">
        <v>11.70565</v>
      </c>
      <c r="U1188" s="1">
        <v>77.77176</v>
      </c>
      <c r="V1188" s="1">
        <v>101.1801</v>
      </c>
      <c r="W1188" s="1">
        <v>35.543700000000001</v>
      </c>
      <c r="X1188" s="1">
        <v>20.49269</v>
      </c>
      <c r="Y1188" s="1">
        <v>15.05101</v>
      </c>
      <c r="Z1188" s="1">
        <v>28.386040000000001</v>
      </c>
      <c r="AA1188" s="1">
        <v>26.434349999999998</v>
      </c>
      <c r="AB1188" s="1">
        <v>29.06165</v>
      </c>
      <c r="AC1188" s="1">
        <v>26.434349999999998</v>
      </c>
      <c r="AD1188" s="1">
        <v>187.07259999999999</v>
      </c>
      <c r="AE1188" s="1">
        <v>45.854059999999997</v>
      </c>
      <c r="AF1188" s="1">
        <v>0</v>
      </c>
      <c r="AG1188" s="1">
        <v>96.008489999999995</v>
      </c>
      <c r="AH1188" s="1">
        <v>86.364490000000004</v>
      </c>
      <c r="AI1188" s="1">
        <v>4.9412820000000002</v>
      </c>
      <c r="AJ1188" s="1">
        <v>45</v>
      </c>
      <c r="AK1188" s="1">
        <v>4.9412820000000002</v>
      </c>
      <c r="AL1188" s="1">
        <v>368.8023</v>
      </c>
    </row>
    <row r="1189" spans="1:38" x14ac:dyDescent="0.25">
      <c r="A1189" s="1">
        <f t="shared" si="63"/>
        <v>1188</v>
      </c>
      <c r="B1189" s="1" t="s">
        <v>5</v>
      </c>
      <c r="C1189" s="2" t="s">
        <v>79</v>
      </c>
      <c r="D1189" s="4">
        <v>-3.1682830000000002</v>
      </c>
      <c r="E1189" s="4">
        <v>37.234985000000002</v>
      </c>
      <c r="F1189" s="1" t="s">
        <v>342</v>
      </c>
      <c r="G1189" s="1" t="s">
        <v>343</v>
      </c>
      <c r="H1189" s="1" t="s">
        <v>1164</v>
      </c>
      <c r="I1189" s="1" t="s">
        <v>1830</v>
      </c>
      <c r="J1189" s="1" t="s">
        <v>1831</v>
      </c>
      <c r="K1189" s="1" t="s">
        <v>347</v>
      </c>
      <c r="M1189" s="1">
        <v>2011</v>
      </c>
      <c r="N1189" s="1">
        <v>3</v>
      </c>
      <c r="O1189" s="1">
        <v>18</v>
      </c>
      <c r="P1189" s="1" t="s">
        <v>1292</v>
      </c>
      <c r="Q1189" s="1" t="s">
        <v>3537</v>
      </c>
      <c r="S1189" s="1">
        <v>16.407609999999998</v>
      </c>
      <c r="T1189" s="1">
        <v>9.2111280000000004</v>
      </c>
      <c r="U1189" s="1">
        <v>64.345889999999997</v>
      </c>
      <c r="V1189" s="1">
        <v>172.83500000000001</v>
      </c>
      <c r="W1189" s="1">
        <v>24.303699999999999</v>
      </c>
      <c r="X1189" s="1">
        <v>9.9944889999999997</v>
      </c>
      <c r="Y1189" s="1">
        <v>14.30921</v>
      </c>
      <c r="Z1189" s="1">
        <v>17.08203</v>
      </c>
      <c r="AA1189" s="1">
        <v>14.87482</v>
      </c>
      <c r="AB1189" s="1">
        <v>18.22739</v>
      </c>
      <c r="AC1189" s="1">
        <v>14.0665</v>
      </c>
      <c r="AD1189" s="1">
        <v>1464.338</v>
      </c>
      <c r="AE1189" s="1">
        <v>375.89490000000001</v>
      </c>
      <c r="AF1189" s="1">
        <v>22.382829999999998</v>
      </c>
      <c r="AG1189" s="1">
        <v>89.315939999999998</v>
      </c>
      <c r="AH1189" s="1">
        <v>789.90589999999997</v>
      </c>
      <c r="AI1189" s="1">
        <v>83.412289999999999</v>
      </c>
      <c r="AJ1189" s="1">
        <v>328.70080000000002</v>
      </c>
      <c r="AK1189" s="1">
        <v>126.0416</v>
      </c>
      <c r="AL1189" s="1">
        <v>1837.479</v>
      </c>
    </row>
    <row r="1190" spans="1:38" x14ac:dyDescent="0.25">
      <c r="A1190" s="1">
        <f t="shared" si="63"/>
        <v>1189</v>
      </c>
      <c r="B1190" s="1" t="s">
        <v>5</v>
      </c>
      <c r="C1190" s="2" t="s">
        <v>79</v>
      </c>
      <c r="D1190" s="4">
        <v>-3.1932209999999999</v>
      </c>
      <c r="E1190" s="4">
        <v>37.513587999999999</v>
      </c>
      <c r="F1190" s="1" t="s">
        <v>342</v>
      </c>
      <c r="G1190" s="1" t="s">
        <v>343</v>
      </c>
      <c r="H1190" s="1" t="s">
        <v>1164</v>
      </c>
      <c r="I1190" s="1" t="s">
        <v>1230</v>
      </c>
      <c r="J1190" s="1" t="s">
        <v>1231</v>
      </c>
      <c r="K1190" s="1" t="s">
        <v>347</v>
      </c>
      <c r="M1190" s="1">
        <v>2012</v>
      </c>
      <c r="N1190" s="1">
        <v>7</v>
      </c>
      <c r="O1190" s="1">
        <v>4</v>
      </c>
      <c r="P1190" s="1" t="s">
        <v>1292</v>
      </c>
      <c r="Q1190" s="1" t="s">
        <v>3537</v>
      </c>
      <c r="S1190" s="1">
        <v>13.226100000000001</v>
      </c>
      <c r="T1190" s="1">
        <v>9.6625940000000003</v>
      </c>
      <c r="U1190" s="1">
        <v>66.472319999999996</v>
      </c>
      <c r="V1190" s="1">
        <v>160.49760000000001</v>
      </c>
      <c r="W1190" s="1">
        <v>21.04457</v>
      </c>
      <c r="X1190" s="1">
        <v>6.5087900000000003</v>
      </c>
      <c r="Y1190" s="1">
        <v>14.535780000000001</v>
      </c>
      <c r="Z1190" s="1">
        <v>14.29691</v>
      </c>
      <c r="AA1190" s="1">
        <v>11.06507</v>
      </c>
      <c r="AB1190" s="1">
        <v>14.92177</v>
      </c>
      <c r="AC1190" s="1">
        <v>11.037269999999999</v>
      </c>
      <c r="AD1190" s="1">
        <v>1173.0609999999999</v>
      </c>
      <c r="AE1190" s="1">
        <v>223.93170000000001</v>
      </c>
      <c r="AF1190" s="1">
        <v>7.2006940000000004</v>
      </c>
      <c r="AG1190" s="1">
        <v>85.209010000000006</v>
      </c>
      <c r="AH1190" s="1">
        <v>517.43870000000004</v>
      </c>
      <c r="AI1190" s="1">
        <v>27.686409999999999</v>
      </c>
      <c r="AJ1190" s="1">
        <v>378.43310000000002</v>
      </c>
      <c r="AK1190" s="1">
        <v>28.349060000000001</v>
      </c>
      <c r="AL1190" s="1">
        <v>2500.62</v>
      </c>
    </row>
    <row r="1191" spans="1:38" x14ac:dyDescent="0.25">
      <c r="A1191" s="1">
        <f t="shared" si="63"/>
        <v>1190</v>
      </c>
      <c r="B1191" s="1" t="s">
        <v>5</v>
      </c>
      <c r="C1191" s="2" t="s">
        <v>79</v>
      </c>
      <c r="D1191" s="4">
        <v>-0.753915</v>
      </c>
      <c r="E1191" s="4">
        <v>36.348267</v>
      </c>
      <c r="F1191" s="1" t="s">
        <v>330</v>
      </c>
      <c r="G1191" s="1" t="s">
        <v>331</v>
      </c>
      <c r="H1191" s="1" t="s">
        <v>393</v>
      </c>
      <c r="I1191" s="1" t="s">
        <v>394</v>
      </c>
      <c r="J1191" s="1" t="s">
        <v>395</v>
      </c>
      <c r="K1191" s="1" t="s">
        <v>347</v>
      </c>
      <c r="M1191" s="1">
        <v>2012</v>
      </c>
      <c r="N1191" s="1">
        <v>6</v>
      </c>
      <c r="O1191" s="1">
        <v>28</v>
      </c>
      <c r="P1191" s="1" t="s">
        <v>1292</v>
      </c>
      <c r="Q1191" s="1" t="s">
        <v>3537</v>
      </c>
      <c r="S1191" s="1">
        <v>17.011479999999999</v>
      </c>
      <c r="T1191" s="1">
        <v>12.23457</v>
      </c>
      <c r="U1191" s="1">
        <v>78.026349999999994</v>
      </c>
      <c r="V1191" s="1">
        <v>93.751189999999994</v>
      </c>
      <c r="W1191" s="1">
        <v>25.619710000000001</v>
      </c>
      <c r="X1191" s="1">
        <v>9.9445479999999993</v>
      </c>
      <c r="Y1191" s="1">
        <v>15.67517</v>
      </c>
      <c r="Z1191" s="1">
        <v>17.89226</v>
      </c>
      <c r="AA1191" s="1">
        <v>15.854950000000001</v>
      </c>
      <c r="AB1191" s="1">
        <v>18.066690000000001</v>
      </c>
      <c r="AC1191" s="1">
        <v>15.74728</v>
      </c>
      <c r="AD1191" s="1">
        <v>639.35879999999997</v>
      </c>
      <c r="AE1191" s="1">
        <v>119.024</v>
      </c>
      <c r="AF1191" s="1">
        <v>29.896180000000001</v>
      </c>
      <c r="AG1191" s="1">
        <v>49.202710000000003</v>
      </c>
      <c r="AH1191" s="1">
        <v>264.7192</v>
      </c>
      <c r="AI1191" s="1">
        <v>108.5151</v>
      </c>
      <c r="AJ1191" s="1">
        <v>211.17410000000001</v>
      </c>
      <c r="AK1191" s="1">
        <v>111.3518</v>
      </c>
      <c r="AL1191" s="1">
        <v>1883.1130000000001</v>
      </c>
    </row>
    <row r="1192" spans="1:38" x14ac:dyDescent="0.25">
      <c r="A1192" s="1">
        <f t="shared" si="63"/>
        <v>1191</v>
      </c>
      <c r="B1192" s="1" t="s">
        <v>5</v>
      </c>
      <c r="C1192" s="2" t="s">
        <v>79</v>
      </c>
      <c r="D1192" s="4">
        <v>3.1343459999999999</v>
      </c>
      <c r="E1192" s="4">
        <v>37.246056000000003</v>
      </c>
      <c r="F1192" s="1" t="s">
        <v>330</v>
      </c>
      <c r="G1192" s="1" t="s">
        <v>331</v>
      </c>
      <c r="H1192" s="1" t="s">
        <v>512</v>
      </c>
      <c r="I1192" s="1" t="s">
        <v>588</v>
      </c>
      <c r="J1192" s="1" t="s">
        <v>1828</v>
      </c>
      <c r="K1192" s="1" t="s">
        <v>347</v>
      </c>
      <c r="M1192" s="1">
        <v>2012</v>
      </c>
      <c r="N1192" s="1">
        <v>8</v>
      </c>
      <c r="O1192" s="1">
        <v>13</v>
      </c>
      <c r="P1192" s="1" t="s">
        <v>1292</v>
      </c>
      <c r="Q1192" s="1" t="s">
        <v>3537</v>
      </c>
      <c r="S1192" s="1">
        <v>27.682300000000001</v>
      </c>
      <c r="T1192" s="1">
        <v>11.77309</v>
      </c>
      <c r="U1192" s="1">
        <v>78.10284</v>
      </c>
      <c r="V1192" s="1">
        <v>100.5304</v>
      </c>
      <c r="W1192" s="1">
        <v>35.425190000000001</v>
      </c>
      <c r="X1192" s="1">
        <v>20.35153</v>
      </c>
      <c r="Y1192" s="1">
        <v>15.07366</v>
      </c>
      <c r="Z1192" s="1">
        <v>28.33672</v>
      </c>
      <c r="AA1192" s="1">
        <v>26.373190000000001</v>
      </c>
      <c r="AB1192" s="1">
        <v>28.980589999999999</v>
      </c>
      <c r="AC1192" s="1">
        <v>26.373190000000001</v>
      </c>
      <c r="AD1192" s="1">
        <v>192.53039999999999</v>
      </c>
      <c r="AE1192" s="1">
        <v>47.800260000000002</v>
      </c>
      <c r="AF1192" s="1">
        <v>0</v>
      </c>
      <c r="AG1192" s="1">
        <v>95.503370000000004</v>
      </c>
      <c r="AH1192" s="1">
        <v>89.894120000000001</v>
      </c>
      <c r="AI1192" s="1">
        <v>5.7064079999999997</v>
      </c>
      <c r="AJ1192" s="1">
        <v>45.275700000000001</v>
      </c>
      <c r="AK1192" s="1">
        <v>5.7064079999999997</v>
      </c>
      <c r="AL1192" s="1">
        <v>390.92779999999999</v>
      </c>
    </row>
    <row r="1193" spans="1:38" x14ac:dyDescent="0.25">
      <c r="A1193" s="1">
        <f t="shared" si="63"/>
        <v>1192</v>
      </c>
      <c r="B1193" s="1" t="s">
        <v>5</v>
      </c>
      <c r="C1193" s="2" t="s">
        <v>79</v>
      </c>
      <c r="D1193" s="4">
        <v>-3.2008480000000001</v>
      </c>
      <c r="E1193" s="4">
        <v>37.514705999999997</v>
      </c>
      <c r="F1193" s="1" t="s">
        <v>342</v>
      </c>
      <c r="G1193" s="1" t="s">
        <v>343</v>
      </c>
      <c r="H1193" s="1" t="s">
        <v>1164</v>
      </c>
      <c r="I1193" s="1" t="s">
        <v>1230</v>
      </c>
      <c r="J1193" s="1" t="s">
        <v>1231</v>
      </c>
      <c r="K1193" s="1" t="s">
        <v>347</v>
      </c>
      <c r="M1193" s="1">
        <v>2012</v>
      </c>
      <c r="N1193" s="1">
        <v>1</v>
      </c>
      <c r="O1193" s="1">
        <v>30</v>
      </c>
      <c r="P1193" s="1" t="s">
        <v>1292</v>
      </c>
      <c r="Q1193" s="1" t="s">
        <v>3537</v>
      </c>
      <c r="S1193" s="1">
        <v>13.8233</v>
      </c>
      <c r="T1193" s="1">
        <v>9.6065699999999996</v>
      </c>
      <c r="U1193" s="1">
        <v>66.168040000000005</v>
      </c>
      <c r="V1193" s="1">
        <v>163.26329999999999</v>
      </c>
      <c r="W1193" s="1">
        <v>21.658339999999999</v>
      </c>
      <c r="X1193" s="1">
        <v>7.1405130000000003</v>
      </c>
      <c r="Y1193" s="1">
        <v>14.51783</v>
      </c>
      <c r="Z1193" s="1">
        <v>14.820930000000001</v>
      </c>
      <c r="AA1193" s="1">
        <v>11.668749999999999</v>
      </c>
      <c r="AB1193" s="1">
        <v>15.55517</v>
      </c>
      <c r="AC1193" s="1">
        <v>11.603910000000001</v>
      </c>
      <c r="AD1193" s="1">
        <v>1185.2570000000001</v>
      </c>
      <c r="AE1193" s="1">
        <v>230.74189999999999</v>
      </c>
      <c r="AF1193" s="1">
        <v>8.5685420000000008</v>
      </c>
      <c r="AG1193" s="1">
        <v>84.478610000000003</v>
      </c>
      <c r="AH1193" s="1">
        <v>520.7722</v>
      </c>
      <c r="AI1193" s="1">
        <v>31.626550000000002</v>
      </c>
      <c r="AJ1193" s="1">
        <v>376.87110000000001</v>
      </c>
      <c r="AK1193" s="1">
        <v>33.181199999999997</v>
      </c>
      <c r="AL1193" s="1">
        <v>2399.9189999999999</v>
      </c>
    </row>
    <row r="1194" spans="1:38" x14ac:dyDescent="0.25">
      <c r="A1194" s="1">
        <f t="shared" si="63"/>
        <v>1193</v>
      </c>
      <c r="B1194" s="1" t="s">
        <v>5</v>
      </c>
      <c r="C1194" s="2" t="s">
        <v>79</v>
      </c>
      <c r="D1194" s="4">
        <v>-3.368115</v>
      </c>
      <c r="E1194" s="4">
        <v>37.360725000000002</v>
      </c>
      <c r="F1194" s="1" t="s">
        <v>342</v>
      </c>
      <c r="G1194" s="1" t="s">
        <v>343</v>
      </c>
      <c r="H1194" s="1" t="s">
        <v>1164</v>
      </c>
      <c r="I1194" s="1" t="s">
        <v>1165</v>
      </c>
      <c r="J1194" s="1" t="s">
        <v>1829</v>
      </c>
      <c r="K1194" s="1" t="s">
        <v>347</v>
      </c>
      <c r="M1194" s="1">
        <v>2012</v>
      </c>
      <c r="N1194" s="1">
        <v>7</v>
      </c>
      <c r="O1194" s="1">
        <v>23</v>
      </c>
      <c r="P1194" s="1" t="s">
        <v>1292</v>
      </c>
      <c r="Q1194" s="1" t="s">
        <v>3537</v>
      </c>
      <c r="S1194" s="1">
        <v>23.332450000000001</v>
      </c>
      <c r="T1194" s="1">
        <v>11.107340000000001</v>
      </c>
      <c r="U1194" s="1">
        <v>67.981189999999998</v>
      </c>
      <c r="V1194" s="1">
        <v>181.51519999999999</v>
      </c>
      <c r="W1194" s="1">
        <v>32.291400000000003</v>
      </c>
      <c r="X1194" s="1">
        <v>15.952500000000001</v>
      </c>
      <c r="Y1194" s="1">
        <v>16.338909999999998</v>
      </c>
      <c r="Z1194" s="1">
        <v>23.933730000000001</v>
      </c>
      <c r="AA1194" s="1">
        <v>21.199590000000001</v>
      </c>
      <c r="AB1194" s="1">
        <v>25.292960000000001</v>
      </c>
      <c r="AC1194" s="1">
        <v>20.876799999999999</v>
      </c>
      <c r="AD1194" s="1">
        <v>770.71500000000003</v>
      </c>
      <c r="AE1194" s="1">
        <v>239.44540000000001</v>
      </c>
      <c r="AF1194" s="1">
        <v>11.047739999999999</v>
      </c>
      <c r="AG1194" s="1">
        <v>98.898769999999999</v>
      </c>
      <c r="AH1194" s="1">
        <v>443.38350000000003</v>
      </c>
      <c r="AI1194" s="1">
        <v>37.143210000000003</v>
      </c>
      <c r="AJ1194" s="1">
        <v>188.91679999999999</v>
      </c>
      <c r="AK1194" s="1">
        <v>42.841180000000001</v>
      </c>
      <c r="AL1194" s="1">
        <v>796.33349999999996</v>
      </c>
    </row>
    <row r="1195" spans="1:38" x14ac:dyDescent="0.25">
      <c r="A1195" s="1">
        <f t="shared" si="63"/>
        <v>1194</v>
      </c>
      <c r="B1195" s="1" t="s">
        <v>5</v>
      </c>
      <c r="C1195" s="2" t="s">
        <v>79</v>
      </c>
      <c r="D1195" s="4">
        <v>-3.2281</v>
      </c>
      <c r="E1195" s="4">
        <v>37.518653999999998</v>
      </c>
      <c r="F1195" s="1" t="s">
        <v>342</v>
      </c>
      <c r="G1195" s="1" t="s">
        <v>343</v>
      </c>
      <c r="H1195" s="1" t="s">
        <v>1164</v>
      </c>
      <c r="I1195" s="1" t="s">
        <v>1230</v>
      </c>
      <c r="J1195" s="1" t="s">
        <v>1834</v>
      </c>
      <c r="K1195" s="1" t="s">
        <v>347</v>
      </c>
      <c r="M1195" s="1">
        <v>2011</v>
      </c>
      <c r="N1195" s="1">
        <v>8</v>
      </c>
      <c r="O1195" s="1">
        <v>10</v>
      </c>
      <c r="P1195" s="1" t="s">
        <v>1292</v>
      </c>
      <c r="Q1195" s="1" t="s">
        <v>3537</v>
      </c>
      <c r="S1195" s="1">
        <v>15.927860000000001</v>
      </c>
      <c r="T1195" s="1">
        <v>9.4363869999999999</v>
      </c>
      <c r="U1195" s="1">
        <v>65.180340000000001</v>
      </c>
      <c r="V1195" s="1">
        <v>172.93680000000001</v>
      </c>
      <c r="W1195" s="1">
        <v>23.829270000000001</v>
      </c>
      <c r="X1195" s="1">
        <v>9.3520070000000004</v>
      </c>
      <c r="Y1195" s="1">
        <v>14.477259999999999</v>
      </c>
      <c r="Z1195" s="1">
        <v>16.658580000000001</v>
      </c>
      <c r="AA1195" s="1">
        <v>13.79879</v>
      </c>
      <c r="AB1195" s="1">
        <v>17.784839999999999</v>
      </c>
      <c r="AC1195" s="1">
        <v>13.60183</v>
      </c>
      <c r="AD1195" s="1">
        <v>1230.329</v>
      </c>
      <c r="AE1195" s="1">
        <v>254.13509999999999</v>
      </c>
      <c r="AF1195" s="1">
        <v>13.694610000000001</v>
      </c>
      <c r="AG1195" s="1">
        <v>81.55386</v>
      </c>
      <c r="AH1195" s="1">
        <v>531.99270000000001</v>
      </c>
      <c r="AI1195" s="1">
        <v>46.263660000000002</v>
      </c>
      <c r="AJ1195" s="1">
        <v>371.95</v>
      </c>
      <c r="AK1195" s="1">
        <v>51.084699999999998</v>
      </c>
      <c r="AL1195" s="1">
        <v>2046.183</v>
      </c>
    </row>
    <row r="1196" spans="1:38" x14ac:dyDescent="0.25">
      <c r="A1196" s="1">
        <f t="shared" si="63"/>
        <v>1195</v>
      </c>
      <c r="B1196" s="1" t="s">
        <v>5</v>
      </c>
      <c r="C1196" s="2" t="s">
        <v>79</v>
      </c>
      <c r="D1196" s="4">
        <v>3.1537139999999999</v>
      </c>
      <c r="E1196" s="4">
        <v>37.289143000000003</v>
      </c>
      <c r="F1196" s="1" t="s">
        <v>330</v>
      </c>
      <c r="G1196" s="1" t="s">
        <v>331</v>
      </c>
      <c r="H1196" s="1" t="s">
        <v>512</v>
      </c>
      <c r="I1196" s="1" t="s">
        <v>588</v>
      </c>
      <c r="J1196" s="1" t="s">
        <v>1828</v>
      </c>
      <c r="K1196" s="1" t="s">
        <v>347</v>
      </c>
      <c r="M1196" s="1">
        <v>2012</v>
      </c>
      <c r="N1196" s="1">
        <v>2</v>
      </c>
      <c r="O1196" s="1">
        <v>18</v>
      </c>
      <c r="P1196" s="1" t="s">
        <v>1292</v>
      </c>
      <c r="Q1196" s="1" t="s">
        <v>3537</v>
      </c>
      <c r="S1196" s="1">
        <v>27.74708</v>
      </c>
      <c r="T1196" s="1">
        <v>11.693020000000001</v>
      </c>
      <c r="U1196" s="1">
        <v>77.74736</v>
      </c>
      <c r="V1196" s="1">
        <v>101.2989</v>
      </c>
      <c r="W1196" s="1">
        <v>35.537230000000001</v>
      </c>
      <c r="X1196" s="1">
        <v>20.497769999999999</v>
      </c>
      <c r="Y1196" s="1">
        <v>15.03946</v>
      </c>
      <c r="Z1196" s="1">
        <v>28.382760000000001</v>
      </c>
      <c r="AA1196" s="1">
        <v>26.42981</v>
      </c>
      <c r="AB1196" s="1">
        <v>29.060089999999999</v>
      </c>
      <c r="AC1196" s="1">
        <v>26.42981</v>
      </c>
      <c r="AD1196" s="1">
        <v>186.8871</v>
      </c>
      <c r="AE1196" s="1">
        <v>45.810859999999998</v>
      </c>
      <c r="AF1196" s="1">
        <v>0</v>
      </c>
      <c r="AG1196" s="1">
        <v>96.058920000000001</v>
      </c>
      <c r="AH1196" s="1">
        <v>86.265410000000003</v>
      </c>
      <c r="AI1196" s="1">
        <v>4.9168880000000001</v>
      </c>
      <c r="AJ1196" s="1">
        <v>45</v>
      </c>
      <c r="AK1196" s="1">
        <v>4.9168880000000001</v>
      </c>
      <c r="AL1196" s="1">
        <v>368.83280000000002</v>
      </c>
    </row>
    <row r="1197" spans="1:38" x14ac:dyDescent="0.25">
      <c r="A1197" s="1">
        <f t="shared" si="63"/>
        <v>1196</v>
      </c>
      <c r="B1197" s="1" t="s">
        <v>5</v>
      </c>
      <c r="C1197" s="2" t="s">
        <v>79</v>
      </c>
      <c r="D1197" s="4">
        <v>3.1647690000000002</v>
      </c>
      <c r="E1197" s="4">
        <v>37.237212999999997</v>
      </c>
      <c r="F1197" s="1" t="s">
        <v>330</v>
      </c>
      <c r="G1197" s="1" t="s">
        <v>331</v>
      </c>
      <c r="H1197" s="1" t="s">
        <v>512</v>
      </c>
      <c r="I1197" s="1" t="s">
        <v>588</v>
      </c>
      <c r="J1197" s="1" t="s">
        <v>1828</v>
      </c>
      <c r="K1197" s="1" t="s">
        <v>347</v>
      </c>
      <c r="M1197" s="1">
        <v>2011</v>
      </c>
      <c r="N1197" s="1">
        <v>3</v>
      </c>
      <c r="O1197" s="1">
        <v>17</v>
      </c>
      <c r="P1197" s="1" t="s">
        <v>1292</v>
      </c>
      <c r="Q1197" s="1" t="s">
        <v>3537</v>
      </c>
      <c r="S1197" s="1">
        <v>27.71049</v>
      </c>
      <c r="T1197" s="1">
        <v>11.763909999999999</v>
      </c>
      <c r="U1197" s="1">
        <v>78.073210000000003</v>
      </c>
      <c r="V1197" s="1">
        <v>101.81189999999999</v>
      </c>
      <c r="W1197" s="1">
        <v>35.466059999999999</v>
      </c>
      <c r="X1197" s="1">
        <v>20.398309999999999</v>
      </c>
      <c r="Y1197" s="1">
        <v>15.067740000000001</v>
      </c>
      <c r="Z1197" s="1">
        <v>28.355609999999999</v>
      </c>
      <c r="AA1197" s="1">
        <v>26.382190000000001</v>
      </c>
      <c r="AB1197" s="1">
        <v>29.02563</v>
      </c>
      <c r="AC1197" s="1">
        <v>26.382190000000001</v>
      </c>
      <c r="AD1197" s="1">
        <v>190.2166</v>
      </c>
      <c r="AE1197" s="1">
        <v>46.792630000000003</v>
      </c>
      <c r="AF1197" s="1">
        <v>0</v>
      </c>
      <c r="AG1197" s="1">
        <v>95.374880000000005</v>
      </c>
      <c r="AH1197" s="1">
        <v>88.145060000000001</v>
      </c>
      <c r="AI1197" s="1">
        <v>5.8068879999999998</v>
      </c>
      <c r="AJ1197" s="1">
        <v>45</v>
      </c>
      <c r="AK1197" s="1">
        <v>5.8068879999999998</v>
      </c>
      <c r="AL1197" s="1">
        <v>393.44139999999999</v>
      </c>
    </row>
    <row r="1198" spans="1:38" x14ac:dyDescent="0.25">
      <c r="A1198" s="1">
        <f t="shared" si="63"/>
        <v>1197</v>
      </c>
      <c r="B1198" s="1" t="s">
        <v>5</v>
      </c>
      <c r="C1198" s="2" t="s">
        <v>79</v>
      </c>
      <c r="D1198" s="4">
        <v>-3.2281</v>
      </c>
      <c r="E1198" s="4">
        <v>37.518653999999998</v>
      </c>
      <c r="F1198" s="1" t="s">
        <v>342</v>
      </c>
      <c r="G1198" s="1" t="s">
        <v>343</v>
      </c>
      <c r="H1198" s="1" t="s">
        <v>1164</v>
      </c>
      <c r="I1198" s="1" t="s">
        <v>1230</v>
      </c>
      <c r="J1198" s="1" t="s">
        <v>1834</v>
      </c>
      <c r="K1198" s="1" t="s">
        <v>347</v>
      </c>
      <c r="M1198" s="1">
        <v>2011</v>
      </c>
      <c r="N1198" s="1">
        <v>8</v>
      </c>
      <c r="O1198" s="1">
        <v>11</v>
      </c>
      <c r="P1198" s="1" t="s">
        <v>1292</v>
      </c>
      <c r="Q1198" s="1" t="s">
        <v>3537</v>
      </c>
      <c r="S1198" s="1">
        <v>15.927860000000001</v>
      </c>
      <c r="T1198" s="1">
        <v>9.4363869999999999</v>
      </c>
      <c r="U1198" s="1">
        <v>65.180340000000001</v>
      </c>
      <c r="V1198" s="1">
        <v>172.93680000000001</v>
      </c>
      <c r="W1198" s="1">
        <v>23.829270000000001</v>
      </c>
      <c r="X1198" s="1">
        <v>9.3520070000000004</v>
      </c>
      <c r="Y1198" s="1">
        <v>14.477259999999999</v>
      </c>
      <c r="Z1198" s="1">
        <v>16.658580000000001</v>
      </c>
      <c r="AA1198" s="1">
        <v>13.79879</v>
      </c>
      <c r="AB1198" s="1">
        <v>17.784839999999999</v>
      </c>
      <c r="AC1198" s="1">
        <v>13.60183</v>
      </c>
      <c r="AD1198" s="1">
        <v>1230.329</v>
      </c>
      <c r="AE1198" s="1">
        <v>254.13509999999999</v>
      </c>
      <c r="AF1198" s="1">
        <v>13.694610000000001</v>
      </c>
      <c r="AG1198" s="1">
        <v>81.55386</v>
      </c>
      <c r="AH1198" s="1">
        <v>531.99270000000001</v>
      </c>
      <c r="AI1198" s="1">
        <v>46.263660000000002</v>
      </c>
      <c r="AJ1198" s="1">
        <v>371.95</v>
      </c>
      <c r="AK1198" s="1">
        <v>51.084699999999998</v>
      </c>
      <c r="AL1198" s="1">
        <v>2046.183</v>
      </c>
    </row>
    <row r="1199" spans="1:38" x14ac:dyDescent="0.25">
      <c r="A1199" s="1">
        <f t="shared" si="63"/>
        <v>1198</v>
      </c>
      <c r="B1199" s="1" t="s">
        <v>5</v>
      </c>
      <c r="C1199" s="2" t="s">
        <v>79</v>
      </c>
      <c r="D1199" s="4">
        <v>-2.943041</v>
      </c>
      <c r="E1199" s="4">
        <v>37.120055999999998</v>
      </c>
      <c r="F1199" s="1" t="s">
        <v>342</v>
      </c>
      <c r="G1199" s="1" t="s">
        <v>343</v>
      </c>
      <c r="H1199" s="1" t="s">
        <v>1164</v>
      </c>
      <c r="I1199" s="1" t="s">
        <v>1168</v>
      </c>
      <c r="J1199" s="1" t="s">
        <v>1169</v>
      </c>
      <c r="K1199" s="1" t="s">
        <v>347</v>
      </c>
      <c r="M1199" s="1">
        <v>2011</v>
      </c>
      <c r="N1199" s="1">
        <v>9</v>
      </c>
      <c r="O1199" s="1">
        <v>14</v>
      </c>
      <c r="P1199" s="1" t="s">
        <v>1292</v>
      </c>
      <c r="Q1199" s="1" t="s">
        <v>3537</v>
      </c>
      <c r="S1199" s="1">
        <v>15.635260000000001</v>
      </c>
      <c r="T1199" s="1">
        <v>10.48963</v>
      </c>
      <c r="U1199" s="1">
        <v>65.741389999999996</v>
      </c>
      <c r="V1199" s="1">
        <v>161.77099999999999</v>
      </c>
      <c r="W1199" s="1">
        <v>24.40024</v>
      </c>
      <c r="X1199" s="1">
        <v>8.4537859999999991</v>
      </c>
      <c r="Y1199" s="1">
        <v>15.94646</v>
      </c>
      <c r="Z1199" s="1">
        <v>16.350339999999999</v>
      </c>
      <c r="AA1199" s="1">
        <v>13.605549999999999</v>
      </c>
      <c r="AB1199" s="1">
        <v>17.42184</v>
      </c>
      <c r="AC1199" s="1">
        <v>13.43618</v>
      </c>
      <c r="AD1199" s="1">
        <v>1101.2329999999999</v>
      </c>
      <c r="AE1199" s="1">
        <v>280.21949999999998</v>
      </c>
      <c r="AF1199" s="1">
        <v>7.5679439999999998</v>
      </c>
      <c r="AG1199" s="1">
        <v>90.293009999999995</v>
      </c>
      <c r="AH1199" s="1">
        <v>524.47059999999999</v>
      </c>
      <c r="AI1199" s="1">
        <v>31.74644</v>
      </c>
      <c r="AJ1199" s="1">
        <v>304.35669999999999</v>
      </c>
      <c r="AK1199" s="1">
        <v>33.066020000000002</v>
      </c>
      <c r="AL1199" s="1">
        <v>2147.0949999999998</v>
      </c>
    </row>
    <row r="1200" spans="1:38" x14ac:dyDescent="0.25">
      <c r="A1200" s="1">
        <f t="shared" si="63"/>
        <v>1199</v>
      </c>
      <c r="B1200" s="1" t="s">
        <v>5</v>
      </c>
      <c r="C1200" s="2" t="s">
        <v>79</v>
      </c>
      <c r="D1200" s="4">
        <v>3.139745</v>
      </c>
      <c r="E1200" s="4">
        <v>37.305366999999997</v>
      </c>
      <c r="F1200" s="1" t="s">
        <v>330</v>
      </c>
      <c r="G1200" s="1" t="s">
        <v>331</v>
      </c>
      <c r="H1200" s="1" t="s">
        <v>512</v>
      </c>
      <c r="I1200" s="1" t="s">
        <v>588</v>
      </c>
      <c r="J1200" s="1" t="s">
        <v>1828</v>
      </c>
      <c r="K1200" s="1" t="s">
        <v>347</v>
      </c>
      <c r="M1200" s="1">
        <v>2012</v>
      </c>
      <c r="N1200" s="1">
        <v>8</v>
      </c>
      <c r="O1200" s="1">
        <v>5</v>
      </c>
      <c r="P1200" s="1" t="s">
        <v>1292</v>
      </c>
      <c r="Q1200" s="1" t="s">
        <v>3537</v>
      </c>
      <c r="S1200" s="1">
        <v>27.724019999999999</v>
      </c>
      <c r="T1200" s="1">
        <v>11.689439999999999</v>
      </c>
      <c r="U1200" s="1">
        <v>77.715440000000001</v>
      </c>
      <c r="V1200" s="1">
        <v>100.7428</v>
      </c>
      <c r="W1200" s="1">
        <v>35.5184</v>
      </c>
      <c r="X1200" s="1">
        <v>20.47747</v>
      </c>
      <c r="Y1200" s="1">
        <v>15.040929999999999</v>
      </c>
      <c r="Z1200" s="1">
        <v>28.362359999999999</v>
      </c>
      <c r="AA1200" s="1">
        <v>26.415109999999999</v>
      </c>
      <c r="AB1200" s="1">
        <v>29.02948</v>
      </c>
      <c r="AC1200" s="1">
        <v>26.415109999999999</v>
      </c>
      <c r="AD1200" s="1">
        <v>188.53630000000001</v>
      </c>
      <c r="AE1200" s="1">
        <v>46.463380000000001</v>
      </c>
      <c r="AF1200" s="1">
        <v>0</v>
      </c>
      <c r="AG1200" s="1">
        <v>96.236900000000006</v>
      </c>
      <c r="AH1200" s="1">
        <v>86.951819999999998</v>
      </c>
      <c r="AI1200" s="1">
        <v>5.0250139999999996</v>
      </c>
      <c r="AJ1200" s="1">
        <v>45.025010000000002</v>
      </c>
      <c r="AK1200" s="1">
        <v>5.0250139999999996</v>
      </c>
      <c r="AL1200" s="1">
        <v>368.07510000000002</v>
      </c>
    </row>
    <row r="1201" spans="1:38" x14ac:dyDescent="0.25">
      <c r="A1201" s="1">
        <f t="shared" si="63"/>
        <v>1200</v>
      </c>
      <c r="B1201" s="1" t="s">
        <v>5</v>
      </c>
      <c r="C1201" s="2" t="s">
        <v>79</v>
      </c>
      <c r="D1201" s="4">
        <v>-2.141149</v>
      </c>
      <c r="E1201" s="4">
        <v>34.598522000000003</v>
      </c>
      <c r="F1201" s="1" t="s">
        <v>342</v>
      </c>
      <c r="G1201" s="1" t="s">
        <v>343</v>
      </c>
      <c r="H1201" s="1" t="s">
        <v>1835</v>
      </c>
      <c r="I1201" s="1" t="s">
        <v>1836</v>
      </c>
      <c r="J1201" s="1" t="s">
        <v>1837</v>
      </c>
      <c r="K1201" s="1" t="s">
        <v>335</v>
      </c>
      <c r="L1201" s="1" t="s">
        <v>1838</v>
      </c>
      <c r="M1201" s="1">
        <v>2017</v>
      </c>
      <c r="N1201" s="1">
        <v>7</v>
      </c>
      <c r="O1201" s="1">
        <v>7</v>
      </c>
      <c r="P1201" s="1" t="s">
        <v>1292</v>
      </c>
      <c r="Q1201" s="1" t="s">
        <v>3537</v>
      </c>
      <c r="S1201" s="1">
        <v>21.596900000000002</v>
      </c>
      <c r="T1201" s="1">
        <v>12.26726</v>
      </c>
      <c r="U1201" s="1">
        <v>79.315510000000003</v>
      </c>
      <c r="V1201" s="1">
        <v>66.577650000000006</v>
      </c>
      <c r="W1201" s="1">
        <v>28.96153</v>
      </c>
      <c r="X1201" s="1">
        <v>13.495089999999999</v>
      </c>
      <c r="Y1201" s="1">
        <v>15.46644</v>
      </c>
      <c r="Z1201" s="1">
        <v>22.154350000000001</v>
      </c>
      <c r="AA1201" s="1">
        <v>20.608000000000001</v>
      </c>
      <c r="AB1201" s="1">
        <v>22.192340000000002</v>
      </c>
      <c r="AC1201" s="1">
        <v>20.608000000000001</v>
      </c>
      <c r="AD1201" s="1">
        <v>875.90499999999997</v>
      </c>
      <c r="AE1201" s="1">
        <v>149.25530000000001</v>
      </c>
      <c r="AF1201" s="1">
        <v>15.97695</v>
      </c>
      <c r="AG1201" s="1">
        <v>52.947209999999998</v>
      </c>
      <c r="AH1201" s="1">
        <v>356.51060000000001</v>
      </c>
      <c r="AI1201" s="1">
        <v>87.523840000000007</v>
      </c>
      <c r="AJ1201" s="1">
        <v>291.27050000000003</v>
      </c>
      <c r="AK1201" s="1">
        <v>87.523840000000007</v>
      </c>
      <c r="AL1201" s="1">
        <v>1323.365</v>
      </c>
    </row>
    <row r="1202" spans="1:38" x14ac:dyDescent="0.25">
      <c r="A1202" s="1">
        <f t="shared" si="63"/>
        <v>1201</v>
      </c>
      <c r="B1202" s="1" t="s">
        <v>5</v>
      </c>
      <c r="C1202" s="2" t="s">
        <v>79</v>
      </c>
      <c r="D1202" s="4">
        <v>-0.753915</v>
      </c>
      <c r="E1202" s="4">
        <v>36.348267</v>
      </c>
      <c r="F1202" s="1" t="s">
        <v>330</v>
      </c>
      <c r="G1202" s="1" t="s">
        <v>331</v>
      </c>
      <c r="H1202" s="1" t="s">
        <v>393</v>
      </c>
      <c r="I1202" s="1" t="s">
        <v>394</v>
      </c>
      <c r="J1202" s="1" t="s">
        <v>395</v>
      </c>
      <c r="K1202" s="1" t="s">
        <v>347</v>
      </c>
      <c r="M1202" s="1">
        <v>2017</v>
      </c>
      <c r="N1202" s="1">
        <v>7</v>
      </c>
      <c r="O1202" s="1">
        <v>19</v>
      </c>
      <c r="P1202" s="1" t="s">
        <v>1292</v>
      </c>
      <c r="Q1202" s="1" t="s">
        <v>3537</v>
      </c>
      <c r="S1202" s="1">
        <v>17.011479999999999</v>
      </c>
      <c r="T1202" s="1">
        <v>12.23457</v>
      </c>
      <c r="U1202" s="1">
        <v>78.026349999999994</v>
      </c>
      <c r="V1202" s="1">
        <v>93.751189999999994</v>
      </c>
      <c r="W1202" s="1">
        <v>25.619710000000001</v>
      </c>
      <c r="X1202" s="1">
        <v>9.9445479999999993</v>
      </c>
      <c r="Y1202" s="1">
        <v>15.67517</v>
      </c>
      <c r="Z1202" s="1">
        <v>17.89226</v>
      </c>
      <c r="AA1202" s="1">
        <v>15.854950000000001</v>
      </c>
      <c r="AB1202" s="1">
        <v>18.066690000000001</v>
      </c>
      <c r="AC1202" s="1">
        <v>15.74728</v>
      </c>
      <c r="AD1202" s="1">
        <v>639.35879999999997</v>
      </c>
      <c r="AE1202" s="1">
        <v>119.024</v>
      </c>
      <c r="AF1202" s="1">
        <v>29.896180000000001</v>
      </c>
      <c r="AG1202" s="1">
        <v>49.202710000000003</v>
      </c>
      <c r="AH1202" s="1">
        <v>264.7192</v>
      </c>
      <c r="AI1202" s="1">
        <v>108.5151</v>
      </c>
      <c r="AJ1202" s="1">
        <v>211.17410000000001</v>
      </c>
      <c r="AK1202" s="1">
        <v>111.3518</v>
      </c>
      <c r="AL1202" s="1">
        <v>1883.1130000000001</v>
      </c>
    </row>
    <row r="1203" spans="1:38" x14ac:dyDescent="0.25">
      <c r="A1203" s="1">
        <f t="shared" si="63"/>
        <v>1202</v>
      </c>
      <c r="B1203" s="1" t="s">
        <v>5</v>
      </c>
      <c r="C1203" s="2" t="s">
        <v>79</v>
      </c>
      <c r="D1203" s="4">
        <v>-0.74155599999999999</v>
      </c>
      <c r="E1203" s="4">
        <v>36.384658999999999</v>
      </c>
      <c r="F1203" s="1" t="s">
        <v>330</v>
      </c>
      <c r="G1203" s="1" t="s">
        <v>331</v>
      </c>
      <c r="H1203" s="1" t="s">
        <v>393</v>
      </c>
      <c r="I1203" s="1" t="s">
        <v>394</v>
      </c>
      <c r="J1203" s="1" t="s">
        <v>1439</v>
      </c>
      <c r="K1203" s="1" t="s">
        <v>347</v>
      </c>
      <c r="M1203" s="1">
        <v>2003</v>
      </c>
      <c r="N1203" s="1">
        <v>1</v>
      </c>
      <c r="O1203" s="1">
        <v>21</v>
      </c>
      <c r="P1203" s="1" t="s">
        <v>1292</v>
      </c>
      <c r="Q1203" s="1" t="s">
        <v>3537</v>
      </c>
      <c r="S1203" s="1">
        <v>17.002780000000001</v>
      </c>
      <c r="T1203" s="1">
        <v>12.99112</v>
      </c>
      <c r="U1203" s="1">
        <v>78.244879999999995</v>
      </c>
      <c r="V1203" s="1">
        <v>93.690759999999997</v>
      </c>
      <c r="W1203" s="1">
        <v>26.08175</v>
      </c>
      <c r="X1203" s="1">
        <v>9.4818490000000004</v>
      </c>
      <c r="Y1203" s="1">
        <v>16.599910000000001</v>
      </c>
      <c r="Z1203" s="1">
        <v>17.873899999999999</v>
      </c>
      <c r="AA1203" s="1">
        <v>15.739459999999999</v>
      </c>
      <c r="AB1203" s="1">
        <v>18.066279999999999</v>
      </c>
      <c r="AC1203" s="1">
        <v>15.73882</v>
      </c>
      <c r="AD1203" s="1">
        <v>642.80029999999999</v>
      </c>
      <c r="AE1203" s="1">
        <v>119.5249</v>
      </c>
      <c r="AF1203" s="1">
        <v>30.108699999999999</v>
      </c>
      <c r="AG1203" s="1">
        <v>49.580190000000002</v>
      </c>
      <c r="AH1203" s="1">
        <v>264.9418</v>
      </c>
      <c r="AI1203" s="1">
        <v>107.1895</v>
      </c>
      <c r="AJ1203" s="1">
        <v>211.14940000000001</v>
      </c>
      <c r="AK1203" s="1">
        <v>107.5882</v>
      </c>
      <c r="AL1203" s="1">
        <v>1883.355</v>
      </c>
    </row>
    <row r="1204" spans="1:38" x14ac:dyDescent="0.25">
      <c r="A1204" s="1">
        <f t="shared" si="63"/>
        <v>1203</v>
      </c>
      <c r="B1204" s="1" t="s">
        <v>5</v>
      </c>
      <c r="C1204" s="2" t="s">
        <v>79</v>
      </c>
      <c r="D1204" s="4">
        <v>-0.20599300000000001</v>
      </c>
      <c r="E1204" s="4">
        <v>37.236786000000002</v>
      </c>
      <c r="F1204" s="1" t="s">
        <v>330</v>
      </c>
      <c r="G1204" s="1" t="s">
        <v>331</v>
      </c>
      <c r="H1204" s="1" t="s">
        <v>1361</v>
      </c>
      <c r="I1204" s="1" t="s">
        <v>1362</v>
      </c>
      <c r="J1204" s="1" t="s">
        <v>1839</v>
      </c>
      <c r="K1204" s="1" t="s">
        <v>347</v>
      </c>
      <c r="M1204" s="1">
        <v>2003</v>
      </c>
      <c r="N1204" s="1">
        <v>1</v>
      </c>
      <c r="O1204" s="1">
        <v>18</v>
      </c>
      <c r="P1204" s="1" t="s">
        <v>1292</v>
      </c>
      <c r="Q1204" s="1" t="s">
        <v>3537</v>
      </c>
      <c r="S1204" s="1">
        <v>8.7073049999999999</v>
      </c>
      <c r="T1204" s="1">
        <v>10.27211</v>
      </c>
      <c r="U1204" s="1">
        <v>74.430790000000002</v>
      </c>
      <c r="V1204" s="1">
        <v>81.642070000000004</v>
      </c>
      <c r="W1204" s="1">
        <v>16.178249999999998</v>
      </c>
      <c r="X1204" s="1">
        <v>2.3771749999999998</v>
      </c>
      <c r="Y1204" s="1">
        <v>13.801069999999999</v>
      </c>
      <c r="Z1204" s="1">
        <v>9.5739649999999994</v>
      </c>
      <c r="AA1204" s="1">
        <v>8.2646449999999998</v>
      </c>
      <c r="AB1204" s="1">
        <v>9.6572859999999991</v>
      </c>
      <c r="AC1204" s="1">
        <v>7.6193720000000003</v>
      </c>
      <c r="AD1204" s="1">
        <v>1795.806</v>
      </c>
      <c r="AE1204" s="1">
        <v>313.51100000000002</v>
      </c>
      <c r="AF1204" s="1">
        <v>59.12764</v>
      </c>
      <c r="AG1204" s="1">
        <v>52.454149999999998</v>
      </c>
      <c r="AH1204" s="1">
        <v>698.61109999999996</v>
      </c>
      <c r="AI1204" s="1">
        <v>265.54450000000003</v>
      </c>
      <c r="AJ1204" s="1">
        <v>550.1508</v>
      </c>
      <c r="AK1204" s="1">
        <v>283.67439999999999</v>
      </c>
      <c r="AL1204" s="1">
        <v>3310.0680000000002</v>
      </c>
    </row>
    <row r="1205" spans="1:38" x14ac:dyDescent="0.25">
      <c r="A1205" s="1">
        <f t="shared" si="63"/>
        <v>1204</v>
      </c>
      <c r="B1205" s="1" t="s">
        <v>5</v>
      </c>
      <c r="C1205" s="2" t="s">
        <v>79</v>
      </c>
      <c r="D1205" s="4">
        <v>-3.554541</v>
      </c>
      <c r="E1205" s="4">
        <v>37.754517</v>
      </c>
      <c r="F1205" s="1" t="s">
        <v>330</v>
      </c>
      <c r="G1205" s="1" t="s">
        <v>331</v>
      </c>
      <c r="H1205" s="1" t="s">
        <v>1269</v>
      </c>
      <c r="I1205" s="1" t="s">
        <v>1270</v>
      </c>
      <c r="J1205" s="1" t="s">
        <v>1840</v>
      </c>
      <c r="K1205" s="1" t="s">
        <v>347</v>
      </c>
      <c r="M1205" s="1">
        <v>2003</v>
      </c>
      <c r="N1205" s="1">
        <v>2</v>
      </c>
      <c r="O1205" s="1">
        <v>4</v>
      </c>
      <c r="P1205" s="1" t="s">
        <v>1292</v>
      </c>
      <c r="Q1205" s="1" t="s">
        <v>3537</v>
      </c>
      <c r="S1205" s="1">
        <v>23.35003</v>
      </c>
      <c r="T1205" s="1">
        <v>10.49644</v>
      </c>
      <c r="U1205" s="1">
        <v>68.419240000000002</v>
      </c>
      <c r="V1205" s="1">
        <v>166.6163</v>
      </c>
      <c r="W1205" s="1">
        <v>31.382359999999998</v>
      </c>
      <c r="X1205" s="1">
        <v>16.043970000000002</v>
      </c>
      <c r="Y1205" s="1">
        <v>15.3384</v>
      </c>
      <c r="Z1205" s="1">
        <v>24.119810000000001</v>
      </c>
      <c r="AA1205" s="1">
        <v>21.290579999999999</v>
      </c>
      <c r="AB1205" s="1">
        <v>25.169329999999999</v>
      </c>
      <c r="AC1205" s="1">
        <v>21.1204</v>
      </c>
      <c r="AD1205" s="1">
        <v>530.49900000000002</v>
      </c>
      <c r="AE1205" s="1">
        <v>110.53870000000001</v>
      </c>
      <c r="AF1205" s="1">
        <v>5.4663930000000001</v>
      </c>
      <c r="AG1205" s="1">
        <v>80.635909999999996</v>
      </c>
      <c r="AH1205" s="1">
        <v>255.62090000000001</v>
      </c>
      <c r="AI1205" s="1">
        <v>18.8736</v>
      </c>
      <c r="AJ1205" s="1">
        <v>165.19909999999999</v>
      </c>
      <c r="AK1205" s="1">
        <v>21.821999999999999</v>
      </c>
      <c r="AL1205" s="1">
        <v>724.21220000000005</v>
      </c>
    </row>
    <row r="1206" spans="1:38" x14ac:dyDescent="0.25">
      <c r="A1206" s="1">
        <f t="shared" si="63"/>
        <v>1205</v>
      </c>
      <c r="B1206" s="1" t="s">
        <v>5</v>
      </c>
      <c r="C1206" s="2" t="s">
        <v>79</v>
      </c>
      <c r="D1206" s="4">
        <v>-3.4558490000000002</v>
      </c>
      <c r="E1206" s="4">
        <v>35.799636999999997</v>
      </c>
      <c r="F1206" s="1" t="s">
        <v>342</v>
      </c>
      <c r="G1206" s="1" t="s">
        <v>343</v>
      </c>
      <c r="H1206" s="1" t="s">
        <v>1099</v>
      </c>
      <c r="I1206" s="1" t="s">
        <v>1841</v>
      </c>
      <c r="J1206" s="1" t="s">
        <v>1842</v>
      </c>
      <c r="K1206" s="1" t="s">
        <v>347</v>
      </c>
      <c r="M1206" s="1">
        <v>2016</v>
      </c>
      <c r="N1206" s="1">
        <v>9</v>
      </c>
      <c r="O1206" s="1">
        <v>9</v>
      </c>
      <c r="P1206" s="1" t="s">
        <v>1292</v>
      </c>
      <c r="Q1206" s="1" t="s">
        <v>3537</v>
      </c>
      <c r="S1206" s="1">
        <v>21.620709999999999</v>
      </c>
      <c r="T1206" s="1">
        <v>10.42689</v>
      </c>
      <c r="U1206" s="1">
        <v>69.028540000000007</v>
      </c>
      <c r="V1206" s="1">
        <v>156.71260000000001</v>
      </c>
      <c r="W1206" s="1">
        <v>29.327269999999999</v>
      </c>
      <c r="X1206" s="1">
        <v>14.22409</v>
      </c>
      <c r="Y1206" s="1">
        <v>15.10318</v>
      </c>
      <c r="Z1206" s="1">
        <v>23.040620000000001</v>
      </c>
      <c r="AA1206" s="1">
        <v>19.76484</v>
      </c>
      <c r="AB1206" s="1">
        <v>23.040620000000001</v>
      </c>
      <c r="AC1206" s="1">
        <v>19.334</v>
      </c>
      <c r="AD1206" s="1">
        <v>566.87440000000004</v>
      </c>
      <c r="AE1206" s="1">
        <v>136.02670000000001</v>
      </c>
      <c r="AF1206" s="1">
        <v>1</v>
      </c>
      <c r="AG1206" s="1">
        <v>91.861789999999999</v>
      </c>
      <c r="AH1206" s="1">
        <v>302.52190000000002</v>
      </c>
      <c r="AI1206" s="1">
        <v>5</v>
      </c>
      <c r="AJ1206" s="1">
        <v>302.52190000000002</v>
      </c>
      <c r="AK1206" s="1">
        <v>8.3087119999999999</v>
      </c>
      <c r="AL1206" s="1">
        <v>1039.71</v>
      </c>
    </row>
    <row r="1207" spans="1:38" x14ac:dyDescent="0.25">
      <c r="A1207" s="1">
        <f t="shared" si="63"/>
        <v>1206</v>
      </c>
      <c r="B1207" s="1" t="s">
        <v>5</v>
      </c>
      <c r="C1207" s="2" t="s">
        <v>79</v>
      </c>
      <c r="D1207" s="4">
        <v>-3.264262</v>
      </c>
      <c r="E1207" s="4">
        <v>36.852950999999997</v>
      </c>
      <c r="F1207" s="1" t="s">
        <v>342</v>
      </c>
      <c r="G1207" s="1" t="s">
        <v>343</v>
      </c>
      <c r="H1207" s="1" t="s">
        <v>1099</v>
      </c>
      <c r="I1207" s="1" t="s">
        <v>890</v>
      </c>
      <c r="J1207" s="1" t="s">
        <v>1100</v>
      </c>
      <c r="K1207" s="1" t="s">
        <v>347</v>
      </c>
      <c r="M1207" s="1">
        <v>2016</v>
      </c>
      <c r="N1207" s="1">
        <v>11</v>
      </c>
      <c r="O1207" s="1">
        <v>19</v>
      </c>
      <c r="P1207" s="1" t="s">
        <v>1292</v>
      </c>
      <c r="Q1207" s="1" t="s">
        <v>3537</v>
      </c>
      <c r="S1207" s="1">
        <v>17.627600000000001</v>
      </c>
      <c r="T1207" s="1">
        <v>9.500413</v>
      </c>
      <c r="U1207" s="1">
        <v>64.22672</v>
      </c>
      <c r="V1207" s="1">
        <v>178.9075</v>
      </c>
      <c r="W1207" s="1">
        <v>25.7483</v>
      </c>
      <c r="X1207" s="1">
        <v>10.957229999999999</v>
      </c>
      <c r="Y1207" s="1">
        <v>14.791069999999999</v>
      </c>
      <c r="Z1207" s="1">
        <v>18.400359999999999</v>
      </c>
      <c r="AA1207" s="1">
        <v>15.445600000000001</v>
      </c>
      <c r="AB1207" s="1">
        <v>19.45243</v>
      </c>
      <c r="AC1207" s="1">
        <v>15.17858</v>
      </c>
      <c r="AD1207" s="1">
        <v>1092.3599999999999</v>
      </c>
      <c r="AE1207" s="1">
        <v>301.63810000000001</v>
      </c>
      <c r="AF1207" s="1">
        <v>16.198699999999999</v>
      </c>
      <c r="AG1207" s="1">
        <v>92.300889999999995</v>
      </c>
      <c r="AH1207" s="1">
        <v>618.55790000000002</v>
      </c>
      <c r="AI1207" s="1">
        <v>53.57152</v>
      </c>
      <c r="AJ1207" s="1">
        <v>271.39920000000001</v>
      </c>
      <c r="AK1207" s="1">
        <v>73.689920000000001</v>
      </c>
      <c r="AL1207" s="1">
        <v>1663.847</v>
      </c>
    </row>
    <row r="1208" spans="1:38" x14ac:dyDescent="0.25">
      <c r="A1208" s="1">
        <f t="shared" si="63"/>
        <v>1207</v>
      </c>
      <c r="B1208" s="1" t="s">
        <v>5</v>
      </c>
      <c r="C1208" s="2" t="s">
        <v>79</v>
      </c>
      <c r="D1208" s="4">
        <v>0.33302100000000001</v>
      </c>
      <c r="E1208" s="4">
        <v>34.506683000000002</v>
      </c>
      <c r="F1208" s="1" t="s">
        <v>330</v>
      </c>
      <c r="G1208" s="1" t="s">
        <v>331</v>
      </c>
      <c r="H1208" s="1" t="s">
        <v>80</v>
      </c>
      <c r="I1208" s="1" t="s">
        <v>1843</v>
      </c>
      <c r="J1208" s="1" t="s">
        <v>1844</v>
      </c>
      <c r="K1208" s="1" t="s">
        <v>347</v>
      </c>
      <c r="M1208" s="1">
        <v>2003</v>
      </c>
      <c r="N1208" s="1">
        <v>1</v>
      </c>
      <c r="O1208" s="1">
        <v>25</v>
      </c>
      <c r="P1208" s="1" t="s">
        <v>1292</v>
      </c>
      <c r="Q1208" s="1" t="s">
        <v>3537</v>
      </c>
      <c r="S1208" s="1">
        <v>21.691240000000001</v>
      </c>
      <c r="T1208" s="1">
        <v>12.356400000000001</v>
      </c>
      <c r="U1208" s="1">
        <v>84.01979</v>
      </c>
      <c r="V1208" s="1">
        <v>67.795850000000002</v>
      </c>
      <c r="W1208" s="1">
        <v>29.455539999999999</v>
      </c>
      <c r="X1208" s="1">
        <v>14.749040000000001</v>
      </c>
      <c r="Y1208" s="1">
        <v>14.7065</v>
      </c>
      <c r="Z1208" s="1">
        <v>21.505520000000001</v>
      </c>
      <c r="AA1208" s="1">
        <v>22.278220000000001</v>
      </c>
      <c r="AB1208" s="1">
        <v>22.52637</v>
      </c>
      <c r="AC1208" s="1">
        <v>20.800149999999999</v>
      </c>
      <c r="AD1208" s="1">
        <v>1800.5070000000001</v>
      </c>
      <c r="AE1208" s="1">
        <v>283.02300000000002</v>
      </c>
      <c r="AF1208" s="1">
        <v>53.335149999999999</v>
      </c>
      <c r="AG1208" s="1">
        <v>41.925849999999997</v>
      </c>
      <c r="AH1208" s="1">
        <v>694.06769999999995</v>
      </c>
      <c r="AI1208" s="1">
        <v>241.55119999999999</v>
      </c>
      <c r="AJ1208" s="1">
        <v>298.70949999999999</v>
      </c>
      <c r="AK1208" s="1">
        <v>444.17020000000002</v>
      </c>
      <c r="AL1208" s="1">
        <v>1313.7729999999999</v>
      </c>
    </row>
    <row r="1209" spans="1:38" x14ac:dyDescent="0.25">
      <c r="A1209" s="1">
        <f t="shared" si="63"/>
        <v>1208</v>
      </c>
      <c r="B1209" s="1" t="s">
        <v>5</v>
      </c>
      <c r="C1209" s="2" t="s">
        <v>79</v>
      </c>
      <c r="D1209" s="4">
        <v>-0.47652600000000001</v>
      </c>
      <c r="E1209" s="4">
        <v>37.093964</v>
      </c>
      <c r="F1209" s="1" t="s">
        <v>330</v>
      </c>
      <c r="G1209" s="1" t="s">
        <v>331</v>
      </c>
      <c r="H1209" s="1" t="s">
        <v>1361</v>
      </c>
      <c r="I1209" s="1" t="s">
        <v>1517</v>
      </c>
      <c r="J1209" s="1" t="s">
        <v>1845</v>
      </c>
      <c r="K1209" s="1" t="s">
        <v>347</v>
      </c>
      <c r="M1209" s="1">
        <v>2003</v>
      </c>
      <c r="N1209" s="1">
        <v>1</v>
      </c>
      <c r="O1209" s="1">
        <v>17</v>
      </c>
      <c r="P1209" s="1" t="s">
        <v>1292</v>
      </c>
      <c r="Q1209" s="1" t="s">
        <v>3537</v>
      </c>
      <c r="S1209" s="1">
        <v>17.697569999999999</v>
      </c>
      <c r="T1209" s="1">
        <v>11.69243</v>
      </c>
      <c r="U1209" s="1">
        <v>74.039990000000003</v>
      </c>
      <c r="V1209" s="1">
        <v>98.428799999999995</v>
      </c>
      <c r="W1209" s="1">
        <v>26.19669</v>
      </c>
      <c r="X1209" s="1">
        <v>10.40488</v>
      </c>
      <c r="Y1209" s="1">
        <v>15.79181</v>
      </c>
      <c r="Z1209" s="1">
        <v>18.559059999999999</v>
      </c>
      <c r="AA1209" s="1">
        <v>16.343119999999999</v>
      </c>
      <c r="AB1209" s="1">
        <v>18.696999999999999</v>
      </c>
      <c r="AC1209" s="1">
        <v>16.343119999999999</v>
      </c>
      <c r="AD1209" s="1">
        <v>1327.895</v>
      </c>
      <c r="AE1209" s="1">
        <v>286.21420000000001</v>
      </c>
      <c r="AF1209" s="1">
        <v>42.559429999999999</v>
      </c>
      <c r="AG1209" s="1">
        <v>78.247399999999999</v>
      </c>
      <c r="AH1209" s="1">
        <v>624.78499999999997</v>
      </c>
      <c r="AI1209" s="1">
        <v>138.35830000000001</v>
      </c>
      <c r="AJ1209" s="1">
        <v>419.17399999999998</v>
      </c>
      <c r="AK1209" s="1">
        <v>138.35830000000001</v>
      </c>
      <c r="AL1209" s="1">
        <v>1742.8150000000001</v>
      </c>
    </row>
    <row r="1210" spans="1:38" x14ac:dyDescent="0.25">
      <c r="A1210" s="1">
        <f t="shared" si="63"/>
        <v>1209</v>
      </c>
      <c r="B1210" s="1" t="s">
        <v>5</v>
      </c>
      <c r="C1210" s="2" t="s">
        <v>79</v>
      </c>
      <c r="D1210" s="4">
        <v>-3.264262</v>
      </c>
      <c r="E1210" s="4">
        <v>36.852950999999997</v>
      </c>
      <c r="F1210" s="1" t="s">
        <v>342</v>
      </c>
      <c r="G1210" s="1" t="s">
        <v>343</v>
      </c>
      <c r="H1210" s="1" t="s">
        <v>1099</v>
      </c>
      <c r="I1210" s="1" t="s">
        <v>890</v>
      </c>
      <c r="J1210" s="1" t="s">
        <v>1100</v>
      </c>
      <c r="K1210" s="1" t="s">
        <v>347</v>
      </c>
      <c r="M1210" s="1">
        <v>2016</v>
      </c>
      <c r="N1210" s="1">
        <v>9</v>
      </c>
      <c r="O1210" s="1">
        <v>2</v>
      </c>
      <c r="P1210" s="1" t="s">
        <v>1292</v>
      </c>
      <c r="Q1210" s="1" t="s">
        <v>3537</v>
      </c>
      <c r="S1210" s="1">
        <v>17.627600000000001</v>
      </c>
      <c r="T1210" s="1">
        <v>9.500413</v>
      </c>
      <c r="U1210" s="1">
        <v>64.22672</v>
      </c>
      <c r="V1210" s="1">
        <v>178.9075</v>
      </c>
      <c r="W1210" s="1">
        <v>25.7483</v>
      </c>
      <c r="X1210" s="1">
        <v>10.957229999999999</v>
      </c>
      <c r="Y1210" s="1">
        <v>14.791069999999999</v>
      </c>
      <c r="Z1210" s="1">
        <v>18.400359999999999</v>
      </c>
      <c r="AA1210" s="1">
        <v>15.445600000000001</v>
      </c>
      <c r="AB1210" s="1">
        <v>19.45243</v>
      </c>
      <c r="AC1210" s="1">
        <v>15.17858</v>
      </c>
      <c r="AD1210" s="1">
        <v>1092.3599999999999</v>
      </c>
      <c r="AE1210" s="1">
        <v>301.63810000000001</v>
      </c>
      <c r="AF1210" s="1">
        <v>16.198699999999999</v>
      </c>
      <c r="AG1210" s="1">
        <v>92.300889999999995</v>
      </c>
      <c r="AH1210" s="1">
        <v>618.55790000000002</v>
      </c>
      <c r="AI1210" s="1">
        <v>53.57152</v>
      </c>
      <c r="AJ1210" s="1">
        <v>271.39920000000001</v>
      </c>
      <c r="AK1210" s="1">
        <v>73.689920000000001</v>
      </c>
      <c r="AL1210" s="1">
        <v>1663.847</v>
      </c>
    </row>
    <row r="1211" spans="1:38" x14ac:dyDescent="0.25">
      <c r="A1211" s="1">
        <f t="shared" si="63"/>
        <v>1210</v>
      </c>
      <c r="B1211" s="1" t="s">
        <v>5</v>
      </c>
      <c r="C1211" s="2" t="s">
        <v>79</v>
      </c>
      <c r="D1211" s="4">
        <v>0.219726</v>
      </c>
      <c r="E1211" s="4">
        <v>34.899445</v>
      </c>
      <c r="F1211" s="1" t="s">
        <v>330</v>
      </c>
      <c r="G1211" s="1" t="s">
        <v>331</v>
      </c>
      <c r="H1211" s="1" t="s">
        <v>80</v>
      </c>
      <c r="I1211" s="1" t="s">
        <v>1368</v>
      </c>
      <c r="J1211" s="1" t="s">
        <v>1456</v>
      </c>
      <c r="K1211" s="1" t="s">
        <v>347</v>
      </c>
      <c r="M1211" s="1">
        <v>2003</v>
      </c>
      <c r="N1211" s="1">
        <v>1</v>
      </c>
      <c r="O1211" s="1">
        <v>24</v>
      </c>
      <c r="P1211" s="1" t="s">
        <v>1292</v>
      </c>
      <c r="Q1211" s="1" t="s">
        <v>3537</v>
      </c>
      <c r="S1211" s="1">
        <v>19.64451</v>
      </c>
      <c r="T1211" s="1">
        <v>11.70144</v>
      </c>
      <c r="U1211" s="1">
        <v>82.793660000000003</v>
      </c>
      <c r="V1211" s="1">
        <v>73.957310000000007</v>
      </c>
      <c r="W1211" s="1">
        <v>26.98244</v>
      </c>
      <c r="X1211" s="1">
        <v>12.84872</v>
      </c>
      <c r="Y1211" s="1">
        <v>14.13372</v>
      </c>
      <c r="Z1211" s="1">
        <v>19.550149999999999</v>
      </c>
      <c r="AA1211" s="1">
        <v>20.292809999999999</v>
      </c>
      <c r="AB1211" s="1">
        <v>20.533770000000001</v>
      </c>
      <c r="AC1211" s="1">
        <v>18.697649999999999</v>
      </c>
      <c r="AD1211" s="1">
        <v>1877.9459999999999</v>
      </c>
      <c r="AE1211" s="1">
        <v>258.73149999999998</v>
      </c>
      <c r="AF1211" s="1">
        <v>72.299430000000001</v>
      </c>
      <c r="AG1211" s="1">
        <v>36.779249999999998</v>
      </c>
      <c r="AH1211" s="1">
        <v>662.22850000000005</v>
      </c>
      <c r="AI1211" s="1">
        <v>259.33179999999999</v>
      </c>
      <c r="AJ1211" s="1">
        <v>325.77809999999999</v>
      </c>
      <c r="AK1211" s="1">
        <v>520.36159999999995</v>
      </c>
      <c r="AL1211" s="1">
        <v>1601.857</v>
      </c>
    </row>
    <row r="1212" spans="1:38" x14ac:dyDescent="0.25">
      <c r="A1212" s="1">
        <f t="shared" si="63"/>
        <v>1211</v>
      </c>
      <c r="B1212" s="1" t="s">
        <v>5</v>
      </c>
      <c r="C1212" s="2" t="s">
        <v>79</v>
      </c>
      <c r="D1212" s="4">
        <v>-1.5735939999999999</v>
      </c>
      <c r="E1212" s="4">
        <v>35.202942</v>
      </c>
      <c r="F1212" s="1" t="s">
        <v>330</v>
      </c>
      <c r="G1212" s="1" t="s">
        <v>331</v>
      </c>
      <c r="H1212" s="1" t="s">
        <v>1846</v>
      </c>
      <c r="I1212" s="1" t="s">
        <v>1847</v>
      </c>
      <c r="J1212" s="1" t="s">
        <v>1848</v>
      </c>
      <c r="K1212" s="1" t="s">
        <v>347</v>
      </c>
      <c r="M1212" s="1">
        <v>2003</v>
      </c>
      <c r="N1212" s="1">
        <v>1</v>
      </c>
      <c r="O1212" s="1">
        <v>28</v>
      </c>
      <c r="P1212" s="1" t="s">
        <v>1292</v>
      </c>
      <c r="Q1212" s="1" t="s">
        <v>3537</v>
      </c>
      <c r="S1212" s="1">
        <v>19.646550000000001</v>
      </c>
      <c r="T1212" s="1">
        <v>12.703469999999999</v>
      </c>
      <c r="U1212" s="1">
        <v>81.432389999999998</v>
      </c>
      <c r="V1212" s="1">
        <v>82.308840000000004</v>
      </c>
      <c r="W1212" s="1">
        <v>27.536950000000001</v>
      </c>
      <c r="X1212" s="1">
        <v>11.93688</v>
      </c>
      <c r="Y1212" s="1">
        <v>15.600070000000001</v>
      </c>
      <c r="Z1212" s="1">
        <v>20.217659999999999</v>
      </c>
      <c r="AA1212" s="1">
        <v>18.670770000000001</v>
      </c>
      <c r="AB1212" s="1">
        <v>20.52167</v>
      </c>
      <c r="AC1212" s="1">
        <v>18.467420000000001</v>
      </c>
      <c r="AD1212" s="1">
        <v>941.39869999999996</v>
      </c>
      <c r="AE1212" s="1">
        <v>160.4358</v>
      </c>
      <c r="AF1212" s="1">
        <v>24.363140000000001</v>
      </c>
      <c r="AG1212" s="1">
        <v>49.604709999999997</v>
      </c>
      <c r="AH1212" s="1">
        <v>372.28309999999999</v>
      </c>
      <c r="AI1212" s="1">
        <v>105.285</v>
      </c>
      <c r="AJ1212" s="1">
        <v>368.9051</v>
      </c>
      <c r="AK1212" s="1">
        <v>110.45820000000001</v>
      </c>
      <c r="AL1212" s="1">
        <v>1603.4549999999999</v>
      </c>
    </row>
    <row r="1213" spans="1:38" x14ac:dyDescent="0.25">
      <c r="A1213" s="1">
        <f t="shared" si="63"/>
        <v>1212</v>
      </c>
      <c r="B1213" s="1" t="s">
        <v>5</v>
      </c>
      <c r="C1213" s="2" t="s">
        <v>79</v>
      </c>
      <c r="D1213" s="4">
        <v>-0.161883</v>
      </c>
      <c r="E1213" s="4">
        <v>30.020295999999998</v>
      </c>
      <c r="F1213" s="1" t="s">
        <v>349</v>
      </c>
      <c r="G1213" s="1" t="s">
        <v>350</v>
      </c>
      <c r="H1213" s="1" t="s">
        <v>1744</v>
      </c>
      <c r="I1213" s="1" t="s">
        <v>1745</v>
      </c>
      <c r="J1213" s="1" t="s">
        <v>1746</v>
      </c>
      <c r="K1213" s="1" t="s">
        <v>347</v>
      </c>
      <c r="L1213" s="1" t="s">
        <v>1849</v>
      </c>
      <c r="M1213" s="1">
        <v>2008</v>
      </c>
      <c r="N1213" s="1">
        <v>12</v>
      </c>
      <c r="O1213" s="1">
        <v>22</v>
      </c>
      <c r="P1213" s="1" t="s">
        <v>1292</v>
      </c>
      <c r="Q1213" s="1" t="s">
        <v>3537</v>
      </c>
      <c r="S1213" s="1">
        <v>23.089510000000001</v>
      </c>
      <c r="T1213" s="1">
        <v>10.9481</v>
      </c>
      <c r="U1213" s="1">
        <v>88.182659999999998</v>
      </c>
      <c r="V1213" s="1">
        <v>36.585999999999999</v>
      </c>
      <c r="W1213" s="1">
        <v>29.513870000000001</v>
      </c>
      <c r="X1213" s="1">
        <v>17.098569999999999</v>
      </c>
      <c r="Y1213" s="1">
        <v>12.4153</v>
      </c>
      <c r="Z1213" s="1">
        <v>22.91601</v>
      </c>
      <c r="AA1213" s="1">
        <v>22.903870000000001</v>
      </c>
      <c r="AB1213" s="1">
        <v>23.54365</v>
      </c>
      <c r="AC1213" s="1">
        <v>22.71716</v>
      </c>
      <c r="AD1213" s="1">
        <v>864.03790000000004</v>
      </c>
      <c r="AE1213" s="1">
        <v>113.7347</v>
      </c>
      <c r="AF1213" s="1">
        <v>23.380220000000001</v>
      </c>
      <c r="AG1213" s="1">
        <v>45.445979999999999</v>
      </c>
      <c r="AH1213" s="1">
        <v>322.00349999999997</v>
      </c>
      <c r="AI1213" s="1">
        <v>119.92400000000001</v>
      </c>
      <c r="AJ1213" s="1">
        <v>154.82409999999999</v>
      </c>
      <c r="AK1213" s="1">
        <v>281.84789999999998</v>
      </c>
      <c r="AL1213" s="1">
        <v>945.66639999999995</v>
      </c>
    </row>
    <row r="1214" spans="1:38" x14ac:dyDescent="0.25">
      <c r="A1214" s="1">
        <f t="shared" si="63"/>
        <v>1213</v>
      </c>
      <c r="B1214" s="1" t="s">
        <v>5</v>
      </c>
      <c r="C1214" s="2" t="s">
        <v>79</v>
      </c>
      <c r="D1214" s="4">
        <v>0.64583999999999997</v>
      </c>
      <c r="E1214" s="4">
        <v>30.380908999999999</v>
      </c>
      <c r="F1214" s="1" t="s">
        <v>349</v>
      </c>
      <c r="G1214" s="1" t="s">
        <v>350</v>
      </c>
      <c r="H1214" s="1" t="s">
        <v>1320</v>
      </c>
      <c r="I1214" s="1" t="s">
        <v>1321</v>
      </c>
      <c r="J1214" s="1" t="s">
        <v>1850</v>
      </c>
      <c r="K1214" s="1" t="s">
        <v>335</v>
      </c>
      <c r="L1214" s="1" t="s">
        <v>1851</v>
      </c>
      <c r="M1214" s="1">
        <v>2016</v>
      </c>
      <c r="N1214" s="1">
        <v>12</v>
      </c>
      <c r="O1214" s="1">
        <v>1</v>
      </c>
      <c r="P1214" s="1" t="s">
        <v>1292</v>
      </c>
      <c r="Q1214" s="1" t="s">
        <v>3537</v>
      </c>
      <c r="S1214" s="1">
        <v>19.58521</v>
      </c>
      <c r="T1214" s="1">
        <v>11.09151</v>
      </c>
      <c r="U1214" s="1">
        <v>85.587209999999999</v>
      </c>
      <c r="V1214" s="1">
        <v>42.115290000000002</v>
      </c>
      <c r="W1214" s="1">
        <v>26.336369999999999</v>
      </c>
      <c r="X1214" s="1">
        <v>13.37674</v>
      </c>
      <c r="Y1214" s="1">
        <v>12.959630000000001</v>
      </c>
      <c r="Z1214" s="1">
        <v>19.395689999999998</v>
      </c>
      <c r="AA1214" s="1">
        <v>19.747949999999999</v>
      </c>
      <c r="AB1214" s="1">
        <v>20.162680000000002</v>
      </c>
      <c r="AC1214" s="1">
        <v>19.133459999999999</v>
      </c>
      <c r="AD1214" s="1">
        <v>1426.9570000000001</v>
      </c>
      <c r="AE1214" s="1">
        <v>209.79089999999999</v>
      </c>
      <c r="AF1214" s="1">
        <v>45.716050000000003</v>
      </c>
      <c r="AG1214" s="1">
        <v>45.86806</v>
      </c>
      <c r="AH1214" s="1">
        <v>552.58159999999998</v>
      </c>
      <c r="AI1214" s="1">
        <v>187.1482</v>
      </c>
      <c r="AJ1214" s="1">
        <v>367.58359999999999</v>
      </c>
      <c r="AK1214" s="1">
        <v>287.24669999999998</v>
      </c>
      <c r="AL1214" s="1">
        <v>1468.1690000000001</v>
      </c>
    </row>
    <row r="1215" spans="1:38" x14ac:dyDescent="0.25">
      <c r="A1215" s="1">
        <f t="shared" si="63"/>
        <v>1214</v>
      </c>
      <c r="B1215" s="1" t="s">
        <v>5</v>
      </c>
      <c r="C1215" s="2" t="s">
        <v>79</v>
      </c>
      <c r="D1215" s="4">
        <v>3.7612719999999999</v>
      </c>
      <c r="E1215" s="4">
        <v>29.524062000000001</v>
      </c>
      <c r="F1215" s="1" t="s">
        <v>1014</v>
      </c>
      <c r="G1215" s="1" t="s">
        <v>1015</v>
      </c>
      <c r="H1215" s="1" t="s">
        <v>1852</v>
      </c>
      <c r="I1215" s="1" t="s">
        <v>1853</v>
      </c>
      <c r="K1215" s="1" t="s">
        <v>335</v>
      </c>
      <c r="L1215" s="1" t="s">
        <v>1854</v>
      </c>
      <c r="M1215" s="1">
        <v>2016</v>
      </c>
      <c r="N1215" s="1">
        <v>12</v>
      </c>
      <c r="O1215" s="1">
        <v>1</v>
      </c>
      <c r="P1215" s="1" t="s">
        <v>1292</v>
      </c>
      <c r="Q1215" s="1" t="s">
        <v>3537</v>
      </c>
      <c r="S1215" s="1">
        <v>24.795390000000001</v>
      </c>
      <c r="T1215" s="1">
        <v>12.34925</v>
      </c>
      <c r="U1215" s="1">
        <v>75.943680000000001</v>
      </c>
      <c r="V1215" s="1">
        <v>99.085210000000004</v>
      </c>
      <c r="W1215" s="1">
        <v>33.702179999999998</v>
      </c>
      <c r="X1215" s="1">
        <v>17.440069999999999</v>
      </c>
      <c r="Y1215" s="1">
        <v>16.26211</v>
      </c>
      <c r="Z1215" s="1">
        <v>23.597549999999998</v>
      </c>
      <c r="AA1215" s="1">
        <v>25.590299999999999</v>
      </c>
      <c r="AB1215" s="1">
        <v>25.969729999999998</v>
      </c>
      <c r="AC1215" s="1">
        <v>23.571010000000001</v>
      </c>
      <c r="AD1215" s="1">
        <v>1460.64</v>
      </c>
      <c r="AE1215" s="1">
        <v>206.01779999999999</v>
      </c>
      <c r="AF1215" s="1">
        <v>24.229469999999999</v>
      </c>
      <c r="AG1215" s="1">
        <v>53.871369999999999</v>
      </c>
      <c r="AH1215" s="1">
        <v>548.53809999999999</v>
      </c>
      <c r="AI1215" s="1">
        <v>85.110060000000004</v>
      </c>
      <c r="AJ1215" s="1">
        <v>283.74340000000001</v>
      </c>
      <c r="AK1215" s="1">
        <v>545.26670000000001</v>
      </c>
      <c r="AL1215" s="1">
        <v>750.15210000000002</v>
      </c>
    </row>
    <row r="1216" spans="1:38" x14ac:dyDescent="0.25">
      <c r="A1216" s="1">
        <f t="shared" si="63"/>
        <v>1215</v>
      </c>
      <c r="B1216" s="1" t="s">
        <v>5</v>
      </c>
      <c r="C1216" s="2" t="s">
        <v>79</v>
      </c>
      <c r="D1216" s="4">
        <v>3.753085</v>
      </c>
      <c r="E1216" s="4">
        <v>29.517092999999999</v>
      </c>
      <c r="F1216" s="1" t="s">
        <v>1014</v>
      </c>
      <c r="G1216" s="1" t="s">
        <v>1015</v>
      </c>
      <c r="H1216" s="1" t="s">
        <v>1852</v>
      </c>
      <c r="I1216" s="1" t="s">
        <v>1853</v>
      </c>
      <c r="K1216" s="1" t="s">
        <v>335</v>
      </c>
      <c r="L1216" s="1" t="s">
        <v>1855</v>
      </c>
      <c r="M1216" s="1">
        <v>2016</v>
      </c>
      <c r="N1216" s="1">
        <v>9</v>
      </c>
      <c r="O1216" s="1">
        <v>4</v>
      </c>
      <c r="P1216" s="1" t="s">
        <v>1292</v>
      </c>
      <c r="Q1216" s="1" t="s">
        <v>3537</v>
      </c>
      <c r="S1216" s="1">
        <v>24.771090000000001</v>
      </c>
      <c r="T1216" s="1">
        <v>12.28951</v>
      </c>
      <c r="U1216" s="1">
        <v>76.118099999999998</v>
      </c>
      <c r="V1216" s="1">
        <v>98.538600000000002</v>
      </c>
      <c r="W1216" s="1">
        <v>33.607849999999999</v>
      </c>
      <c r="X1216" s="1">
        <v>17.461089999999999</v>
      </c>
      <c r="Y1216" s="1">
        <v>16.14677</v>
      </c>
      <c r="Z1216" s="1">
        <v>23.576049999999999</v>
      </c>
      <c r="AA1216" s="1">
        <v>25.560639999999999</v>
      </c>
      <c r="AB1216" s="1">
        <v>25.93601</v>
      </c>
      <c r="AC1216" s="1">
        <v>23.552119999999999</v>
      </c>
      <c r="AD1216" s="1">
        <v>1461.9690000000001</v>
      </c>
      <c r="AE1216" s="1">
        <v>206.0515</v>
      </c>
      <c r="AF1216" s="1">
        <v>24.42596</v>
      </c>
      <c r="AG1216" s="1">
        <v>53.798220000000001</v>
      </c>
      <c r="AH1216" s="1">
        <v>548.9597</v>
      </c>
      <c r="AI1216" s="1">
        <v>85.412670000000006</v>
      </c>
      <c r="AJ1216" s="1">
        <v>284.07650000000001</v>
      </c>
      <c r="AK1216" s="1">
        <v>545.61019999999996</v>
      </c>
      <c r="AL1216" s="1">
        <v>751.45090000000005</v>
      </c>
    </row>
    <row r="1217" spans="1:38" x14ac:dyDescent="0.25">
      <c r="A1217" s="1">
        <f t="shared" si="63"/>
        <v>1216</v>
      </c>
      <c r="B1217" s="1" t="s">
        <v>5</v>
      </c>
      <c r="C1217" s="2" t="s">
        <v>79</v>
      </c>
      <c r="D1217" s="4">
        <v>0.14913999999999999</v>
      </c>
      <c r="E1217" s="4">
        <v>32.558222999999998</v>
      </c>
      <c r="F1217" s="1" t="s">
        <v>349</v>
      </c>
      <c r="G1217" s="1" t="s">
        <v>350</v>
      </c>
      <c r="H1217" s="1" t="s">
        <v>1394</v>
      </c>
      <c r="I1217" s="1" t="s">
        <v>1856</v>
      </c>
      <c r="J1217" s="1" t="s">
        <v>1857</v>
      </c>
      <c r="K1217" s="1" t="s">
        <v>347</v>
      </c>
      <c r="L1217" s="1" t="s">
        <v>1858</v>
      </c>
      <c r="M1217" s="1">
        <v>2011</v>
      </c>
      <c r="N1217" s="1">
        <v>12</v>
      </c>
      <c r="O1217" s="1">
        <v>7</v>
      </c>
      <c r="P1217" s="1" t="s">
        <v>1292</v>
      </c>
      <c r="Q1217" s="1" t="s">
        <v>3537</v>
      </c>
      <c r="S1217" s="1">
        <v>21.729790000000001</v>
      </c>
      <c r="T1217" s="1">
        <v>8.9751820000000002</v>
      </c>
      <c r="U1217" s="1">
        <v>82.625190000000003</v>
      </c>
      <c r="V1217" s="1">
        <v>55.829569999999997</v>
      </c>
      <c r="W1217" s="1">
        <v>27.27647</v>
      </c>
      <c r="X1217" s="1">
        <v>16.414110000000001</v>
      </c>
      <c r="Y1217" s="1">
        <v>10.862360000000001</v>
      </c>
      <c r="Z1217" s="1">
        <v>22.028369999999999</v>
      </c>
      <c r="AA1217" s="1">
        <v>20.965869999999999</v>
      </c>
      <c r="AB1217" s="1">
        <v>22.40549</v>
      </c>
      <c r="AC1217" s="1">
        <v>20.965869999999999</v>
      </c>
      <c r="AD1217" s="1">
        <v>1393.76</v>
      </c>
      <c r="AE1217" s="1">
        <v>211.8689</v>
      </c>
      <c r="AF1217" s="1">
        <v>68.038430000000005</v>
      </c>
      <c r="AG1217" s="1">
        <v>40.089280000000002</v>
      </c>
      <c r="AH1217" s="1">
        <v>540.1422</v>
      </c>
      <c r="AI1217" s="1">
        <v>223.46170000000001</v>
      </c>
      <c r="AJ1217" s="1">
        <v>313.99860000000001</v>
      </c>
      <c r="AK1217" s="1">
        <v>223.46170000000001</v>
      </c>
      <c r="AL1217" s="1">
        <v>1154.076</v>
      </c>
    </row>
    <row r="1218" spans="1:38" x14ac:dyDescent="0.25">
      <c r="A1218" s="1">
        <f t="shared" si="63"/>
        <v>1217</v>
      </c>
      <c r="B1218" s="1" t="s">
        <v>5</v>
      </c>
      <c r="C1218" s="2" t="s">
        <v>79</v>
      </c>
      <c r="D1218" s="4">
        <v>0.12106699999999999</v>
      </c>
      <c r="E1218" s="4">
        <v>32.526905999999997</v>
      </c>
      <c r="F1218" s="1" t="s">
        <v>349</v>
      </c>
      <c r="G1218" s="1" t="s">
        <v>350</v>
      </c>
      <c r="H1218" s="1" t="s">
        <v>1394</v>
      </c>
      <c r="I1218" s="1" t="s">
        <v>1856</v>
      </c>
      <c r="J1218" s="1" t="s">
        <v>1859</v>
      </c>
      <c r="K1218" s="1" t="s">
        <v>347</v>
      </c>
      <c r="L1218" s="1" t="s">
        <v>1860</v>
      </c>
      <c r="M1218" s="1">
        <v>2012</v>
      </c>
      <c r="N1218" s="1">
        <v>4</v>
      </c>
      <c r="O1218" s="1">
        <v>10</v>
      </c>
      <c r="P1218" s="1" t="s">
        <v>1292</v>
      </c>
      <c r="Q1218" s="1" t="s">
        <v>3537</v>
      </c>
      <c r="S1218" s="1">
        <v>21.7441</v>
      </c>
      <c r="T1218" s="1">
        <v>9.4021989999999995</v>
      </c>
      <c r="U1218" s="1">
        <v>82.85436</v>
      </c>
      <c r="V1218" s="1">
        <v>53.991109999999999</v>
      </c>
      <c r="W1218" s="1">
        <v>27.50056</v>
      </c>
      <c r="X1218" s="1">
        <v>16.152999999999999</v>
      </c>
      <c r="Y1218" s="1">
        <v>11.34756</v>
      </c>
      <c r="Z1218" s="1">
        <v>22.082540000000002</v>
      </c>
      <c r="AA1218" s="1">
        <v>21.040389999999999</v>
      </c>
      <c r="AB1218" s="1">
        <v>22.37876</v>
      </c>
      <c r="AC1218" s="1">
        <v>21.003599999999999</v>
      </c>
      <c r="AD1218" s="1">
        <v>1471.6590000000001</v>
      </c>
      <c r="AE1218" s="1">
        <v>224.69130000000001</v>
      </c>
      <c r="AF1218" s="1">
        <v>71.318430000000006</v>
      </c>
      <c r="AG1218" s="1">
        <v>41.597000000000001</v>
      </c>
      <c r="AH1218" s="1">
        <v>585.4905</v>
      </c>
      <c r="AI1218" s="1">
        <v>236.8921</v>
      </c>
      <c r="AJ1218" s="1">
        <v>326.392</v>
      </c>
      <c r="AK1218" s="1">
        <v>239.18299999999999</v>
      </c>
      <c r="AL1218" s="1">
        <v>1164.665</v>
      </c>
    </row>
    <row r="1219" spans="1:38" x14ac:dyDescent="0.25">
      <c r="A1219" s="1">
        <f t="shared" ref="A1219:A1282" si="64">A1218+1</f>
        <v>1218</v>
      </c>
      <c r="B1219" s="1" t="s">
        <v>5</v>
      </c>
      <c r="C1219" s="2" t="s">
        <v>79</v>
      </c>
      <c r="D1219" s="4">
        <v>7.5410880000000002</v>
      </c>
      <c r="E1219" s="4">
        <v>38.799072000000002</v>
      </c>
      <c r="F1219" s="1" t="s">
        <v>1297</v>
      </c>
      <c r="G1219" s="1" t="s">
        <v>1298</v>
      </c>
      <c r="H1219" s="1" t="s">
        <v>1338</v>
      </c>
      <c r="I1219" s="1" t="s">
        <v>1339</v>
      </c>
      <c r="J1219" s="1" t="s">
        <v>1347</v>
      </c>
      <c r="K1219" s="1" t="s">
        <v>347</v>
      </c>
      <c r="M1219" s="1">
        <v>2016</v>
      </c>
      <c r="N1219" s="1">
        <v>2</v>
      </c>
      <c r="O1219" s="1">
        <v>8</v>
      </c>
      <c r="P1219" s="1" t="s">
        <v>1292</v>
      </c>
      <c r="Q1219" s="1" t="s">
        <v>3537</v>
      </c>
      <c r="S1219" s="1">
        <v>19.43591</v>
      </c>
      <c r="T1219" s="1">
        <v>13.41531</v>
      </c>
      <c r="U1219" s="1">
        <v>74.155079999999998</v>
      </c>
      <c r="V1219" s="1">
        <v>91.147949999999994</v>
      </c>
      <c r="W1219" s="1">
        <v>27.447019999999998</v>
      </c>
      <c r="X1219" s="1">
        <v>9.3580210000000008</v>
      </c>
      <c r="Y1219" s="1">
        <v>18.088999999999999</v>
      </c>
      <c r="Z1219" s="1">
        <v>19.35773</v>
      </c>
      <c r="AA1219" s="1">
        <v>18.359480000000001</v>
      </c>
      <c r="AB1219" s="1">
        <v>20.53237</v>
      </c>
      <c r="AC1219" s="1">
        <v>18.32347</v>
      </c>
      <c r="AD1219" s="1">
        <v>690.33910000000003</v>
      </c>
      <c r="AE1219" s="1">
        <v>115.1827</v>
      </c>
      <c r="AF1219" s="1">
        <v>7.5138879999999997</v>
      </c>
      <c r="AG1219" s="1">
        <v>63.396279999999997</v>
      </c>
      <c r="AH1219" s="1">
        <v>316.02</v>
      </c>
      <c r="AI1219" s="1">
        <v>44.513890000000004</v>
      </c>
      <c r="AJ1219" s="1">
        <v>200.14680000000001</v>
      </c>
      <c r="AK1219" s="1">
        <v>51.045870000000001</v>
      </c>
      <c r="AL1219" s="1">
        <v>1622.6559999999999</v>
      </c>
    </row>
    <row r="1220" spans="1:38" x14ac:dyDescent="0.25">
      <c r="A1220" s="1">
        <f t="shared" si="64"/>
        <v>1219</v>
      </c>
      <c r="B1220" s="1" t="s">
        <v>5</v>
      </c>
      <c r="C1220" s="2" t="s">
        <v>79</v>
      </c>
      <c r="D1220" s="4">
        <v>7.05741</v>
      </c>
      <c r="E1220" s="4">
        <v>38.469788000000001</v>
      </c>
      <c r="F1220" s="1" t="s">
        <v>1297</v>
      </c>
      <c r="G1220" s="1" t="s">
        <v>1298</v>
      </c>
      <c r="H1220" s="1" t="s">
        <v>1324</v>
      </c>
      <c r="I1220" s="1" t="s">
        <v>1325</v>
      </c>
      <c r="J1220" s="1" t="s">
        <v>1326</v>
      </c>
      <c r="K1220" s="1" t="s">
        <v>347</v>
      </c>
      <c r="M1220" s="1">
        <v>2016</v>
      </c>
      <c r="N1220" s="1">
        <v>2</v>
      </c>
      <c r="O1220" s="1">
        <v>10</v>
      </c>
      <c r="P1220" s="1" t="s">
        <v>1292</v>
      </c>
      <c r="Q1220" s="1" t="s">
        <v>3537</v>
      </c>
      <c r="S1220" s="1">
        <v>19.647570000000002</v>
      </c>
      <c r="T1220" s="1">
        <v>14.35679</v>
      </c>
      <c r="U1220" s="1">
        <v>72.37</v>
      </c>
      <c r="V1220" s="1">
        <v>82.885490000000004</v>
      </c>
      <c r="W1220" s="1">
        <v>29.579740000000001</v>
      </c>
      <c r="X1220" s="1">
        <v>9.7453000000000003</v>
      </c>
      <c r="Y1220" s="1">
        <v>19.83445</v>
      </c>
      <c r="Z1220" s="1">
        <v>18.899349999999998</v>
      </c>
      <c r="AA1220" s="1">
        <v>19.190989999999999</v>
      </c>
      <c r="AB1220" s="1">
        <v>20.806989999999999</v>
      </c>
      <c r="AC1220" s="1">
        <v>18.899349999999998</v>
      </c>
      <c r="AD1220" s="1">
        <v>984.86530000000005</v>
      </c>
      <c r="AE1220" s="1">
        <v>128.74510000000001</v>
      </c>
      <c r="AF1220" s="1">
        <v>18.216819999999998</v>
      </c>
      <c r="AG1220" s="1">
        <v>49.48254</v>
      </c>
      <c r="AH1220" s="1">
        <v>374.51780000000002</v>
      </c>
      <c r="AI1220" s="1">
        <v>80.772630000000007</v>
      </c>
      <c r="AJ1220" s="1">
        <v>222.55019999999999</v>
      </c>
      <c r="AK1220" s="1">
        <v>374.51780000000002</v>
      </c>
      <c r="AL1220" s="1">
        <v>1700.799</v>
      </c>
    </row>
    <row r="1221" spans="1:38" x14ac:dyDescent="0.25">
      <c r="A1221" s="1">
        <f t="shared" si="64"/>
        <v>1220</v>
      </c>
      <c r="B1221" s="1" t="s">
        <v>5</v>
      </c>
      <c r="C1221" s="2" t="s">
        <v>79</v>
      </c>
      <c r="D1221" s="4">
        <v>-0.61213300000000004</v>
      </c>
      <c r="E1221" s="4">
        <v>29.659996</v>
      </c>
      <c r="F1221" s="1" t="s">
        <v>349</v>
      </c>
      <c r="G1221" s="1" t="s">
        <v>350</v>
      </c>
      <c r="H1221" s="1" t="s">
        <v>1401</v>
      </c>
      <c r="I1221" s="1" t="s">
        <v>1402</v>
      </c>
      <c r="J1221" s="1" t="s">
        <v>1403</v>
      </c>
      <c r="K1221" s="1" t="s">
        <v>347</v>
      </c>
      <c r="M1221" s="1">
        <v>2014</v>
      </c>
      <c r="N1221" s="1">
        <v>10</v>
      </c>
      <c r="O1221" s="1">
        <v>9</v>
      </c>
      <c r="P1221" s="1" t="s">
        <v>1292</v>
      </c>
      <c r="Q1221" s="1" t="s">
        <v>3537</v>
      </c>
      <c r="S1221" s="1">
        <v>22.98903</v>
      </c>
      <c r="T1221" s="1">
        <v>11.576560000000001</v>
      </c>
      <c r="U1221" s="1">
        <v>89.810890000000001</v>
      </c>
      <c r="V1221" s="1">
        <v>26.976649999999999</v>
      </c>
      <c r="W1221" s="1">
        <v>29.50826</v>
      </c>
      <c r="X1221" s="1">
        <v>16.618200000000002</v>
      </c>
      <c r="Y1221" s="1">
        <v>12.89007</v>
      </c>
      <c r="Z1221" s="1">
        <v>22.826540000000001</v>
      </c>
      <c r="AA1221" s="1">
        <v>22.869990000000001</v>
      </c>
      <c r="AB1221" s="1">
        <v>23.346489999999999</v>
      </c>
      <c r="AC1221" s="1">
        <v>22.708629999999999</v>
      </c>
      <c r="AD1221" s="1">
        <v>937.84299999999996</v>
      </c>
      <c r="AE1221" s="1">
        <v>113.4183</v>
      </c>
      <c r="AF1221" s="1">
        <v>33.492649999999998</v>
      </c>
      <c r="AG1221" s="1">
        <v>35.282499999999999</v>
      </c>
      <c r="AH1221" s="1">
        <v>323.1284</v>
      </c>
      <c r="AI1221" s="1">
        <v>156.3442</v>
      </c>
      <c r="AJ1221" s="1">
        <v>183.6173</v>
      </c>
      <c r="AK1221" s="1">
        <v>296.89190000000002</v>
      </c>
      <c r="AL1221" s="1">
        <v>960.13559999999995</v>
      </c>
    </row>
    <row r="1222" spans="1:38" x14ac:dyDescent="0.25">
      <c r="A1222" s="1">
        <f t="shared" si="64"/>
        <v>1221</v>
      </c>
      <c r="B1222" s="1" t="s">
        <v>5</v>
      </c>
      <c r="C1222" s="2" t="s">
        <v>79</v>
      </c>
      <c r="D1222" s="4">
        <v>-1.116887</v>
      </c>
      <c r="E1222" s="4">
        <v>36.683796000000001</v>
      </c>
      <c r="F1222" s="1" t="s">
        <v>330</v>
      </c>
      <c r="G1222" s="1" t="s">
        <v>331</v>
      </c>
      <c r="H1222" s="1" t="s">
        <v>396</v>
      </c>
      <c r="I1222" s="1" t="s">
        <v>1861</v>
      </c>
      <c r="J1222" s="1" t="s">
        <v>1862</v>
      </c>
      <c r="K1222" s="1" t="s">
        <v>347</v>
      </c>
      <c r="M1222" s="1">
        <v>2015</v>
      </c>
      <c r="N1222" s="1">
        <v>2</v>
      </c>
      <c r="O1222" s="1">
        <v>16</v>
      </c>
      <c r="P1222" s="1" t="s">
        <v>1292</v>
      </c>
      <c r="Q1222" s="1" t="s">
        <v>3537</v>
      </c>
      <c r="S1222" s="1">
        <v>15.570550000000001</v>
      </c>
      <c r="T1222" s="1">
        <v>11.67127</v>
      </c>
      <c r="U1222" s="1">
        <v>72.108940000000004</v>
      </c>
      <c r="V1222" s="1">
        <v>136.86490000000001</v>
      </c>
      <c r="W1222" s="1">
        <v>24.581579999999999</v>
      </c>
      <c r="X1222" s="1">
        <v>8.3959200000000003</v>
      </c>
      <c r="Y1222" s="1">
        <v>16.185659999999999</v>
      </c>
      <c r="Z1222" s="1">
        <v>16.47738</v>
      </c>
      <c r="AA1222" s="1">
        <v>13.83329</v>
      </c>
      <c r="AB1222" s="1">
        <v>16.991409999999998</v>
      </c>
      <c r="AC1222" s="1">
        <v>13.605650000000001</v>
      </c>
      <c r="AD1222" s="1">
        <v>1283.846</v>
      </c>
      <c r="AE1222" s="1">
        <v>309.05470000000003</v>
      </c>
      <c r="AF1222" s="1">
        <v>33.238770000000002</v>
      </c>
      <c r="AG1222" s="1">
        <v>78.864050000000006</v>
      </c>
      <c r="AH1222" s="1">
        <v>643.11429999999996</v>
      </c>
      <c r="AI1222" s="1">
        <v>113.15600000000001</v>
      </c>
      <c r="AJ1222" s="1">
        <v>472.4282</v>
      </c>
      <c r="AK1222" s="1">
        <v>129.83850000000001</v>
      </c>
      <c r="AL1222" s="1">
        <v>2179.308</v>
      </c>
    </row>
    <row r="1223" spans="1:38" x14ac:dyDescent="0.25">
      <c r="A1223" s="1">
        <f t="shared" si="64"/>
        <v>1222</v>
      </c>
      <c r="B1223" s="1" t="s">
        <v>5</v>
      </c>
      <c r="C1223" s="2" t="s">
        <v>79</v>
      </c>
      <c r="D1223" s="4">
        <v>-0.15507399999999999</v>
      </c>
      <c r="E1223" s="4">
        <v>37.011592999999998</v>
      </c>
      <c r="F1223" s="1" t="s">
        <v>330</v>
      </c>
      <c r="G1223" s="1" t="s">
        <v>331</v>
      </c>
      <c r="H1223" s="1" t="s">
        <v>420</v>
      </c>
      <c r="I1223" s="1" t="s">
        <v>469</v>
      </c>
      <c r="J1223" s="1" t="s">
        <v>1709</v>
      </c>
      <c r="K1223" s="1" t="s">
        <v>347</v>
      </c>
      <c r="M1223" s="1">
        <v>2015</v>
      </c>
      <c r="N1223" s="1">
        <v>2</v>
      </c>
      <c r="O1223" s="1">
        <v>20</v>
      </c>
      <c r="P1223" s="1" t="s">
        <v>1292</v>
      </c>
      <c r="Q1223" s="1" t="s">
        <v>3537</v>
      </c>
      <c r="S1223" s="1">
        <v>16.307189999999999</v>
      </c>
      <c r="T1223" s="1">
        <v>14.056609999999999</v>
      </c>
      <c r="U1223" s="1">
        <v>79.375900000000001</v>
      </c>
      <c r="V1223" s="1">
        <v>63.007849999999998</v>
      </c>
      <c r="W1223" s="1">
        <v>25.26924</v>
      </c>
      <c r="X1223" s="1">
        <v>7.5600740000000002</v>
      </c>
      <c r="Y1223" s="1">
        <v>17.709160000000001</v>
      </c>
      <c r="Z1223" s="1">
        <v>17.09412</v>
      </c>
      <c r="AA1223" s="1">
        <v>15.784330000000001</v>
      </c>
      <c r="AB1223" s="1">
        <v>17.09412</v>
      </c>
      <c r="AC1223" s="1">
        <v>15.75924</v>
      </c>
      <c r="AD1223" s="1">
        <v>825.26880000000006</v>
      </c>
      <c r="AE1223" s="1">
        <v>138.9896</v>
      </c>
      <c r="AF1223" s="1">
        <v>24.383859999999999</v>
      </c>
      <c r="AG1223" s="1">
        <v>57.356490000000001</v>
      </c>
      <c r="AH1223" s="1">
        <v>320.42669999999998</v>
      </c>
      <c r="AI1223" s="1">
        <v>92.595110000000005</v>
      </c>
      <c r="AJ1223" s="1">
        <v>320.42669999999998</v>
      </c>
      <c r="AK1223" s="1">
        <v>117.1022</v>
      </c>
      <c r="AL1223" s="1">
        <v>1958.895</v>
      </c>
    </row>
    <row r="1224" spans="1:38" x14ac:dyDescent="0.25">
      <c r="A1224" s="1">
        <f t="shared" si="64"/>
        <v>1223</v>
      </c>
      <c r="B1224" s="1" t="s">
        <v>5</v>
      </c>
      <c r="C1224" s="2" t="s">
        <v>79</v>
      </c>
      <c r="D1224" s="4">
        <v>-0.61213300000000004</v>
      </c>
      <c r="E1224" s="4">
        <v>29.659996</v>
      </c>
      <c r="F1224" s="1" t="s">
        <v>349</v>
      </c>
      <c r="G1224" s="1" t="s">
        <v>350</v>
      </c>
      <c r="H1224" s="1" t="s">
        <v>1401</v>
      </c>
      <c r="I1224" s="1" t="s">
        <v>1402</v>
      </c>
      <c r="J1224" s="1" t="s">
        <v>1403</v>
      </c>
      <c r="K1224" s="1" t="s">
        <v>347</v>
      </c>
      <c r="M1224" s="1">
        <v>2014</v>
      </c>
      <c r="N1224" s="1">
        <v>8</v>
      </c>
      <c r="O1224" s="1">
        <v>14</v>
      </c>
      <c r="P1224" s="1" t="s">
        <v>1292</v>
      </c>
      <c r="Q1224" s="1" t="s">
        <v>3537</v>
      </c>
      <c r="S1224" s="1">
        <v>22.98903</v>
      </c>
      <c r="T1224" s="1">
        <v>11.576560000000001</v>
      </c>
      <c r="U1224" s="1">
        <v>89.810890000000001</v>
      </c>
      <c r="V1224" s="1">
        <v>26.976649999999999</v>
      </c>
      <c r="W1224" s="1">
        <v>29.50826</v>
      </c>
      <c r="X1224" s="1">
        <v>16.618200000000002</v>
      </c>
      <c r="Y1224" s="1">
        <v>12.89007</v>
      </c>
      <c r="Z1224" s="1">
        <v>22.826540000000001</v>
      </c>
      <c r="AA1224" s="1">
        <v>22.869990000000001</v>
      </c>
      <c r="AB1224" s="1">
        <v>23.346489999999999</v>
      </c>
      <c r="AC1224" s="1">
        <v>22.708629999999999</v>
      </c>
      <c r="AD1224" s="1">
        <v>937.84299999999996</v>
      </c>
      <c r="AE1224" s="1">
        <v>113.4183</v>
      </c>
      <c r="AF1224" s="1">
        <v>33.492649999999998</v>
      </c>
      <c r="AG1224" s="1">
        <v>35.282499999999999</v>
      </c>
      <c r="AH1224" s="1">
        <v>323.1284</v>
      </c>
      <c r="AI1224" s="1">
        <v>156.3442</v>
      </c>
      <c r="AJ1224" s="1">
        <v>183.6173</v>
      </c>
      <c r="AK1224" s="1">
        <v>296.89190000000002</v>
      </c>
      <c r="AL1224" s="1">
        <v>960.13559999999995</v>
      </c>
    </row>
    <row r="1225" spans="1:38" x14ac:dyDescent="0.25">
      <c r="A1225" s="1">
        <f t="shared" si="64"/>
        <v>1224</v>
      </c>
      <c r="B1225" s="1" t="s">
        <v>5</v>
      </c>
      <c r="C1225" s="2" t="s">
        <v>79</v>
      </c>
      <c r="D1225" s="4">
        <v>7.0945900000000002</v>
      </c>
      <c r="E1225" s="4">
        <v>39.763469999999998</v>
      </c>
      <c r="F1225" s="1" t="s">
        <v>1297</v>
      </c>
      <c r="G1225" s="1" t="s">
        <v>1298</v>
      </c>
      <c r="H1225" s="1" t="s">
        <v>1338</v>
      </c>
      <c r="I1225" s="1" t="s">
        <v>1374</v>
      </c>
      <c r="J1225" s="1" t="s">
        <v>1578</v>
      </c>
      <c r="K1225" s="1" t="s">
        <v>347</v>
      </c>
      <c r="M1225" s="1">
        <v>2015</v>
      </c>
      <c r="N1225" s="1">
        <v>2</v>
      </c>
      <c r="O1225" s="1">
        <v>14</v>
      </c>
      <c r="P1225" s="1" t="s">
        <v>1292</v>
      </c>
      <c r="Q1225" s="1" t="s">
        <v>3537</v>
      </c>
      <c r="S1225" s="1">
        <v>10.381589999999999</v>
      </c>
      <c r="T1225" s="1">
        <v>13.71064</v>
      </c>
      <c r="U1225" s="1">
        <v>77.860730000000004</v>
      </c>
      <c r="V1225" s="1">
        <v>64.838130000000007</v>
      </c>
      <c r="W1225" s="1">
        <v>19.27422</v>
      </c>
      <c r="X1225" s="1">
        <v>1.6649309999999999</v>
      </c>
      <c r="Y1225" s="1">
        <v>17.609290000000001</v>
      </c>
      <c r="Z1225" s="1">
        <v>9.9369350000000001</v>
      </c>
      <c r="AA1225" s="1">
        <v>10.32601</v>
      </c>
      <c r="AB1225" s="1">
        <v>11.262650000000001</v>
      </c>
      <c r="AC1225" s="1">
        <v>9.6820609999999991</v>
      </c>
      <c r="AD1225" s="1">
        <v>1075.133</v>
      </c>
      <c r="AE1225" s="1">
        <v>156.82390000000001</v>
      </c>
      <c r="AF1225" s="1">
        <v>14.406560000000001</v>
      </c>
      <c r="AG1225" s="1">
        <v>55.24738</v>
      </c>
      <c r="AH1225" s="1">
        <v>396.90980000000002</v>
      </c>
      <c r="AI1225" s="1">
        <v>77.853740000000002</v>
      </c>
      <c r="AJ1225" s="1">
        <v>368.50380000000001</v>
      </c>
      <c r="AK1225" s="1">
        <v>180.64949999999999</v>
      </c>
      <c r="AL1225" s="1">
        <v>3168.6320000000001</v>
      </c>
    </row>
    <row r="1226" spans="1:38" x14ac:dyDescent="0.25">
      <c r="A1226" s="1">
        <f t="shared" si="64"/>
        <v>1225</v>
      </c>
      <c r="B1226" s="1" t="s">
        <v>5</v>
      </c>
      <c r="C1226" s="2" t="s">
        <v>79</v>
      </c>
      <c r="D1226" s="4">
        <v>7.0859019999999999</v>
      </c>
      <c r="E1226" s="4">
        <v>38.617629999999998</v>
      </c>
      <c r="F1226" s="1" t="s">
        <v>1297</v>
      </c>
      <c r="G1226" s="1" t="s">
        <v>1298</v>
      </c>
      <c r="H1226" s="1" t="s">
        <v>1324</v>
      </c>
      <c r="I1226" s="1" t="s">
        <v>1325</v>
      </c>
      <c r="J1226" s="1" t="s">
        <v>1334</v>
      </c>
      <c r="K1226" s="1" t="s">
        <v>347</v>
      </c>
      <c r="M1226" s="1">
        <v>2015</v>
      </c>
      <c r="N1226" s="1">
        <v>2</v>
      </c>
      <c r="O1226" s="1">
        <v>23</v>
      </c>
      <c r="P1226" s="1" t="s">
        <v>1292</v>
      </c>
      <c r="Q1226" s="1" t="s">
        <v>3537</v>
      </c>
      <c r="S1226" s="1">
        <v>17.853590000000001</v>
      </c>
      <c r="T1226" s="1">
        <v>14.48049</v>
      </c>
      <c r="U1226" s="1">
        <v>72.490759999999995</v>
      </c>
      <c r="V1226" s="1">
        <v>77.496189999999999</v>
      </c>
      <c r="W1226" s="1">
        <v>27.641780000000001</v>
      </c>
      <c r="X1226" s="1">
        <v>7.6575059999999997</v>
      </c>
      <c r="Y1226" s="1">
        <v>19.984279999999998</v>
      </c>
      <c r="Z1226" s="1">
        <v>17.335830000000001</v>
      </c>
      <c r="AA1226" s="1">
        <v>17.224789999999999</v>
      </c>
      <c r="AB1226" s="1">
        <v>18.906890000000001</v>
      </c>
      <c r="AC1226" s="1">
        <v>17.137920000000001</v>
      </c>
      <c r="AD1226" s="1">
        <v>1014.502</v>
      </c>
      <c r="AE1226" s="1">
        <v>138.2534</v>
      </c>
      <c r="AF1226" s="1">
        <v>20.111000000000001</v>
      </c>
      <c r="AG1226" s="1">
        <v>50.240989999999996</v>
      </c>
      <c r="AH1226" s="1">
        <v>398.00319999999999</v>
      </c>
      <c r="AI1226" s="1">
        <v>82.545119999999997</v>
      </c>
      <c r="AJ1226" s="1">
        <v>232.28899999999999</v>
      </c>
      <c r="AK1226" s="1">
        <v>139.3954</v>
      </c>
      <c r="AL1226" s="1">
        <v>1902.7829999999999</v>
      </c>
    </row>
    <row r="1227" spans="1:38" x14ac:dyDescent="0.25">
      <c r="A1227" s="1">
        <f t="shared" si="64"/>
        <v>1226</v>
      </c>
      <c r="B1227" s="1" t="s">
        <v>5</v>
      </c>
      <c r="C1227" s="2" t="s">
        <v>79</v>
      </c>
      <c r="D1227" s="4">
        <v>-1.1339999999999999</v>
      </c>
      <c r="E1227" s="4">
        <v>36.677999999999997</v>
      </c>
      <c r="F1227" s="1" t="s">
        <v>330</v>
      </c>
      <c r="G1227" s="1" t="s">
        <v>331</v>
      </c>
      <c r="H1227" s="1" t="s">
        <v>396</v>
      </c>
      <c r="I1227" s="1" t="s">
        <v>1861</v>
      </c>
      <c r="J1227" s="1" t="s">
        <v>1863</v>
      </c>
      <c r="K1227" s="1" t="s">
        <v>1033</v>
      </c>
      <c r="L1227" s="1" t="s">
        <v>1864</v>
      </c>
      <c r="M1227" s="1">
        <v>1981</v>
      </c>
      <c r="N1227" s="1">
        <v>8</v>
      </c>
      <c r="O1227" s="1">
        <v>21</v>
      </c>
      <c r="P1227" s="1" t="s">
        <v>1292</v>
      </c>
      <c r="Q1227" s="1" t="s">
        <v>3537</v>
      </c>
      <c r="S1227" s="1">
        <v>15.874969999999999</v>
      </c>
      <c r="T1227" s="1">
        <v>11.765140000000001</v>
      </c>
      <c r="U1227" s="1">
        <v>72.090710000000001</v>
      </c>
      <c r="V1227" s="1">
        <v>137.58709999999999</v>
      </c>
      <c r="W1227" s="1">
        <v>24.961390000000002</v>
      </c>
      <c r="X1227" s="1">
        <v>8.6412270000000007</v>
      </c>
      <c r="Y1227" s="1">
        <v>16.320160000000001</v>
      </c>
      <c r="Z1227" s="1">
        <v>16.773019999999999</v>
      </c>
      <c r="AA1227" s="1">
        <v>14.140499999999999</v>
      </c>
      <c r="AB1227" s="1">
        <v>17.30677</v>
      </c>
      <c r="AC1227" s="1">
        <v>13.900460000000001</v>
      </c>
      <c r="AD1227" s="1">
        <v>1241.009</v>
      </c>
      <c r="AE1227" s="1">
        <v>297.923</v>
      </c>
      <c r="AF1227" s="1">
        <v>32.27525</v>
      </c>
      <c r="AG1227" s="1">
        <v>78.621790000000004</v>
      </c>
      <c r="AH1227" s="1">
        <v>622.22190000000001</v>
      </c>
      <c r="AI1227" s="1">
        <v>109.58969999999999</v>
      </c>
      <c r="AJ1227" s="1">
        <v>426.15469999999999</v>
      </c>
      <c r="AK1227" s="1">
        <v>124.7595</v>
      </c>
      <c r="AL1227" s="1">
        <v>2146.2930000000001</v>
      </c>
    </row>
    <row r="1228" spans="1:38" x14ac:dyDescent="0.25">
      <c r="A1228" s="1">
        <f t="shared" si="64"/>
        <v>1227</v>
      </c>
      <c r="B1228" s="1" t="s">
        <v>5</v>
      </c>
      <c r="C1228" s="2" t="s">
        <v>79</v>
      </c>
      <c r="D1228" s="4">
        <v>0</v>
      </c>
      <c r="E1228" s="4">
        <v>37</v>
      </c>
      <c r="F1228" s="1" t="s">
        <v>330</v>
      </c>
      <c r="G1228" s="1" t="s">
        <v>331</v>
      </c>
      <c r="H1228" s="1" t="s">
        <v>420</v>
      </c>
      <c r="I1228" s="1" t="s">
        <v>469</v>
      </c>
      <c r="J1228" s="1" t="s">
        <v>1865</v>
      </c>
      <c r="K1228" s="1" t="s">
        <v>1033</v>
      </c>
      <c r="L1228" s="1" t="s">
        <v>1866</v>
      </c>
      <c r="M1228" s="1">
        <v>1990</v>
      </c>
      <c r="N1228" s="1">
        <v>11</v>
      </c>
      <c r="O1228" s="1">
        <v>20</v>
      </c>
      <c r="P1228" s="1" t="s">
        <v>1292</v>
      </c>
      <c r="Q1228" s="1" t="s">
        <v>3537</v>
      </c>
      <c r="S1228" s="1">
        <v>16.526119999999999</v>
      </c>
      <c r="T1228" s="1">
        <v>14.659750000000001</v>
      </c>
      <c r="U1228" s="1">
        <v>79.26755</v>
      </c>
      <c r="V1228" s="1">
        <v>56.608359999999998</v>
      </c>
      <c r="W1228" s="1">
        <v>26.006</v>
      </c>
      <c r="X1228" s="1">
        <v>7.5119999999999996</v>
      </c>
      <c r="Y1228" s="1">
        <v>18.494</v>
      </c>
      <c r="Z1228" s="1">
        <v>17.263670000000001</v>
      </c>
      <c r="AA1228" s="1">
        <v>16.284330000000001</v>
      </c>
      <c r="AB1228" s="1">
        <v>17.263670000000001</v>
      </c>
      <c r="AC1228" s="1">
        <v>16.024830000000001</v>
      </c>
      <c r="AD1228" s="1">
        <v>770.75</v>
      </c>
      <c r="AE1228" s="1">
        <v>127.25</v>
      </c>
      <c r="AF1228" s="1">
        <v>27.75</v>
      </c>
      <c r="AG1228" s="1">
        <v>50.49709</v>
      </c>
      <c r="AH1228" s="1">
        <v>286.75</v>
      </c>
      <c r="AI1228" s="1">
        <v>113.5</v>
      </c>
      <c r="AJ1228" s="1">
        <v>286.75</v>
      </c>
      <c r="AK1228" s="1">
        <v>152.25</v>
      </c>
      <c r="AL1228" s="1">
        <v>1849.25</v>
      </c>
    </row>
    <row r="1229" spans="1:38" x14ac:dyDescent="0.25">
      <c r="A1229" s="1">
        <f t="shared" si="64"/>
        <v>1228</v>
      </c>
      <c r="B1229" s="1" t="s">
        <v>5</v>
      </c>
      <c r="C1229" s="2" t="s">
        <v>79</v>
      </c>
      <c r="D1229" s="4">
        <v>0.56486400000000003</v>
      </c>
      <c r="E1229" s="4">
        <v>30.35933</v>
      </c>
      <c r="F1229" s="1" t="s">
        <v>349</v>
      </c>
      <c r="G1229" s="1" t="s">
        <v>350</v>
      </c>
      <c r="H1229" s="1" t="s">
        <v>1320</v>
      </c>
      <c r="I1229" s="1" t="s">
        <v>1321</v>
      </c>
      <c r="J1229" s="1" t="s">
        <v>1322</v>
      </c>
      <c r="K1229" s="1" t="s">
        <v>1033</v>
      </c>
      <c r="L1229" s="1" t="s">
        <v>1867</v>
      </c>
      <c r="M1229" s="1">
        <v>1972</v>
      </c>
      <c r="N1229" s="1">
        <v>10</v>
      </c>
      <c r="O1229" s="1">
        <v>28</v>
      </c>
      <c r="P1229" s="1" t="s">
        <v>1292</v>
      </c>
      <c r="Q1229" s="1" t="s">
        <v>3537</v>
      </c>
      <c r="S1229" s="1">
        <v>19.467770000000002</v>
      </c>
      <c r="T1229" s="1">
        <v>10.797370000000001</v>
      </c>
      <c r="U1229" s="1">
        <v>86.362979999999993</v>
      </c>
      <c r="V1229" s="1">
        <v>41.447209999999998</v>
      </c>
      <c r="W1229" s="1">
        <v>26.009789999999999</v>
      </c>
      <c r="X1229" s="1">
        <v>13.50726</v>
      </c>
      <c r="Y1229" s="1">
        <v>12.50253</v>
      </c>
      <c r="Z1229" s="1">
        <v>19.277640000000002</v>
      </c>
      <c r="AA1229" s="1">
        <v>19.636119999999998</v>
      </c>
      <c r="AB1229" s="1">
        <v>20.040620000000001</v>
      </c>
      <c r="AC1229" s="1">
        <v>19.025759999999998</v>
      </c>
      <c r="AD1229" s="1">
        <v>1437.7470000000001</v>
      </c>
      <c r="AE1229" s="1">
        <v>215.31659999999999</v>
      </c>
      <c r="AF1229" s="1">
        <v>51.581949999999999</v>
      </c>
      <c r="AG1229" s="1">
        <v>46.824469999999998</v>
      </c>
      <c r="AH1229" s="1">
        <v>572.34249999999997</v>
      </c>
      <c r="AI1229" s="1">
        <v>201.90899999999999</v>
      </c>
      <c r="AJ1229" s="1">
        <v>362.05900000000003</v>
      </c>
      <c r="AK1229" s="1">
        <v>235.1815</v>
      </c>
      <c r="AL1229" s="1">
        <v>1501.4860000000001</v>
      </c>
    </row>
    <row r="1230" spans="1:38" x14ac:dyDescent="0.25">
      <c r="A1230" s="1">
        <f t="shared" si="64"/>
        <v>1229</v>
      </c>
      <c r="B1230" s="1" t="s">
        <v>5</v>
      </c>
      <c r="C1230" s="2" t="s">
        <v>79</v>
      </c>
      <c r="D1230" s="4">
        <v>0.56486400000000003</v>
      </c>
      <c r="E1230" s="4">
        <v>30.35933</v>
      </c>
      <c r="F1230" s="1" t="s">
        <v>349</v>
      </c>
      <c r="G1230" s="1" t="s">
        <v>350</v>
      </c>
      <c r="H1230" s="1" t="s">
        <v>1320</v>
      </c>
      <c r="I1230" s="1" t="s">
        <v>1321</v>
      </c>
      <c r="J1230" s="1" t="s">
        <v>1322</v>
      </c>
      <c r="K1230" s="1" t="s">
        <v>1033</v>
      </c>
      <c r="L1230" s="1" t="s">
        <v>1868</v>
      </c>
      <c r="M1230" s="1">
        <v>1974</v>
      </c>
      <c r="N1230" s="1">
        <v>9</v>
      </c>
      <c r="O1230" s="1">
        <v>30</v>
      </c>
      <c r="P1230" s="1" t="s">
        <v>1292</v>
      </c>
      <c r="Q1230" s="1" t="s">
        <v>3537</v>
      </c>
      <c r="S1230" s="1">
        <v>19.467770000000002</v>
      </c>
      <c r="T1230" s="1">
        <v>10.797370000000001</v>
      </c>
      <c r="U1230" s="1">
        <v>86.362979999999993</v>
      </c>
      <c r="V1230" s="1">
        <v>41.447209999999998</v>
      </c>
      <c r="W1230" s="1">
        <v>26.009789999999999</v>
      </c>
      <c r="X1230" s="1">
        <v>13.50726</v>
      </c>
      <c r="Y1230" s="1">
        <v>12.50253</v>
      </c>
      <c r="Z1230" s="1">
        <v>19.277640000000002</v>
      </c>
      <c r="AA1230" s="1">
        <v>19.636119999999998</v>
      </c>
      <c r="AB1230" s="1">
        <v>20.040620000000001</v>
      </c>
      <c r="AC1230" s="1">
        <v>19.025759999999998</v>
      </c>
      <c r="AD1230" s="1">
        <v>1437.7470000000001</v>
      </c>
      <c r="AE1230" s="1">
        <v>215.31659999999999</v>
      </c>
      <c r="AF1230" s="1">
        <v>51.581949999999999</v>
      </c>
      <c r="AG1230" s="1">
        <v>46.824469999999998</v>
      </c>
      <c r="AH1230" s="1">
        <v>572.34249999999997</v>
      </c>
      <c r="AI1230" s="1">
        <v>201.90899999999999</v>
      </c>
      <c r="AJ1230" s="1">
        <v>362.05900000000003</v>
      </c>
      <c r="AK1230" s="1">
        <v>235.1815</v>
      </c>
      <c r="AL1230" s="1">
        <v>1501.4860000000001</v>
      </c>
    </row>
    <row r="1231" spans="1:38" x14ac:dyDescent="0.25">
      <c r="A1231" s="1">
        <f t="shared" si="64"/>
        <v>1230</v>
      </c>
      <c r="B1231" s="1" t="s">
        <v>5</v>
      </c>
      <c r="C1231" s="2" t="s">
        <v>79</v>
      </c>
      <c r="D1231" s="4">
        <v>0.56486400000000003</v>
      </c>
      <c r="E1231" s="4">
        <v>30.35933</v>
      </c>
      <c r="F1231" s="1" t="s">
        <v>349</v>
      </c>
      <c r="G1231" s="1" t="s">
        <v>350</v>
      </c>
      <c r="H1231" s="1" t="s">
        <v>1320</v>
      </c>
      <c r="I1231" s="1" t="s">
        <v>1321</v>
      </c>
      <c r="J1231" s="1" t="s">
        <v>1322</v>
      </c>
      <c r="K1231" s="1" t="s">
        <v>1033</v>
      </c>
      <c r="L1231" s="1" t="s">
        <v>1869</v>
      </c>
      <c r="M1231" s="1">
        <v>1973</v>
      </c>
      <c r="P1231" s="1" t="s">
        <v>1292</v>
      </c>
      <c r="Q1231" s="1" t="s">
        <v>3537</v>
      </c>
      <c r="S1231" s="1">
        <v>19.467770000000002</v>
      </c>
      <c r="T1231" s="1">
        <v>10.797370000000001</v>
      </c>
      <c r="U1231" s="1">
        <v>86.362979999999993</v>
      </c>
      <c r="V1231" s="1">
        <v>41.447209999999998</v>
      </c>
      <c r="W1231" s="1">
        <v>26.009789999999999</v>
      </c>
      <c r="X1231" s="1">
        <v>13.50726</v>
      </c>
      <c r="Y1231" s="1">
        <v>12.50253</v>
      </c>
      <c r="Z1231" s="1">
        <v>19.277640000000002</v>
      </c>
      <c r="AA1231" s="1">
        <v>19.636119999999998</v>
      </c>
      <c r="AB1231" s="1">
        <v>20.040620000000001</v>
      </c>
      <c r="AC1231" s="1">
        <v>19.025759999999998</v>
      </c>
      <c r="AD1231" s="1">
        <v>1437.7470000000001</v>
      </c>
      <c r="AE1231" s="1">
        <v>215.31659999999999</v>
      </c>
      <c r="AF1231" s="1">
        <v>51.581949999999999</v>
      </c>
      <c r="AG1231" s="1">
        <v>46.824469999999998</v>
      </c>
      <c r="AH1231" s="1">
        <v>572.34249999999997</v>
      </c>
      <c r="AI1231" s="1">
        <v>201.90899999999999</v>
      </c>
      <c r="AJ1231" s="1">
        <v>362.05900000000003</v>
      </c>
      <c r="AK1231" s="1">
        <v>235.1815</v>
      </c>
      <c r="AL1231" s="1">
        <v>1501.4860000000001</v>
      </c>
    </row>
    <row r="1232" spans="1:38" x14ac:dyDescent="0.25">
      <c r="A1232" s="1">
        <f t="shared" si="64"/>
        <v>1231</v>
      </c>
      <c r="B1232" s="1" t="s">
        <v>5</v>
      </c>
      <c r="C1232" s="2" t="s">
        <v>79</v>
      </c>
      <c r="D1232" s="4">
        <v>0.26666699999999999</v>
      </c>
      <c r="E1232" s="4">
        <v>34.883333</v>
      </c>
      <c r="F1232" s="1" t="s">
        <v>330</v>
      </c>
      <c r="G1232" s="1" t="s">
        <v>331</v>
      </c>
      <c r="H1232" s="1" t="s">
        <v>80</v>
      </c>
      <c r="I1232" s="1" t="s">
        <v>1368</v>
      </c>
      <c r="J1232" s="1" t="s">
        <v>1456</v>
      </c>
      <c r="K1232" s="1" t="s">
        <v>1033</v>
      </c>
      <c r="L1232" s="1" t="s">
        <v>1870</v>
      </c>
      <c r="M1232" s="1">
        <v>1983</v>
      </c>
      <c r="N1232" s="1">
        <v>12</v>
      </c>
      <c r="O1232" s="1">
        <v>3</v>
      </c>
      <c r="P1232" s="1" t="s">
        <v>1292</v>
      </c>
      <c r="Q1232" s="1" t="s">
        <v>3537</v>
      </c>
      <c r="S1232" s="1">
        <v>19.653580000000002</v>
      </c>
      <c r="T1232" s="1">
        <v>11.690860000000001</v>
      </c>
      <c r="U1232" s="1">
        <v>82.645970000000005</v>
      </c>
      <c r="V1232" s="1">
        <v>76.182559999999995</v>
      </c>
      <c r="W1232" s="1">
        <v>26.989439999999998</v>
      </c>
      <c r="X1232" s="1">
        <v>12.84328</v>
      </c>
      <c r="Y1232" s="1">
        <v>14.14616</v>
      </c>
      <c r="Z1232" s="1">
        <v>19.421530000000001</v>
      </c>
      <c r="AA1232" s="1">
        <v>20.33644</v>
      </c>
      <c r="AB1232" s="1">
        <v>20.585239999999999</v>
      </c>
      <c r="AC1232" s="1">
        <v>18.685410000000001</v>
      </c>
      <c r="AD1232" s="1">
        <v>1881.87</v>
      </c>
      <c r="AE1232" s="1">
        <v>259.76</v>
      </c>
      <c r="AF1232" s="1">
        <v>70.17</v>
      </c>
      <c r="AG1232" s="1">
        <v>37.637909999999998</v>
      </c>
      <c r="AH1232" s="1">
        <v>666.58010000000002</v>
      </c>
      <c r="AI1232" s="1">
        <v>251.67</v>
      </c>
      <c r="AJ1232" s="1">
        <v>320.71010000000001</v>
      </c>
      <c r="AK1232" s="1">
        <v>534.08010000000002</v>
      </c>
      <c r="AL1232" s="1">
        <v>1590.7</v>
      </c>
    </row>
    <row r="1233" spans="1:38" x14ac:dyDescent="0.25">
      <c r="A1233" s="1">
        <f t="shared" si="64"/>
        <v>1232</v>
      </c>
      <c r="B1233" s="1" t="s">
        <v>5</v>
      </c>
      <c r="C1233" s="2" t="s">
        <v>79</v>
      </c>
      <c r="D1233" s="4">
        <v>0.56486400000000003</v>
      </c>
      <c r="E1233" s="4">
        <v>30.35933</v>
      </c>
      <c r="F1233" s="1" t="s">
        <v>349</v>
      </c>
      <c r="G1233" s="1" t="s">
        <v>350</v>
      </c>
      <c r="H1233" s="1" t="s">
        <v>1320</v>
      </c>
      <c r="I1233" s="1" t="s">
        <v>1321</v>
      </c>
      <c r="J1233" s="1" t="s">
        <v>1322</v>
      </c>
      <c r="K1233" s="1" t="s">
        <v>1033</v>
      </c>
      <c r="L1233" s="1" t="s">
        <v>1871</v>
      </c>
      <c r="M1233" s="1">
        <v>1973</v>
      </c>
      <c r="P1233" s="1" t="s">
        <v>1292</v>
      </c>
      <c r="Q1233" s="1" t="s">
        <v>3537</v>
      </c>
      <c r="S1233" s="1">
        <v>19.467770000000002</v>
      </c>
      <c r="T1233" s="1">
        <v>10.797370000000001</v>
      </c>
      <c r="U1233" s="1">
        <v>86.362979999999993</v>
      </c>
      <c r="V1233" s="1">
        <v>41.447209999999998</v>
      </c>
      <c r="W1233" s="1">
        <v>26.009789999999999</v>
      </c>
      <c r="X1233" s="1">
        <v>13.50726</v>
      </c>
      <c r="Y1233" s="1">
        <v>12.50253</v>
      </c>
      <c r="Z1233" s="1">
        <v>19.277640000000002</v>
      </c>
      <c r="AA1233" s="1">
        <v>19.636119999999998</v>
      </c>
      <c r="AB1233" s="1">
        <v>20.040620000000001</v>
      </c>
      <c r="AC1233" s="1">
        <v>19.025759999999998</v>
      </c>
      <c r="AD1233" s="1">
        <v>1437.7470000000001</v>
      </c>
      <c r="AE1233" s="1">
        <v>215.31659999999999</v>
      </c>
      <c r="AF1233" s="1">
        <v>51.581949999999999</v>
      </c>
      <c r="AG1233" s="1">
        <v>46.824469999999998</v>
      </c>
      <c r="AH1233" s="1">
        <v>572.34249999999997</v>
      </c>
      <c r="AI1233" s="1">
        <v>201.90899999999999</v>
      </c>
      <c r="AJ1233" s="1">
        <v>362.05900000000003</v>
      </c>
      <c r="AK1233" s="1">
        <v>235.1815</v>
      </c>
      <c r="AL1233" s="1">
        <v>1501.4860000000001</v>
      </c>
    </row>
    <row r="1234" spans="1:38" x14ac:dyDescent="0.25">
      <c r="A1234" s="1">
        <f t="shared" si="64"/>
        <v>1233</v>
      </c>
      <c r="B1234" s="1" t="s">
        <v>5</v>
      </c>
      <c r="C1234" s="2" t="s">
        <v>79</v>
      </c>
      <c r="D1234" s="4">
        <v>0.56486400000000003</v>
      </c>
      <c r="E1234" s="4">
        <v>30.35933</v>
      </c>
      <c r="F1234" s="1" t="s">
        <v>349</v>
      </c>
      <c r="G1234" s="1" t="s">
        <v>350</v>
      </c>
      <c r="H1234" s="1" t="s">
        <v>1320</v>
      </c>
      <c r="I1234" s="1" t="s">
        <v>1321</v>
      </c>
      <c r="J1234" s="1" t="s">
        <v>1322</v>
      </c>
      <c r="K1234" s="1" t="s">
        <v>1033</v>
      </c>
      <c r="L1234" s="1" t="s">
        <v>1872</v>
      </c>
      <c r="M1234" s="1">
        <v>1973</v>
      </c>
      <c r="P1234" s="1" t="s">
        <v>1292</v>
      </c>
      <c r="Q1234" s="1" t="s">
        <v>3537</v>
      </c>
      <c r="S1234" s="1">
        <v>19.467770000000002</v>
      </c>
      <c r="T1234" s="1">
        <v>10.797370000000001</v>
      </c>
      <c r="U1234" s="1">
        <v>86.362979999999993</v>
      </c>
      <c r="V1234" s="1">
        <v>41.447209999999998</v>
      </c>
      <c r="W1234" s="1">
        <v>26.009789999999999</v>
      </c>
      <c r="X1234" s="1">
        <v>13.50726</v>
      </c>
      <c r="Y1234" s="1">
        <v>12.50253</v>
      </c>
      <c r="Z1234" s="1">
        <v>19.277640000000002</v>
      </c>
      <c r="AA1234" s="1">
        <v>19.636119999999998</v>
      </c>
      <c r="AB1234" s="1">
        <v>20.040620000000001</v>
      </c>
      <c r="AC1234" s="1">
        <v>19.025759999999998</v>
      </c>
      <c r="AD1234" s="1">
        <v>1437.7470000000001</v>
      </c>
      <c r="AE1234" s="1">
        <v>215.31659999999999</v>
      </c>
      <c r="AF1234" s="1">
        <v>51.581949999999999</v>
      </c>
      <c r="AG1234" s="1">
        <v>46.824469999999998</v>
      </c>
      <c r="AH1234" s="1">
        <v>572.34249999999997</v>
      </c>
      <c r="AI1234" s="1">
        <v>201.90899999999999</v>
      </c>
      <c r="AJ1234" s="1">
        <v>362.05900000000003</v>
      </c>
      <c r="AK1234" s="1">
        <v>235.1815</v>
      </c>
      <c r="AL1234" s="1">
        <v>1501.4860000000001</v>
      </c>
    </row>
    <row r="1235" spans="1:38" x14ac:dyDescent="0.25">
      <c r="A1235" s="1">
        <f t="shared" si="64"/>
        <v>1234</v>
      </c>
      <c r="B1235" s="1" t="s">
        <v>5</v>
      </c>
      <c r="C1235" s="2" t="s">
        <v>79</v>
      </c>
      <c r="D1235" s="4">
        <v>-1.1339999999999999</v>
      </c>
      <c r="E1235" s="4">
        <v>36.677999999999997</v>
      </c>
      <c r="F1235" s="1" t="s">
        <v>330</v>
      </c>
      <c r="G1235" s="1" t="s">
        <v>331</v>
      </c>
      <c r="H1235" s="1" t="s">
        <v>396</v>
      </c>
      <c r="I1235" s="1" t="s">
        <v>1861</v>
      </c>
      <c r="J1235" s="1" t="s">
        <v>1863</v>
      </c>
      <c r="K1235" s="1" t="s">
        <v>1033</v>
      </c>
      <c r="L1235" s="1" t="s">
        <v>1873</v>
      </c>
      <c r="M1235" s="1">
        <v>1981</v>
      </c>
      <c r="N1235" s="1">
        <v>8</v>
      </c>
      <c r="O1235" s="1">
        <v>22</v>
      </c>
      <c r="P1235" s="1" t="s">
        <v>1292</v>
      </c>
      <c r="Q1235" s="1" t="s">
        <v>3537</v>
      </c>
      <c r="S1235" s="1">
        <v>15.874969999999999</v>
      </c>
      <c r="T1235" s="1">
        <v>11.765140000000001</v>
      </c>
      <c r="U1235" s="1">
        <v>72.090710000000001</v>
      </c>
      <c r="V1235" s="1">
        <v>137.58709999999999</v>
      </c>
      <c r="W1235" s="1">
        <v>24.961390000000002</v>
      </c>
      <c r="X1235" s="1">
        <v>8.6412270000000007</v>
      </c>
      <c r="Y1235" s="1">
        <v>16.320160000000001</v>
      </c>
      <c r="Z1235" s="1">
        <v>16.773019999999999</v>
      </c>
      <c r="AA1235" s="1">
        <v>14.140499999999999</v>
      </c>
      <c r="AB1235" s="1">
        <v>17.30677</v>
      </c>
      <c r="AC1235" s="1">
        <v>13.900460000000001</v>
      </c>
      <c r="AD1235" s="1">
        <v>1241.009</v>
      </c>
      <c r="AE1235" s="1">
        <v>297.923</v>
      </c>
      <c r="AF1235" s="1">
        <v>32.27525</v>
      </c>
      <c r="AG1235" s="1">
        <v>78.621790000000004</v>
      </c>
      <c r="AH1235" s="1">
        <v>622.22190000000001</v>
      </c>
      <c r="AI1235" s="1">
        <v>109.58969999999999</v>
      </c>
      <c r="AJ1235" s="1">
        <v>426.15469999999999</v>
      </c>
      <c r="AK1235" s="1">
        <v>124.7595</v>
      </c>
      <c r="AL1235" s="1">
        <v>2146.2930000000001</v>
      </c>
    </row>
    <row r="1236" spans="1:38" x14ac:dyDescent="0.25">
      <c r="A1236" s="1">
        <f t="shared" si="64"/>
        <v>1235</v>
      </c>
      <c r="B1236" s="1" t="s">
        <v>5</v>
      </c>
      <c r="C1236" s="2" t="s">
        <v>79</v>
      </c>
      <c r="D1236" s="4">
        <v>0.56486400000000003</v>
      </c>
      <c r="E1236" s="4">
        <v>30.35933</v>
      </c>
      <c r="F1236" s="1" t="s">
        <v>349</v>
      </c>
      <c r="G1236" s="1" t="s">
        <v>350</v>
      </c>
      <c r="H1236" s="1" t="s">
        <v>1320</v>
      </c>
      <c r="I1236" s="1" t="s">
        <v>1321</v>
      </c>
      <c r="J1236" s="1" t="s">
        <v>1322</v>
      </c>
      <c r="K1236" s="1" t="s">
        <v>1033</v>
      </c>
      <c r="L1236" s="1" t="s">
        <v>1874</v>
      </c>
      <c r="M1236" s="1">
        <v>1972</v>
      </c>
      <c r="N1236" s="1">
        <v>7</v>
      </c>
      <c r="O1236" s="1">
        <v>19</v>
      </c>
      <c r="P1236" s="1" t="s">
        <v>1292</v>
      </c>
      <c r="Q1236" s="1" t="s">
        <v>3537</v>
      </c>
      <c r="S1236" s="1">
        <v>19.467770000000002</v>
      </c>
      <c r="T1236" s="1">
        <v>10.797370000000001</v>
      </c>
      <c r="U1236" s="1">
        <v>86.362979999999993</v>
      </c>
      <c r="V1236" s="1">
        <v>41.447209999999998</v>
      </c>
      <c r="W1236" s="1">
        <v>26.009789999999999</v>
      </c>
      <c r="X1236" s="1">
        <v>13.50726</v>
      </c>
      <c r="Y1236" s="1">
        <v>12.50253</v>
      </c>
      <c r="Z1236" s="1">
        <v>19.277640000000002</v>
      </c>
      <c r="AA1236" s="1">
        <v>19.636119999999998</v>
      </c>
      <c r="AB1236" s="1">
        <v>20.040620000000001</v>
      </c>
      <c r="AC1236" s="1">
        <v>19.025759999999998</v>
      </c>
      <c r="AD1236" s="1">
        <v>1437.7470000000001</v>
      </c>
      <c r="AE1236" s="1">
        <v>215.31659999999999</v>
      </c>
      <c r="AF1236" s="1">
        <v>51.581949999999999</v>
      </c>
      <c r="AG1236" s="1">
        <v>46.824469999999998</v>
      </c>
      <c r="AH1236" s="1">
        <v>572.34249999999997</v>
      </c>
      <c r="AI1236" s="1">
        <v>201.90899999999999</v>
      </c>
      <c r="AJ1236" s="1">
        <v>362.05900000000003</v>
      </c>
      <c r="AK1236" s="1">
        <v>235.1815</v>
      </c>
      <c r="AL1236" s="1">
        <v>1501.4860000000001</v>
      </c>
    </row>
    <row r="1237" spans="1:38" x14ac:dyDescent="0.25">
      <c r="A1237" s="1">
        <f t="shared" si="64"/>
        <v>1236</v>
      </c>
      <c r="B1237" s="1" t="s">
        <v>5</v>
      </c>
      <c r="C1237" s="2" t="s">
        <v>79</v>
      </c>
      <c r="D1237" s="4">
        <v>-0.31682100000000002</v>
      </c>
      <c r="E1237" s="4">
        <v>37.152393000000004</v>
      </c>
      <c r="F1237" s="1" t="s">
        <v>330</v>
      </c>
      <c r="G1237" s="1" t="s">
        <v>331</v>
      </c>
      <c r="H1237" s="1" t="s">
        <v>1361</v>
      </c>
      <c r="I1237" s="1" t="s">
        <v>1517</v>
      </c>
      <c r="J1237" s="1" t="s">
        <v>1875</v>
      </c>
      <c r="K1237" s="1" t="s">
        <v>1033</v>
      </c>
      <c r="L1237" s="1" t="s">
        <v>1876</v>
      </c>
      <c r="M1237" s="1">
        <v>1987</v>
      </c>
      <c r="N1237" s="1">
        <v>3</v>
      </c>
      <c r="O1237" s="1">
        <v>12</v>
      </c>
      <c r="P1237" s="1" t="s">
        <v>1292</v>
      </c>
      <c r="Q1237" s="1" t="s">
        <v>3537</v>
      </c>
      <c r="S1237" s="1">
        <v>14.962730000000001</v>
      </c>
      <c r="T1237" s="1">
        <v>11.26885</v>
      </c>
      <c r="U1237" s="1">
        <v>76.557209999999998</v>
      </c>
      <c r="V1237" s="1">
        <v>82.583690000000004</v>
      </c>
      <c r="W1237" s="1">
        <v>22.631879999999999</v>
      </c>
      <c r="X1237" s="1">
        <v>7.9122630000000003</v>
      </c>
      <c r="Y1237" s="1">
        <v>14.719620000000001</v>
      </c>
      <c r="Z1237" s="1">
        <v>15.79312</v>
      </c>
      <c r="AA1237" s="1">
        <v>13.914479999999999</v>
      </c>
      <c r="AB1237" s="1">
        <v>15.804690000000001</v>
      </c>
      <c r="AC1237" s="1">
        <v>13.89446</v>
      </c>
      <c r="AD1237" s="1">
        <v>1260.432</v>
      </c>
      <c r="AE1237" s="1">
        <v>242.1799</v>
      </c>
      <c r="AF1237" s="1">
        <v>34.388620000000003</v>
      </c>
      <c r="AG1237" s="1">
        <v>67.121099999999998</v>
      </c>
      <c r="AH1237" s="1">
        <v>524.4443</v>
      </c>
      <c r="AI1237" s="1">
        <v>111.01220000000001</v>
      </c>
      <c r="AJ1237" s="1">
        <v>433.26260000000002</v>
      </c>
      <c r="AK1237" s="1">
        <v>111.25230000000001</v>
      </c>
      <c r="AL1237" s="1">
        <v>2188.7190000000001</v>
      </c>
    </row>
    <row r="1238" spans="1:38" x14ac:dyDescent="0.25">
      <c r="A1238" s="1">
        <f t="shared" si="64"/>
        <v>1237</v>
      </c>
      <c r="B1238" s="1" t="s">
        <v>5</v>
      </c>
      <c r="C1238" s="2" t="s">
        <v>79</v>
      </c>
      <c r="D1238" s="4">
        <v>0.56486400000000003</v>
      </c>
      <c r="E1238" s="4">
        <v>30.35933</v>
      </c>
      <c r="F1238" s="1" t="s">
        <v>349</v>
      </c>
      <c r="G1238" s="1" t="s">
        <v>350</v>
      </c>
      <c r="H1238" s="1" t="s">
        <v>1320</v>
      </c>
      <c r="I1238" s="1" t="s">
        <v>1321</v>
      </c>
      <c r="J1238" s="1" t="s">
        <v>1322</v>
      </c>
      <c r="K1238" s="1" t="s">
        <v>1033</v>
      </c>
      <c r="L1238" s="1" t="s">
        <v>1877</v>
      </c>
      <c r="M1238" s="1">
        <v>1973</v>
      </c>
      <c r="P1238" s="1" t="s">
        <v>1292</v>
      </c>
      <c r="Q1238" s="1" t="s">
        <v>3537</v>
      </c>
      <c r="S1238" s="1">
        <v>19.467770000000002</v>
      </c>
      <c r="T1238" s="1">
        <v>10.797370000000001</v>
      </c>
      <c r="U1238" s="1">
        <v>86.362979999999993</v>
      </c>
      <c r="V1238" s="1">
        <v>41.447209999999998</v>
      </c>
      <c r="W1238" s="1">
        <v>26.009789999999999</v>
      </c>
      <c r="X1238" s="1">
        <v>13.50726</v>
      </c>
      <c r="Y1238" s="1">
        <v>12.50253</v>
      </c>
      <c r="Z1238" s="1">
        <v>19.277640000000002</v>
      </c>
      <c r="AA1238" s="1">
        <v>19.636119999999998</v>
      </c>
      <c r="AB1238" s="1">
        <v>20.040620000000001</v>
      </c>
      <c r="AC1238" s="1">
        <v>19.025759999999998</v>
      </c>
      <c r="AD1238" s="1">
        <v>1437.7470000000001</v>
      </c>
      <c r="AE1238" s="1">
        <v>215.31659999999999</v>
      </c>
      <c r="AF1238" s="1">
        <v>51.581949999999999</v>
      </c>
      <c r="AG1238" s="1">
        <v>46.824469999999998</v>
      </c>
      <c r="AH1238" s="1">
        <v>572.34249999999997</v>
      </c>
      <c r="AI1238" s="1">
        <v>201.90899999999999</v>
      </c>
      <c r="AJ1238" s="1">
        <v>362.05900000000003</v>
      </c>
      <c r="AK1238" s="1">
        <v>235.1815</v>
      </c>
      <c r="AL1238" s="1">
        <v>1501.4860000000001</v>
      </c>
    </row>
    <row r="1239" spans="1:38" x14ac:dyDescent="0.25">
      <c r="A1239" s="1">
        <f t="shared" si="64"/>
        <v>1238</v>
      </c>
      <c r="B1239" s="1" t="s">
        <v>5</v>
      </c>
      <c r="C1239" s="2" t="s">
        <v>79</v>
      </c>
      <c r="D1239" s="4">
        <v>0.56486400000000003</v>
      </c>
      <c r="E1239" s="4">
        <v>30.35933</v>
      </c>
      <c r="F1239" s="1" t="s">
        <v>349</v>
      </c>
      <c r="G1239" s="1" t="s">
        <v>350</v>
      </c>
      <c r="H1239" s="1" t="s">
        <v>1320</v>
      </c>
      <c r="I1239" s="1" t="s">
        <v>1321</v>
      </c>
      <c r="J1239" s="1" t="s">
        <v>1322</v>
      </c>
      <c r="K1239" s="1" t="s">
        <v>1033</v>
      </c>
      <c r="L1239" s="1" t="s">
        <v>1878</v>
      </c>
      <c r="M1239" s="1">
        <v>1972</v>
      </c>
      <c r="N1239" s="1">
        <v>8</v>
      </c>
      <c r="O1239" s="1">
        <v>5</v>
      </c>
      <c r="P1239" s="1" t="s">
        <v>1292</v>
      </c>
      <c r="Q1239" s="1" t="s">
        <v>3537</v>
      </c>
      <c r="S1239" s="1">
        <v>19.467770000000002</v>
      </c>
      <c r="T1239" s="1">
        <v>10.797370000000001</v>
      </c>
      <c r="U1239" s="1">
        <v>86.362979999999993</v>
      </c>
      <c r="V1239" s="1">
        <v>41.447209999999998</v>
      </c>
      <c r="W1239" s="1">
        <v>26.009789999999999</v>
      </c>
      <c r="X1239" s="1">
        <v>13.50726</v>
      </c>
      <c r="Y1239" s="1">
        <v>12.50253</v>
      </c>
      <c r="Z1239" s="1">
        <v>19.277640000000002</v>
      </c>
      <c r="AA1239" s="1">
        <v>19.636119999999998</v>
      </c>
      <c r="AB1239" s="1">
        <v>20.040620000000001</v>
      </c>
      <c r="AC1239" s="1">
        <v>19.025759999999998</v>
      </c>
      <c r="AD1239" s="1">
        <v>1437.7470000000001</v>
      </c>
      <c r="AE1239" s="1">
        <v>215.31659999999999</v>
      </c>
      <c r="AF1239" s="1">
        <v>51.581949999999999</v>
      </c>
      <c r="AG1239" s="1">
        <v>46.824469999999998</v>
      </c>
      <c r="AH1239" s="1">
        <v>572.34249999999997</v>
      </c>
      <c r="AI1239" s="1">
        <v>201.90899999999999</v>
      </c>
      <c r="AJ1239" s="1">
        <v>362.05900000000003</v>
      </c>
      <c r="AK1239" s="1">
        <v>235.1815</v>
      </c>
      <c r="AL1239" s="1">
        <v>1501.4860000000001</v>
      </c>
    </row>
    <row r="1240" spans="1:38" x14ac:dyDescent="0.25">
      <c r="A1240" s="1">
        <f t="shared" si="64"/>
        <v>1239</v>
      </c>
      <c r="B1240" s="1" t="s">
        <v>5</v>
      </c>
      <c r="C1240" s="2" t="s">
        <v>79</v>
      </c>
      <c r="D1240" s="4">
        <v>0.23799999999999999</v>
      </c>
      <c r="E1240" s="4">
        <v>34.866999999999997</v>
      </c>
      <c r="F1240" s="1" t="s">
        <v>330</v>
      </c>
      <c r="G1240" s="1" t="s">
        <v>331</v>
      </c>
      <c r="H1240" s="1" t="s">
        <v>80</v>
      </c>
      <c r="I1240" s="1" t="s">
        <v>1368</v>
      </c>
      <c r="J1240" s="1" t="s">
        <v>1456</v>
      </c>
      <c r="K1240" s="1" t="s">
        <v>1033</v>
      </c>
      <c r="L1240" s="1" t="s">
        <v>1879</v>
      </c>
      <c r="M1240" s="1">
        <v>1981</v>
      </c>
      <c r="N1240" s="1">
        <v>7</v>
      </c>
      <c r="O1240" s="1">
        <v>29</v>
      </c>
      <c r="P1240" s="1" t="s">
        <v>1292</v>
      </c>
      <c r="Q1240" s="1" t="s">
        <v>3537</v>
      </c>
      <c r="S1240" s="1">
        <v>19.752400000000002</v>
      </c>
      <c r="T1240" s="1">
        <v>11.811859999999999</v>
      </c>
      <c r="U1240" s="1">
        <v>82.332679999999996</v>
      </c>
      <c r="V1240" s="1">
        <v>76.913880000000006</v>
      </c>
      <c r="W1240" s="1">
        <v>27.24813</v>
      </c>
      <c r="X1240" s="1">
        <v>12.90061</v>
      </c>
      <c r="Y1240" s="1">
        <v>14.347519999999999</v>
      </c>
      <c r="Z1240" s="1">
        <v>19.489000000000001</v>
      </c>
      <c r="AA1240" s="1">
        <v>20.467020000000002</v>
      </c>
      <c r="AB1240" s="1">
        <v>20.70992</v>
      </c>
      <c r="AC1240" s="1">
        <v>18.775849999999998</v>
      </c>
      <c r="AD1240" s="1">
        <v>1894.7380000000001</v>
      </c>
      <c r="AE1240" s="1">
        <v>262.45460000000003</v>
      </c>
      <c r="AF1240" s="1">
        <v>72.894710000000003</v>
      </c>
      <c r="AG1240" s="1">
        <v>36.820569999999996</v>
      </c>
      <c r="AH1240" s="1">
        <v>668.23879999999997</v>
      </c>
      <c r="AI1240" s="1">
        <v>261.56270000000001</v>
      </c>
      <c r="AJ1240" s="1">
        <v>332.31610000000001</v>
      </c>
      <c r="AK1240" s="1">
        <v>522.97879999999998</v>
      </c>
      <c r="AL1240" s="1">
        <v>1582.2760000000001</v>
      </c>
    </row>
    <row r="1241" spans="1:38" x14ac:dyDescent="0.25">
      <c r="A1241" s="1">
        <f t="shared" si="64"/>
        <v>1240</v>
      </c>
      <c r="B1241" s="1" t="s">
        <v>5</v>
      </c>
      <c r="C1241" s="2" t="s">
        <v>79</v>
      </c>
      <c r="D1241" s="4">
        <v>0.56486400000000003</v>
      </c>
      <c r="E1241" s="4">
        <v>30.35933</v>
      </c>
      <c r="F1241" s="1" t="s">
        <v>349</v>
      </c>
      <c r="G1241" s="1" t="s">
        <v>350</v>
      </c>
      <c r="H1241" s="1" t="s">
        <v>1320</v>
      </c>
      <c r="I1241" s="1" t="s">
        <v>1321</v>
      </c>
      <c r="J1241" s="1" t="s">
        <v>1322</v>
      </c>
      <c r="K1241" s="1" t="s">
        <v>1033</v>
      </c>
      <c r="L1241" s="1" t="s">
        <v>1880</v>
      </c>
      <c r="M1241" s="1">
        <v>1974</v>
      </c>
      <c r="N1241" s="1">
        <v>7</v>
      </c>
      <c r="O1241" s="1">
        <v>19</v>
      </c>
      <c r="P1241" s="1" t="s">
        <v>1292</v>
      </c>
      <c r="Q1241" s="1" t="s">
        <v>3537</v>
      </c>
      <c r="S1241" s="1">
        <v>19.467770000000002</v>
      </c>
      <c r="T1241" s="1">
        <v>10.797370000000001</v>
      </c>
      <c r="U1241" s="1">
        <v>86.362979999999993</v>
      </c>
      <c r="V1241" s="1">
        <v>41.447209999999998</v>
      </c>
      <c r="W1241" s="1">
        <v>26.009789999999999</v>
      </c>
      <c r="X1241" s="1">
        <v>13.50726</v>
      </c>
      <c r="Y1241" s="1">
        <v>12.50253</v>
      </c>
      <c r="Z1241" s="1">
        <v>19.277640000000002</v>
      </c>
      <c r="AA1241" s="1">
        <v>19.636119999999998</v>
      </c>
      <c r="AB1241" s="1">
        <v>20.040620000000001</v>
      </c>
      <c r="AC1241" s="1">
        <v>19.025759999999998</v>
      </c>
      <c r="AD1241" s="1">
        <v>1437.7470000000001</v>
      </c>
      <c r="AE1241" s="1">
        <v>215.31659999999999</v>
      </c>
      <c r="AF1241" s="1">
        <v>51.581949999999999</v>
      </c>
      <c r="AG1241" s="1">
        <v>46.824469999999998</v>
      </c>
      <c r="AH1241" s="1">
        <v>572.34249999999997</v>
      </c>
      <c r="AI1241" s="1">
        <v>201.90899999999999</v>
      </c>
      <c r="AJ1241" s="1">
        <v>362.05900000000003</v>
      </c>
      <c r="AK1241" s="1">
        <v>235.1815</v>
      </c>
      <c r="AL1241" s="1">
        <v>1501.4860000000001</v>
      </c>
    </row>
    <row r="1242" spans="1:38" x14ac:dyDescent="0.25">
      <c r="A1242" s="1">
        <f t="shared" si="64"/>
        <v>1241</v>
      </c>
      <c r="B1242" s="1" t="s">
        <v>5</v>
      </c>
      <c r="C1242" s="2" t="s">
        <v>79</v>
      </c>
      <c r="D1242" s="4">
        <v>0.26666699999999999</v>
      </c>
      <c r="E1242" s="4">
        <v>34.883333</v>
      </c>
      <c r="F1242" s="1" t="s">
        <v>330</v>
      </c>
      <c r="G1242" s="1" t="s">
        <v>331</v>
      </c>
      <c r="H1242" s="1" t="s">
        <v>80</v>
      </c>
      <c r="I1242" s="1" t="s">
        <v>1368</v>
      </c>
      <c r="J1242" s="1" t="s">
        <v>1456</v>
      </c>
      <c r="K1242" s="1" t="s">
        <v>1033</v>
      </c>
      <c r="L1242" s="1" t="s">
        <v>1881</v>
      </c>
      <c r="M1242" s="1">
        <v>1983</v>
      </c>
      <c r="N1242" s="1">
        <v>11</v>
      </c>
      <c r="O1242" s="1">
        <v>30</v>
      </c>
      <c r="P1242" s="1" t="s">
        <v>1292</v>
      </c>
      <c r="Q1242" s="1" t="s">
        <v>3537</v>
      </c>
      <c r="S1242" s="1">
        <v>19.653580000000002</v>
      </c>
      <c r="T1242" s="1">
        <v>11.690860000000001</v>
      </c>
      <c r="U1242" s="1">
        <v>82.645970000000005</v>
      </c>
      <c r="V1242" s="1">
        <v>76.182559999999995</v>
      </c>
      <c r="W1242" s="1">
        <v>26.989439999999998</v>
      </c>
      <c r="X1242" s="1">
        <v>12.84328</v>
      </c>
      <c r="Y1242" s="1">
        <v>14.14616</v>
      </c>
      <c r="Z1242" s="1">
        <v>19.421530000000001</v>
      </c>
      <c r="AA1242" s="1">
        <v>20.33644</v>
      </c>
      <c r="AB1242" s="1">
        <v>20.585239999999999</v>
      </c>
      <c r="AC1242" s="1">
        <v>18.685410000000001</v>
      </c>
      <c r="AD1242" s="1">
        <v>1881.87</v>
      </c>
      <c r="AE1242" s="1">
        <v>259.76</v>
      </c>
      <c r="AF1242" s="1">
        <v>70.17</v>
      </c>
      <c r="AG1242" s="1">
        <v>37.637909999999998</v>
      </c>
      <c r="AH1242" s="1">
        <v>666.58010000000002</v>
      </c>
      <c r="AI1242" s="1">
        <v>251.67</v>
      </c>
      <c r="AJ1242" s="1">
        <v>320.71010000000001</v>
      </c>
      <c r="AK1242" s="1">
        <v>534.08010000000002</v>
      </c>
      <c r="AL1242" s="1">
        <v>1590.7</v>
      </c>
    </row>
    <row r="1243" spans="1:38" x14ac:dyDescent="0.25">
      <c r="A1243" s="1">
        <f t="shared" si="64"/>
        <v>1242</v>
      </c>
      <c r="B1243" s="1" t="s">
        <v>5</v>
      </c>
      <c r="C1243" s="2" t="s">
        <v>79</v>
      </c>
      <c r="D1243" s="4">
        <v>-1.1339999999999999</v>
      </c>
      <c r="E1243" s="4">
        <v>36.677999999999997</v>
      </c>
      <c r="F1243" s="1" t="s">
        <v>330</v>
      </c>
      <c r="G1243" s="1" t="s">
        <v>331</v>
      </c>
      <c r="H1243" s="1" t="s">
        <v>396</v>
      </c>
      <c r="I1243" s="1" t="s">
        <v>1861</v>
      </c>
      <c r="J1243" s="1" t="s">
        <v>1863</v>
      </c>
      <c r="K1243" s="1" t="s">
        <v>1033</v>
      </c>
      <c r="L1243" s="1" t="s">
        <v>1882</v>
      </c>
      <c r="M1243" s="1">
        <v>1981</v>
      </c>
      <c r="N1243" s="1">
        <v>8</v>
      </c>
      <c r="O1243" s="1">
        <v>22</v>
      </c>
      <c r="P1243" s="1" t="s">
        <v>1292</v>
      </c>
      <c r="Q1243" s="1" t="s">
        <v>3537</v>
      </c>
      <c r="S1243" s="1">
        <v>15.874969999999999</v>
      </c>
      <c r="T1243" s="1">
        <v>11.765140000000001</v>
      </c>
      <c r="U1243" s="1">
        <v>72.090710000000001</v>
      </c>
      <c r="V1243" s="1">
        <v>137.58709999999999</v>
      </c>
      <c r="W1243" s="1">
        <v>24.961390000000002</v>
      </c>
      <c r="X1243" s="1">
        <v>8.6412270000000007</v>
      </c>
      <c r="Y1243" s="1">
        <v>16.320160000000001</v>
      </c>
      <c r="Z1243" s="1">
        <v>16.773019999999999</v>
      </c>
      <c r="AA1243" s="1">
        <v>14.140499999999999</v>
      </c>
      <c r="AB1243" s="1">
        <v>17.30677</v>
      </c>
      <c r="AC1243" s="1">
        <v>13.900460000000001</v>
      </c>
      <c r="AD1243" s="1">
        <v>1241.009</v>
      </c>
      <c r="AE1243" s="1">
        <v>297.923</v>
      </c>
      <c r="AF1243" s="1">
        <v>32.27525</v>
      </c>
      <c r="AG1243" s="1">
        <v>78.621790000000004</v>
      </c>
      <c r="AH1243" s="1">
        <v>622.22190000000001</v>
      </c>
      <c r="AI1243" s="1">
        <v>109.58969999999999</v>
      </c>
      <c r="AJ1243" s="1">
        <v>426.15469999999999</v>
      </c>
      <c r="AK1243" s="1">
        <v>124.7595</v>
      </c>
      <c r="AL1243" s="1">
        <v>2146.2930000000001</v>
      </c>
    </row>
    <row r="1244" spans="1:38" x14ac:dyDescent="0.25">
      <c r="A1244" s="1">
        <f t="shared" si="64"/>
        <v>1243</v>
      </c>
      <c r="B1244" s="1" t="s">
        <v>5</v>
      </c>
      <c r="C1244" s="2" t="s">
        <v>79</v>
      </c>
      <c r="D1244" s="4">
        <v>0.23799999999999999</v>
      </c>
      <c r="E1244" s="4">
        <v>34.866999999999997</v>
      </c>
      <c r="F1244" s="1" t="s">
        <v>330</v>
      </c>
      <c r="G1244" s="1" t="s">
        <v>331</v>
      </c>
      <c r="H1244" s="1" t="s">
        <v>80</v>
      </c>
      <c r="I1244" s="1" t="s">
        <v>1368</v>
      </c>
      <c r="J1244" s="1" t="s">
        <v>1456</v>
      </c>
      <c r="K1244" s="1" t="s">
        <v>1033</v>
      </c>
      <c r="L1244" s="1" t="s">
        <v>1883</v>
      </c>
      <c r="M1244" s="1">
        <v>1981</v>
      </c>
      <c r="N1244" s="1">
        <v>8</v>
      </c>
      <c r="O1244" s="1">
        <v>3</v>
      </c>
      <c r="P1244" s="1" t="s">
        <v>1292</v>
      </c>
      <c r="Q1244" s="1" t="s">
        <v>3537</v>
      </c>
      <c r="S1244" s="1">
        <v>19.752400000000002</v>
      </c>
      <c r="T1244" s="1">
        <v>11.811859999999999</v>
      </c>
      <c r="U1244" s="1">
        <v>82.332679999999996</v>
      </c>
      <c r="V1244" s="1">
        <v>76.913880000000006</v>
      </c>
      <c r="W1244" s="1">
        <v>27.24813</v>
      </c>
      <c r="X1244" s="1">
        <v>12.90061</v>
      </c>
      <c r="Y1244" s="1">
        <v>14.347519999999999</v>
      </c>
      <c r="Z1244" s="1">
        <v>19.489000000000001</v>
      </c>
      <c r="AA1244" s="1">
        <v>20.467020000000002</v>
      </c>
      <c r="AB1244" s="1">
        <v>20.70992</v>
      </c>
      <c r="AC1244" s="1">
        <v>18.775849999999998</v>
      </c>
      <c r="AD1244" s="1">
        <v>1894.7380000000001</v>
      </c>
      <c r="AE1244" s="1">
        <v>262.45460000000003</v>
      </c>
      <c r="AF1244" s="1">
        <v>72.894710000000003</v>
      </c>
      <c r="AG1244" s="1">
        <v>36.820569999999996</v>
      </c>
      <c r="AH1244" s="1">
        <v>668.23879999999997</v>
      </c>
      <c r="AI1244" s="1">
        <v>261.56270000000001</v>
      </c>
      <c r="AJ1244" s="1">
        <v>332.31610000000001</v>
      </c>
      <c r="AK1244" s="1">
        <v>522.97879999999998</v>
      </c>
      <c r="AL1244" s="1">
        <v>1582.2760000000001</v>
      </c>
    </row>
    <row r="1245" spans="1:38" x14ac:dyDescent="0.25">
      <c r="A1245" s="1">
        <f t="shared" si="64"/>
        <v>1244</v>
      </c>
      <c r="B1245" s="1" t="s">
        <v>5</v>
      </c>
      <c r="C1245" s="2" t="s">
        <v>79</v>
      </c>
      <c r="D1245" s="4">
        <v>-1.057204</v>
      </c>
      <c r="E1245" s="4">
        <v>29.777858999999999</v>
      </c>
      <c r="F1245" s="1" t="s">
        <v>349</v>
      </c>
      <c r="G1245" s="1" t="s">
        <v>350</v>
      </c>
      <c r="H1245" s="1" t="s">
        <v>1462</v>
      </c>
      <c r="I1245" s="1" t="s">
        <v>1463</v>
      </c>
      <c r="J1245" s="1" t="s">
        <v>1464</v>
      </c>
      <c r="K1245" s="1" t="s">
        <v>335</v>
      </c>
      <c r="L1245" s="1" t="s">
        <v>1884</v>
      </c>
      <c r="M1245" s="1">
        <v>2015</v>
      </c>
      <c r="N1245" s="1">
        <v>3</v>
      </c>
      <c r="O1245" s="1">
        <v>10</v>
      </c>
      <c r="P1245" s="1" t="s">
        <v>1292</v>
      </c>
      <c r="Q1245" s="1" t="s">
        <v>3537</v>
      </c>
      <c r="S1245" s="1">
        <v>14.878130000000001</v>
      </c>
      <c r="T1245" s="1">
        <v>10.210000000000001</v>
      </c>
      <c r="U1245" s="1">
        <v>88.48742</v>
      </c>
      <c r="V1245" s="1">
        <v>27.624310000000001</v>
      </c>
      <c r="W1245" s="1">
        <v>20.578759999999999</v>
      </c>
      <c r="X1245" s="1">
        <v>9.0404309999999999</v>
      </c>
      <c r="Y1245" s="1">
        <v>11.53833</v>
      </c>
      <c r="Z1245" s="1">
        <v>14.978899999999999</v>
      </c>
      <c r="AA1245" s="1">
        <v>14.5266</v>
      </c>
      <c r="AB1245" s="1">
        <v>15.106640000000001</v>
      </c>
      <c r="AC1245" s="1">
        <v>14.50956</v>
      </c>
      <c r="AD1245" s="1">
        <v>1270.213</v>
      </c>
      <c r="AE1245" s="1">
        <v>167.70750000000001</v>
      </c>
      <c r="AF1245" s="1">
        <v>31.17118</v>
      </c>
      <c r="AG1245" s="1">
        <v>39.80406</v>
      </c>
      <c r="AH1245" s="1">
        <v>424.66050000000001</v>
      </c>
      <c r="AI1245" s="1">
        <v>150.72489999999999</v>
      </c>
      <c r="AJ1245" s="1">
        <v>313.31139999999999</v>
      </c>
      <c r="AK1245" s="1">
        <v>175.31819999999999</v>
      </c>
      <c r="AL1245" s="1">
        <v>2219.5590000000002</v>
      </c>
    </row>
    <row r="1246" spans="1:38" x14ac:dyDescent="0.25">
      <c r="A1246" s="1">
        <f t="shared" si="64"/>
        <v>1245</v>
      </c>
      <c r="B1246" s="1" t="s">
        <v>5</v>
      </c>
      <c r="C1246" s="2" t="s">
        <v>79</v>
      </c>
      <c r="D1246" s="4">
        <v>2.2881</v>
      </c>
      <c r="E1246" s="4">
        <v>32.215299999999999</v>
      </c>
      <c r="F1246" s="1" t="s">
        <v>349</v>
      </c>
      <c r="G1246" s="1" t="s">
        <v>350</v>
      </c>
      <c r="H1246" s="1" t="s">
        <v>1433</v>
      </c>
      <c r="I1246" s="1" t="s">
        <v>1434</v>
      </c>
      <c r="J1246" s="1" t="s">
        <v>1885</v>
      </c>
      <c r="K1246" s="1" t="s">
        <v>1033</v>
      </c>
      <c r="L1246" s="1" t="s">
        <v>1886</v>
      </c>
      <c r="M1246" s="1">
        <v>2010</v>
      </c>
      <c r="P1246" s="1" t="s">
        <v>1292</v>
      </c>
      <c r="Q1246" s="1" t="s">
        <v>3537</v>
      </c>
      <c r="S1246" s="1">
        <v>23.248609999999999</v>
      </c>
      <c r="T1246" s="1">
        <v>11.665319999999999</v>
      </c>
      <c r="U1246" s="1">
        <v>76.862629999999996</v>
      </c>
      <c r="V1246" s="1">
        <v>97.518169999999998</v>
      </c>
      <c r="W1246" s="1">
        <v>31.716539999999998</v>
      </c>
      <c r="X1246" s="1">
        <v>16.53979</v>
      </c>
      <c r="Y1246" s="1">
        <v>15.176740000000001</v>
      </c>
      <c r="Z1246" s="1">
        <v>22.315999999999999</v>
      </c>
      <c r="AA1246" s="1">
        <v>24.184930000000001</v>
      </c>
      <c r="AB1246" s="1">
        <v>24.57339</v>
      </c>
      <c r="AC1246" s="1">
        <v>22.160299999999999</v>
      </c>
      <c r="AD1246" s="1">
        <v>1292.663</v>
      </c>
      <c r="AE1246" s="1">
        <v>165.5222</v>
      </c>
      <c r="AF1246" s="1">
        <v>20.862089999999998</v>
      </c>
      <c r="AG1246" s="1">
        <v>47.641530000000003</v>
      </c>
      <c r="AH1246" s="1">
        <v>469.3193</v>
      </c>
      <c r="AI1246" s="1">
        <v>97.033289999999994</v>
      </c>
      <c r="AJ1246" s="1">
        <v>139.22909999999999</v>
      </c>
      <c r="AK1246" s="1">
        <v>442.34460000000001</v>
      </c>
      <c r="AL1246" s="1">
        <v>1042.826</v>
      </c>
    </row>
    <row r="1247" spans="1:38" x14ac:dyDescent="0.25">
      <c r="A1247" s="1">
        <f t="shared" si="64"/>
        <v>1246</v>
      </c>
      <c r="B1247" s="1" t="s">
        <v>5</v>
      </c>
      <c r="C1247" s="2" t="s">
        <v>79</v>
      </c>
      <c r="D1247" s="4">
        <v>-0.30790000000000001</v>
      </c>
      <c r="E1247" s="4">
        <v>30.029499999999999</v>
      </c>
      <c r="F1247" s="1" t="s">
        <v>349</v>
      </c>
      <c r="G1247" s="1" t="s">
        <v>350</v>
      </c>
      <c r="H1247" s="1" t="s">
        <v>1744</v>
      </c>
      <c r="I1247" s="1" t="s">
        <v>1745</v>
      </c>
      <c r="J1247" s="1" t="s">
        <v>1819</v>
      </c>
      <c r="K1247" s="1" t="s">
        <v>1033</v>
      </c>
      <c r="L1247" s="1" t="s">
        <v>1887</v>
      </c>
      <c r="M1247" s="1">
        <v>2007</v>
      </c>
      <c r="N1247" s="1">
        <v>9</v>
      </c>
      <c r="O1247" s="1">
        <v>12</v>
      </c>
      <c r="P1247" s="1" t="s">
        <v>1292</v>
      </c>
      <c r="Q1247" s="1" t="s">
        <v>3537</v>
      </c>
      <c r="S1247" s="1">
        <v>22.112159999999999</v>
      </c>
      <c r="T1247" s="1">
        <v>10.155379999999999</v>
      </c>
      <c r="U1247" s="1">
        <v>89.974329999999995</v>
      </c>
      <c r="V1247" s="1">
        <v>32.001629999999999</v>
      </c>
      <c r="W1247" s="1">
        <v>27.883939999999999</v>
      </c>
      <c r="X1247" s="1">
        <v>16.59591</v>
      </c>
      <c r="Y1247" s="1">
        <v>11.288029999999999</v>
      </c>
      <c r="Z1247" s="1">
        <v>22.007149999999999</v>
      </c>
      <c r="AA1247" s="1">
        <v>21.896239999999999</v>
      </c>
      <c r="AB1247" s="1">
        <v>22.506329999999998</v>
      </c>
      <c r="AC1247" s="1">
        <v>21.840990000000001</v>
      </c>
      <c r="AD1247" s="1">
        <v>982.49900000000002</v>
      </c>
      <c r="AE1247" s="1">
        <v>125.91160000000001</v>
      </c>
      <c r="AF1247" s="1">
        <v>25.15615</v>
      </c>
      <c r="AG1247" s="1">
        <v>43.949809999999999</v>
      </c>
      <c r="AH1247" s="1">
        <v>362.20589999999999</v>
      </c>
      <c r="AI1247" s="1">
        <v>134.50659999999999</v>
      </c>
      <c r="AJ1247" s="1">
        <v>185.39279999999999</v>
      </c>
      <c r="AK1247" s="1">
        <v>218.89490000000001</v>
      </c>
      <c r="AL1247" s="1">
        <v>1085.145</v>
      </c>
    </row>
    <row r="1248" spans="1:38" x14ac:dyDescent="0.25">
      <c r="A1248" s="1">
        <f t="shared" si="64"/>
        <v>1247</v>
      </c>
      <c r="B1248" s="1" t="s">
        <v>5</v>
      </c>
      <c r="C1248" s="2" t="s">
        <v>79</v>
      </c>
      <c r="D1248" s="4">
        <v>-0.38900000000000001</v>
      </c>
      <c r="E1248" s="4">
        <v>29.9848</v>
      </c>
      <c r="F1248" s="1" t="s">
        <v>349</v>
      </c>
      <c r="G1248" s="1" t="s">
        <v>350</v>
      </c>
      <c r="H1248" s="1" t="s">
        <v>1744</v>
      </c>
      <c r="I1248" s="1" t="s">
        <v>1888</v>
      </c>
      <c r="J1248" s="1" t="s">
        <v>1889</v>
      </c>
      <c r="K1248" s="1" t="s">
        <v>1033</v>
      </c>
      <c r="L1248" s="1" t="s">
        <v>1890</v>
      </c>
      <c r="M1248" s="1">
        <v>2007</v>
      </c>
      <c r="N1248" s="1">
        <v>9</v>
      </c>
      <c r="O1248" s="1">
        <v>12</v>
      </c>
      <c r="P1248" s="1" t="s">
        <v>1292</v>
      </c>
      <c r="Q1248" s="1" t="s">
        <v>3537</v>
      </c>
      <c r="S1248" s="1">
        <v>22.06597</v>
      </c>
      <c r="T1248" s="1">
        <v>10.17408</v>
      </c>
      <c r="U1248" s="1">
        <v>90.464259999999996</v>
      </c>
      <c r="V1248" s="1">
        <v>30.076789999999999</v>
      </c>
      <c r="W1248" s="1">
        <v>27.795770000000001</v>
      </c>
      <c r="X1248" s="1">
        <v>16.549230000000001</v>
      </c>
      <c r="Y1248" s="1">
        <v>11.24654</v>
      </c>
      <c r="Z1248" s="1">
        <v>21.979559999999999</v>
      </c>
      <c r="AA1248" s="1">
        <v>21.863849999999999</v>
      </c>
      <c r="AB1248" s="1">
        <v>22.437639999999998</v>
      </c>
      <c r="AC1248" s="1">
        <v>21.803349999999998</v>
      </c>
      <c r="AD1248" s="1">
        <v>995.64020000000005</v>
      </c>
      <c r="AE1248" s="1">
        <v>126.9393</v>
      </c>
      <c r="AF1248" s="1">
        <v>26.310279999999999</v>
      </c>
      <c r="AG1248" s="1">
        <v>43.831940000000003</v>
      </c>
      <c r="AH1248" s="1">
        <v>364.13029999999998</v>
      </c>
      <c r="AI1248" s="1">
        <v>136.94990000000001</v>
      </c>
      <c r="AJ1248" s="1">
        <v>185.23990000000001</v>
      </c>
      <c r="AK1248" s="1">
        <v>194.9949</v>
      </c>
      <c r="AL1248" s="1">
        <v>1081.8109999999999</v>
      </c>
    </row>
    <row r="1249" spans="1:38" x14ac:dyDescent="0.25">
      <c r="A1249" s="1">
        <f t="shared" si="64"/>
        <v>1248</v>
      </c>
      <c r="B1249" s="1" t="s">
        <v>5</v>
      </c>
      <c r="C1249" s="2" t="s">
        <v>79</v>
      </c>
      <c r="D1249" s="4">
        <v>2.2606000000000002</v>
      </c>
      <c r="E1249" s="4">
        <v>32.253300000000003</v>
      </c>
      <c r="F1249" s="1" t="s">
        <v>349</v>
      </c>
      <c r="G1249" s="1" t="s">
        <v>350</v>
      </c>
      <c r="H1249" s="1" t="s">
        <v>1433</v>
      </c>
      <c r="I1249" s="1" t="s">
        <v>1434</v>
      </c>
      <c r="J1249" s="1" t="s">
        <v>1885</v>
      </c>
      <c r="K1249" s="1" t="s">
        <v>1033</v>
      </c>
      <c r="L1249" s="1" t="s">
        <v>1891</v>
      </c>
      <c r="M1249" s="1">
        <v>2010</v>
      </c>
      <c r="P1249" s="1" t="s">
        <v>1292</v>
      </c>
      <c r="Q1249" s="1" t="s">
        <v>3537</v>
      </c>
      <c r="S1249" s="1">
        <v>23.27516</v>
      </c>
      <c r="T1249" s="1">
        <v>11.866989999999999</v>
      </c>
      <c r="U1249" s="1">
        <v>77.308909999999997</v>
      </c>
      <c r="V1249" s="1">
        <v>97.654240000000001</v>
      </c>
      <c r="W1249" s="1">
        <v>31.899339999999999</v>
      </c>
      <c r="X1249" s="1">
        <v>16.55002</v>
      </c>
      <c r="Y1249" s="1">
        <v>15.34933</v>
      </c>
      <c r="Z1249" s="1">
        <v>22.344429999999999</v>
      </c>
      <c r="AA1249" s="1">
        <v>24.214200000000002</v>
      </c>
      <c r="AB1249" s="1">
        <v>24.609159999999999</v>
      </c>
      <c r="AC1249" s="1">
        <v>22.181080000000001</v>
      </c>
      <c r="AD1249" s="1">
        <v>1292.0340000000001</v>
      </c>
      <c r="AE1249" s="1">
        <v>166.17599999999999</v>
      </c>
      <c r="AF1249" s="1">
        <v>21.682549999999999</v>
      </c>
      <c r="AG1249" s="1">
        <v>47.193519999999999</v>
      </c>
      <c r="AH1249" s="1">
        <v>469.0675</v>
      </c>
      <c r="AI1249" s="1">
        <v>99.610690000000005</v>
      </c>
      <c r="AJ1249" s="1">
        <v>142.65979999999999</v>
      </c>
      <c r="AK1249" s="1">
        <v>441.5763</v>
      </c>
      <c r="AL1249" s="1">
        <v>1054.4159999999999</v>
      </c>
    </row>
    <row r="1250" spans="1:38" x14ac:dyDescent="0.25">
      <c r="A1250" s="1">
        <f t="shared" si="64"/>
        <v>1249</v>
      </c>
      <c r="B1250" s="1" t="s">
        <v>5</v>
      </c>
      <c r="C1250" s="2" t="s">
        <v>79</v>
      </c>
      <c r="D1250" s="4">
        <v>2.2881</v>
      </c>
      <c r="E1250" s="4">
        <v>32.215299999999999</v>
      </c>
      <c r="F1250" s="1" t="s">
        <v>349</v>
      </c>
      <c r="G1250" s="1" t="s">
        <v>350</v>
      </c>
      <c r="H1250" s="1" t="s">
        <v>1433</v>
      </c>
      <c r="I1250" s="1" t="s">
        <v>1434</v>
      </c>
      <c r="J1250" s="1" t="s">
        <v>1885</v>
      </c>
      <c r="K1250" s="1" t="s">
        <v>1033</v>
      </c>
      <c r="L1250" s="1" t="s">
        <v>1892</v>
      </c>
      <c r="M1250" s="1">
        <v>2010</v>
      </c>
      <c r="P1250" s="1" t="s">
        <v>1292</v>
      </c>
      <c r="Q1250" s="1" t="s">
        <v>3537</v>
      </c>
      <c r="S1250" s="1">
        <v>23.248609999999999</v>
      </c>
      <c r="T1250" s="1">
        <v>11.665319999999999</v>
      </c>
      <c r="U1250" s="1">
        <v>76.862629999999996</v>
      </c>
      <c r="V1250" s="1">
        <v>97.518169999999998</v>
      </c>
      <c r="W1250" s="1">
        <v>31.716539999999998</v>
      </c>
      <c r="X1250" s="1">
        <v>16.53979</v>
      </c>
      <c r="Y1250" s="1">
        <v>15.176740000000001</v>
      </c>
      <c r="Z1250" s="1">
        <v>22.315999999999999</v>
      </c>
      <c r="AA1250" s="1">
        <v>24.184930000000001</v>
      </c>
      <c r="AB1250" s="1">
        <v>24.57339</v>
      </c>
      <c r="AC1250" s="1">
        <v>22.160299999999999</v>
      </c>
      <c r="AD1250" s="1">
        <v>1292.663</v>
      </c>
      <c r="AE1250" s="1">
        <v>165.5222</v>
      </c>
      <c r="AF1250" s="1">
        <v>20.862089999999998</v>
      </c>
      <c r="AG1250" s="1">
        <v>47.641530000000003</v>
      </c>
      <c r="AH1250" s="1">
        <v>469.3193</v>
      </c>
      <c r="AI1250" s="1">
        <v>97.033289999999994</v>
      </c>
      <c r="AJ1250" s="1">
        <v>139.22909999999999</v>
      </c>
      <c r="AK1250" s="1">
        <v>442.34460000000001</v>
      </c>
      <c r="AL1250" s="1">
        <v>1042.826</v>
      </c>
    </row>
    <row r="1251" spans="1:38" x14ac:dyDescent="0.25">
      <c r="A1251" s="1">
        <f t="shared" si="64"/>
        <v>1250</v>
      </c>
      <c r="B1251" s="1" t="s">
        <v>5</v>
      </c>
      <c r="C1251" s="2" t="s">
        <v>79</v>
      </c>
      <c r="D1251" s="4">
        <v>-0.26240000000000002</v>
      </c>
      <c r="E1251" s="4">
        <v>30.029599999999999</v>
      </c>
      <c r="F1251" s="1" t="s">
        <v>349</v>
      </c>
      <c r="G1251" s="1" t="s">
        <v>350</v>
      </c>
      <c r="H1251" s="1" t="s">
        <v>1744</v>
      </c>
      <c r="I1251" s="1" t="s">
        <v>1745</v>
      </c>
      <c r="J1251" s="1" t="s">
        <v>1819</v>
      </c>
      <c r="K1251" s="1" t="s">
        <v>1033</v>
      </c>
      <c r="L1251" s="1" t="s">
        <v>1893</v>
      </c>
      <c r="M1251" s="1">
        <v>2007</v>
      </c>
      <c r="N1251" s="1">
        <v>9</v>
      </c>
      <c r="O1251" s="1">
        <v>12</v>
      </c>
      <c r="P1251" s="1" t="s">
        <v>1292</v>
      </c>
      <c r="Q1251" s="1" t="s">
        <v>3537</v>
      </c>
      <c r="S1251" s="1">
        <v>22.540759999999999</v>
      </c>
      <c r="T1251" s="1">
        <v>10.64066</v>
      </c>
      <c r="U1251" s="1">
        <v>88.471900000000005</v>
      </c>
      <c r="V1251" s="1">
        <v>35.05442</v>
      </c>
      <c r="W1251" s="1">
        <v>28.681509999999999</v>
      </c>
      <c r="X1251" s="1">
        <v>16.65268</v>
      </c>
      <c r="Y1251" s="1">
        <v>12.02882</v>
      </c>
      <c r="Z1251" s="1">
        <v>22.412769999999998</v>
      </c>
      <c r="AA1251" s="1">
        <v>22.32657</v>
      </c>
      <c r="AB1251" s="1">
        <v>22.978670000000001</v>
      </c>
      <c r="AC1251" s="1">
        <v>22.237010000000001</v>
      </c>
      <c r="AD1251" s="1">
        <v>931.16849999999999</v>
      </c>
      <c r="AE1251" s="1">
        <v>120.7848</v>
      </c>
      <c r="AF1251" s="1">
        <v>24.293050000000001</v>
      </c>
      <c r="AG1251" s="1">
        <v>44.791069999999998</v>
      </c>
      <c r="AH1251" s="1">
        <v>343.76870000000002</v>
      </c>
      <c r="AI1251" s="1">
        <v>127.0607</v>
      </c>
      <c r="AJ1251" s="1">
        <v>171.30889999999999</v>
      </c>
      <c r="AK1251" s="1">
        <v>304.69400000000002</v>
      </c>
      <c r="AL1251" s="1">
        <v>1011.448</v>
      </c>
    </row>
    <row r="1252" spans="1:38" x14ac:dyDescent="0.25">
      <c r="A1252" s="1">
        <f t="shared" si="64"/>
        <v>1251</v>
      </c>
      <c r="B1252" s="1" t="s">
        <v>5</v>
      </c>
      <c r="C1252" s="2" t="s">
        <v>79</v>
      </c>
      <c r="D1252" s="4">
        <v>-0.307</v>
      </c>
      <c r="E1252" s="4">
        <v>30.007000000000001</v>
      </c>
      <c r="F1252" s="1" t="s">
        <v>349</v>
      </c>
      <c r="G1252" s="1" t="s">
        <v>350</v>
      </c>
      <c r="H1252" s="1" t="s">
        <v>1744</v>
      </c>
      <c r="I1252" s="1" t="s">
        <v>1745</v>
      </c>
      <c r="J1252" s="1" t="s">
        <v>1819</v>
      </c>
      <c r="K1252" s="1" t="s">
        <v>1033</v>
      </c>
      <c r="L1252" s="1" t="s">
        <v>1894</v>
      </c>
      <c r="M1252" s="1">
        <v>2007</v>
      </c>
      <c r="N1252" s="1">
        <v>9</v>
      </c>
      <c r="O1252" s="1">
        <v>14</v>
      </c>
      <c r="P1252" s="1" t="s">
        <v>1292</v>
      </c>
      <c r="Q1252" s="1" t="s">
        <v>3537</v>
      </c>
      <c r="S1252" s="1">
        <v>22.46575</v>
      </c>
      <c r="T1252" s="1">
        <v>10.241239999999999</v>
      </c>
      <c r="U1252" s="1">
        <v>89.956630000000004</v>
      </c>
      <c r="V1252" s="1">
        <v>32.325270000000003</v>
      </c>
      <c r="W1252" s="1">
        <v>28.273070000000001</v>
      </c>
      <c r="X1252" s="1">
        <v>16.886880000000001</v>
      </c>
      <c r="Y1252" s="1">
        <v>11.386189999999999</v>
      </c>
      <c r="Z1252" s="1">
        <v>22.37</v>
      </c>
      <c r="AA1252" s="1">
        <v>22.241240000000001</v>
      </c>
      <c r="AB1252" s="1">
        <v>22.862939999999998</v>
      </c>
      <c r="AC1252" s="1">
        <v>22.193210000000001</v>
      </c>
      <c r="AD1252" s="1">
        <v>934.78030000000001</v>
      </c>
      <c r="AE1252" s="1">
        <v>119.8276</v>
      </c>
      <c r="AF1252" s="1">
        <v>24.04382</v>
      </c>
      <c r="AG1252" s="1">
        <v>44.841920000000002</v>
      </c>
      <c r="AH1252" s="1">
        <v>345.32619999999997</v>
      </c>
      <c r="AI1252" s="1">
        <v>125.7833</v>
      </c>
      <c r="AJ1252" s="1">
        <v>171.547</v>
      </c>
      <c r="AK1252" s="1">
        <v>179.7953</v>
      </c>
      <c r="AL1252" s="1">
        <v>1011.29</v>
      </c>
    </row>
    <row r="1253" spans="1:38" x14ac:dyDescent="0.25">
      <c r="A1253" s="1">
        <f t="shared" si="64"/>
        <v>1252</v>
      </c>
      <c r="B1253" s="1" t="s">
        <v>5</v>
      </c>
      <c r="C1253" s="2" t="s">
        <v>79</v>
      </c>
      <c r="D1253" s="4">
        <v>-0.38400000000000001</v>
      </c>
      <c r="E1253" s="4">
        <v>29.984300000000001</v>
      </c>
      <c r="F1253" s="1" t="s">
        <v>349</v>
      </c>
      <c r="G1253" s="1" t="s">
        <v>350</v>
      </c>
      <c r="H1253" s="1" t="s">
        <v>1744</v>
      </c>
      <c r="I1253" s="1" t="s">
        <v>1888</v>
      </c>
      <c r="J1253" s="1" t="s">
        <v>1889</v>
      </c>
      <c r="K1253" s="1" t="s">
        <v>1033</v>
      </c>
      <c r="L1253" s="1" t="s">
        <v>1895</v>
      </c>
      <c r="M1253" s="1">
        <v>2007</v>
      </c>
      <c r="N1253" s="1">
        <v>9</v>
      </c>
      <c r="O1253" s="1">
        <v>12</v>
      </c>
      <c r="P1253" s="1" t="s">
        <v>1292</v>
      </c>
      <c r="Q1253" s="1" t="s">
        <v>3537</v>
      </c>
      <c r="S1253" s="1">
        <v>22.1111</v>
      </c>
      <c r="T1253" s="1">
        <v>10.178190000000001</v>
      </c>
      <c r="U1253" s="1">
        <v>90.456649999999996</v>
      </c>
      <c r="V1253" s="1">
        <v>30.208279999999998</v>
      </c>
      <c r="W1253" s="1">
        <v>27.844090000000001</v>
      </c>
      <c r="X1253" s="1">
        <v>16.592040000000001</v>
      </c>
      <c r="Y1253" s="1">
        <v>11.252039999999999</v>
      </c>
      <c r="Z1253" s="1">
        <v>22.02542</v>
      </c>
      <c r="AA1253" s="1">
        <v>21.90643</v>
      </c>
      <c r="AB1253" s="1">
        <v>22.484220000000001</v>
      </c>
      <c r="AC1253" s="1">
        <v>21.847930000000002</v>
      </c>
      <c r="AD1253" s="1">
        <v>988.84190000000001</v>
      </c>
      <c r="AE1253" s="1">
        <v>126.0663</v>
      </c>
      <c r="AF1253" s="1">
        <v>26.103829999999999</v>
      </c>
      <c r="AG1253" s="1">
        <v>43.973999999999997</v>
      </c>
      <c r="AH1253" s="1">
        <v>361.8578</v>
      </c>
      <c r="AI1253" s="1">
        <v>135.73439999999999</v>
      </c>
      <c r="AJ1253" s="1">
        <v>183.4323</v>
      </c>
      <c r="AK1253" s="1">
        <v>191.76949999999999</v>
      </c>
      <c r="AL1253" s="1">
        <v>1072.8150000000001</v>
      </c>
    </row>
    <row r="1254" spans="1:38" x14ac:dyDescent="0.25">
      <c r="A1254" s="1">
        <f t="shared" si="64"/>
        <v>1253</v>
      </c>
      <c r="B1254" s="1" t="s">
        <v>5</v>
      </c>
      <c r="C1254" s="2" t="s">
        <v>79</v>
      </c>
      <c r="D1254" s="4">
        <v>-0.31830000000000003</v>
      </c>
      <c r="E1254" s="4">
        <v>29.9846</v>
      </c>
      <c r="F1254" s="1" t="s">
        <v>349</v>
      </c>
      <c r="G1254" s="1" t="s">
        <v>350</v>
      </c>
      <c r="H1254" s="1" t="s">
        <v>1744</v>
      </c>
      <c r="I1254" s="1" t="s">
        <v>1745</v>
      </c>
      <c r="J1254" s="1" t="s">
        <v>1819</v>
      </c>
      <c r="K1254" s="1" t="s">
        <v>1033</v>
      </c>
      <c r="L1254" s="1" t="s">
        <v>1896</v>
      </c>
      <c r="M1254" s="1">
        <v>2007</v>
      </c>
      <c r="N1254" s="1">
        <v>9</v>
      </c>
      <c r="O1254" s="1">
        <v>14</v>
      </c>
      <c r="P1254" s="1" t="s">
        <v>1292</v>
      </c>
      <c r="Q1254" s="1" t="s">
        <v>3537</v>
      </c>
      <c r="S1254" s="1">
        <v>22.47813</v>
      </c>
      <c r="T1254" s="1">
        <v>10.26995</v>
      </c>
      <c r="U1254" s="1">
        <v>90.088909999999998</v>
      </c>
      <c r="V1254" s="1">
        <v>31.972010000000001</v>
      </c>
      <c r="W1254" s="1">
        <v>28.286110000000001</v>
      </c>
      <c r="X1254" s="1">
        <v>16.88618</v>
      </c>
      <c r="Y1254" s="1">
        <v>11.399929999999999</v>
      </c>
      <c r="Z1254" s="1">
        <v>22.39208</v>
      </c>
      <c r="AA1254" s="1">
        <v>22.250889999999998</v>
      </c>
      <c r="AB1254" s="1">
        <v>22.869389999999999</v>
      </c>
      <c r="AC1254" s="1">
        <v>22.20354</v>
      </c>
      <c r="AD1254" s="1">
        <v>933.41340000000002</v>
      </c>
      <c r="AE1254" s="1">
        <v>118.9359</v>
      </c>
      <c r="AF1254" s="1">
        <v>24.157350000000001</v>
      </c>
      <c r="AG1254" s="1">
        <v>45.00967</v>
      </c>
      <c r="AH1254" s="1">
        <v>344.88650000000001</v>
      </c>
      <c r="AI1254" s="1">
        <v>125.25060000000001</v>
      </c>
      <c r="AJ1254" s="1">
        <v>170.4992</v>
      </c>
      <c r="AK1254" s="1">
        <v>164.9666</v>
      </c>
      <c r="AL1254" s="1">
        <v>1004.9930000000001</v>
      </c>
    </row>
    <row r="1255" spans="1:38" x14ac:dyDescent="0.25">
      <c r="A1255" s="1">
        <f t="shared" si="64"/>
        <v>1254</v>
      </c>
      <c r="B1255" s="1" t="s">
        <v>5</v>
      </c>
      <c r="C1255" s="2" t="s">
        <v>79</v>
      </c>
      <c r="D1255" s="4">
        <v>2.4211999999999998</v>
      </c>
      <c r="E1255" s="4">
        <v>31.9986</v>
      </c>
      <c r="F1255" s="1" t="s">
        <v>349</v>
      </c>
      <c r="G1255" s="1" t="s">
        <v>350</v>
      </c>
      <c r="H1255" s="1" t="s">
        <v>1433</v>
      </c>
      <c r="I1255" s="1" t="s">
        <v>1434</v>
      </c>
      <c r="J1255" s="1" t="s">
        <v>1885</v>
      </c>
      <c r="K1255" s="1" t="s">
        <v>1033</v>
      </c>
      <c r="L1255" s="1" t="s">
        <v>1897</v>
      </c>
      <c r="M1255" s="1">
        <v>2010</v>
      </c>
      <c r="P1255" s="1" t="s">
        <v>1292</v>
      </c>
      <c r="Q1255" s="1" t="s">
        <v>3537</v>
      </c>
      <c r="S1255" s="1">
        <v>23.876429999999999</v>
      </c>
      <c r="T1255" s="1">
        <v>11.68384</v>
      </c>
      <c r="U1255" s="1">
        <v>73.347309999999993</v>
      </c>
      <c r="V1255" s="1">
        <v>103.7448</v>
      </c>
      <c r="W1255" s="1">
        <v>32.411659999999998</v>
      </c>
      <c r="X1255" s="1">
        <v>16.481999999999999</v>
      </c>
      <c r="Y1255" s="1">
        <v>15.929650000000001</v>
      </c>
      <c r="Z1255" s="1">
        <v>22.7545</v>
      </c>
      <c r="AA1255" s="1">
        <v>24.834479999999999</v>
      </c>
      <c r="AB1255" s="1">
        <v>25.23452</v>
      </c>
      <c r="AC1255" s="1">
        <v>22.7545</v>
      </c>
      <c r="AD1255" s="1">
        <v>1244.961</v>
      </c>
      <c r="AE1255" s="1">
        <v>153.00890000000001</v>
      </c>
      <c r="AF1255" s="1">
        <v>19.391200000000001</v>
      </c>
      <c r="AG1255" s="1">
        <v>48.1447</v>
      </c>
      <c r="AH1255" s="1">
        <v>454.92509999999999</v>
      </c>
      <c r="AI1255" s="1">
        <v>88.173599999999993</v>
      </c>
      <c r="AJ1255" s="1">
        <v>131.49850000000001</v>
      </c>
      <c r="AK1255" s="1">
        <v>454.92509999999999</v>
      </c>
      <c r="AL1255" s="1">
        <v>919.31269999999995</v>
      </c>
    </row>
    <row r="1256" spans="1:38" x14ac:dyDescent="0.25">
      <c r="A1256" s="1">
        <f t="shared" si="64"/>
        <v>1255</v>
      </c>
      <c r="B1256" s="1" t="s">
        <v>5</v>
      </c>
      <c r="C1256" s="2" t="s">
        <v>79</v>
      </c>
      <c r="D1256" s="4">
        <v>2.2606000000000002</v>
      </c>
      <c r="E1256" s="4">
        <v>32.253300000000003</v>
      </c>
      <c r="F1256" s="1" t="s">
        <v>349</v>
      </c>
      <c r="G1256" s="1" t="s">
        <v>350</v>
      </c>
      <c r="H1256" s="1" t="s">
        <v>1433</v>
      </c>
      <c r="I1256" s="1" t="s">
        <v>1434</v>
      </c>
      <c r="J1256" s="1" t="s">
        <v>1885</v>
      </c>
      <c r="K1256" s="1" t="s">
        <v>1033</v>
      </c>
      <c r="L1256" s="1" t="s">
        <v>1898</v>
      </c>
      <c r="M1256" s="1">
        <v>2010</v>
      </c>
      <c r="P1256" s="1" t="s">
        <v>1292</v>
      </c>
      <c r="Q1256" s="1" t="s">
        <v>3537</v>
      </c>
      <c r="S1256" s="1">
        <v>23.27516</v>
      </c>
      <c r="T1256" s="1">
        <v>11.866989999999999</v>
      </c>
      <c r="U1256" s="1">
        <v>77.308909999999997</v>
      </c>
      <c r="V1256" s="1">
        <v>97.654240000000001</v>
      </c>
      <c r="W1256" s="1">
        <v>31.899339999999999</v>
      </c>
      <c r="X1256" s="1">
        <v>16.55002</v>
      </c>
      <c r="Y1256" s="1">
        <v>15.34933</v>
      </c>
      <c r="Z1256" s="1">
        <v>22.344429999999999</v>
      </c>
      <c r="AA1256" s="1">
        <v>24.214200000000002</v>
      </c>
      <c r="AB1256" s="1">
        <v>24.609159999999999</v>
      </c>
      <c r="AC1256" s="1">
        <v>22.181080000000001</v>
      </c>
      <c r="AD1256" s="1">
        <v>1292.0340000000001</v>
      </c>
      <c r="AE1256" s="1">
        <v>166.17599999999999</v>
      </c>
      <c r="AF1256" s="1">
        <v>21.682549999999999</v>
      </c>
      <c r="AG1256" s="1">
        <v>47.193519999999999</v>
      </c>
      <c r="AH1256" s="1">
        <v>469.0675</v>
      </c>
      <c r="AI1256" s="1">
        <v>99.610690000000005</v>
      </c>
      <c r="AJ1256" s="1">
        <v>142.65979999999999</v>
      </c>
      <c r="AK1256" s="1">
        <v>441.5763</v>
      </c>
      <c r="AL1256" s="1">
        <v>1054.4159999999999</v>
      </c>
    </row>
    <row r="1257" spans="1:38" x14ac:dyDescent="0.25">
      <c r="A1257" s="1">
        <f t="shared" si="64"/>
        <v>1256</v>
      </c>
      <c r="B1257" s="1" t="s">
        <v>5</v>
      </c>
      <c r="C1257" s="2" t="s">
        <v>79</v>
      </c>
      <c r="D1257" s="4">
        <v>-0.41539999999999999</v>
      </c>
      <c r="E1257" s="4">
        <v>29.9847</v>
      </c>
      <c r="F1257" s="1" t="s">
        <v>349</v>
      </c>
      <c r="G1257" s="1" t="s">
        <v>350</v>
      </c>
      <c r="H1257" s="1" t="s">
        <v>1744</v>
      </c>
      <c r="I1257" s="1" t="s">
        <v>1888</v>
      </c>
      <c r="J1257" s="1" t="s">
        <v>1889</v>
      </c>
      <c r="K1257" s="1" t="s">
        <v>1033</v>
      </c>
      <c r="L1257" s="1" t="s">
        <v>1899</v>
      </c>
      <c r="M1257" s="1">
        <v>2007</v>
      </c>
      <c r="N1257" s="1">
        <v>9</v>
      </c>
      <c r="O1257" s="1">
        <v>16</v>
      </c>
      <c r="P1257" s="1" t="s">
        <v>1292</v>
      </c>
      <c r="Q1257" s="1" t="s">
        <v>3537</v>
      </c>
      <c r="S1257" s="1">
        <v>21.9406</v>
      </c>
      <c r="T1257" s="1">
        <v>10.27069</v>
      </c>
      <c r="U1257" s="1">
        <v>90.596369999999993</v>
      </c>
      <c r="V1257" s="1">
        <v>29.474799999999998</v>
      </c>
      <c r="W1257" s="1">
        <v>27.699909999999999</v>
      </c>
      <c r="X1257" s="1">
        <v>16.36328</v>
      </c>
      <c r="Y1257" s="1">
        <v>11.33662</v>
      </c>
      <c r="Z1257" s="1">
        <v>21.851120000000002</v>
      </c>
      <c r="AA1257" s="1">
        <v>21.752089999999999</v>
      </c>
      <c r="AB1257" s="1">
        <v>22.3034</v>
      </c>
      <c r="AC1257" s="1">
        <v>21.684850000000001</v>
      </c>
      <c r="AD1257" s="1">
        <v>1019.636</v>
      </c>
      <c r="AE1257" s="1">
        <v>130.79349999999999</v>
      </c>
      <c r="AF1257" s="1">
        <v>26.655930000000001</v>
      </c>
      <c r="AG1257" s="1">
        <v>43.51173</v>
      </c>
      <c r="AH1257" s="1">
        <v>374.05900000000003</v>
      </c>
      <c r="AI1257" s="1">
        <v>140.99680000000001</v>
      </c>
      <c r="AJ1257" s="1">
        <v>191.7013</v>
      </c>
      <c r="AK1257" s="1">
        <v>196.57910000000001</v>
      </c>
      <c r="AL1257" s="1">
        <v>1108.6669999999999</v>
      </c>
    </row>
    <row r="1258" spans="1:38" x14ac:dyDescent="0.25">
      <c r="A1258" s="1">
        <f t="shared" si="64"/>
        <v>1257</v>
      </c>
      <c r="B1258" s="1" t="s">
        <v>5</v>
      </c>
      <c r="C1258" s="2" t="s">
        <v>79</v>
      </c>
      <c r="D1258" s="4">
        <v>-0.38829999999999998</v>
      </c>
      <c r="E1258" s="4">
        <v>29.939800000000002</v>
      </c>
      <c r="F1258" s="1" t="s">
        <v>349</v>
      </c>
      <c r="G1258" s="1" t="s">
        <v>350</v>
      </c>
      <c r="H1258" s="1" t="s">
        <v>1744</v>
      </c>
      <c r="I1258" s="1" t="s">
        <v>1888</v>
      </c>
      <c r="J1258" s="1" t="s">
        <v>1889</v>
      </c>
      <c r="K1258" s="1" t="s">
        <v>1033</v>
      </c>
      <c r="L1258" s="1" t="s">
        <v>1900</v>
      </c>
      <c r="M1258" s="1">
        <v>2007</v>
      </c>
      <c r="N1258" s="1">
        <v>9</v>
      </c>
      <c r="O1258" s="1">
        <v>22</v>
      </c>
      <c r="P1258" s="1" t="s">
        <v>1292</v>
      </c>
      <c r="Q1258" s="1" t="s">
        <v>3537</v>
      </c>
      <c r="S1258" s="1">
        <v>22.277159999999999</v>
      </c>
      <c r="T1258" s="1">
        <v>10.28424</v>
      </c>
      <c r="U1258" s="1">
        <v>90.477519999999998</v>
      </c>
      <c r="V1258" s="1">
        <v>30.22758</v>
      </c>
      <c r="W1258" s="1">
        <v>28.050039999999999</v>
      </c>
      <c r="X1258" s="1">
        <v>16.683399999999999</v>
      </c>
      <c r="Y1258" s="1">
        <v>11.366630000000001</v>
      </c>
      <c r="Z1258" s="1">
        <v>22.199719999999999</v>
      </c>
      <c r="AA1258" s="1">
        <v>22.057130000000001</v>
      </c>
      <c r="AB1258" s="1">
        <v>22.64894</v>
      </c>
      <c r="AC1258" s="1">
        <v>22.00722</v>
      </c>
      <c r="AD1258" s="1">
        <v>964.73050000000001</v>
      </c>
      <c r="AE1258" s="1">
        <v>122.72880000000001</v>
      </c>
      <c r="AF1258" s="1">
        <v>25.04522</v>
      </c>
      <c r="AG1258" s="1">
        <v>44.188209999999998</v>
      </c>
      <c r="AH1258" s="1">
        <v>354.82479999999998</v>
      </c>
      <c r="AI1258" s="1">
        <v>131.8897</v>
      </c>
      <c r="AJ1258" s="1">
        <v>177.4025</v>
      </c>
      <c r="AK1258" s="1">
        <v>164.58799999999999</v>
      </c>
      <c r="AL1258" s="1">
        <v>1041.2829999999999</v>
      </c>
    </row>
    <row r="1259" spans="1:38" x14ac:dyDescent="0.25">
      <c r="A1259" s="1">
        <f t="shared" si="64"/>
        <v>1258</v>
      </c>
      <c r="B1259" s="1" t="s">
        <v>5</v>
      </c>
      <c r="C1259" s="2" t="s">
        <v>79</v>
      </c>
      <c r="D1259" s="4">
        <v>-0.3286</v>
      </c>
      <c r="E1259" s="4">
        <v>30.029299999999999</v>
      </c>
      <c r="F1259" s="1" t="s">
        <v>349</v>
      </c>
      <c r="G1259" s="1" t="s">
        <v>350</v>
      </c>
      <c r="H1259" s="1" t="s">
        <v>1744</v>
      </c>
      <c r="I1259" s="1" t="s">
        <v>1888</v>
      </c>
      <c r="J1259" s="1" t="s">
        <v>1889</v>
      </c>
      <c r="K1259" s="1" t="s">
        <v>1033</v>
      </c>
      <c r="L1259" s="1" t="s">
        <v>1901</v>
      </c>
      <c r="M1259" s="1">
        <v>2007</v>
      </c>
      <c r="N1259" s="1">
        <v>9</v>
      </c>
      <c r="O1259" s="1">
        <v>12</v>
      </c>
      <c r="P1259" s="1" t="s">
        <v>1292</v>
      </c>
      <c r="Q1259" s="1" t="s">
        <v>3537</v>
      </c>
      <c r="S1259" s="1">
        <v>21.94163</v>
      </c>
      <c r="T1259" s="1">
        <v>10.091749999999999</v>
      </c>
      <c r="U1259" s="1">
        <v>90.27431</v>
      </c>
      <c r="V1259" s="1">
        <v>31.324940000000002</v>
      </c>
      <c r="W1259" s="1">
        <v>27.66151</v>
      </c>
      <c r="X1259" s="1">
        <v>16.482420000000001</v>
      </c>
      <c r="Y1259" s="1">
        <v>11.17909</v>
      </c>
      <c r="Z1259" s="1">
        <v>21.836449999999999</v>
      </c>
      <c r="AA1259" s="1">
        <v>21.734549999999999</v>
      </c>
      <c r="AB1259" s="1">
        <v>22.328209999999999</v>
      </c>
      <c r="AC1259" s="1">
        <v>21.67614</v>
      </c>
      <c r="AD1259" s="1">
        <v>1017.301</v>
      </c>
      <c r="AE1259" s="1">
        <v>129.9117</v>
      </c>
      <c r="AF1259" s="1">
        <v>25.91348</v>
      </c>
      <c r="AG1259" s="1">
        <v>43.58135</v>
      </c>
      <c r="AH1259" s="1">
        <v>373.8836</v>
      </c>
      <c r="AI1259" s="1">
        <v>140.06649999999999</v>
      </c>
      <c r="AJ1259" s="1">
        <v>193.69829999999999</v>
      </c>
      <c r="AK1259" s="1">
        <v>263.20229999999998</v>
      </c>
      <c r="AL1259" s="1">
        <v>1118.0540000000001</v>
      </c>
    </row>
    <row r="1260" spans="1:38" x14ac:dyDescent="0.25">
      <c r="A1260" s="1">
        <f t="shared" si="64"/>
        <v>1259</v>
      </c>
      <c r="B1260" s="1" t="s">
        <v>5</v>
      </c>
      <c r="C1260" s="2" t="s">
        <v>79</v>
      </c>
      <c r="D1260" s="4">
        <v>-0.32829999999999998</v>
      </c>
      <c r="E1260" s="4">
        <v>29.940100000000001</v>
      </c>
      <c r="F1260" s="1" t="s">
        <v>349</v>
      </c>
      <c r="G1260" s="1" t="s">
        <v>350</v>
      </c>
      <c r="H1260" s="1" t="s">
        <v>1744</v>
      </c>
      <c r="I1260" s="1" t="s">
        <v>1745</v>
      </c>
      <c r="J1260" s="1" t="s">
        <v>1819</v>
      </c>
      <c r="K1260" s="1" t="s">
        <v>1033</v>
      </c>
      <c r="L1260" s="1" t="s">
        <v>1902</v>
      </c>
      <c r="M1260" s="1">
        <v>2007</v>
      </c>
      <c r="N1260" s="1">
        <v>9</v>
      </c>
      <c r="O1260" s="1">
        <v>22</v>
      </c>
      <c r="P1260" s="1" t="s">
        <v>1292</v>
      </c>
      <c r="Q1260" s="1" t="s">
        <v>3537</v>
      </c>
      <c r="S1260" s="1">
        <v>22.461970000000001</v>
      </c>
      <c r="T1260" s="1">
        <v>10.397410000000001</v>
      </c>
      <c r="U1260" s="1">
        <v>89.868629999999996</v>
      </c>
      <c r="V1260" s="1">
        <v>31.94219</v>
      </c>
      <c r="W1260" s="1">
        <v>28.353940000000001</v>
      </c>
      <c r="X1260" s="1">
        <v>16.78378</v>
      </c>
      <c r="Y1260" s="1">
        <v>11.57016</v>
      </c>
      <c r="Z1260" s="1">
        <v>22.378070000000001</v>
      </c>
      <c r="AA1260" s="1">
        <v>22.236789999999999</v>
      </c>
      <c r="AB1260" s="1">
        <v>22.857009999999999</v>
      </c>
      <c r="AC1260" s="1">
        <v>22.183630000000001</v>
      </c>
      <c r="AD1260" s="1">
        <v>927.08820000000003</v>
      </c>
      <c r="AE1260" s="1">
        <v>118.55549999999999</v>
      </c>
      <c r="AF1260" s="1">
        <v>24.379200000000001</v>
      </c>
      <c r="AG1260" s="1">
        <v>44.536450000000002</v>
      </c>
      <c r="AH1260" s="1">
        <v>342.947</v>
      </c>
      <c r="AI1260" s="1">
        <v>126.6071</v>
      </c>
      <c r="AJ1260" s="1">
        <v>169.12610000000001</v>
      </c>
      <c r="AK1260" s="1">
        <v>158.5635</v>
      </c>
      <c r="AL1260" s="1">
        <v>1010.3440000000001</v>
      </c>
    </row>
    <row r="1261" spans="1:38" x14ac:dyDescent="0.25">
      <c r="A1261" s="1">
        <f t="shared" si="64"/>
        <v>1260</v>
      </c>
      <c r="B1261" s="1" t="s">
        <v>5</v>
      </c>
      <c r="C1261" s="2" t="s">
        <v>79</v>
      </c>
      <c r="D1261" s="4">
        <v>-0.27310000000000001</v>
      </c>
      <c r="E1261" s="4">
        <v>30.029499999999999</v>
      </c>
      <c r="F1261" s="1" t="s">
        <v>349</v>
      </c>
      <c r="G1261" s="1" t="s">
        <v>350</v>
      </c>
      <c r="H1261" s="1" t="s">
        <v>1744</v>
      </c>
      <c r="I1261" s="1" t="s">
        <v>1745</v>
      </c>
      <c r="J1261" s="1" t="s">
        <v>1819</v>
      </c>
      <c r="K1261" s="1" t="s">
        <v>1033</v>
      </c>
      <c r="L1261" s="1" t="s">
        <v>1903</v>
      </c>
      <c r="M1261" s="1">
        <v>2007</v>
      </c>
      <c r="N1261" s="1">
        <v>9</v>
      </c>
      <c r="O1261" s="1">
        <v>12</v>
      </c>
      <c r="P1261" s="1" t="s">
        <v>1292</v>
      </c>
      <c r="Q1261" s="1" t="s">
        <v>3537</v>
      </c>
      <c r="S1261" s="1">
        <v>22.45487</v>
      </c>
      <c r="T1261" s="1">
        <v>10.52251</v>
      </c>
      <c r="U1261" s="1">
        <v>88.79786</v>
      </c>
      <c r="V1261" s="1">
        <v>34.309510000000003</v>
      </c>
      <c r="W1261" s="1">
        <v>28.502490000000002</v>
      </c>
      <c r="X1261" s="1">
        <v>16.651910000000001</v>
      </c>
      <c r="Y1261" s="1">
        <v>11.85059</v>
      </c>
      <c r="Z1261" s="1">
        <v>22.334379999999999</v>
      </c>
      <c r="AA1261" s="1">
        <v>22.238569999999999</v>
      </c>
      <c r="AB1261" s="1">
        <v>22.882290000000001</v>
      </c>
      <c r="AC1261" s="1">
        <v>22.163049999999998</v>
      </c>
      <c r="AD1261" s="1">
        <v>941.42719999999997</v>
      </c>
      <c r="AE1261" s="1">
        <v>122.1566</v>
      </c>
      <c r="AF1261" s="1">
        <v>24.461259999999999</v>
      </c>
      <c r="AG1261" s="1">
        <v>44.654980000000002</v>
      </c>
      <c r="AH1261" s="1">
        <v>346.9384</v>
      </c>
      <c r="AI1261" s="1">
        <v>128.3528</v>
      </c>
      <c r="AJ1261" s="1">
        <v>174.02070000000001</v>
      </c>
      <c r="AK1261" s="1">
        <v>301.55970000000002</v>
      </c>
      <c r="AL1261" s="1">
        <v>1025.298</v>
      </c>
    </row>
    <row r="1262" spans="1:38" x14ac:dyDescent="0.25">
      <c r="A1262" s="1">
        <f t="shared" si="64"/>
        <v>1261</v>
      </c>
      <c r="B1262" s="1" t="s">
        <v>5</v>
      </c>
      <c r="C1262" s="2" t="s">
        <v>79</v>
      </c>
      <c r="D1262" s="4">
        <v>2.4211999999999998</v>
      </c>
      <c r="E1262" s="4">
        <v>31.9986</v>
      </c>
      <c r="F1262" s="1" t="s">
        <v>349</v>
      </c>
      <c r="G1262" s="1" t="s">
        <v>350</v>
      </c>
      <c r="H1262" s="1" t="s">
        <v>1433</v>
      </c>
      <c r="I1262" s="1" t="s">
        <v>1434</v>
      </c>
      <c r="J1262" s="1" t="s">
        <v>1885</v>
      </c>
      <c r="K1262" s="1" t="s">
        <v>1033</v>
      </c>
      <c r="L1262" s="1" t="s">
        <v>1904</v>
      </c>
      <c r="M1262" s="1">
        <v>2010</v>
      </c>
      <c r="P1262" s="1" t="s">
        <v>1292</v>
      </c>
      <c r="Q1262" s="1" t="s">
        <v>3537</v>
      </c>
      <c r="S1262" s="1">
        <v>23.876429999999999</v>
      </c>
      <c r="T1262" s="1">
        <v>11.68384</v>
      </c>
      <c r="U1262" s="1">
        <v>73.347309999999993</v>
      </c>
      <c r="V1262" s="1">
        <v>103.7448</v>
      </c>
      <c r="W1262" s="1">
        <v>32.411659999999998</v>
      </c>
      <c r="X1262" s="1">
        <v>16.481999999999999</v>
      </c>
      <c r="Y1262" s="1">
        <v>15.929650000000001</v>
      </c>
      <c r="Z1262" s="1">
        <v>22.7545</v>
      </c>
      <c r="AA1262" s="1">
        <v>24.834479999999999</v>
      </c>
      <c r="AB1262" s="1">
        <v>25.23452</v>
      </c>
      <c r="AC1262" s="1">
        <v>22.7545</v>
      </c>
      <c r="AD1262" s="1">
        <v>1244.961</v>
      </c>
      <c r="AE1262" s="1">
        <v>153.00890000000001</v>
      </c>
      <c r="AF1262" s="1">
        <v>19.391200000000001</v>
      </c>
      <c r="AG1262" s="1">
        <v>48.1447</v>
      </c>
      <c r="AH1262" s="1">
        <v>454.92509999999999</v>
      </c>
      <c r="AI1262" s="1">
        <v>88.173599999999993</v>
      </c>
      <c r="AJ1262" s="1">
        <v>131.49850000000001</v>
      </c>
      <c r="AK1262" s="1">
        <v>454.92509999999999</v>
      </c>
      <c r="AL1262" s="1">
        <v>919.31269999999995</v>
      </c>
    </row>
    <row r="1263" spans="1:38" x14ac:dyDescent="0.25">
      <c r="A1263" s="1">
        <f t="shared" si="64"/>
        <v>1262</v>
      </c>
      <c r="B1263" s="1" t="s">
        <v>5</v>
      </c>
      <c r="C1263" s="2" t="s">
        <v>79</v>
      </c>
      <c r="D1263" s="4">
        <v>-0.31879999999999997</v>
      </c>
      <c r="E1263" s="4">
        <v>29.9846</v>
      </c>
      <c r="F1263" s="1" t="s">
        <v>349</v>
      </c>
      <c r="G1263" s="1" t="s">
        <v>350</v>
      </c>
      <c r="H1263" s="1" t="s">
        <v>1744</v>
      </c>
      <c r="I1263" s="1" t="s">
        <v>1745</v>
      </c>
      <c r="J1263" s="1" t="s">
        <v>1819</v>
      </c>
      <c r="K1263" s="1" t="s">
        <v>1033</v>
      </c>
      <c r="L1263" s="1" t="s">
        <v>1905</v>
      </c>
      <c r="M1263" s="1">
        <v>2007</v>
      </c>
      <c r="N1263" s="1">
        <v>9</v>
      </c>
      <c r="O1263" s="1">
        <v>14</v>
      </c>
      <c r="P1263" s="1" t="s">
        <v>1292</v>
      </c>
      <c r="Q1263" s="1" t="s">
        <v>3537</v>
      </c>
      <c r="S1263" s="1">
        <v>22.475899999999999</v>
      </c>
      <c r="T1263" s="1">
        <v>10.26885</v>
      </c>
      <c r="U1263" s="1">
        <v>90.093530000000001</v>
      </c>
      <c r="V1263" s="1">
        <v>31.957889999999999</v>
      </c>
      <c r="W1263" s="1">
        <v>28.28304</v>
      </c>
      <c r="X1263" s="1">
        <v>16.884899999999998</v>
      </c>
      <c r="Y1263" s="1">
        <v>11.39814</v>
      </c>
      <c r="Z1263" s="1">
        <v>22.389880000000002</v>
      </c>
      <c r="AA1263" s="1">
        <v>22.24879</v>
      </c>
      <c r="AB1263" s="1">
        <v>22.86703</v>
      </c>
      <c r="AC1263" s="1">
        <v>22.201429999999998</v>
      </c>
      <c r="AD1263" s="1">
        <v>933.78639999999996</v>
      </c>
      <c r="AE1263" s="1">
        <v>118.9828</v>
      </c>
      <c r="AF1263" s="1">
        <v>24.170919999999999</v>
      </c>
      <c r="AG1263" s="1">
        <v>45.004469999999998</v>
      </c>
      <c r="AH1263" s="1">
        <v>344.99299999999999</v>
      </c>
      <c r="AI1263" s="1">
        <v>125.3246</v>
      </c>
      <c r="AJ1263" s="1">
        <v>170.57230000000001</v>
      </c>
      <c r="AK1263" s="1">
        <v>165.29730000000001</v>
      </c>
      <c r="AL1263" s="1">
        <v>1005.379</v>
      </c>
    </row>
    <row r="1264" spans="1:38" x14ac:dyDescent="0.25">
      <c r="A1264" s="1">
        <f t="shared" si="64"/>
        <v>1263</v>
      </c>
      <c r="B1264" s="1" t="s">
        <v>5</v>
      </c>
      <c r="C1264" s="2" t="s">
        <v>79</v>
      </c>
      <c r="D1264" s="4">
        <v>-0.36009999999999998</v>
      </c>
      <c r="E1264" s="4">
        <v>30.096800000000002</v>
      </c>
      <c r="F1264" s="1" t="s">
        <v>349</v>
      </c>
      <c r="G1264" s="1" t="s">
        <v>350</v>
      </c>
      <c r="H1264" s="1" t="s">
        <v>1744</v>
      </c>
      <c r="I1264" s="1" t="s">
        <v>1888</v>
      </c>
      <c r="J1264" s="1" t="s">
        <v>1889</v>
      </c>
      <c r="K1264" s="1" t="s">
        <v>1033</v>
      </c>
      <c r="L1264" s="1" t="s">
        <v>1906</v>
      </c>
      <c r="M1264" s="1">
        <v>2007</v>
      </c>
      <c r="N1264" s="1">
        <v>9</v>
      </c>
      <c r="O1264" s="1">
        <v>11</v>
      </c>
      <c r="P1264" s="1" t="s">
        <v>1292</v>
      </c>
      <c r="Q1264" s="1" t="s">
        <v>3537</v>
      </c>
      <c r="S1264" s="1">
        <v>20.142379999999999</v>
      </c>
      <c r="T1264" s="1">
        <v>10.36656</v>
      </c>
      <c r="U1264" s="1">
        <v>90.046840000000003</v>
      </c>
      <c r="V1264" s="1">
        <v>30.459669999999999</v>
      </c>
      <c r="W1264" s="1">
        <v>26.061779999999999</v>
      </c>
      <c r="X1264" s="1">
        <v>14.549340000000001</v>
      </c>
      <c r="Y1264" s="1">
        <v>11.51244</v>
      </c>
      <c r="Z1264" s="1">
        <v>20.018219999999999</v>
      </c>
      <c r="AA1264" s="1">
        <v>19.928619999999999</v>
      </c>
      <c r="AB1264" s="1">
        <v>20.520199999999999</v>
      </c>
      <c r="AC1264" s="1">
        <v>19.872679999999999</v>
      </c>
      <c r="AD1264" s="1">
        <v>1284.896</v>
      </c>
      <c r="AE1264" s="1">
        <v>164.50700000000001</v>
      </c>
      <c r="AF1264" s="1">
        <v>32.671579999999999</v>
      </c>
      <c r="AG1264" s="1">
        <v>39.993299999999998</v>
      </c>
      <c r="AH1264" s="1">
        <v>472.6746</v>
      </c>
      <c r="AI1264" s="1">
        <v>188.6217</v>
      </c>
      <c r="AJ1264" s="1">
        <v>272.75920000000002</v>
      </c>
      <c r="AK1264" s="1">
        <v>429.9434</v>
      </c>
      <c r="AL1264" s="1">
        <v>1480.16</v>
      </c>
    </row>
    <row r="1265" spans="1:38" x14ac:dyDescent="0.25">
      <c r="A1265" s="1">
        <f t="shared" si="64"/>
        <v>1264</v>
      </c>
      <c r="B1265" s="1" t="s">
        <v>5</v>
      </c>
      <c r="C1265" s="2" t="s">
        <v>79</v>
      </c>
      <c r="D1265" s="4">
        <v>-0.43659999999999999</v>
      </c>
      <c r="E1265" s="4">
        <v>29.8948</v>
      </c>
      <c r="F1265" s="1" t="s">
        <v>349</v>
      </c>
      <c r="G1265" s="1" t="s">
        <v>350</v>
      </c>
      <c r="H1265" s="1" t="s">
        <v>1744</v>
      </c>
      <c r="I1265" s="1" t="s">
        <v>1745</v>
      </c>
      <c r="J1265" s="1" t="s">
        <v>1819</v>
      </c>
      <c r="K1265" s="1" t="s">
        <v>1033</v>
      </c>
      <c r="L1265" s="1" t="s">
        <v>1907</v>
      </c>
      <c r="M1265" s="1">
        <v>2007</v>
      </c>
      <c r="N1265" s="1">
        <v>9</v>
      </c>
      <c r="O1265" s="1">
        <v>25</v>
      </c>
      <c r="P1265" s="1" t="s">
        <v>1292</v>
      </c>
      <c r="Q1265" s="1" t="s">
        <v>3537</v>
      </c>
      <c r="S1265" s="1">
        <v>22.337250000000001</v>
      </c>
      <c r="T1265" s="1">
        <v>10.332269999999999</v>
      </c>
      <c r="U1265" s="1">
        <v>90.342929999999996</v>
      </c>
      <c r="V1265" s="1">
        <v>28.57152</v>
      </c>
      <c r="W1265" s="1">
        <v>28.12154</v>
      </c>
      <c r="X1265" s="1">
        <v>16.68478</v>
      </c>
      <c r="Y1265" s="1">
        <v>11.43676</v>
      </c>
      <c r="Z1265" s="1">
        <v>22.273779999999999</v>
      </c>
      <c r="AA1265" s="1">
        <v>22.126139999999999</v>
      </c>
      <c r="AB1265" s="1">
        <v>22.688590000000001</v>
      </c>
      <c r="AC1265" s="1">
        <v>22.06869</v>
      </c>
      <c r="AD1265" s="1">
        <v>946.54259999999999</v>
      </c>
      <c r="AE1265" s="1">
        <v>121.8539</v>
      </c>
      <c r="AF1265" s="1">
        <v>24.999459999999999</v>
      </c>
      <c r="AG1265" s="1">
        <v>43.579689999999999</v>
      </c>
      <c r="AH1265" s="1">
        <v>348.74400000000003</v>
      </c>
      <c r="AI1265" s="1">
        <v>130.99359999999999</v>
      </c>
      <c r="AJ1265" s="1">
        <v>174.87280000000001</v>
      </c>
      <c r="AK1265" s="1">
        <v>158.05840000000001</v>
      </c>
      <c r="AL1265" s="1">
        <v>1026.6590000000001</v>
      </c>
    </row>
    <row r="1266" spans="1:38" x14ac:dyDescent="0.25">
      <c r="A1266" s="1">
        <f t="shared" si="64"/>
        <v>1265</v>
      </c>
      <c r="B1266" s="1" t="s">
        <v>5</v>
      </c>
      <c r="C1266" s="2" t="s">
        <v>79</v>
      </c>
      <c r="D1266" s="4">
        <v>-0.43440000000000001</v>
      </c>
      <c r="E1266" s="4">
        <v>29.9177</v>
      </c>
      <c r="F1266" s="1" t="s">
        <v>349</v>
      </c>
      <c r="G1266" s="1" t="s">
        <v>350</v>
      </c>
      <c r="H1266" s="1" t="s">
        <v>1744</v>
      </c>
      <c r="I1266" s="1" t="s">
        <v>1888</v>
      </c>
      <c r="J1266" s="1" t="s">
        <v>1889</v>
      </c>
      <c r="K1266" s="1" t="s">
        <v>1033</v>
      </c>
      <c r="L1266" s="1" t="s">
        <v>1908</v>
      </c>
      <c r="M1266" s="1">
        <v>2007</v>
      </c>
      <c r="N1266" s="1">
        <v>9</v>
      </c>
      <c r="O1266" s="1">
        <v>21</v>
      </c>
      <c r="P1266" s="1" t="s">
        <v>1292</v>
      </c>
      <c r="Q1266" s="1" t="s">
        <v>3537</v>
      </c>
      <c r="S1266" s="1">
        <v>22.192699999999999</v>
      </c>
      <c r="T1266" s="1">
        <v>10.315020000000001</v>
      </c>
      <c r="U1266" s="1">
        <v>90.421520000000001</v>
      </c>
      <c r="V1266" s="1">
        <v>28.71163</v>
      </c>
      <c r="W1266" s="1">
        <v>27.963950000000001</v>
      </c>
      <c r="X1266" s="1">
        <v>16.556229999999999</v>
      </c>
      <c r="Y1266" s="1">
        <v>11.407719999999999</v>
      </c>
      <c r="Z1266" s="1">
        <v>22.126460000000002</v>
      </c>
      <c r="AA1266" s="1">
        <v>21.98752</v>
      </c>
      <c r="AB1266" s="1">
        <v>22.544350000000001</v>
      </c>
      <c r="AC1266" s="1">
        <v>21.927379999999999</v>
      </c>
      <c r="AD1266" s="1">
        <v>966.97649999999999</v>
      </c>
      <c r="AE1266" s="1">
        <v>124.9182</v>
      </c>
      <c r="AF1266" s="1">
        <v>25.485749999999999</v>
      </c>
      <c r="AG1266" s="1">
        <v>43.584960000000002</v>
      </c>
      <c r="AH1266" s="1">
        <v>357.08069999999998</v>
      </c>
      <c r="AI1266" s="1">
        <v>133.50319999999999</v>
      </c>
      <c r="AJ1266" s="1">
        <v>179.97470000000001</v>
      </c>
      <c r="AK1266" s="1">
        <v>159.87200000000001</v>
      </c>
      <c r="AL1266" s="1">
        <v>1054.636</v>
      </c>
    </row>
    <row r="1267" spans="1:38" x14ac:dyDescent="0.25">
      <c r="A1267" s="1">
        <f t="shared" si="64"/>
        <v>1266</v>
      </c>
      <c r="B1267" s="1" t="s">
        <v>5</v>
      </c>
      <c r="C1267" s="2" t="s">
        <v>79</v>
      </c>
      <c r="D1267" s="4">
        <v>-0.3352</v>
      </c>
      <c r="E1267" s="4">
        <v>29.9846</v>
      </c>
      <c r="F1267" s="1" t="s">
        <v>349</v>
      </c>
      <c r="G1267" s="1" t="s">
        <v>350</v>
      </c>
      <c r="H1267" s="1" t="s">
        <v>1744</v>
      </c>
      <c r="I1267" s="1" t="s">
        <v>1745</v>
      </c>
      <c r="J1267" s="1" t="s">
        <v>1819</v>
      </c>
      <c r="K1267" s="1" t="s">
        <v>1033</v>
      </c>
      <c r="L1267" s="1" t="s">
        <v>1909</v>
      </c>
      <c r="M1267" s="1">
        <v>2007</v>
      </c>
      <c r="N1267" s="1">
        <v>9</v>
      </c>
      <c r="O1267" s="1">
        <v>14</v>
      </c>
      <c r="P1267" s="1" t="s">
        <v>1292</v>
      </c>
      <c r="Q1267" s="1" t="s">
        <v>3537</v>
      </c>
      <c r="S1267" s="1">
        <v>22.402609999999999</v>
      </c>
      <c r="T1267" s="1">
        <v>10.23307</v>
      </c>
      <c r="U1267" s="1">
        <v>90.24512</v>
      </c>
      <c r="V1267" s="1">
        <v>31.49457</v>
      </c>
      <c r="W1267" s="1">
        <v>28.182279999999999</v>
      </c>
      <c r="X1267" s="1">
        <v>16.842870000000001</v>
      </c>
      <c r="Y1267" s="1">
        <v>11.339410000000001</v>
      </c>
      <c r="Z1267" s="1">
        <v>22.317710000000002</v>
      </c>
      <c r="AA1267" s="1">
        <v>22.180070000000001</v>
      </c>
      <c r="AB1267" s="1">
        <v>22.789490000000001</v>
      </c>
      <c r="AC1267" s="1">
        <v>22.132100000000001</v>
      </c>
      <c r="AD1267" s="1">
        <v>946.02139999999997</v>
      </c>
      <c r="AE1267" s="1">
        <v>120.52290000000001</v>
      </c>
      <c r="AF1267" s="1">
        <v>24.615839999999999</v>
      </c>
      <c r="AG1267" s="1">
        <v>44.8339</v>
      </c>
      <c r="AH1267" s="1">
        <v>348.4837</v>
      </c>
      <c r="AI1267" s="1">
        <v>127.7546</v>
      </c>
      <c r="AJ1267" s="1">
        <v>172.96789999999999</v>
      </c>
      <c r="AK1267" s="1">
        <v>176.1447</v>
      </c>
      <c r="AL1267" s="1">
        <v>1018.024</v>
      </c>
    </row>
    <row r="1268" spans="1:38" x14ac:dyDescent="0.25">
      <c r="A1268" s="1">
        <f t="shared" si="64"/>
        <v>1267</v>
      </c>
      <c r="B1268" s="1" t="s">
        <v>5</v>
      </c>
      <c r="C1268" s="2" t="s">
        <v>79</v>
      </c>
      <c r="D1268" s="4">
        <v>-0.59099999999999997</v>
      </c>
      <c r="E1268" s="4">
        <v>29.872199999999999</v>
      </c>
      <c r="F1268" s="1" t="s">
        <v>349</v>
      </c>
      <c r="G1268" s="1" t="s">
        <v>350</v>
      </c>
      <c r="H1268" s="1" t="s">
        <v>1312</v>
      </c>
      <c r="I1268" s="1" t="s">
        <v>1313</v>
      </c>
      <c r="J1268" s="1" t="s">
        <v>1314</v>
      </c>
      <c r="K1268" s="1" t="s">
        <v>1033</v>
      </c>
      <c r="L1268" s="1" t="s">
        <v>1910</v>
      </c>
      <c r="M1268" s="1">
        <v>2007</v>
      </c>
      <c r="N1268" s="1">
        <v>9</v>
      </c>
      <c r="O1268" s="1">
        <v>23</v>
      </c>
      <c r="P1268" s="1" t="s">
        <v>1292</v>
      </c>
      <c r="Q1268" s="1" t="s">
        <v>3537</v>
      </c>
      <c r="S1268" s="1">
        <v>21.88175</v>
      </c>
      <c r="T1268" s="1">
        <v>10.799670000000001</v>
      </c>
      <c r="U1268" s="1">
        <v>91.159149999999997</v>
      </c>
      <c r="V1268" s="1">
        <v>24.559080000000002</v>
      </c>
      <c r="W1268" s="1">
        <v>27.760729999999999</v>
      </c>
      <c r="X1268" s="1">
        <v>15.913360000000001</v>
      </c>
      <c r="Y1268" s="1">
        <v>11.84737</v>
      </c>
      <c r="Z1268" s="1">
        <v>21.839040000000001</v>
      </c>
      <c r="AA1268" s="1">
        <v>21.72175</v>
      </c>
      <c r="AB1268" s="1">
        <v>22.165040000000001</v>
      </c>
      <c r="AC1268" s="1">
        <v>21.64472</v>
      </c>
      <c r="AD1268" s="1">
        <v>1000.523</v>
      </c>
      <c r="AE1268" s="1">
        <v>130.5745</v>
      </c>
      <c r="AF1268" s="1">
        <v>28.684000000000001</v>
      </c>
      <c r="AG1268" s="1">
        <v>40.818939999999998</v>
      </c>
      <c r="AH1268" s="1">
        <v>362.06420000000003</v>
      </c>
      <c r="AI1268" s="1">
        <v>144.9248</v>
      </c>
      <c r="AJ1268" s="1">
        <v>194.66890000000001</v>
      </c>
      <c r="AK1268" s="1">
        <v>160.2585</v>
      </c>
      <c r="AL1268" s="1">
        <v>1103.5550000000001</v>
      </c>
    </row>
    <row r="1269" spans="1:38" x14ac:dyDescent="0.25">
      <c r="A1269" s="1">
        <f t="shared" si="64"/>
        <v>1268</v>
      </c>
      <c r="B1269" s="1" t="s">
        <v>5</v>
      </c>
      <c r="C1269" s="2" t="s">
        <v>79</v>
      </c>
      <c r="D1269" s="4">
        <v>-0.41039999999999999</v>
      </c>
      <c r="E1269" s="4">
        <v>29.917200000000001</v>
      </c>
      <c r="F1269" s="1" t="s">
        <v>349</v>
      </c>
      <c r="G1269" s="1" t="s">
        <v>350</v>
      </c>
      <c r="H1269" s="1" t="s">
        <v>1744</v>
      </c>
      <c r="I1269" s="1" t="s">
        <v>1745</v>
      </c>
      <c r="J1269" s="1" t="s">
        <v>1819</v>
      </c>
      <c r="K1269" s="1" t="s">
        <v>1033</v>
      </c>
      <c r="L1269" s="1" t="s">
        <v>1911</v>
      </c>
      <c r="M1269" s="1">
        <v>2007</v>
      </c>
      <c r="N1269" s="1">
        <v>9</v>
      </c>
      <c r="O1269" s="1">
        <v>20</v>
      </c>
      <c r="P1269" s="1" t="s">
        <v>1292</v>
      </c>
      <c r="Q1269" s="1" t="s">
        <v>3537</v>
      </c>
      <c r="S1269" s="1">
        <v>22.28116</v>
      </c>
      <c r="T1269" s="1">
        <v>10.31142</v>
      </c>
      <c r="U1269" s="1">
        <v>90.470150000000004</v>
      </c>
      <c r="V1269" s="1">
        <v>29.404589999999999</v>
      </c>
      <c r="W1269" s="1">
        <v>28.053740000000001</v>
      </c>
      <c r="X1269" s="1">
        <v>16.656140000000001</v>
      </c>
      <c r="Y1269" s="1">
        <v>11.397600000000001</v>
      </c>
      <c r="Z1269" s="1">
        <v>22.210129999999999</v>
      </c>
      <c r="AA1269" s="1">
        <v>22.068169999999999</v>
      </c>
      <c r="AB1269" s="1">
        <v>22.641850000000002</v>
      </c>
      <c r="AC1269" s="1">
        <v>22.013359999999999</v>
      </c>
      <c r="AD1269" s="1">
        <v>962.89700000000005</v>
      </c>
      <c r="AE1269" s="1">
        <v>123.09229999999999</v>
      </c>
      <c r="AF1269" s="1">
        <v>25.179279999999999</v>
      </c>
      <c r="AG1269" s="1">
        <v>43.890560000000001</v>
      </c>
      <c r="AH1269" s="1">
        <v>354.52</v>
      </c>
      <c r="AI1269" s="1">
        <v>132.54679999999999</v>
      </c>
      <c r="AJ1269" s="1">
        <v>177.79329999999999</v>
      </c>
      <c r="AK1269" s="1">
        <v>162.13999999999999</v>
      </c>
      <c r="AL1269" s="1">
        <v>1041.0830000000001</v>
      </c>
    </row>
    <row r="1270" spans="1:38" x14ac:dyDescent="0.25">
      <c r="A1270" s="1">
        <f t="shared" si="64"/>
        <v>1269</v>
      </c>
      <c r="B1270" s="1" t="s">
        <v>5</v>
      </c>
      <c r="C1270" s="2" t="s">
        <v>79</v>
      </c>
      <c r="D1270" s="4">
        <v>-0.41849999999999998</v>
      </c>
      <c r="E1270" s="4">
        <v>29.8948</v>
      </c>
      <c r="F1270" s="1" t="s">
        <v>349</v>
      </c>
      <c r="G1270" s="1" t="s">
        <v>350</v>
      </c>
      <c r="H1270" s="1" t="s">
        <v>1744</v>
      </c>
      <c r="I1270" s="1" t="s">
        <v>1745</v>
      </c>
      <c r="J1270" s="1" t="s">
        <v>1819</v>
      </c>
      <c r="K1270" s="1" t="s">
        <v>1033</v>
      </c>
      <c r="L1270" s="1" t="s">
        <v>1912</v>
      </c>
      <c r="M1270" s="1">
        <v>2007</v>
      </c>
      <c r="N1270" s="1">
        <v>9</v>
      </c>
      <c r="O1270" s="1">
        <v>25</v>
      </c>
      <c r="P1270" s="1" t="s">
        <v>1292</v>
      </c>
      <c r="Q1270" s="1" t="s">
        <v>3537</v>
      </c>
      <c r="S1270" s="1">
        <v>22.369289999999999</v>
      </c>
      <c r="T1270" s="1">
        <v>10.33738</v>
      </c>
      <c r="U1270" s="1">
        <v>90.414169999999999</v>
      </c>
      <c r="V1270" s="1">
        <v>29.021229999999999</v>
      </c>
      <c r="W1270" s="1">
        <v>28.152470000000001</v>
      </c>
      <c r="X1270" s="1">
        <v>16.719090000000001</v>
      </c>
      <c r="Y1270" s="1">
        <v>11.43338</v>
      </c>
      <c r="Z1270" s="1">
        <v>22.30227</v>
      </c>
      <c r="AA1270" s="1">
        <v>22.15634</v>
      </c>
      <c r="AB1270" s="1">
        <v>22.725739999999998</v>
      </c>
      <c r="AC1270" s="1">
        <v>22.100719999999999</v>
      </c>
      <c r="AD1270" s="1">
        <v>948.81500000000005</v>
      </c>
      <c r="AE1270" s="1">
        <v>121.4087</v>
      </c>
      <c r="AF1270" s="1">
        <v>24.988689999999998</v>
      </c>
      <c r="AG1270" s="1">
        <v>43.716030000000003</v>
      </c>
      <c r="AH1270" s="1">
        <v>349.08139999999997</v>
      </c>
      <c r="AI1270" s="1">
        <v>131.36330000000001</v>
      </c>
      <c r="AJ1270" s="1">
        <v>174.8082</v>
      </c>
      <c r="AK1270" s="1">
        <v>159.73140000000001</v>
      </c>
      <c r="AL1270" s="1">
        <v>1024.6310000000001</v>
      </c>
    </row>
    <row r="1271" spans="1:38" x14ac:dyDescent="0.25">
      <c r="A1271" s="1">
        <f t="shared" si="64"/>
        <v>1270</v>
      </c>
      <c r="B1271" s="1" t="s">
        <v>5</v>
      </c>
      <c r="C1271" s="2" t="s">
        <v>79</v>
      </c>
      <c r="D1271" s="4">
        <v>-0.47970000000000002</v>
      </c>
      <c r="E1271" s="4">
        <v>29.895600000000002</v>
      </c>
      <c r="F1271" s="1" t="s">
        <v>349</v>
      </c>
      <c r="G1271" s="1" t="s">
        <v>350</v>
      </c>
      <c r="H1271" s="1" t="s">
        <v>1312</v>
      </c>
      <c r="I1271" s="1" t="s">
        <v>1313</v>
      </c>
      <c r="J1271" s="1" t="s">
        <v>1314</v>
      </c>
      <c r="K1271" s="1" t="s">
        <v>1033</v>
      </c>
      <c r="L1271" s="1" t="s">
        <v>1913</v>
      </c>
      <c r="M1271" s="1">
        <v>2007</v>
      </c>
      <c r="N1271" s="1">
        <v>9</v>
      </c>
      <c r="O1271" s="1">
        <v>20</v>
      </c>
      <c r="P1271" s="1" t="s">
        <v>1292</v>
      </c>
      <c r="Q1271" s="1" t="s">
        <v>3537</v>
      </c>
      <c r="S1271" s="1">
        <v>22.099519999999998</v>
      </c>
      <c r="T1271" s="1">
        <v>10.32226</v>
      </c>
      <c r="U1271" s="1">
        <v>90.761679999999998</v>
      </c>
      <c r="V1271" s="1">
        <v>27.56663</v>
      </c>
      <c r="W1271" s="1">
        <v>27.82573</v>
      </c>
      <c r="X1271" s="1">
        <v>16.452809999999999</v>
      </c>
      <c r="Y1271" s="1">
        <v>11.372920000000001</v>
      </c>
      <c r="Z1271" s="1">
        <v>22.043389999999999</v>
      </c>
      <c r="AA1271" s="1">
        <v>21.892189999999999</v>
      </c>
      <c r="AB1271" s="1">
        <v>22.43317</v>
      </c>
      <c r="AC1271" s="1">
        <v>21.834859999999999</v>
      </c>
      <c r="AD1271" s="1">
        <v>972.85360000000003</v>
      </c>
      <c r="AE1271" s="1">
        <v>125.9849</v>
      </c>
      <c r="AF1271" s="1">
        <v>26.000070000000001</v>
      </c>
      <c r="AG1271" s="1">
        <v>42.712649999999996</v>
      </c>
      <c r="AH1271" s="1">
        <v>356.90589999999997</v>
      </c>
      <c r="AI1271" s="1">
        <v>135.99449999999999</v>
      </c>
      <c r="AJ1271" s="1">
        <v>183.97399999999999</v>
      </c>
      <c r="AK1271" s="1">
        <v>159.99440000000001</v>
      </c>
      <c r="AL1271" s="1">
        <v>1067.664</v>
      </c>
    </row>
    <row r="1272" spans="1:38" x14ac:dyDescent="0.25">
      <c r="A1272" s="1">
        <f t="shared" si="64"/>
        <v>1271</v>
      </c>
      <c r="B1272" s="1" t="s">
        <v>5</v>
      </c>
      <c r="C1272" s="2" t="s">
        <v>79</v>
      </c>
      <c r="D1272" s="4">
        <v>-0.31830000000000003</v>
      </c>
      <c r="E1272" s="4">
        <v>30.249500000000001</v>
      </c>
      <c r="F1272" s="1" t="s">
        <v>349</v>
      </c>
      <c r="G1272" s="1" t="s">
        <v>350</v>
      </c>
      <c r="H1272" s="1" t="s">
        <v>1744</v>
      </c>
      <c r="I1272" s="1" t="s">
        <v>1745</v>
      </c>
      <c r="J1272" s="1" t="s">
        <v>1914</v>
      </c>
      <c r="K1272" s="1" t="s">
        <v>1033</v>
      </c>
      <c r="L1272" s="1" t="s">
        <v>1915</v>
      </c>
      <c r="M1272" s="1">
        <v>2007</v>
      </c>
      <c r="N1272" s="1">
        <v>6</v>
      </c>
      <c r="O1272" s="1">
        <v>15</v>
      </c>
      <c r="P1272" s="1" t="s">
        <v>1292</v>
      </c>
      <c r="Q1272" s="1" t="s">
        <v>3537</v>
      </c>
      <c r="S1272" s="1">
        <v>19.805219999999998</v>
      </c>
      <c r="T1272" s="1">
        <v>10.4617</v>
      </c>
      <c r="U1272" s="1">
        <v>89.307360000000003</v>
      </c>
      <c r="V1272" s="1">
        <v>31.335930000000001</v>
      </c>
      <c r="W1272" s="1">
        <v>25.793330000000001</v>
      </c>
      <c r="X1272" s="1">
        <v>14.077959999999999</v>
      </c>
      <c r="Y1272" s="1">
        <v>11.71537</v>
      </c>
      <c r="Z1272" s="1">
        <v>19.683730000000001</v>
      </c>
      <c r="AA1272" s="1">
        <v>19.626329999999999</v>
      </c>
      <c r="AB1272" s="1">
        <v>20.197189999999999</v>
      </c>
      <c r="AC1272" s="1">
        <v>19.53135</v>
      </c>
      <c r="AD1272" s="1">
        <v>1248.713</v>
      </c>
      <c r="AE1272" s="1">
        <v>161.34970000000001</v>
      </c>
      <c r="AF1272" s="1">
        <v>33.396070000000002</v>
      </c>
      <c r="AG1272" s="1">
        <v>39.77617</v>
      </c>
      <c r="AH1272" s="1">
        <v>458.06880000000001</v>
      </c>
      <c r="AI1272" s="1">
        <v>181.9751</v>
      </c>
      <c r="AJ1272" s="1">
        <v>261.16250000000002</v>
      </c>
      <c r="AK1272" s="1">
        <v>415.53609999999998</v>
      </c>
      <c r="AL1272" s="1">
        <v>1550.941</v>
      </c>
    </row>
    <row r="1273" spans="1:38" x14ac:dyDescent="0.25">
      <c r="A1273" s="1">
        <f t="shared" si="64"/>
        <v>1272</v>
      </c>
      <c r="B1273" s="1" t="s">
        <v>5</v>
      </c>
      <c r="C1273" s="2" t="s">
        <v>79</v>
      </c>
      <c r="D1273" s="4">
        <v>-0.15049999999999999</v>
      </c>
      <c r="E1273" s="4">
        <v>30.265999999999998</v>
      </c>
      <c r="F1273" s="1" t="s">
        <v>349</v>
      </c>
      <c r="G1273" s="1" t="s">
        <v>350</v>
      </c>
      <c r="H1273" s="1" t="s">
        <v>1744</v>
      </c>
      <c r="I1273" s="1" t="s">
        <v>1745</v>
      </c>
      <c r="J1273" s="1" t="s">
        <v>1746</v>
      </c>
      <c r="K1273" s="1" t="s">
        <v>1033</v>
      </c>
      <c r="L1273" s="1" t="s">
        <v>1916</v>
      </c>
      <c r="M1273" s="1">
        <v>2007</v>
      </c>
      <c r="N1273" s="1">
        <v>3</v>
      </c>
      <c r="O1273" s="1">
        <v>5</v>
      </c>
      <c r="P1273" s="1" t="s">
        <v>1292</v>
      </c>
      <c r="Q1273" s="1" t="s">
        <v>3537</v>
      </c>
      <c r="S1273" s="1">
        <v>22.29082</v>
      </c>
      <c r="T1273" s="1">
        <v>10.4734</v>
      </c>
      <c r="U1273" s="1">
        <v>87.881799999999998</v>
      </c>
      <c r="V1273" s="1">
        <v>35.253360000000001</v>
      </c>
      <c r="W1273" s="1">
        <v>28.403099999999998</v>
      </c>
      <c r="X1273" s="1">
        <v>16.48479</v>
      </c>
      <c r="Y1273" s="1">
        <v>11.91831</v>
      </c>
      <c r="Z1273" s="1">
        <v>22.150919999999999</v>
      </c>
      <c r="AA1273" s="1">
        <v>22.068159999999999</v>
      </c>
      <c r="AB1273" s="1">
        <v>22.738230000000001</v>
      </c>
      <c r="AC1273" s="1">
        <v>21.976230000000001</v>
      </c>
      <c r="AD1273" s="1">
        <v>982.85220000000004</v>
      </c>
      <c r="AE1273" s="1">
        <v>131.33799999999999</v>
      </c>
      <c r="AF1273" s="1">
        <v>27.418019999999999</v>
      </c>
      <c r="AG1273" s="1">
        <v>44.055630000000001</v>
      </c>
      <c r="AH1273" s="1">
        <v>354.73809999999997</v>
      </c>
      <c r="AI1273" s="1">
        <v>138.0001</v>
      </c>
      <c r="AJ1273" s="1">
        <v>277.85199999999998</v>
      </c>
      <c r="AK1273" s="1">
        <v>315.38010000000003</v>
      </c>
      <c r="AL1273" s="1">
        <v>1051.2840000000001</v>
      </c>
    </row>
    <row r="1274" spans="1:38" x14ac:dyDescent="0.25">
      <c r="A1274" s="1">
        <f t="shared" si="64"/>
        <v>1273</v>
      </c>
      <c r="B1274" s="1" t="s">
        <v>5</v>
      </c>
      <c r="C1274" s="2" t="s">
        <v>79</v>
      </c>
      <c r="D1274" s="4">
        <v>-0.38690000000000002</v>
      </c>
      <c r="E1274" s="4">
        <v>29.94</v>
      </c>
      <c r="F1274" s="1" t="s">
        <v>349</v>
      </c>
      <c r="G1274" s="1" t="s">
        <v>350</v>
      </c>
      <c r="H1274" s="1" t="s">
        <v>1744</v>
      </c>
      <c r="I1274" s="1" t="s">
        <v>1888</v>
      </c>
      <c r="J1274" s="1" t="s">
        <v>1889</v>
      </c>
      <c r="K1274" s="1" t="s">
        <v>1033</v>
      </c>
      <c r="L1274" s="1" t="s">
        <v>1917</v>
      </c>
      <c r="M1274" s="1">
        <v>2007</v>
      </c>
      <c r="N1274" s="1">
        <v>9</v>
      </c>
      <c r="O1274" s="1">
        <v>22</v>
      </c>
      <c r="P1274" s="1" t="s">
        <v>1292</v>
      </c>
      <c r="Q1274" s="1" t="s">
        <v>3537</v>
      </c>
      <c r="S1274" s="1">
        <v>22.279579999999999</v>
      </c>
      <c r="T1274" s="1">
        <v>10.28543</v>
      </c>
      <c r="U1274" s="1">
        <v>90.474329999999995</v>
      </c>
      <c r="V1274" s="1">
        <v>30.261769999999999</v>
      </c>
      <c r="W1274" s="1">
        <v>28.05369</v>
      </c>
      <c r="X1274" s="1">
        <v>16.68533</v>
      </c>
      <c r="Y1274" s="1">
        <v>11.36835</v>
      </c>
      <c r="Z1274" s="1">
        <v>22.20194</v>
      </c>
      <c r="AA1274" s="1">
        <v>22.059470000000001</v>
      </c>
      <c r="AB1274" s="1">
        <v>22.65184</v>
      </c>
      <c r="AC1274" s="1">
        <v>22.009640000000001</v>
      </c>
      <c r="AD1274" s="1">
        <v>964.05470000000003</v>
      </c>
      <c r="AE1274" s="1">
        <v>122.66549999999999</v>
      </c>
      <c r="AF1274" s="1">
        <v>25.047139999999999</v>
      </c>
      <c r="AG1274" s="1">
        <v>44.177970000000002</v>
      </c>
      <c r="AH1274" s="1">
        <v>354.59350000000001</v>
      </c>
      <c r="AI1274" s="1">
        <v>131.85409999999999</v>
      </c>
      <c r="AJ1274" s="1">
        <v>177.27099999999999</v>
      </c>
      <c r="AK1274" s="1">
        <v>164.5025</v>
      </c>
      <c r="AL1274" s="1">
        <v>1040.9870000000001</v>
      </c>
    </row>
    <row r="1275" spans="1:38" x14ac:dyDescent="0.25">
      <c r="A1275" s="1">
        <f t="shared" si="64"/>
        <v>1274</v>
      </c>
      <c r="B1275" s="1" t="s">
        <v>5</v>
      </c>
      <c r="C1275" s="2" t="s">
        <v>79</v>
      </c>
      <c r="D1275" s="4">
        <v>-0.4078</v>
      </c>
      <c r="E1275" s="4">
        <v>29.917300000000001</v>
      </c>
      <c r="F1275" s="1" t="s">
        <v>349</v>
      </c>
      <c r="G1275" s="1" t="s">
        <v>350</v>
      </c>
      <c r="H1275" s="1" t="s">
        <v>1744</v>
      </c>
      <c r="I1275" s="1" t="s">
        <v>1745</v>
      </c>
      <c r="J1275" s="1" t="s">
        <v>1819</v>
      </c>
      <c r="K1275" s="1" t="s">
        <v>1033</v>
      </c>
      <c r="L1275" s="1" t="s">
        <v>1918</v>
      </c>
      <c r="M1275" s="1">
        <v>2007</v>
      </c>
      <c r="N1275" s="1">
        <v>9</v>
      </c>
      <c r="O1275" s="1">
        <v>20</v>
      </c>
      <c r="P1275" s="1" t="s">
        <v>1292</v>
      </c>
      <c r="Q1275" s="1" t="s">
        <v>3537</v>
      </c>
      <c r="S1275" s="1">
        <v>22.28998</v>
      </c>
      <c r="T1275" s="1">
        <v>10.310890000000001</v>
      </c>
      <c r="U1275" s="1">
        <v>90.475639999999999</v>
      </c>
      <c r="V1275" s="1">
        <v>29.48076</v>
      </c>
      <c r="W1275" s="1">
        <v>28.062639999999998</v>
      </c>
      <c r="X1275" s="1">
        <v>16.666319999999999</v>
      </c>
      <c r="Y1275" s="1">
        <v>11.396319999999999</v>
      </c>
      <c r="Z1275" s="1">
        <v>22.218409999999999</v>
      </c>
      <c r="AA1275" s="1">
        <v>22.076160000000002</v>
      </c>
      <c r="AB1275" s="1">
        <v>22.65165</v>
      </c>
      <c r="AC1275" s="1">
        <v>22.021909999999998</v>
      </c>
      <c r="AD1275" s="1">
        <v>962.55600000000004</v>
      </c>
      <c r="AE1275" s="1">
        <v>122.90949999999999</v>
      </c>
      <c r="AF1275" s="1">
        <v>25.147970000000001</v>
      </c>
      <c r="AG1275" s="1">
        <v>43.924210000000002</v>
      </c>
      <c r="AH1275" s="1">
        <v>354.28370000000001</v>
      </c>
      <c r="AI1275" s="1">
        <v>132.45259999999999</v>
      </c>
      <c r="AJ1275" s="1">
        <v>177.5814</v>
      </c>
      <c r="AK1275" s="1">
        <v>162.39680000000001</v>
      </c>
      <c r="AL1275" s="1">
        <v>1039.749</v>
      </c>
    </row>
    <row r="1276" spans="1:38" x14ac:dyDescent="0.25">
      <c r="A1276" s="1">
        <f t="shared" si="64"/>
        <v>1275</v>
      </c>
      <c r="B1276" s="1" t="s">
        <v>5</v>
      </c>
      <c r="C1276" s="2" t="s">
        <v>79</v>
      </c>
      <c r="D1276" s="4">
        <v>-0.38379999999999997</v>
      </c>
      <c r="E1276" s="4">
        <v>29.8948</v>
      </c>
      <c r="F1276" s="1" t="s">
        <v>349</v>
      </c>
      <c r="G1276" s="1" t="s">
        <v>350</v>
      </c>
      <c r="H1276" s="1" t="s">
        <v>1744</v>
      </c>
      <c r="I1276" s="1" t="s">
        <v>1745</v>
      </c>
      <c r="J1276" s="1" t="s">
        <v>1819</v>
      </c>
      <c r="K1276" s="1" t="s">
        <v>1033</v>
      </c>
      <c r="L1276" s="1" t="s">
        <v>1919</v>
      </c>
      <c r="M1276" s="1">
        <v>2007</v>
      </c>
      <c r="N1276" s="1">
        <v>9</v>
      </c>
      <c r="O1276" s="1">
        <v>20</v>
      </c>
      <c r="P1276" s="1" t="s">
        <v>1292</v>
      </c>
      <c r="Q1276" s="1" t="s">
        <v>3537</v>
      </c>
      <c r="S1276" s="1">
        <v>22.39648</v>
      </c>
      <c r="T1276" s="1">
        <v>10.33704</v>
      </c>
      <c r="U1276" s="1">
        <v>90.501000000000005</v>
      </c>
      <c r="V1276" s="1">
        <v>29.891490000000001</v>
      </c>
      <c r="W1276" s="1">
        <v>28.182490000000001</v>
      </c>
      <c r="X1276" s="1">
        <v>16.760480000000001</v>
      </c>
      <c r="Y1276" s="1">
        <v>11.42202</v>
      </c>
      <c r="Z1276" s="1">
        <v>22.321059999999999</v>
      </c>
      <c r="AA1276" s="1">
        <v>22.181149999999999</v>
      </c>
      <c r="AB1276" s="1">
        <v>22.764119999999998</v>
      </c>
      <c r="AC1276" s="1">
        <v>22.128440000000001</v>
      </c>
      <c r="AD1276" s="1">
        <v>950.08789999999999</v>
      </c>
      <c r="AE1276" s="1">
        <v>120.82250000000001</v>
      </c>
      <c r="AF1276" s="1">
        <v>24.98236</v>
      </c>
      <c r="AG1276" s="1">
        <v>43.763309999999997</v>
      </c>
      <c r="AH1276" s="1">
        <v>349.15789999999998</v>
      </c>
      <c r="AI1276" s="1">
        <v>132.108</v>
      </c>
      <c r="AJ1276" s="1">
        <v>174.6985</v>
      </c>
      <c r="AK1276" s="1">
        <v>161.5376</v>
      </c>
      <c r="AL1276" s="1">
        <v>1026.742</v>
      </c>
    </row>
    <row r="1277" spans="1:38" x14ac:dyDescent="0.25">
      <c r="A1277" s="1">
        <f t="shared" si="64"/>
        <v>1276</v>
      </c>
      <c r="B1277" s="1" t="s">
        <v>5</v>
      </c>
      <c r="C1277" s="2" t="s">
        <v>79</v>
      </c>
      <c r="D1277" s="4">
        <v>-0.15049999999999999</v>
      </c>
      <c r="E1277" s="4">
        <v>30.265999999999998</v>
      </c>
      <c r="F1277" s="1" t="s">
        <v>349</v>
      </c>
      <c r="G1277" s="1" t="s">
        <v>350</v>
      </c>
      <c r="H1277" s="1" t="s">
        <v>1744</v>
      </c>
      <c r="I1277" s="1" t="s">
        <v>1745</v>
      </c>
      <c r="J1277" s="1" t="s">
        <v>1746</v>
      </c>
      <c r="K1277" s="1" t="s">
        <v>1033</v>
      </c>
      <c r="L1277" s="1" t="s">
        <v>1920</v>
      </c>
      <c r="M1277" s="1">
        <v>2007</v>
      </c>
      <c r="N1277" s="1">
        <v>3</v>
      </c>
      <c r="O1277" s="1">
        <v>5</v>
      </c>
      <c r="P1277" s="1" t="s">
        <v>1292</v>
      </c>
      <c r="Q1277" s="1" t="s">
        <v>3537</v>
      </c>
      <c r="S1277" s="1">
        <v>22.29082</v>
      </c>
      <c r="T1277" s="1">
        <v>10.4734</v>
      </c>
      <c r="U1277" s="1">
        <v>87.881799999999998</v>
      </c>
      <c r="V1277" s="1">
        <v>35.253360000000001</v>
      </c>
      <c r="W1277" s="1">
        <v>28.403099999999998</v>
      </c>
      <c r="X1277" s="1">
        <v>16.48479</v>
      </c>
      <c r="Y1277" s="1">
        <v>11.91831</v>
      </c>
      <c r="Z1277" s="1">
        <v>22.150919999999999</v>
      </c>
      <c r="AA1277" s="1">
        <v>22.068159999999999</v>
      </c>
      <c r="AB1277" s="1">
        <v>22.738230000000001</v>
      </c>
      <c r="AC1277" s="1">
        <v>21.976230000000001</v>
      </c>
      <c r="AD1277" s="1">
        <v>982.85220000000004</v>
      </c>
      <c r="AE1277" s="1">
        <v>131.33799999999999</v>
      </c>
      <c r="AF1277" s="1">
        <v>27.418019999999999</v>
      </c>
      <c r="AG1277" s="1">
        <v>44.055630000000001</v>
      </c>
      <c r="AH1277" s="1">
        <v>354.73809999999997</v>
      </c>
      <c r="AI1277" s="1">
        <v>138.0001</v>
      </c>
      <c r="AJ1277" s="1">
        <v>277.85199999999998</v>
      </c>
      <c r="AK1277" s="1">
        <v>315.38010000000003</v>
      </c>
      <c r="AL1277" s="1">
        <v>1051.2840000000001</v>
      </c>
    </row>
    <row r="1278" spans="1:38" x14ac:dyDescent="0.25">
      <c r="A1278" s="1">
        <f t="shared" si="64"/>
        <v>1277</v>
      </c>
      <c r="B1278" s="1" t="s">
        <v>5</v>
      </c>
      <c r="C1278" s="2" t="s">
        <v>79</v>
      </c>
      <c r="D1278" s="4">
        <v>-0.36030000000000001</v>
      </c>
      <c r="E1278" s="4">
        <v>30.029299999999999</v>
      </c>
      <c r="F1278" s="1" t="s">
        <v>349</v>
      </c>
      <c r="G1278" s="1" t="s">
        <v>350</v>
      </c>
      <c r="H1278" s="1" t="s">
        <v>1744</v>
      </c>
      <c r="I1278" s="1" t="s">
        <v>1888</v>
      </c>
      <c r="J1278" s="1" t="s">
        <v>1889</v>
      </c>
      <c r="K1278" s="1" t="s">
        <v>1033</v>
      </c>
      <c r="L1278" s="1" t="s">
        <v>1921</v>
      </c>
      <c r="M1278" s="1">
        <v>2007</v>
      </c>
      <c r="N1278" s="1">
        <v>9</v>
      </c>
      <c r="O1278" s="1">
        <v>16</v>
      </c>
      <c r="P1278" s="1" t="s">
        <v>1292</v>
      </c>
      <c r="Q1278" s="1" t="s">
        <v>3537</v>
      </c>
      <c r="S1278" s="1">
        <v>21.631129999999999</v>
      </c>
      <c r="T1278" s="1">
        <v>10.068669999999999</v>
      </c>
      <c r="U1278" s="1">
        <v>90.501480000000001</v>
      </c>
      <c r="V1278" s="1">
        <v>30.53518</v>
      </c>
      <c r="W1278" s="1">
        <v>27.328009999999999</v>
      </c>
      <c r="X1278" s="1">
        <v>16.202529999999999</v>
      </c>
      <c r="Y1278" s="1">
        <v>11.12547</v>
      </c>
      <c r="Z1278" s="1">
        <v>21.521249999999998</v>
      </c>
      <c r="AA1278" s="1">
        <v>21.4419</v>
      </c>
      <c r="AB1278" s="1">
        <v>22.011009999999999</v>
      </c>
      <c r="AC1278" s="1">
        <v>21.370760000000001</v>
      </c>
      <c r="AD1278" s="1">
        <v>1082.9749999999999</v>
      </c>
      <c r="AE1278" s="1">
        <v>137.762</v>
      </c>
      <c r="AF1278" s="1">
        <v>27.515070000000001</v>
      </c>
      <c r="AG1278" s="1">
        <v>42.797800000000002</v>
      </c>
      <c r="AH1278" s="1">
        <v>395.93549999999999</v>
      </c>
      <c r="AI1278" s="1">
        <v>151.2621</v>
      </c>
      <c r="AJ1278" s="1">
        <v>209.50370000000001</v>
      </c>
      <c r="AK1278" s="1">
        <v>358.45179999999999</v>
      </c>
      <c r="AL1278" s="1">
        <v>1180.2239999999999</v>
      </c>
    </row>
    <row r="1279" spans="1:38" x14ac:dyDescent="0.25">
      <c r="A1279" s="1">
        <f t="shared" si="64"/>
        <v>1278</v>
      </c>
      <c r="B1279" s="1" t="s">
        <v>5</v>
      </c>
      <c r="C1279" s="2" t="s">
        <v>79</v>
      </c>
      <c r="D1279" s="4">
        <v>-0.55279999999999996</v>
      </c>
      <c r="E1279" s="4">
        <v>29.871600000000001</v>
      </c>
      <c r="F1279" s="1" t="s">
        <v>349</v>
      </c>
      <c r="G1279" s="1" t="s">
        <v>350</v>
      </c>
      <c r="H1279" s="1" t="s">
        <v>1312</v>
      </c>
      <c r="I1279" s="1" t="s">
        <v>1313</v>
      </c>
      <c r="J1279" s="1" t="s">
        <v>1314</v>
      </c>
      <c r="K1279" s="1" t="s">
        <v>1033</v>
      </c>
      <c r="L1279" s="1" t="s">
        <v>1922</v>
      </c>
      <c r="M1279" s="1">
        <v>2007</v>
      </c>
      <c r="N1279" s="1">
        <v>9</v>
      </c>
      <c r="O1279" s="1">
        <v>24</v>
      </c>
      <c r="P1279" s="1" t="s">
        <v>1292</v>
      </c>
      <c r="Q1279" s="1" t="s">
        <v>3537</v>
      </c>
      <c r="S1279" s="1">
        <v>21.940390000000001</v>
      </c>
      <c r="T1279" s="1">
        <v>10.45613</v>
      </c>
      <c r="U1279" s="1">
        <v>91.151070000000004</v>
      </c>
      <c r="V1279" s="1">
        <v>25.121200000000002</v>
      </c>
      <c r="W1279" s="1">
        <v>27.67276</v>
      </c>
      <c r="X1279" s="1">
        <v>16.201519999999999</v>
      </c>
      <c r="Y1279" s="1">
        <v>11.47124</v>
      </c>
      <c r="Z1279" s="1">
        <v>21.897849999999998</v>
      </c>
      <c r="AA1279" s="1">
        <v>21.75881</v>
      </c>
      <c r="AB1279" s="1">
        <v>22.239979999999999</v>
      </c>
      <c r="AC1279" s="1">
        <v>21.691079999999999</v>
      </c>
      <c r="AD1279" s="1">
        <v>977.61699999999996</v>
      </c>
      <c r="AE1279" s="1">
        <v>128.32400000000001</v>
      </c>
      <c r="AF1279" s="1">
        <v>27.669799999999999</v>
      </c>
      <c r="AG1279" s="1">
        <v>41.192390000000003</v>
      </c>
      <c r="AH1279" s="1">
        <v>355.5598</v>
      </c>
      <c r="AI1279" s="1">
        <v>139.52520000000001</v>
      </c>
      <c r="AJ1279" s="1">
        <v>189.78880000000001</v>
      </c>
      <c r="AK1279" s="1">
        <v>158.52600000000001</v>
      </c>
      <c r="AL1279" s="1">
        <v>1089.3510000000001</v>
      </c>
    </row>
    <row r="1280" spans="1:38" x14ac:dyDescent="0.25">
      <c r="A1280" s="1">
        <f t="shared" si="64"/>
        <v>1279</v>
      </c>
      <c r="B1280" s="1" t="s">
        <v>5</v>
      </c>
      <c r="C1280" s="2" t="s">
        <v>79</v>
      </c>
      <c r="D1280" s="4">
        <v>1.9856</v>
      </c>
      <c r="E1280" s="4">
        <v>31.477799999999998</v>
      </c>
      <c r="F1280" s="1" t="s">
        <v>349</v>
      </c>
      <c r="G1280" s="1" t="s">
        <v>350</v>
      </c>
      <c r="H1280" s="1" t="s">
        <v>351</v>
      </c>
      <c r="I1280" s="1" t="s">
        <v>1753</v>
      </c>
      <c r="J1280" s="1" t="s">
        <v>1754</v>
      </c>
      <c r="K1280" s="1" t="s">
        <v>1033</v>
      </c>
      <c r="L1280" s="1" t="s">
        <v>1923</v>
      </c>
      <c r="M1280" s="1">
        <v>1996</v>
      </c>
      <c r="N1280" s="1">
        <v>11</v>
      </c>
      <c r="O1280" s="1">
        <v>26</v>
      </c>
      <c r="P1280" s="1" t="s">
        <v>1292</v>
      </c>
      <c r="Q1280" s="1" t="s">
        <v>3537</v>
      </c>
      <c r="S1280" s="1">
        <v>25.56513</v>
      </c>
      <c r="T1280" s="1">
        <v>10.46049</v>
      </c>
      <c r="U1280" s="1">
        <v>78.486109999999996</v>
      </c>
      <c r="V1280" s="1">
        <v>81.317400000000006</v>
      </c>
      <c r="W1280" s="1">
        <v>32.942889999999998</v>
      </c>
      <c r="X1280" s="1">
        <v>19.61429</v>
      </c>
      <c r="Y1280" s="1">
        <v>13.32859</v>
      </c>
      <c r="Z1280" s="1">
        <v>24.681950000000001</v>
      </c>
      <c r="AA1280" s="1">
        <v>26.257930000000002</v>
      </c>
      <c r="AB1280" s="1">
        <v>26.644970000000001</v>
      </c>
      <c r="AC1280" s="1">
        <v>24.672910000000002</v>
      </c>
      <c r="AD1280" s="1">
        <v>1065.26</v>
      </c>
      <c r="AE1280" s="1">
        <v>139.0736</v>
      </c>
      <c r="AF1280" s="1">
        <v>22.276</v>
      </c>
      <c r="AG1280" s="1">
        <v>43.640039999999999</v>
      </c>
      <c r="AH1280" s="1">
        <v>358.09949999999998</v>
      </c>
      <c r="AI1280" s="1">
        <v>96.514139999999998</v>
      </c>
      <c r="AJ1280" s="1">
        <v>142.43090000000001</v>
      </c>
      <c r="AK1280" s="1">
        <v>358.07170000000002</v>
      </c>
      <c r="AL1280" s="1">
        <v>634.22850000000005</v>
      </c>
    </row>
    <row r="1281" spans="1:38" x14ac:dyDescent="0.25">
      <c r="A1281" s="1">
        <f t="shared" si="64"/>
        <v>1280</v>
      </c>
      <c r="B1281" s="1" t="s">
        <v>5</v>
      </c>
      <c r="C1281" s="2" t="s">
        <v>79</v>
      </c>
      <c r="D1281" s="4">
        <v>-0.41320000000000001</v>
      </c>
      <c r="E1281" s="4">
        <v>29.8949</v>
      </c>
      <c r="F1281" s="1" t="s">
        <v>349</v>
      </c>
      <c r="G1281" s="1" t="s">
        <v>350</v>
      </c>
      <c r="H1281" s="1" t="s">
        <v>1744</v>
      </c>
      <c r="I1281" s="1" t="s">
        <v>1745</v>
      </c>
      <c r="J1281" s="1" t="s">
        <v>1819</v>
      </c>
      <c r="K1281" s="1" t="s">
        <v>1033</v>
      </c>
      <c r="L1281" s="1" t="s">
        <v>1924</v>
      </c>
      <c r="M1281" s="1">
        <v>2007</v>
      </c>
      <c r="N1281" s="1">
        <v>9</v>
      </c>
      <c r="O1281" s="1">
        <v>25</v>
      </c>
      <c r="P1281" s="1" t="s">
        <v>1292</v>
      </c>
      <c r="Q1281" s="1" t="s">
        <v>3537</v>
      </c>
      <c r="S1281" s="1">
        <v>22.377870000000001</v>
      </c>
      <c r="T1281" s="1">
        <v>10.338340000000001</v>
      </c>
      <c r="U1281" s="1">
        <v>90.435500000000005</v>
      </c>
      <c r="V1281" s="1">
        <v>29.153279999999999</v>
      </c>
      <c r="W1281" s="1">
        <v>28.160409999999999</v>
      </c>
      <c r="X1281" s="1">
        <v>16.728670000000001</v>
      </c>
      <c r="Y1281" s="1">
        <v>11.431749999999999</v>
      </c>
      <c r="Z1281" s="1">
        <v>22.309809999999999</v>
      </c>
      <c r="AA1281" s="1">
        <v>22.164390000000001</v>
      </c>
      <c r="AB1281" s="1">
        <v>22.735810000000001</v>
      </c>
      <c r="AC1281" s="1">
        <v>22.10932</v>
      </c>
      <c r="AD1281" s="1">
        <v>949.57899999999995</v>
      </c>
      <c r="AE1281" s="1">
        <v>121.29170000000001</v>
      </c>
      <c r="AF1281" s="1">
        <v>24.986940000000001</v>
      </c>
      <c r="AG1281" s="1">
        <v>43.756239999999998</v>
      </c>
      <c r="AH1281" s="1">
        <v>349.2192</v>
      </c>
      <c r="AI1281" s="1">
        <v>131.48240000000001</v>
      </c>
      <c r="AJ1281" s="1">
        <v>174.80959999999999</v>
      </c>
      <c r="AK1281" s="1">
        <v>160.232</v>
      </c>
      <c r="AL1281" s="1">
        <v>1024.194</v>
      </c>
    </row>
    <row r="1282" spans="1:38" x14ac:dyDescent="0.25">
      <c r="A1282" s="1">
        <f t="shared" si="64"/>
        <v>1281</v>
      </c>
      <c r="B1282" s="1" t="s">
        <v>5</v>
      </c>
      <c r="C1282" s="2" t="s">
        <v>79</v>
      </c>
      <c r="D1282" s="4">
        <v>-0.3271</v>
      </c>
      <c r="E1282" s="4">
        <v>29.984500000000001</v>
      </c>
      <c r="F1282" s="1" t="s">
        <v>349</v>
      </c>
      <c r="G1282" s="1" t="s">
        <v>350</v>
      </c>
      <c r="H1282" s="1" t="s">
        <v>1744</v>
      </c>
      <c r="I1282" s="1" t="s">
        <v>1745</v>
      </c>
      <c r="J1282" s="1" t="s">
        <v>1819</v>
      </c>
      <c r="K1282" s="1" t="s">
        <v>1033</v>
      </c>
      <c r="L1282" s="1" t="s">
        <v>1925</v>
      </c>
      <c r="M1282" s="1">
        <v>2007</v>
      </c>
      <c r="N1282" s="1">
        <v>9</v>
      </c>
      <c r="O1282" s="1">
        <v>14</v>
      </c>
      <c r="P1282" s="1" t="s">
        <v>1292</v>
      </c>
      <c r="Q1282" s="1" t="s">
        <v>3537</v>
      </c>
      <c r="S1282" s="1">
        <v>22.43937</v>
      </c>
      <c r="T1282" s="1">
        <v>10.25117</v>
      </c>
      <c r="U1282" s="1">
        <v>90.169730000000001</v>
      </c>
      <c r="V1282" s="1">
        <v>31.724070000000001</v>
      </c>
      <c r="W1282" s="1">
        <v>28.232839999999999</v>
      </c>
      <c r="X1282" s="1">
        <v>16.863890000000001</v>
      </c>
      <c r="Y1282" s="1">
        <v>11.36895</v>
      </c>
      <c r="Z1282" s="1">
        <v>22.353950000000001</v>
      </c>
      <c r="AA1282" s="1">
        <v>22.214549999999999</v>
      </c>
      <c r="AB1282" s="1">
        <v>22.82835</v>
      </c>
      <c r="AC1282" s="1">
        <v>22.166879999999999</v>
      </c>
      <c r="AD1282" s="1">
        <v>939.88800000000003</v>
      </c>
      <c r="AE1282" s="1">
        <v>119.7492</v>
      </c>
      <c r="AF1282" s="1">
        <v>24.395250000000001</v>
      </c>
      <c r="AG1282" s="1">
        <v>44.919849999999997</v>
      </c>
      <c r="AH1282" s="1">
        <v>346.72910000000002</v>
      </c>
      <c r="AI1282" s="1">
        <v>126.5397</v>
      </c>
      <c r="AJ1282" s="1">
        <v>171.75919999999999</v>
      </c>
      <c r="AK1282" s="1">
        <v>170.63929999999999</v>
      </c>
      <c r="AL1282" s="1">
        <v>1011.655</v>
      </c>
    </row>
    <row r="1283" spans="1:38" x14ac:dyDescent="0.25">
      <c r="A1283" s="1">
        <f t="shared" ref="A1283:A1346" si="65">A1282+1</f>
        <v>1282</v>
      </c>
      <c r="B1283" s="1" t="s">
        <v>5</v>
      </c>
      <c r="C1283" s="2" t="s">
        <v>79</v>
      </c>
      <c r="D1283" s="4">
        <v>-0.40610000000000002</v>
      </c>
      <c r="E1283" s="4">
        <v>30.007200000000001</v>
      </c>
      <c r="F1283" s="1" t="s">
        <v>349</v>
      </c>
      <c r="G1283" s="1" t="s">
        <v>350</v>
      </c>
      <c r="H1283" s="1" t="s">
        <v>1744</v>
      </c>
      <c r="I1283" s="1" t="s">
        <v>1888</v>
      </c>
      <c r="J1283" s="1" t="s">
        <v>1889</v>
      </c>
      <c r="K1283" s="1" t="s">
        <v>1033</v>
      </c>
      <c r="L1283" s="1" t="s">
        <v>1926</v>
      </c>
      <c r="M1283" s="1">
        <v>2007</v>
      </c>
      <c r="N1283" s="1">
        <v>9</v>
      </c>
      <c r="O1283" s="1">
        <v>16</v>
      </c>
      <c r="P1283" s="1" t="s">
        <v>1292</v>
      </c>
      <c r="Q1283" s="1" t="s">
        <v>3537</v>
      </c>
      <c r="S1283" s="1">
        <v>21.459409999999998</v>
      </c>
      <c r="T1283" s="1">
        <v>10.15695</v>
      </c>
      <c r="U1283" s="1">
        <v>90.587360000000004</v>
      </c>
      <c r="V1283" s="1">
        <v>29.394549999999999</v>
      </c>
      <c r="W1283" s="1">
        <v>27.186240000000002</v>
      </c>
      <c r="X1283" s="1">
        <v>15.974</v>
      </c>
      <c r="Y1283" s="1">
        <v>11.21224</v>
      </c>
      <c r="Z1283" s="1">
        <v>21.35436</v>
      </c>
      <c r="AA1283" s="1">
        <v>21.28445</v>
      </c>
      <c r="AB1283" s="1">
        <v>21.826650000000001</v>
      </c>
      <c r="AC1283" s="1">
        <v>21.20119</v>
      </c>
      <c r="AD1283" s="1">
        <v>1106.595</v>
      </c>
      <c r="AE1283" s="1">
        <v>141.1045</v>
      </c>
      <c r="AF1283" s="1">
        <v>29.022760000000002</v>
      </c>
      <c r="AG1283" s="1">
        <v>42.074210000000001</v>
      </c>
      <c r="AH1283" s="1">
        <v>404.48489999999998</v>
      </c>
      <c r="AI1283" s="1">
        <v>156.501</v>
      </c>
      <c r="AJ1283" s="1">
        <v>214.81979999999999</v>
      </c>
      <c r="AK1283" s="1">
        <v>315.3843</v>
      </c>
      <c r="AL1283" s="1">
        <v>1211.375</v>
      </c>
    </row>
    <row r="1284" spans="1:38" x14ac:dyDescent="0.25">
      <c r="A1284" s="1">
        <f t="shared" si="65"/>
        <v>1283</v>
      </c>
      <c r="B1284" s="1" t="s">
        <v>5</v>
      </c>
      <c r="C1284" s="2" t="s">
        <v>79</v>
      </c>
      <c r="D1284" s="4">
        <v>-0.4012</v>
      </c>
      <c r="E1284" s="4">
        <v>30.0076</v>
      </c>
      <c r="F1284" s="1" t="s">
        <v>349</v>
      </c>
      <c r="G1284" s="1" t="s">
        <v>350</v>
      </c>
      <c r="H1284" s="1" t="s">
        <v>1744</v>
      </c>
      <c r="I1284" s="1" t="s">
        <v>1888</v>
      </c>
      <c r="J1284" s="1" t="s">
        <v>1889</v>
      </c>
      <c r="K1284" s="1" t="s">
        <v>1033</v>
      </c>
      <c r="L1284" s="1" t="s">
        <v>1927</v>
      </c>
      <c r="M1284" s="1">
        <v>2007</v>
      </c>
      <c r="N1284" s="1">
        <v>9</v>
      </c>
      <c r="O1284" s="1">
        <v>16</v>
      </c>
      <c r="P1284" s="1" t="s">
        <v>1292</v>
      </c>
      <c r="Q1284" s="1" t="s">
        <v>3537</v>
      </c>
      <c r="S1284" s="1">
        <v>21.484349999999999</v>
      </c>
      <c r="T1284" s="1">
        <v>10.12706</v>
      </c>
      <c r="U1284" s="1">
        <v>90.559030000000007</v>
      </c>
      <c r="V1284" s="1">
        <v>29.494669999999999</v>
      </c>
      <c r="W1284" s="1">
        <v>27.198499999999999</v>
      </c>
      <c r="X1284" s="1">
        <v>16.015709999999999</v>
      </c>
      <c r="Y1284" s="1">
        <v>11.182790000000001</v>
      </c>
      <c r="Z1284" s="1">
        <v>21.37951</v>
      </c>
      <c r="AA1284" s="1">
        <v>21.307320000000001</v>
      </c>
      <c r="AB1284" s="1">
        <v>21.853359999999999</v>
      </c>
      <c r="AC1284" s="1">
        <v>21.225639999999999</v>
      </c>
      <c r="AD1284" s="1">
        <v>1103.2529999999999</v>
      </c>
      <c r="AE1284" s="1">
        <v>140.36689999999999</v>
      </c>
      <c r="AF1284" s="1">
        <v>28.905390000000001</v>
      </c>
      <c r="AG1284" s="1">
        <v>42.105789999999999</v>
      </c>
      <c r="AH1284" s="1">
        <v>402.8091</v>
      </c>
      <c r="AI1284" s="1">
        <v>156.01509999999999</v>
      </c>
      <c r="AJ1284" s="1">
        <v>213.5703</v>
      </c>
      <c r="AK1284" s="1">
        <v>315.69659999999999</v>
      </c>
      <c r="AL1284" s="1">
        <v>1206.057</v>
      </c>
    </row>
    <row r="1285" spans="1:38" x14ac:dyDescent="0.25">
      <c r="A1285" s="1">
        <f t="shared" si="65"/>
        <v>1284</v>
      </c>
      <c r="B1285" s="1" t="s">
        <v>5</v>
      </c>
      <c r="C1285" s="2" t="s">
        <v>79</v>
      </c>
      <c r="D1285" s="4">
        <v>-0.4037</v>
      </c>
      <c r="E1285" s="4">
        <v>29.917100000000001</v>
      </c>
      <c r="F1285" s="1" t="s">
        <v>349</v>
      </c>
      <c r="G1285" s="1" t="s">
        <v>350</v>
      </c>
      <c r="H1285" s="1" t="s">
        <v>1744</v>
      </c>
      <c r="I1285" s="1" t="s">
        <v>1745</v>
      </c>
      <c r="J1285" s="1" t="s">
        <v>1819</v>
      </c>
      <c r="K1285" s="1" t="s">
        <v>1033</v>
      </c>
      <c r="L1285" s="1" t="s">
        <v>1928</v>
      </c>
      <c r="M1285" s="1">
        <v>2007</v>
      </c>
      <c r="N1285" s="1">
        <v>9</v>
      </c>
      <c r="O1285" s="1">
        <v>20</v>
      </c>
      <c r="P1285" s="1" t="s">
        <v>1292</v>
      </c>
      <c r="Q1285" s="1" t="s">
        <v>3537</v>
      </c>
      <c r="S1285" s="1">
        <v>22.305340000000001</v>
      </c>
      <c r="T1285" s="1">
        <v>10.310460000000001</v>
      </c>
      <c r="U1285" s="1">
        <v>90.484080000000006</v>
      </c>
      <c r="V1285" s="1">
        <v>29.59768</v>
      </c>
      <c r="W1285" s="1">
        <v>28.07826</v>
      </c>
      <c r="X1285" s="1">
        <v>16.68347</v>
      </c>
      <c r="Y1285" s="1">
        <v>11.39479</v>
      </c>
      <c r="Z1285" s="1">
        <v>22.232970000000002</v>
      </c>
      <c r="AA1285" s="1">
        <v>22.090209999999999</v>
      </c>
      <c r="AB1285" s="1">
        <v>22.66854</v>
      </c>
      <c r="AC1285" s="1">
        <v>22.036860000000001</v>
      </c>
      <c r="AD1285" s="1">
        <v>961.83590000000004</v>
      </c>
      <c r="AE1285" s="1">
        <v>122.5951</v>
      </c>
      <c r="AF1285" s="1">
        <v>25.096360000000001</v>
      </c>
      <c r="AG1285" s="1">
        <v>43.975070000000002</v>
      </c>
      <c r="AH1285" s="1">
        <v>353.8372</v>
      </c>
      <c r="AI1285" s="1">
        <v>132.29300000000001</v>
      </c>
      <c r="AJ1285" s="1">
        <v>177.20570000000001</v>
      </c>
      <c r="AK1285" s="1">
        <v>162.77600000000001</v>
      </c>
      <c r="AL1285" s="1">
        <v>1037.4110000000001</v>
      </c>
    </row>
    <row r="1286" spans="1:38" x14ac:dyDescent="0.25">
      <c r="A1286" s="1">
        <f t="shared" si="65"/>
        <v>1285</v>
      </c>
      <c r="B1286" s="1" t="s">
        <v>5</v>
      </c>
      <c r="C1286" s="2" t="s">
        <v>79</v>
      </c>
      <c r="D1286" s="4">
        <v>0.38019999999999998</v>
      </c>
      <c r="E1286" s="4">
        <v>30.911799999999999</v>
      </c>
      <c r="F1286" s="1" t="s">
        <v>349</v>
      </c>
      <c r="G1286" s="1" t="s">
        <v>350</v>
      </c>
      <c r="H1286" s="1" t="s">
        <v>1293</v>
      </c>
      <c r="I1286" s="1" t="s">
        <v>1929</v>
      </c>
      <c r="J1286" s="1" t="s">
        <v>1930</v>
      </c>
      <c r="K1286" s="1" t="s">
        <v>1033</v>
      </c>
      <c r="L1286" s="1" t="s">
        <v>1931</v>
      </c>
      <c r="M1286" s="1">
        <v>1994</v>
      </c>
      <c r="N1286" s="1">
        <v>2</v>
      </c>
      <c r="O1286" s="1">
        <v>18</v>
      </c>
      <c r="P1286" s="1" t="s">
        <v>1292</v>
      </c>
      <c r="Q1286" s="1" t="s">
        <v>3537</v>
      </c>
      <c r="S1286" s="1">
        <v>21.123899999999999</v>
      </c>
      <c r="T1286" s="1">
        <v>10.731</v>
      </c>
      <c r="U1286" s="1">
        <v>82.827669999999998</v>
      </c>
      <c r="V1286" s="1">
        <v>48.431570000000001</v>
      </c>
      <c r="W1286" s="1">
        <v>27.935649999999999</v>
      </c>
      <c r="X1286" s="1">
        <v>14.97997</v>
      </c>
      <c r="Y1286" s="1">
        <v>12.955679999999999</v>
      </c>
      <c r="Z1286" s="1">
        <v>20.883870000000002</v>
      </c>
      <c r="AA1286" s="1">
        <v>21.551310000000001</v>
      </c>
      <c r="AB1286" s="1">
        <v>21.845569999999999</v>
      </c>
      <c r="AC1286" s="1">
        <v>20.66433</v>
      </c>
      <c r="AD1286" s="1">
        <v>1073.886</v>
      </c>
      <c r="AE1286" s="1">
        <v>149.232</v>
      </c>
      <c r="AF1286" s="1">
        <v>41.632800000000003</v>
      </c>
      <c r="AG1286" s="1">
        <v>43.659050000000001</v>
      </c>
      <c r="AH1286" s="1">
        <v>408.19459999999998</v>
      </c>
      <c r="AI1286" s="1">
        <v>150.1138</v>
      </c>
      <c r="AJ1286" s="1">
        <v>186.27799999999999</v>
      </c>
      <c r="AK1286" s="1">
        <v>194.71080000000001</v>
      </c>
      <c r="AL1286" s="1">
        <v>1307.23</v>
      </c>
    </row>
    <row r="1287" spans="1:38" x14ac:dyDescent="0.25">
      <c r="A1287" s="1">
        <f t="shared" si="65"/>
        <v>1286</v>
      </c>
      <c r="B1287" s="1" t="s">
        <v>5</v>
      </c>
      <c r="C1287" s="2" t="s">
        <v>79</v>
      </c>
      <c r="D1287" s="4">
        <v>-0.3538</v>
      </c>
      <c r="E1287" s="4">
        <v>29.962299999999999</v>
      </c>
      <c r="F1287" s="1" t="s">
        <v>349</v>
      </c>
      <c r="G1287" s="1" t="s">
        <v>350</v>
      </c>
      <c r="H1287" s="1" t="s">
        <v>1744</v>
      </c>
      <c r="I1287" s="1" t="s">
        <v>1745</v>
      </c>
      <c r="J1287" s="1" t="s">
        <v>1819</v>
      </c>
      <c r="K1287" s="1" t="s">
        <v>1033</v>
      </c>
      <c r="L1287" s="1" t="s">
        <v>1932</v>
      </c>
      <c r="M1287" s="1">
        <v>2007</v>
      </c>
      <c r="N1287" s="1">
        <v>9</v>
      </c>
      <c r="O1287" s="1">
        <v>22</v>
      </c>
      <c r="P1287" s="1" t="s">
        <v>1292</v>
      </c>
      <c r="Q1287" s="1" t="s">
        <v>3537</v>
      </c>
      <c r="S1287" s="1">
        <v>22.364550000000001</v>
      </c>
      <c r="T1287" s="1">
        <v>10.26084</v>
      </c>
      <c r="U1287" s="1">
        <v>90.394940000000005</v>
      </c>
      <c r="V1287" s="1">
        <v>31.025639999999999</v>
      </c>
      <c r="W1287" s="1">
        <v>28.14404</v>
      </c>
      <c r="X1287" s="1">
        <v>16.792899999999999</v>
      </c>
      <c r="Y1287" s="1">
        <v>11.351129999999999</v>
      </c>
      <c r="Z1287" s="1">
        <v>22.283639999999998</v>
      </c>
      <c r="AA1287" s="1">
        <v>22.142810000000001</v>
      </c>
      <c r="AB1287" s="1">
        <v>22.747160000000001</v>
      </c>
      <c r="AC1287" s="1">
        <v>22.095829999999999</v>
      </c>
      <c r="AD1287" s="1">
        <v>948.54759999999999</v>
      </c>
      <c r="AE1287" s="1">
        <v>120.97</v>
      </c>
      <c r="AF1287" s="1">
        <v>24.991199999999999</v>
      </c>
      <c r="AG1287" s="1">
        <v>44.421669999999999</v>
      </c>
      <c r="AH1287" s="1">
        <v>348.93299999999999</v>
      </c>
      <c r="AI1287" s="1">
        <v>129.7585</v>
      </c>
      <c r="AJ1287" s="1">
        <v>173.3553</v>
      </c>
      <c r="AK1287" s="1">
        <v>164.33320000000001</v>
      </c>
      <c r="AL1287" s="1">
        <v>1025.0139999999999</v>
      </c>
    </row>
    <row r="1288" spans="1:38" x14ac:dyDescent="0.25">
      <c r="A1288" s="1">
        <f t="shared" si="65"/>
        <v>1287</v>
      </c>
      <c r="B1288" s="1" t="s">
        <v>5</v>
      </c>
      <c r="C1288" s="2" t="s">
        <v>79</v>
      </c>
      <c r="D1288" s="4">
        <v>-0.3765</v>
      </c>
      <c r="E1288" s="4">
        <v>30.029599999999999</v>
      </c>
      <c r="F1288" s="1" t="s">
        <v>349</v>
      </c>
      <c r="G1288" s="1" t="s">
        <v>350</v>
      </c>
      <c r="H1288" s="1" t="s">
        <v>1744</v>
      </c>
      <c r="I1288" s="1" t="s">
        <v>1888</v>
      </c>
      <c r="J1288" s="1" t="s">
        <v>1889</v>
      </c>
      <c r="K1288" s="1" t="s">
        <v>1033</v>
      </c>
      <c r="L1288" s="1" t="s">
        <v>1933</v>
      </c>
      <c r="M1288" s="1">
        <v>2007</v>
      </c>
      <c r="N1288" s="1">
        <v>9</v>
      </c>
      <c r="O1288" s="1">
        <v>16</v>
      </c>
      <c r="P1288" s="1" t="s">
        <v>1292</v>
      </c>
      <c r="Q1288" s="1" t="s">
        <v>3537</v>
      </c>
      <c r="S1288" s="1">
        <v>21.361260000000001</v>
      </c>
      <c r="T1288" s="1">
        <v>10.072660000000001</v>
      </c>
      <c r="U1288" s="1">
        <v>90.504140000000007</v>
      </c>
      <c r="V1288" s="1">
        <v>30.016110000000001</v>
      </c>
      <c r="W1288" s="1">
        <v>27.061540000000001</v>
      </c>
      <c r="X1288" s="1">
        <v>15.931979999999999</v>
      </c>
      <c r="Y1288" s="1">
        <v>11.129569999999999</v>
      </c>
      <c r="Z1288" s="1">
        <v>21.248860000000001</v>
      </c>
      <c r="AA1288" s="1">
        <v>21.181640000000002</v>
      </c>
      <c r="AB1288" s="1">
        <v>21.736920000000001</v>
      </c>
      <c r="AC1288" s="1">
        <v>21.102360000000001</v>
      </c>
      <c r="AD1288" s="1">
        <v>1130.0899999999999</v>
      </c>
      <c r="AE1288" s="1">
        <v>143.4281</v>
      </c>
      <c r="AF1288" s="1">
        <v>28.857679999999998</v>
      </c>
      <c r="AG1288" s="1">
        <v>41.940719999999999</v>
      </c>
      <c r="AH1288" s="1">
        <v>412.53789999999998</v>
      </c>
      <c r="AI1288" s="1">
        <v>160.34100000000001</v>
      </c>
      <c r="AJ1288" s="1">
        <v>221.83699999999999</v>
      </c>
      <c r="AK1288" s="1">
        <v>374.31630000000001</v>
      </c>
      <c r="AL1288" s="1">
        <v>1234.2909999999999</v>
      </c>
    </row>
    <row r="1289" spans="1:38" x14ac:dyDescent="0.25">
      <c r="A1289" s="1">
        <f t="shared" si="65"/>
        <v>1288</v>
      </c>
      <c r="B1289" s="1" t="s">
        <v>5</v>
      </c>
      <c r="C1289" s="2" t="s">
        <v>79</v>
      </c>
      <c r="D1289" s="4">
        <v>-0.53100000000000003</v>
      </c>
      <c r="E1289" s="4">
        <v>29.850200000000001</v>
      </c>
      <c r="F1289" s="1" t="s">
        <v>349</v>
      </c>
      <c r="G1289" s="1" t="s">
        <v>350</v>
      </c>
      <c r="H1289" s="1" t="s">
        <v>1312</v>
      </c>
      <c r="I1289" s="1" t="s">
        <v>1313</v>
      </c>
      <c r="J1289" s="1" t="s">
        <v>1314</v>
      </c>
      <c r="K1289" s="1" t="s">
        <v>1033</v>
      </c>
      <c r="L1289" s="1" t="s">
        <v>1934</v>
      </c>
      <c r="M1289" s="1">
        <v>2007</v>
      </c>
      <c r="N1289" s="1">
        <v>9</v>
      </c>
      <c r="O1289" s="1">
        <v>24</v>
      </c>
      <c r="P1289" s="1" t="s">
        <v>1292</v>
      </c>
      <c r="Q1289" s="1" t="s">
        <v>3537</v>
      </c>
      <c r="S1289" s="1">
        <v>22.141200000000001</v>
      </c>
      <c r="T1289" s="1">
        <v>10.49911</v>
      </c>
      <c r="U1289" s="1">
        <v>90.842370000000003</v>
      </c>
      <c r="V1289" s="1">
        <v>25.601469999999999</v>
      </c>
      <c r="W1289" s="1">
        <v>27.93207</v>
      </c>
      <c r="X1289" s="1">
        <v>16.374099999999999</v>
      </c>
      <c r="Y1289" s="1">
        <v>11.557969999999999</v>
      </c>
      <c r="Z1289" s="1">
        <v>22.09524</v>
      </c>
      <c r="AA1289" s="1">
        <v>21.951229999999999</v>
      </c>
      <c r="AB1289" s="1">
        <v>22.451650000000001</v>
      </c>
      <c r="AC1289" s="1">
        <v>21.887910000000002</v>
      </c>
      <c r="AD1289" s="1">
        <v>960.87850000000003</v>
      </c>
      <c r="AE1289" s="1">
        <v>124.5</v>
      </c>
      <c r="AF1289" s="1">
        <v>27.244</v>
      </c>
      <c r="AG1289" s="1">
        <v>41.23592</v>
      </c>
      <c r="AH1289" s="1">
        <v>348.51679999999999</v>
      </c>
      <c r="AI1289" s="1">
        <v>137.63679999999999</v>
      </c>
      <c r="AJ1289" s="1">
        <v>184.94640000000001</v>
      </c>
      <c r="AK1289" s="1">
        <v>158.2961</v>
      </c>
      <c r="AL1289" s="1">
        <v>1054.7850000000001</v>
      </c>
    </row>
    <row r="1290" spans="1:38" x14ac:dyDescent="0.25">
      <c r="A1290" s="1">
        <f t="shared" si="65"/>
        <v>1289</v>
      </c>
      <c r="B1290" s="1" t="s">
        <v>5</v>
      </c>
      <c r="C1290" s="2" t="s">
        <v>79</v>
      </c>
      <c r="D1290" s="4">
        <v>-0.15859999999999999</v>
      </c>
      <c r="E1290" s="4">
        <v>30.271000000000001</v>
      </c>
      <c r="F1290" s="1" t="s">
        <v>349</v>
      </c>
      <c r="G1290" s="1" t="s">
        <v>350</v>
      </c>
      <c r="H1290" s="1" t="s">
        <v>1744</v>
      </c>
      <c r="I1290" s="1" t="s">
        <v>1745</v>
      </c>
      <c r="J1290" s="1" t="s">
        <v>1935</v>
      </c>
      <c r="K1290" s="1" t="s">
        <v>1033</v>
      </c>
      <c r="L1290" s="1" t="s">
        <v>1936</v>
      </c>
      <c r="M1290" s="1">
        <v>2006</v>
      </c>
      <c r="N1290" s="1">
        <v>11</v>
      </c>
      <c r="O1290" s="1">
        <v>30</v>
      </c>
      <c r="P1290" s="1" t="s">
        <v>1292</v>
      </c>
      <c r="Q1290" s="1" t="s">
        <v>3537</v>
      </c>
      <c r="S1290" s="1">
        <v>22.086950000000002</v>
      </c>
      <c r="T1290" s="1">
        <v>10.388870000000001</v>
      </c>
      <c r="U1290" s="1">
        <v>88.101330000000004</v>
      </c>
      <c r="V1290" s="1">
        <v>34.899039999999999</v>
      </c>
      <c r="W1290" s="1">
        <v>28.142140000000001</v>
      </c>
      <c r="X1290" s="1">
        <v>16.34967</v>
      </c>
      <c r="Y1290" s="1">
        <v>11.79247</v>
      </c>
      <c r="Z1290" s="1">
        <v>21.947569999999999</v>
      </c>
      <c r="AA1290" s="1">
        <v>21.864820000000002</v>
      </c>
      <c r="AB1290" s="1">
        <v>22.527909999999999</v>
      </c>
      <c r="AC1290" s="1">
        <v>21.77495</v>
      </c>
      <c r="AD1290" s="1">
        <v>1014.173</v>
      </c>
      <c r="AE1290" s="1">
        <v>133.81389999999999</v>
      </c>
      <c r="AF1290" s="1">
        <v>28.56155</v>
      </c>
      <c r="AG1290" s="1">
        <v>43.542929999999998</v>
      </c>
      <c r="AH1290" s="1">
        <v>365.9144</v>
      </c>
      <c r="AI1290" s="1">
        <v>143.79849999999999</v>
      </c>
      <c r="AJ1290" s="1">
        <v>285.36320000000001</v>
      </c>
      <c r="AK1290" s="1">
        <v>325.66849999999999</v>
      </c>
      <c r="AL1290" s="1">
        <v>1092.356</v>
      </c>
    </row>
    <row r="1291" spans="1:38" x14ac:dyDescent="0.25">
      <c r="A1291" s="1">
        <f t="shared" si="65"/>
        <v>1290</v>
      </c>
      <c r="B1291" s="1" t="s">
        <v>5</v>
      </c>
      <c r="C1291" s="2" t="s">
        <v>79</v>
      </c>
      <c r="D1291" s="4">
        <v>-0.57940000000000003</v>
      </c>
      <c r="E1291" s="4">
        <v>29.849699999999999</v>
      </c>
      <c r="F1291" s="1" t="s">
        <v>349</v>
      </c>
      <c r="G1291" s="1" t="s">
        <v>350</v>
      </c>
      <c r="H1291" s="1" t="s">
        <v>1312</v>
      </c>
      <c r="I1291" s="1" t="s">
        <v>1313</v>
      </c>
      <c r="J1291" s="1" t="s">
        <v>1314</v>
      </c>
      <c r="K1291" s="1" t="s">
        <v>1033</v>
      </c>
      <c r="L1291" s="1" t="s">
        <v>1937</v>
      </c>
      <c r="M1291" s="1">
        <v>2007</v>
      </c>
      <c r="N1291" s="1">
        <v>9</v>
      </c>
      <c r="O1291" s="1">
        <v>22</v>
      </c>
      <c r="P1291" s="1" t="s">
        <v>1292</v>
      </c>
      <c r="Q1291" s="1" t="s">
        <v>3537</v>
      </c>
      <c r="S1291" s="1">
        <v>21.949580000000001</v>
      </c>
      <c r="T1291" s="1">
        <v>10.731120000000001</v>
      </c>
      <c r="U1291" s="1">
        <v>90.948909999999998</v>
      </c>
      <c r="V1291" s="1">
        <v>24.737639999999999</v>
      </c>
      <c r="W1291" s="1">
        <v>27.821760000000001</v>
      </c>
      <c r="X1291" s="1">
        <v>16.021940000000001</v>
      </c>
      <c r="Y1291" s="1">
        <v>11.79982</v>
      </c>
      <c r="Z1291" s="1">
        <v>21.907579999999999</v>
      </c>
      <c r="AA1291" s="1">
        <v>21.781639999999999</v>
      </c>
      <c r="AB1291" s="1">
        <v>22.240310000000001</v>
      </c>
      <c r="AC1291" s="1">
        <v>21.70683</v>
      </c>
      <c r="AD1291" s="1">
        <v>982.0521</v>
      </c>
      <c r="AE1291" s="1">
        <v>127.9131</v>
      </c>
      <c r="AF1291" s="1">
        <v>28.449079999999999</v>
      </c>
      <c r="AG1291" s="1">
        <v>40.624270000000003</v>
      </c>
      <c r="AH1291" s="1">
        <v>355.80529999999999</v>
      </c>
      <c r="AI1291" s="1">
        <v>142.6885</v>
      </c>
      <c r="AJ1291" s="1">
        <v>191.53309999999999</v>
      </c>
      <c r="AK1291" s="1">
        <v>157.85470000000001</v>
      </c>
      <c r="AL1291" s="1">
        <v>1090.9970000000001</v>
      </c>
    </row>
    <row r="1292" spans="1:38" x14ac:dyDescent="0.25">
      <c r="A1292" s="1">
        <f t="shared" si="65"/>
        <v>1291</v>
      </c>
      <c r="B1292" s="1" t="s">
        <v>5</v>
      </c>
      <c r="C1292" s="2" t="s">
        <v>79</v>
      </c>
      <c r="D1292" s="4">
        <v>0.23849999999999999</v>
      </c>
      <c r="E1292" s="4">
        <v>30.4983</v>
      </c>
      <c r="F1292" s="1" t="s">
        <v>349</v>
      </c>
      <c r="G1292" s="1" t="s">
        <v>350</v>
      </c>
      <c r="H1292" s="1" t="s">
        <v>1303</v>
      </c>
      <c r="I1292" s="1" t="s">
        <v>82</v>
      </c>
      <c r="J1292" s="1" t="s">
        <v>1304</v>
      </c>
      <c r="K1292" s="1" t="s">
        <v>1033</v>
      </c>
      <c r="L1292" s="1" t="s">
        <v>1938</v>
      </c>
      <c r="M1292" s="1">
        <v>1991</v>
      </c>
      <c r="N1292" s="1">
        <v>4</v>
      </c>
      <c r="O1292" s="1">
        <v>8</v>
      </c>
      <c r="P1292" s="1" t="s">
        <v>1292</v>
      </c>
      <c r="Q1292" s="1" t="s">
        <v>3537</v>
      </c>
      <c r="S1292" s="1">
        <v>21.027519999999999</v>
      </c>
      <c r="T1292" s="1">
        <v>10.96194</v>
      </c>
      <c r="U1292" s="1">
        <v>84.375559999999993</v>
      </c>
      <c r="V1292" s="1">
        <v>39.739460000000001</v>
      </c>
      <c r="W1292" s="1">
        <v>27.814499999999999</v>
      </c>
      <c r="X1292" s="1">
        <v>14.82169</v>
      </c>
      <c r="Y1292" s="1">
        <v>12.99281</v>
      </c>
      <c r="Z1292" s="1">
        <v>20.819749999999999</v>
      </c>
      <c r="AA1292" s="1">
        <v>21.232790000000001</v>
      </c>
      <c r="AB1292" s="1">
        <v>21.556509999999999</v>
      </c>
      <c r="AC1292" s="1">
        <v>20.693570000000001</v>
      </c>
      <c r="AD1292" s="1">
        <v>1073.902</v>
      </c>
      <c r="AE1292" s="1">
        <v>147.1925</v>
      </c>
      <c r="AF1292" s="1">
        <v>38.696919999999999</v>
      </c>
      <c r="AG1292" s="1">
        <v>42.86533</v>
      </c>
      <c r="AH1292" s="1">
        <v>411.65769999999998</v>
      </c>
      <c r="AI1292" s="1">
        <v>168.85560000000001</v>
      </c>
      <c r="AJ1292" s="1">
        <v>239.55240000000001</v>
      </c>
      <c r="AK1292" s="1">
        <v>359.01400000000001</v>
      </c>
      <c r="AL1292" s="1">
        <v>1340.4159999999999</v>
      </c>
    </row>
    <row r="1293" spans="1:38" x14ac:dyDescent="0.25">
      <c r="A1293" s="1">
        <f t="shared" si="65"/>
        <v>1292</v>
      </c>
      <c r="B1293" s="1" t="s">
        <v>5</v>
      </c>
      <c r="C1293" s="2" t="s">
        <v>79</v>
      </c>
      <c r="D1293" s="4">
        <v>-0.4834</v>
      </c>
      <c r="E1293" s="4">
        <v>29.939499999999999</v>
      </c>
      <c r="F1293" s="1" t="s">
        <v>349</v>
      </c>
      <c r="G1293" s="1" t="s">
        <v>350</v>
      </c>
      <c r="H1293" s="1" t="s">
        <v>1744</v>
      </c>
      <c r="I1293" s="1" t="s">
        <v>1888</v>
      </c>
      <c r="J1293" s="1" t="s">
        <v>1889</v>
      </c>
      <c r="K1293" s="1" t="s">
        <v>1033</v>
      </c>
      <c r="L1293" s="1" t="s">
        <v>1939</v>
      </c>
      <c r="M1293" s="1">
        <v>2007</v>
      </c>
      <c r="N1293" s="1">
        <v>9</v>
      </c>
      <c r="O1293" s="1">
        <v>20</v>
      </c>
      <c r="P1293" s="1" t="s">
        <v>1292</v>
      </c>
      <c r="Q1293" s="1" t="s">
        <v>3537</v>
      </c>
      <c r="S1293" s="1">
        <v>21.911809999999999</v>
      </c>
      <c r="T1293" s="1">
        <v>10.531750000000001</v>
      </c>
      <c r="U1293" s="1">
        <v>90.772639999999996</v>
      </c>
      <c r="V1293" s="1">
        <v>27.40418</v>
      </c>
      <c r="W1293" s="1">
        <v>27.765180000000001</v>
      </c>
      <c r="X1293" s="1">
        <v>16.162859999999998</v>
      </c>
      <c r="Y1293" s="1">
        <v>11.602320000000001</v>
      </c>
      <c r="Z1293" s="1">
        <v>21.839939999999999</v>
      </c>
      <c r="AA1293" s="1">
        <v>21.74091</v>
      </c>
      <c r="AB1293" s="1">
        <v>22.243839999999999</v>
      </c>
      <c r="AC1293" s="1">
        <v>21.669360000000001</v>
      </c>
      <c r="AD1293" s="1">
        <v>1023.452</v>
      </c>
      <c r="AE1293" s="1">
        <v>131.8879</v>
      </c>
      <c r="AF1293" s="1">
        <v>27.356950000000001</v>
      </c>
      <c r="AG1293" s="1">
        <v>42.682259999999999</v>
      </c>
      <c r="AH1293" s="1">
        <v>373.1703</v>
      </c>
      <c r="AI1293" s="1">
        <v>142.53360000000001</v>
      </c>
      <c r="AJ1293" s="1">
        <v>193.56360000000001</v>
      </c>
      <c r="AK1293" s="1">
        <v>178.46119999999999</v>
      </c>
      <c r="AL1293" s="1">
        <v>1112.537</v>
      </c>
    </row>
    <row r="1294" spans="1:38" x14ac:dyDescent="0.25">
      <c r="A1294" s="1">
        <f t="shared" si="65"/>
        <v>1293</v>
      </c>
      <c r="B1294" s="1" t="s">
        <v>5</v>
      </c>
      <c r="C1294" s="2" t="s">
        <v>79</v>
      </c>
      <c r="D1294" s="4">
        <v>0.56020000000000003</v>
      </c>
      <c r="E1294" s="4">
        <v>30.911799999999999</v>
      </c>
      <c r="F1294" s="1" t="s">
        <v>349</v>
      </c>
      <c r="G1294" s="1" t="s">
        <v>350</v>
      </c>
      <c r="H1294" s="1" t="s">
        <v>1293</v>
      </c>
      <c r="I1294" s="1" t="s">
        <v>1929</v>
      </c>
      <c r="J1294" s="1" t="s">
        <v>1940</v>
      </c>
      <c r="K1294" s="1" t="s">
        <v>1033</v>
      </c>
      <c r="L1294" s="1" t="s">
        <v>1941</v>
      </c>
      <c r="M1294" s="1">
        <v>1994</v>
      </c>
      <c r="N1294" s="1">
        <v>2</v>
      </c>
      <c r="O1294" s="1">
        <v>10</v>
      </c>
      <c r="P1294" s="1" t="s">
        <v>1292</v>
      </c>
      <c r="Q1294" s="1" t="s">
        <v>3537</v>
      </c>
      <c r="S1294" s="1">
        <v>21.112909999999999</v>
      </c>
      <c r="T1294" s="1">
        <v>10.485900000000001</v>
      </c>
      <c r="U1294" s="1">
        <v>83.036600000000007</v>
      </c>
      <c r="V1294" s="1">
        <v>50.337009999999999</v>
      </c>
      <c r="W1294" s="1">
        <v>27.81823</v>
      </c>
      <c r="X1294" s="1">
        <v>15.190250000000001</v>
      </c>
      <c r="Y1294" s="1">
        <v>12.627980000000001</v>
      </c>
      <c r="Z1294" s="1">
        <v>20.864550000000001</v>
      </c>
      <c r="AA1294" s="1">
        <v>21.560880000000001</v>
      </c>
      <c r="AB1294" s="1">
        <v>21.845880000000001</v>
      </c>
      <c r="AC1294" s="1">
        <v>20.603380000000001</v>
      </c>
      <c r="AD1294" s="1">
        <v>1181.3800000000001</v>
      </c>
      <c r="AE1294" s="1">
        <v>165.25470000000001</v>
      </c>
      <c r="AF1294" s="1">
        <v>42.404350000000001</v>
      </c>
      <c r="AG1294" s="1">
        <v>43.140500000000003</v>
      </c>
      <c r="AH1294" s="1">
        <v>440.65390000000002</v>
      </c>
      <c r="AI1294" s="1">
        <v>154.04230000000001</v>
      </c>
      <c r="AJ1294" s="1">
        <v>199.1867</v>
      </c>
      <c r="AK1294" s="1">
        <v>261.78949999999998</v>
      </c>
      <c r="AL1294" s="1">
        <v>1295.2159999999999</v>
      </c>
    </row>
    <row r="1295" spans="1:38" x14ac:dyDescent="0.25">
      <c r="A1295" s="1">
        <f t="shared" si="65"/>
        <v>1294</v>
      </c>
      <c r="B1295" s="1" t="s">
        <v>5</v>
      </c>
      <c r="C1295" s="2" t="s">
        <v>79</v>
      </c>
      <c r="D1295" s="4">
        <v>-0.3735</v>
      </c>
      <c r="E1295" s="4">
        <v>30.0304</v>
      </c>
      <c r="F1295" s="1" t="s">
        <v>349</v>
      </c>
      <c r="G1295" s="1" t="s">
        <v>350</v>
      </c>
      <c r="H1295" s="1" t="s">
        <v>1744</v>
      </c>
      <c r="I1295" s="1" t="s">
        <v>1888</v>
      </c>
      <c r="J1295" s="1" t="s">
        <v>1889</v>
      </c>
      <c r="K1295" s="1" t="s">
        <v>1033</v>
      </c>
      <c r="L1295" s="1" t="s">
        <v>1942</v>
      </c>
      <c r="M1295" s="1">
        <v>1992</v>
      </c>
      <c r="N1295" s="1">
        <v>3</v>
      </c>
      <c r="O1295" s="1">
        <v>6</v>
      </c>
      <c r="P1295" s="1" t="s">
        <v>1292</v>
      </c>
      <c r="Q1295" s="1" t="s">
        <v>3537</v>
      </c>
      <c r="S1295" s="1">
        <v>21.391580000000001</v>
      </c>
      <c r="T1295" s="1">
        <v>10.07338</v>
      </c>
      <c r="U1295" s="1">
        <v>90.497519999999994</v>
      </c>
      <c r="V1295" s="1">
        <v>30.102920000000001</v>
      </c>
      <c r="W1295" s="1">
        <v>27.092500000000001</v>
      </c>
      <c r="X1295" s="1">
        <v>15.961320000000001</v>
      </c>
      <c r="Y1295" s="1">
        <v>11.131180000000001</v>
      </c>
      <c r="Z1295" s="1">
        <v>21.279399999999999</v>
      </c>
      <c r="AA1295" s="1">
        <v>21.21039</v>
      </c>
      <c r="AB1295" s="1">
        <v>21.76784</v>
      </c>
      <c r="AC1295" s="1">
        <v>21.132300000000001</v>
      </c>
      <c r="AD1295" s="1">
        <v>1124.854</v>
      </c>
      <c r="AE1295" s="1">
        <v>142.81469999999999</v>
      </c>
      <c r="AF1295" s="1">
        <v>28.6844</v>
      </c>
      <c r="AG1295" s="1">
        <v>42.05104</v>
      </c>
      <c r="AH1295" s="1">
        <v>410.75040000000001</v>
      </c>
      <c r="AI1295" s="1">
        <v>159.3032</v>
      </c>
      <c r="AJ1295" s="1">
        <v>220.60720000000001</v>
      </c>
      <c r="AK1295" s="1">
        <v>372.55130000000003</v>
      </c>
      <c r="AL1295" s="1">
        <v>1228.3150000000001</v>
      </c>
    </row>
    <row r="1296" spans="1:38" x14ac:dyDescent="0.25">
      <c r="A1296" s="1">
        <f t="shared" si="65"/>
        <v>1295</v>
      </c>
      <c r="B1296" s="1" t="s">
        <v>5</v>
      </c>
      <c r="C1296" s="2" t="s">
        <v>79</v>
      </c>
      <c r="D1296" s="4">
        <v>3.1181000000000001</v>
      </c>
      <c r="E1296" s="4">
        <v>31.677199999999999</v>
      </c>
      <c r="F1296" s="1" t="s">
        <v>349</v>
      </c>
      <c r="G1296" s="1" t="s">
        <v>350</v>
      </c>
      <c r="H1296" s="1" t="s">
        <v>1943</v>
      </c>
      <c r="I1296" s="1" t="s">
        <v>1944</v>
      </c>
      <c r="J1296" s="1" t="s">
        <v>1945</v>
      </c>
      <c r="K1296" s="1" t="s">
        <v>1033</v>
      </c>
      <c r="L1296" s="1" t="s">
        <v>1946</v>
      </c>
      <c r="M1296" s="1">
        <v>1992</v>
      </c>
      <c r="N1296" s="1">
        <v>2</v>
      </c>
      <c r="O1296" s="1">
        <v>22</v>
      </c>
      <c r="P1296" s="1" t="s">
        <v>1292</v>
      </c>
      <c r="Q1296" s="1" t="s">
        <v>3537</v>
      </c>
      <c r="S1296" s="1">
        <v>24.26342</v>
      </c>
      <c r="T1296" s="1">
        <v>11.318070000000001</v>
      </c>
      <c r="U1296" s="1">
        <v>68.417860000000005</v>
      </c>
      <c r="V1296" s="1">
        <v>131.84110000000001</v>
      </c>
      <c r="W1296" s="1">
        <v>32.885800000000003</v>
      </c>
      <c r="X1296" s="1">
        <v>16.34271</v>
      </c>
      <c r="Y1296" s="1">
        <v>16.543089999999999</v>
      </c>
      <c r="Z1296" s="1">
        <v>22.87762</v>
      </c>
      <c r="AA1296" s="1">
        <v>25.572759999999999</v>
      </c>
      <c r="AB1296" s="1">
        <v>26.04391</v>
      </c>
      <c r="AC1296" s="1">
        <v>22.87762</v>
      </c>
      <c r="AD1296" s="1">
        <v>1264.2650000000001</v>
      </c>
      <c r="AE1296" s="1">
        <v>171.16909999999999</v>
      </c>
      <c r="AF1296" s="1">
        <v>13</v>
      </c>
      <c r="AG1296" s="1">
        <v>53.422989999999999</v>
      </c>
      <c r="AH1296" s="1">
        <v>484.75119999999998</v>
      </c>
      <c r="AI1296" s="1">
        <v>67.164540000000002</v>
      </c>
      <c r="AJ1296" s="1">
        <v>108.9128</v>
      </c>
      <c r="AK1296" s="1">
        <v>484.75119999999998</v>
      </c>
      <c r="AL1296" s="1">
        <v>932.29160000000002</v>
      </c>
    </row>
    <row r="1297" spans="1:38" x14ac:dyDescent="0.25">
      <c r="A1297" s="1">
        <f t="shared" si="65"/>
        <v>1296</v>
      </c>
      <c r="B1297" s="1" t="s">
        <v>5</v>
      </c>
      <c r="C1297" s="2" t="s">
        <v>79</v>
      </c>
      <c r="D1297" s="4">
        <v>0.5534</v>
      </c>
      <c r="E1297" s="4">
        <v>30.3993</v>
      </c>
      <c r="F1297" s="1" t="s">
        <v>349</v>
      </c>
      <c r="G1297" s="1" t="s">
        <v>350</v>
      </c>
      <c r="H1297" s="1" t="s">
        <v>1320</v>
      </c>
      <c r="I1297" s="1" t="s">
        <v>1321</v>
      </c>
      <c r="J1297" s="1" t="s">
        <v>1322</v>
      </c>
      <c r="K1297" s="1" t="s">
        <v>1033</v>
      </c>
      <c r="L1297" s="1" t="s">
        <v>1947</v>
      </c>
      <c r="M1297" s="1">
        <v>1993</v>
      </c>
      <c r="N1297" s="1">
        <v>3</v>
      </c>
      <c r="O1297" s="1">
        <v>8</v>
      </c>
      <c r="P1297" s="1" t="s">
        <v>1292</v>
      </c>
      <c r="Q1297" s="1" t="s">
        <v>3537</v>
      </c>
      <c r="S1297" s="1">
        <v>19.5564</v>
      </c>
      <c r="T1297" s="1">
        <v>10.523849999999999</v>
      </c>
      <c r="U1297" s="1">
        <v>86.714129999999997</v>
      </c>
      <c r="V1297" s="1">
        <v>41.061149999999998</v>
      </c>
      <c r="W1297" s="1">
        <v>25.932600000000001</v>
      </c>
      <c r="X1297" s="1">
        <v>13.796110000000001</v>
      </c>
      <c r="Y1297" s="1">
        <v>12.13649</v>
      </c>
      <c r="Z1297" s="1">
        <v>19.38026</v>
      </c>
      <c r="AA1297" s="1">
        <v>19.737369999999999</v>
      </c>
      <c r="AB1297" s="1">
        <v>20.11731</v>
      </c>
      <c r="AC1297" s="1">
        <v>19.110099999999999</v>
      </c>
      <c r="AD1297" s="1">
        <v>1396.663</v>
      </c>
      <c r="AE1297" s="1">
        <v>208.37389999999999</v>
      </c>
      <c r="AF1297" s="1">
        <v>49.183540000000001</v>
      </c>
      <c r="AG1297" s="1">
        <v>47.001130000000003</v>
      </c>
      <c r="AH1297" s="1">
        <v>557.75990000000002</v>
      </c>
      <c r="AI1297" s="1">
        <v>195.68430000000001</v>
      </c>
      <c r="AJ1297" s="1">
        <v>347.9117</v>
      </c>
      <c r="AK1297" s="1">
        <v>229.1139</v>
      </c>
      <c r="AL1297" s="1">
        <v>1490.5650000000001</v>
      </c>
    </row>
    <row r="1298" spans="1:38" x14ac:dyDescent="0.25">
      <c r="A1298" s="1">
        <f t="shared" si="65"/>
        <v>1297</v>
      </c>
      <c r="B1298" s="1" t="s">
        <v>5</v>
      </c>
      <c r="C1298" s="2" t="s">
        <v>79</v>
      </c>
      <c r="D1298" s="4">
        <v>-0.31830000000000003</v>
      </c>
      <c r="E1298" s="4">
        <v>30.249500000000001</v>
      </c>
      <c r="F1298" s="1" t="s">
        <v>349</v>
      </c>
      <c r="G1298" s="1" t="s">
        <v>350</v>
      </c>
      <c r="H1298" s="1" t="s">
        <v>1744</v>
      </c>
      <c r="I1298" s="1" t="s">
        <v>1745</v>
      </c>
      <c r="J1298" s="1" t="s">
        <v>1914</v>
      </c>
      <c r="K1298" s="1" t="s">
        <v>1033</v>
      </c>
      <c r="L1298" s="1" t="s">
        <v>1948</v>
      </c>
      <c r="M1298" s="1">
        <v>2007</v>
      </c>
      <c r="N1298" s="1">
        <v>6</v>
      </c>
      <c r="O1298" s="1">
        <v>15</v>
      </c>
      <c r="P1298" s="1" t="s">
        <v>1292</v>
      </c>
      <c r="Q1298" s="1" t="s">
        <v>3537</v>
      </c>
      <c r="S1298" s="1">
        <v>19.805219999999998</v>
      </c>
      <c r="T1298" s="1">
        <v>10.4617</v>
      </c>
      <c r="U1298" s="1">
        <v>89.307360000000003</v>
      </c>
      <c r="V1298" s="1">
        <v>31.335930000000001</v>
      </c>
      <c r="W1298" s="1">
        <v>25.793330000000001</v>
      </c>
      <c r="X1298" s="1">
        <v>14.077959999999999</v>
      </c>
      <c r="Y1298" s="1">
        <v>11.71537</v>
      </c>
      <c r="Z1298" s="1">
        <v>19.683730000000001</v>
      </c>
      <c r="AA1298" s="1">
        <v>19.626329999999999</v>
      </c>
      <c r="AB1298" s="1">
        <v>20.197189999999999</v>
      </c>
      <c r="AC1298" s="1">
        <v>19.53135</v>
      </c>
      <c r="AD1298" s="1">
        <v>1248.713</v>
      </c>
      <c r="AE1298" s="1">
        <v>161.34970000000001</v>
      </c>
      <c r="AF1298" s="1">
        <v>33.396070000000002</v>
      </c>
      <c r="AG1298" s="1">
        <v>39.77617</v>
      </c>
      <c r="AH1298" s="1">
        <v>458.06880000000001</v>
      </c>
      <c r="AI1298" s="1">
        <v>181.9751</v>
      </c>
      <c r="AJ1298" s="1">
        <v>261.16250000000002</v>
      </c>
      <c r="AK1298" s="1">
        <v>415.53609999999998</v>
      </c>
      <c r="AL1298" s="1">
        <v>1550.941</v>
      </c>
    </row>
    <row r="1299" spans="1:38" x14ac:dyDescent="0.25">
      <c r="A1299" s="1">
        <f t="shared" si="65"/>
        <v>1298</v>
      </c>
      <c r="B1299" s="1" t="s">
        <v>5</v>
      </c>
      <c r="C1299" s="2" t="s">
        <v>79</v>
      </c>
      <c r="D1299" s="4">
        <v>0.5534</v>
      </c>
      <c r="E1299" s="4">
        <v>30.3903</v>
      </c>
      <c r="F1299" s="1" t="s">
        <v>349</v>
      </c>
      <c r="G1299" s="1" t="s">
        <v>350</v>
      </c>
      <c r="H1299" s="1" t="s">
        <v>1320</v>
      </c>
      <c r="I1299" s="1" t="s">
        <v>1321</v>
      </c>
      <c r="J1299" s="1" t="s">
        <v>1322</v>
      </c>
      <c r="K1299" s="1" t="s">
        <v>1033</v>
      </c>
      <c r="L1299" s="1" t="s">
        <v>1949</v>
      </c>
      <c r="M1299" s="1">
        <v>1993</v>
      </c>
      <c r="N1299" s="1">
        <v>3</v>
      </c>
      <c r="O1299" s="1">
        <v>20</v>
      </c>
      <c r="P1299" s="1" t="s">
        <v>1292</v>
      </c>
      <c r="Q1299" s="1" t="s">
        <v>3537</v>
      </c>
      <c r="S1299" s="1">
        <v>19.534610000000001</v>
      </c>
      <c r="T1299" s="1">
        <v>10.55742</v>
      </c>
      <c r="U1299" s="1">
        <v>86.678690000000003</v>
      </c>
      <c r="V1299" s="1">
        <v>41.082700000000003</v>
      </c>
      <c r="W1299" s="1">
        <v>25.93045</v>
      </c>
      <c r="X1299" s="1">
        <v>13.75014</v>
      </c>
      <c r="Y1299" s="1">
        <v>12.18031</v>
      </c>
      <c r="Z1299" s="1">
        <v>19.35623</v>
      </c>
      <c r="AA1299" s="1">
        <v>19.71331</v>
      </c>
      <c r="AB1299" s="1">
        <v>20.097190000000001</v>
      </c>
      <c r="AC1299" s="1">
        <v>19.08972</v>
      </c>
      <c r="AD1299" s="1">
        <v>1404.671</v>
      </c>
      <c r="AE1299" s="1">
        <v>209.8588</v>
      </c>
      <c r="AF1299" s="1">
        <v>49.857799999999997</v>
      </c>
      <c r="AG1299" s="1">
        <v>47.004280000000001</v>
      </c>
      <c r="AH1299" s="1">
        <v>561.06240000000003</v>
      </c>
      <c r="AI1299" s="1">
        <v>197.447</v>
      </c>
      <c r="AJ1299" s="1">
        <v>350.45479999999998</v>
      </c>
      <c r="AK1299" s="1">
        <v>229.47219999999999</v>
      </c>
      <c r="AL1299" s="1">
        <v>1493.83</v>
      </c>
    </row>
    <row r="1300" spans="1:38" x14ac:dyDescent="0.25">
      <c r="A1300" s="1">
        <f t="shared" si="65"/>
        <v>1299</v>
      </c>
      <c r="B1300" s="1" t="s">
        <v>5</v>
      </c>
      <c r="C1300" s="2" t="s">
        <v>79</v>
      </c>
      <c r="D1300" s="4">
        <v>-0.13950000000000001</v>
      </c>
      <c r="E1300" s="4">
        <v>30.2913</v>
      </c>
      <c r="F1300" s="1" t="s">
        <v>349</v>
      </c>
      <c r="G1300" s="1" t="s">
        <v>350</v>
      </c>
      <c r="H1300" s="1" t="s">
        <v>1950</v>
      </c>
      <c r="I1300" s="1" t="s">
        <v>1951</v>
      </c>
      <c r="J1300" s="1" t="s">
        <v>1952</v>
      </c>
      <c r="K1300" s="1" t="s">
        <v>1033</v>
      </c>
      <c r="L1300" s="1" t="s">
        <v>1953</v>
      </c>
      <c r="M1300" s="1">
        <v>1992</v>
      </c>
      <c r="N1300" s="1">
        <v>2</v>
      </c>
      <c r="O1300" s="1">
        <v>27</v>
      </c>
      <c r="P1300" s="1" t="s">
        <v>1292</v>
      </c>
      <c r="Q1300" s="1" t="s">
        <v>3537</v>
      </c>
      <c r="S1300" s="1">
        <v>21.85248</v>
      </c>
      <c r="T1300" s="1">
        <v>10.442460000000001</v>
      </c>
      <c r="U1300" s="1">
        <v>87.760230000000007</v>
      </c>
      <c r="V1300" s="1">
        <v>35.386920000000003</v>
      </c>
      <c r="W1300" s="1">
        <v>27.97842</v>
      </c>
      <c r="X1300" s="1">
        <v>16.079149999999998</v>
      </c>
      <c r="Y1300" s="1">
        <v>11.89927</v>
      </c>
      <c r="Z1300" s="1">
        <v>21.707149999999999</v>
      </c>
      <c r="AA1300" s="1">
        <v>21.623930000000001</v>
      </c>
      <c r="AB1300" s="1">
        <v>22.300039999999999</v>
      </c>
      <c r="AC1300" s="1">
        <v>21.537520000000001</v>
      </c>
      <c r="AD1300" s="1">
        <v>1059.7639999999999</v>
      </c>
      <c r="AE1300" s="1">
        <v>137.98400000000001</v>
      </c>
      <c r="AF1300" s="1">
        <v>30.929600000000001</v>
      </c>
      <c r="AG1300" s="1">
        <v>42.821739999999998</v>
      </c>
      <c r="AH1300" s="1">
        <v>379.66180000000003</v>
      </c>
      <c r="AI1300" s="1">
        <v>154.20959999999999</v>
      </c>
      <c r="AJ1300" s="1">
        <v>298.43090000000001</v>
      </c>
      <c r="AK1300" s="1">
        <v>337.56259999999997</v>
      </c>
      <c r="AL1300" s="1">
        <v>1146.991</v>
      </c>
    </row>
    <row r="1301" spans="1:38" x14ac:dyDescent="0.25">
      <c r="A1301" s="1">
        <f t="shared" si="65"/>
        <v>1300</v>
      </c>
      <c r="B1301" s="1" t="s">
        <v>5</v>
      </c>
      <c r="C1301" s="2" t="s">
        <v>79</v>
      </c>
      <c r="D1301" s="4">
        <v>1.6513</v>
      </c>
      <c r="E1301" s="4">
        <v>31.569199999999999</v>
      </c>
      <c r="F1301" s="1" t="s">
        <v>349</v>
      </c>
      <c r="G1301" s="1" t="s">
        <v>350</v>
      </c>
      <c r="H1301" s="1" t="s">
        <v>351</v>
      </c>
      <c r="I1301" s="1" t="s">
        <v>1499</v>
      </c>
      <c r="J1301" s="1" t="s">
        <v>1500</v>
      </c>
      <c r="K1301" s="1" t="s">
        <v>1033</v>
      </c>
      <c r="L1301" s="1" t="s">
        <v>1954</v>
      </c>
      <c r="M1301" s="1">
        <v>1994</v>
      </c>
      <c r="N1301" s="1">
        <v>11</v>
      </c>
      <c r="O1301" s="1">
        <v>21</v>
      </c>
      <c r="P1301" s="1" t="s">
        <v>1292</v>
      </c>
      <c r="Q1301" s="1" t="s">
        <v>3537</v>
      </c>
      <c r="S1301" s="1">
        <v>23.213059999999999</v>
      </c>
      <c r="T1301" s="1">
        <v>11.16779</v>
      </c>
      <c r="U1301" s="1">
        <v>80.247140000000002</v>
      </c>
      <c r="V1301" s="1">
        <v>84.039829999999995</v>
      </c>
      <c r="W1301" s="1">
        <v>30.883310000000002</v>
      </c>
      <c r="X1301" s="1">
        <v>16.96602</v>
      </c>
      <c r="Y1301" s="1">
        <v>13.917289999999999</v>
      </c>
      <c r="Z1301" s="1">
        <v>22.63045</v>
      </c>
      <c r="AA1301" s="1">
        <v>24.016120000000001</v>
      </c>
      <c r="AB1301" s="1">
        <v>24.35446</v>
      </c>
      <c r="AC1301" s="1">
        <v>22.189679999999999</v>
      </c>
      <c r="AD1301" s="1">
        <v>1293.527</v>
      </c>
      <c r="AE1301" s="1">
        <v>166.2457</v>
      </c>
      <c r="AF1301" s="1">
        <v>30.8688</v>
      </c>
      <c r="AG1301" s="1">
        <v>43.42313</v>
      </c>
      <c r="AH1301" s="1">
        <v>443.1114</v>
      </c>
      <c r="AI1301" s="1">
        <v>127.5853</v>
      </c>
      <c r="AJ1301" s="1">
        <v>177.8647</v>
      </c>
      <c r="AK1301" s="1">
        <v>374.98739999999998</v>
      </c>
      <c r="AL1301" s="1">
        <v>1109.441</v>
      </c>
    </row>
    <row r="1302" spans="1:38" x14ac:dyDescent="0.25">
      <c r="A1302" s="1">
        <f t="shared" si="65"/>
        <v>1301</v>
      </c>
      <c r="B1302" s="1" t="s">
        <v>5</v>
      </c>
      <c r="C1302" s="2" t="s">
        <v>79</v>
      </c>
      <c r="D1302" s="4">
        <v>-0.3926</v>
      </c>
      <c r="E1302" s="4">
        <v>29.9176</v>
      </c>
      <c r="F1302" s="1" t="s">
        <v>349</v>
      </c>
      <c r="G1302" s="1" t="s">
        <v>350</v>
      </c>
      <c r="H1302" s="1" t="s">
        <v>1744</v>
      </c>
      <c r="I1302" s="1" t="s">
        <v>1745</v>
      </c>
      <c r="J1302" s="1" t="s">
        <v>1819</v>
      </c>
      <c r="K1302" s="1" t="s">
        <v>1033</v>
      </c>
      <c r="L1302" s="1" t="s">
        <v>1955</v>
      </c>
      <c r="M1302" s="1">
        <v>2007</v>
      </c>
      <c r="N1302" s="1">
        <v>9</v>
      </c>
      <c r="O1302" s="1">
        <v>20</v>
      </c>
      <c r="P1302" s="1" t="s">
        <v>1292</v>
      </c>
      <c r="Q1302" s="1" t="s">
        <v>3537</v>
      </c>
      <c r="S1302" s="1">
        <v>22.332979999999999</v>
      </c>
      <c r="T1302" s="1">
        <v>10.31</v>
      </c>
      <c r="U1302" s="1">
        <v>90.496300000000005</v>
      </c>
      <c r="V1302" s="1">
        <v>29.913329999999998</v>
      </c>
      <c r="W1302" s="1">
        <v>28.108599999999999</v>
      </c>
      <c r="X1302" s="1">
        <v>16.715869999999999</v>
      </c>
      <c r="Y1302" s="1">
        <v>11.39273</v>
      </c>
      <c r="Z1302" s="1">
        <v>22.258209999999998</v>
      </c>
      <c r="AA1302" s="1">
        <v>22.115130000000001</v>
      </c>
      <c r="AB1302" s="1">
        <v>22.700420000000001</v>
      </c>
      <c r="AC1302" s="1">
        <v>22.06372</v>
      </c>
      <c r="AD1302" s="1">
        <v>959.79939999999999</v>
      </c>
      <c r="AE1302" s="1">
        <v>121.9637</v>
      </c>
      <c r="AF1302" s="1">
        <v>25</v>
      </c>
      <c r="AG1302" s="1">
        <v>44.048740000000002</v>
      </c>
      <c r="AH1302" s="1">
        <v>352.81360000000001</v>
      </c>
      <c r="AI1302" s="1">
        <v>131.9965</v>
      </c>
      <c r="AJ1302" s="1">
        <v>176.405</v>
      </c>
      <c r="AK1302" s="1">
        <v>163.4085</v>
      </c>
      <c r="AL1302" s="1">
        <v>1033.6679999999999</v>
      </c>
    </row>
    <row r="1303" spans="1:38" x14ac:dyDescent="0.25">
      <c r="A1303" s="1">
        <f t="shared" si="65"/>
        <v>1302</v>
      </c>
      <c r="B1303" s="1" t="s">
        <v>5</v>
      </c>
      <c r="C1303" s="2" t="s">
        <v>79</v>
      </c>
      <c r="D1303" s="4">
        <v>1.6513</v>
      </c>
      <c r="E1303" s="4">
        <v>31.650200000000002</v>
      </c>
      <c r="F1303" s="1" t="s">
        <v>349</v>
      </c>
      <c r="G1303" s="1" t="s">
        <v>350</v>
      </c>
      <c r="H1303" s="1" t="s">
        <v>351</v>
      </c>
      <c r="I1303" s="1" t="s">
        <v>352</v>
      </c>
      <c r="J1303" s="1" t="s">
        <v>1956</v>
      </c>
      <c r="K1303" s="1" t="s">
        <v>1033</v>
      </c>
      <c r="L1303" s="1" t="s">
        <v>1957</v>
      </c>
      <c r="M1303" s="1">
        <v>1994</v>
      </c>
      <c r="N1303" s="1">
        <v>11</v>
      </c>
      <c r="O1303" s="1">
        <v>24</v>
      </c>
      <c r="P1303" s="1" t="s">
        <v>1292</v>
      </c>
      <c r="Q1303" s="1" t="s">
        <v>3537</v>
      </c>
      <c r="S1303" s="1">
        <v>23.3308</v>
      </c>
      <c r="T1303" s="1">
        <v>11.32287</v>
      </c>
      <c r="U1303" s="1">
        <v>79.950479999999999</v>
      </c>
      <c r="V1303" s="1">
        <v>85.73903</v>
      </c>
      <c r="W1303" s="1">
        <v>31.150480000000002</v>
      </c>
      <c r="X1303" s="1">
        <v>16.98781</v>
      </c>
      <c r="Y1303" s="1">
        <v>14.16268</v>
      </c>
      <c r="Z1303" s="1">
        <v>22.521380000000001</v>
      </c>
      <c r="AA1303" s="1">
        <v>24.17211</v>
      </c>
      <c r="AB1303" s="1">
        <v>24.497060000000001</v>
      </c>
      <c r="AC1303" s="1">
        <v>22.285060000000001</v>
      </c>
      <c r="AD1303" s="1">
        <v>1285.4770000000001</v>
      </c>
      <c r="AE1303" s="1">
        <v>163.30869999999999</v>
      </c>
      <c r="AF1303" s="1">
        <v>30.882549999999998</v>
      </c>
      <c r="AG1303" s="1">
        <v>42.723260000000003</v>
      </c>
      <c r="AH1303" s="1">
        <v>438.63389999999998</v>
      </c>
      <c r="AI1303" s="1">
        <v>128.8699</v>
      </c>
      <c r="AJ1303" s="1">
        <v>179.7662</v>
      </c>
      <c r="AK1303" s="1">
        <v>375.48680000000002</v>
      </c>
      <c r="AL1303" s="1">
        <v>1115.0630000000001</v>
      </c>
    </row>
    <row r="1304" spans="1:38" x14ac:dyDescent="0.25">
      <c r="A1304" s="1">
        <f t="shared" si="65"/>
        <v>1303</v>
      </c>
      <c r="B1304" s="1" t="s">
        <v>5</v>
      </c>
      <c r="C1304" s="2" t="s">
        <v>79</v>
      </c>
      <c r="D1304" s="4">
        <v>0.5534</v>
      </c>
      <c r="E1304" s="4">
        <v>30.3903</v>
      </c>
      <c r="F1304" s="1" t="s">
        <v>349</v>
      </c>
      <c r="G1304" s="1" t="s">
        <v>350</v>
      </c>
      <c r="H1304" s="1" t="s">
        <v>1320</v>
      </c>
      <c r="I1304" s="1" t="s">
        <v>1321</v>
      </c>
      <c r="J1304" s="1" t="s">
        <v>1322</v>
      </c>
      <c r="K1304" s="1" t="s">
        <v>1033</v>
      </c>
      <c r="L1304" s="1" t="s">
        <v>1958</v>
      </c>
      <c r="M1304" s="1">
        <v>1993</v>
      </c>
      <c r="N1304" s="1">
        <v>5</v>
      </c>
      <c r="O1304" s="1">
        <v>12</v>
      </c>
      <c r="P1304" s="1" t="s">
        <v>1292</v>
      </c>
      <c r="Q1304" s="1" t="s">
        <v>3537</v>
      </c>
      <c r="S1304" s="1">
        <v>19.534610000000001</v>
      </c>
      <c r="T1304" s="1">
        <v>10.55742</v>
      </c>
      <c r="U1304" s="1">
        <v>86.678690000000003</v>
      </c>
      <c r="V1304" s="1">
        <v>41.082700000000003</v>
      </c>
      <c r="W1304" s="1">
        <v>25.93045</v>
      </c>
      <c r="X1304" s="1">
        <v>13.75014</v>
      </c>
      <c r="Y1304" s="1">
        <v>12.18031</v>
      </c>
      <c r="Z1304" s="1">
        <v>19.35623</v>
      </c>
      <c r="AA1304" s="1">
        <v>19.71331</v>
      </c>
      <c r="AB1304" s="1">
        <v>20.097190000000001</v>
      </c>
      <c r="AC1304" s="1">
        <v>19.08972</v>
      </c>
      <c r="AD1304" s="1">
        <v>1404.671</v>
      </c>
      <c r="AE1304" s="1">
        <v>209.8588</v>
      </c>
      <c r="AF1304" s="1">
        <v>49.857799999999997</v>
      </c>
      <c r="AG1304" s="1">
        <v>47.004280000000001</v>
      </c>
      <c r="AH1304" s="1">
        <v>561.06240000000003</v>
      </c>
      <c r="AI1304" s="1">
        <v>197.447</v>
      </c>
      <c r="AJ1304" s="1">
        <v>350.45479999999998</v>
      </c>
      <c r="AK1304" s="1">
        <v>229.47219999999999</v>
      </c>
      <c r="AL1304" s="1">
        <v>1493.83</v>
      </c>
    </row>
    <row r="1305" spans="1:38" x14ac:dyDescent="0.25">
      <c r="A1305" s="1">
        <f t="shared" si="65"/>
        <v>1304</v>
      </c>
      <c r="B1305" s="1" t="s">
        <v>5</v>
      </c>
      <c r="C1305" s="2" t="s">
        <v>79</v>
      </c>
      <c r="D1305" s="4">
        <v>2.0472000000000001</v>
      </c>
      <c r="E1305" s="4">
        <v>31.722200000000001</v>
      </c>
      <c r="F1305" s="1" t="s">
        <v>349</v>
      </c>
      <c r="G1305" s="1" t="s">
        <v>350</v>
      </c>
      <c r="H1305" s="1" t="s">
        <v>351</v>
      </c>
      <c r="I1305" s="1" t="s">
        <v>1418</v>
      </c>
      <c r="J1305" s="1" t="s">
        <v>1419</v>
      </c>
      <c r="K1305" s="1" t="s">
        <v>1033</v>
      </c>
      <c r="L1305" s="1" t="s">
        <v>1959</v>
      </c>
      <c r="M1305" s="1">
        <v>1992</v>
      </c>
      <c r="N1305" s="1">
        <v>1</v>
      </c>
      <c r="O1305" s="1">
        <v>2</v>
      </c>
      <c r="P1305" s="1" t="s">
        <v>1292</v>
      </c>
      <c r="Q1305" s="1" t="s">
        <v>3537</v>
      </c>
      <c r="S1305" s="1">
        <v>24.619579999999999</v>
      </c>
      <c r="T1305" s="1">
        <v>10.64494</v>
      </c>
      <c r="U1305" s="1">
        <v>77.997100000000003</v>
      </c>
      <c r="V1305" s="1">
        <v>82.158940000000001</v>
      </c>
      <c r="W1305" s="1">
        <v>32.051830000000002</v>
      </c>
      <c r="X1305" s="1">
        <v>18.403400000000001</v>
      </c>
      <c r="Y1305" s="1">
        <v>13.64842</v>
      </c>
      <c r="Z1305" s="1">
        <v>23.72429</v>
      </c>
      <c r="AA1305" s="1">
        <v>25.334849999999999</v>
      </c>
      <c r="AB1305" s="1">
        <v>25.675809999999998</v>
      </c>
      <c r="AC1305" s="1">
        <v>23.70513</v>
      </c>
      <c r="AD1305" s="1">
        <v>1172.9110000000001</v>
      </c>
      <c r="AE1305" s="1">
        <v>146.91540000000001</v>
      </c>
      <c r="AF1305" s="1">
        <v>24.894200000000001</v>
      </c>
      <c r="AG1305" s="1">
        <v>43.40654</v>
      </c>
      <c r="AH1305" s="1">
        <v>400.50580000000002</v>
      </c>
      <c r="AI1305" s="1">
        <v>106.26139999999999</v>
      </c>
      <c r="AJ1305" s="1">
        <v>150.19999999999999</v>
      </c>
      <c r="AK1305" s="1">
        <v>359.67860000000002</v>
      </c>
      <c r="AL1305" s="1">
        <v>786.49900000000002</v>
      </c>
    </row>
    <row r="1306" spans="1:38" x14ac:dyDescent="0.25">
      <c r="A1306" s="1">
        <f t="shared" si="65"/>
        <v>1305</v>
      </c>
      <c r="B1306" s="1" t="s">
        <v>5</v>
      </c>
      <c r="C1306" s="2" t="s">
        <v>79</v>
      </c>
      <c r="D1306" s="4">
        <v>0.59840000000000004</v>
      </c>
      <c r="E1306" s="4">
        <v>30.372299999999999</v>
      </c>
      <c r="F1306" s="1" t="s">
        <v>349</v>
      </c>
      <c r="G1306" s="1" t="s">
        <v>350</v>
      </c>
      <c r="H1306" s="1" t="s">
        <v>1320</v>
      </c>
      <c r="I1306" s="1" t="s">
        <v>1321</v>
      </c>
      <c r="J1306" s="1" t="s">
        <v>1322</v>
      </c>
      <c r="K1306" s="1" t="s">
        <v>1033</v>
      </c>
      <c r="L1306" s="1" t="s">
        <v>1960</v>
      </c>
      <c r="M1306" s="1">
        <v>1993</v>
      </c>
      <c r="N1306" s="1">
        <v>3</v>
      </c>
      <c r="O1306" s="1">
        <v>24</v>
      </c>
      <c r="P1306" s="1" t="s">
        <v>1292</v>
      </c>
      <c r="Q1306" s="1" t="s">
        <v>3537</v>
      </c>
      <c r="S1306" s="1">
        <v>19.55067</v>
      </c>
      <c r="T1306" s="1">
        <v>10.873760000000001</v>
      </c>
      <c r="U1306" s="1">
        <v>85.984179999999995</v>
      </c>
      <c r="V1306" s="1">
        <v>41.65822</v>
      </c>
      <c r="W1306" s="1">
        <v>26.15258</v>
      </c>
      <c r="X1306" s="1">
        <v>13.50569</v>
      </c>
      <c r="Y1306" s="1">
        <v>12.646890000000001</v>
      </c>
      <c r="Z1306" s="1">
        <v>19.36824</v>
      </c>
      <c r="AA1306" s="1">
        <v>19.71679</v>
      </c>
      <c r="AB1306" s="1">
        <v>20.120989999999999</v>
      </c>
      <c r="AC1306" s="1">
        <v>19.098040000000001</v>
      </c>
      <c r="AD1306" s="1">
        <v>1427.71</v>
      </c>
      <c r="AE1306" s="1">
        <v>212.5874</v>
      </c>
      <c r="AF1306" s="1">
        <v>48.544800000000002</v>
      </c>
      <c r="AG1306" s="1">
        <v>46.356319999999997</v>
      </c>
      <c r="AH1306" s="1">
        <v>562.49189999999999</v>
      </c>
      <c r="AI1306" s="1">
        <v>194.8442</v>
      </c>
      <c r="AJ1306" s="1">
        <v>361.56779999999998</v>
      </c>
      <c r="AK1306" s="1">
        <v>241.56049999999999</v>
      </c>
      <c r="AL1306" s="1">
        <v>1476.829</v>
      </c>
    </row>
    <row r="1307" spans="1:38" x14ac:dyDescent="0.25">
      <c r="A1307" s="1">
        <f t="shared" si="65"/>
        <v>1306</v>
      </c>
      <c r="B1307" s="1" t="s">
        <v>5</v>
      </c>
      <c r="C1307" s="2" t="s">
        <v>79</v>
      </c>
      <c r="D1307" s="4">
        <v>-0.44690000000000002</v>
      </c>
      <c r="E1307" s="4">
        <v>29.872399999999999</v>
      </c>
      <c r="F1307" s="1" t="s">
        <v>349</v>
      </c>
      <c r="G1307" s="1" t="s">
        <v>350</v>
      </c>
      <c r="H1307" s="1" t="s">
        <v>1312</v>
      </c>
      <c r="I1307" s="1" t="s">
        <v>1313</v>
      </c>
      <c r="J1307" s="1" t="s">
        <v>1314</v>
      </c>
      <c r="K1307" s="1" t="s">
        <v>1033</v>
      </c>
      <c r="L1307" s="1" t="s">
        <v>1961</v>
      </c>
      <c r="M1307" s="1">
        <v>2007</v>
      </c>
      <c r="N1307" s="1">
        <v>9</v>
      </c>
      <c r="O1307" s="1">
        <v>24</v>
      </c>
      <c r="P1307" s="1" t="s">
        <v>1292</v>
      </c>
      <c r="Q1307" s="1" t="s">
        <v>3537</v>
      </c>
      <c r="S1307" s="1">
        <v>22.437100000000001</v>
      </c>
      <c r="T1307" s="1">
        <v>10.46829</v>
      </c>
      <c r="U1307" s="1">
        <v>90.282399999999996</v>
      </c>
      <c r="V1307" s="1">
        <v>28.388870000000001</v>
      </c>
      <c r="W1307" s="1">
        <v>28.302430000000001</v>
      </c>
      <c r="X1307" s="1">
        <v>16.70693</v>
      </c>
      <c r="Y1307" s="1">
        <v>11.595499999999999</v>
      </c>
      <c r="Z1307" s="1">
        <v>22.37311</v>
      </c>
      <c r="AA1307" s="1">
        <v>22.229970000000002</v>
      </c>
      <c r="AB1307" s="1">
        <v>22.788709999999998</v>
      </c>
      <c r="AC1307" s="1">
        <v>22.168780000000002</v>
      </c>
      <c r="AD1307" s="1">
        <v>939.80349999999999</v>
      </c>
      <c r="AE1307" s="1">
        <v>120.0904</v>
      </c>
      <c r="AF1307" s="1">
        <v>25.2256</v>
      </c>
      <c r="AG1307" s="1">
        <v>43.218859999999999</v>
      </c>
      <c r="AH1307" s="1">
        <v>344.74529999999999</v>
      </c>
      <c r="AI1307" s="1">
        <v>131.56559999999999</v>
      </c>
      <c r="AJ1307" s="1">
        <v>173.96459999999999</v>
      </c>
      <c r="AK1307" s="1">
        <v>157.8888</v>
      </c>
      <c r="AL1307" s="1">
        <v>1009.0309999999999</v>
      </c>
    </row>
    <row r="1308" spans="1:38" x14ac:dyDescent="0.25">
      <c r="A1308" s="1">
        <f t="shared" si="65"/>
        <v>1307</v>
      </c>
      <c r="B1308" s="1" t="s">
        <v>5</v>
      </c>
      <c r="C1308" s="2" t="s">
        <v>79</v>
      </c>
      <c r="D1308" s="4">
        <v>3.5771000000000002</v>
      </c>
      <c r="E1308" s="4">
        <v>31.101199999999999</v>
      </c>
      <c r="F1308" s="1" t="s">
        <v>349</v>
      </c>
      <c r="G1308" s="1" t="s">
        <v>350</v>
      </c>
      <c r="H1308" s="1" t="s">
        <v>1962</v>
      </c>
      <c r="I1308" s="1" t="s">
        <v>1963</v>
      </c>
      <c r="J1308" s="1" t="s">
        <v>1964</v>
      </c>
      <c r="K1308" s="1" t="s">
        <v>1033</v>
      </c>
      <c r="L1308" s="1" t="s">
        <v>1965</v>
      </c>
      <c r="M1308" s="1">
        <v>1992</v>
      </c>
      <c r="N1308" s="1">
        <v>1</v>
      </c>
      <c r="O1308" s="1">
        <v>23</v>
      </c>
      <c r="P1308" s="1" t="s">
        <v>1292</v>
      </c>
      <c r="Q1308" s="1" t="s">
        <v>3537</v>
      </c>
      <c r="S1308" s="1">
        <v>25.15709</v>
      </c>
      <c r="T1308" s="1">
        <v>11.70584</v>
      </c>
      <c r="U1308" s="1">
        <v>73.530259999999998</v>
      </c>
      <c r="V1308" s="1">
        <v>137.2319</v>
      </c>
      <c r="W1308" s="1">
        <v>34.46875</v>
      </c>
      <c r="X1308" s="1">
        <v>18.549060000000001</v>
      </c>
      <c r="Y1308" s="1">
        <v>15.919700000000001</v>
      </c>
      <c r="Z1308" s="1">
        <v>23.939579999999999</v>
      </c>
      <c r="AA1308" s="1">
        <v>26.651230000000002</v>
      </c>
      <c r="AB1308" s="1">
        <v>27.147210000000001</v>
      </c>
      <c r="AC1308" s="1">
        <v>23.699809999999999</v>
      </c>
      <c r="AD1308" s="1">
        <v>1390.454</v>
      </c>
      <c r="AE1308" s="1">
        <v>198.31559999999999</v>
      </c>
      <c r="AF1308" s="1">
        <v>14.299200000000001</v>
      </c>
      <c r="AG1308" s="1">
        <v>56.925130000000003</v>
      </c>
      <c r="AH1308" s="1">
        <v>565.04409999999996</v>
      </c>
      <c r="AI1308" s="1">
        <v>67.52225</v>
      </c>
      <c r="AJ1308" s="1">
        <v>118.26439999999999</v>
      </c>
      <c r="AK1308" s="1">
        <v>542.64869999999996</v>
      </c>
      <c r="AL1308" s="1">
        <v>1084.4770000000001</v>
      </c>
    </row>
    <row r="1309" spans="1:38" x14ac:dyDescent="0.25">
      <c r="A1309" s="1">
        <f t="shared" si="65"/>
        <v>1308</v>
      </c>
      <c r="B1309" s="1" t="s">
        <v>5</v>
      </c>
      <c r="C1309" s="2" t="s">
        <v>79</v>
      </c>
      <c r="D1309" s="4">
        <v>-0.37440000000000001</v>
      </c>
      <c r="E1309" s="4">
        <v>29.849900000000002</v>
      </c>
      <c r="F1309" s="1" t="s">
        <v>349</v>
      </c>
      <c r="G1309" s="1" t="s">
        <v>350</v>
      </c>
      <c r="H1309" s="1" t="s">
        <v>1744</v>
      </c>
      <c r="I1309" s="1" t="s">
        <v>1745</v>
      </c>
      <c r="J1309" s="1" t="s">
        <v>1819</v>
      </c>
      <c r="K1309" s="1" t="s">
        <v>1033</v>
      </c>
      <c r="L1309" s="1" t="s">
        <v>1966</v>
      </c>
      <c r="M1309" s="1">
        <v>2007</v>
      </c>
      <c r="N1309" s="1">
        <v>9</v>
      </c>
      <c r="O1309" s="1">
        <v>18</v>
      </c>
      <c r="P1309" s="1" t="s">
        <v>1292</v>
      </c>
      <c r="Q1309" s="1" t="s">
        <v>3537</v>
      </c>
      <c r="S1309" s="1">
        <v>22.817830000000001</v>
      </c>
      <c r="T1309" s="1">
        <v>10.31851</v>
      </c>
      <c r="U1309" s="1">
        <v>90.493930000000006</v>
      </c>
      <c r="V1309" s="1">
        <v>28.68263</v>
      </c>
      <c r="W1309" s="1">
        <v>28.5641</v>
      </c>
      <c r="X1309" s="1">
        <v>17.161290000000001</v>
      </c>
      <c r="Y1309" s="1">
        <v>11.402810000000001</v>
      </c>
      <c r="Z1309" s="1">
        <v>22.7576</v>
      </c>
      <c r="AA1309" s="1">
        <v>22.591819999999998</v>
      </c>
      <c r="AB1309" s="1">
        <v>23.168410000000002</v>
      </c>
      <c r="AC1309" s="1">
        <v>22.543369999999999</v>
      </c>
      <c r="AD1309" s="1">
        <v>885.49839999999995</v>
      </c>
      <c r="AE1309" s="1">
        <v>112.5855</v>
      </c>
      <c r="AF1309" s="1">
        <v>24.616800000000001</v>
      </c>
      <c r="AG1309" s="1">
        <v>43.474220000000003</v>
      </c>
      <c r="AH1309" s="1">
        <v>324.82049999999998</v>
      </c>
      <c r="AI1309" s="1">
        <v>125.0497</v>
      </c>
      <c r="AJ1309" s="1">
        <v>161.79320000000001</v>
      </c>
      <c r="AK1309" s="1">
        <v>154.02330000000001</v>
      </c>
      <c r="AL1309" s="1">
        <v>935.19309999999996</v>
      </c>
    </row>
    <row r="1310" spans="1:38" x14ac:dyDescent="0.25">
      <c r="A1310" s="1">
        <f t="shared" si="65"/>
        <v>1309</v>
      </c>
      <c r="B1310" s="1" t="s">
        <v>5</v>
      </c>
      <c r="C1310" s="2" t="s">
        <v>79</v>
      </c>
      <c r="D1310" s="4">
        <v>-0.4718</v>
      </c>
      <c r="E1310" s="4">
        <v>29.895700000000001</v>
      </c>
      <c r="F1310" s="1" t="s">
        <v>349</v>
      </c>
      <c r="G1310" s="1" t="s">
        <v>350</v>
      </c>
      <c r="H1310" s="1" t="s">
        <v>1312</v>
      </c>
      <c r="I1310" s="1" t="s">
        <v>1313</v>
      </c>
      <c r="J1310" s="1" t="s">
        <v>1314</v>
      </c>
      <c r="K1310" s="1" t="s">
        <v>1033</v>
      </c>
      <c r="L1310" s="1" t="s">
        <v>1967</v>
      </c>
      <c r="M1310" s="1">
        <v>2007</v>
      </c>
      <c r="N1310" s="1">
        <v>9</v>
      </c>
      <c r="O1310" s="1">
        <v>20</v>
      </c>
      <c r="P1310" s="1" t="s">
        <v>1292</v>
      </c>
      <c r="Q1310" s="1" t="s">
        <v>3537</v>
      </c>
      <c r="S1310" s="1">
        <v>22.139779999999998</v>
      </c>
      <c r="T1310" s="1">
        <v>10.3223</v>
      </c>
      <c r="U1310" s="1">
        <v>90.685320000000004</v>
      </c>
      <c r="V1310" s="1">
        <v>27.754339999999999</v>
      </c>
      <c r="W1310" s="1">
        <v>27.87547</v>
      </c>
      <c r="X1310" s="1">
        <v>16.492889999999999</v>
      </c>
      <c r="Y1310" s="1">
        <v>11.38259</v>
      </c>
      <c r="Z1310" s="1">
        <v>22.082370000000001</v>
      </c>
      <c r="AA1310" s="1">
        <v>21.931640000000002</v>
      </c>
      <c r="AB1310" s="1">
        <v>22.47663</v>
      </c>
      <c r="AC1310" s="1">
        <v>21.874300000000002</v>
      </c>
      <c r="AD1310" s="1">
        <v>968.327</v>
      </c>
      <c r="AE1310" s="1">
        <v>125.27679999999999</v>
      </c>
      <c r="AF1310" s="1">
        <v>25.8232</v>
      </c>
      <c r="AG1310" s="1">
        <v>42.87</v>
      </c>
      <c r="AH1310" s="1">
        <v>355.553</v>
      </c>
      <c r="AI1310" s="1">
        <v>135.11279999999999</v>
      </c>
      <c r="AJ1310" s="1">
        <v>182.38749999999999</v>
      </c>
      <c r="AK1310" s="1">
        <v>159.64320000000001</v>
      </c>
      <c r="AL1310" s="1">
        <v>1060.771</v>
      </c>
    </row>
    <row r="1311" spans="1:38" x14ac:dyDescent="0.25">
      <c r="A1311" s="1">
        <f t="shared" si="65"/>
        <v>1310</v>
      </c>
      <c r="B1311" s="1" t="s">
        <v>5</v>
      </c>
      <c r="C1311" s="2" t="s">
        <v>79</v>
      </c>
      <c r="D1311" s="4">
        <v>-0.39019999999999999</v>
      </c>
      <c r="E1311" s="4">
        <v>29.872399999999999</v>
      </c>
      <c r="F1311" s="1" t="s">
        <v>349</v>
      </c>
      <c r="G1311" s="1" t="s">
        <v>350</v>
      </c>
      <c r="H1311" s="1" t="s">
        <v>1744</v>
      </c>
      <c r="I1311" s="1" t="s">
        <v>1745</v>
      </c>
      <c r="J1311" s="1" t="s">
        <v>1819</v>
      </c>
      <c r="K1311" s="1" t="s">
        <v>1033</v>
      </c>
      <c r="L1311" s="1" t="s">
        <v>1968</v>
      </c>
      <c r="M1311" s="1">
        <v>2007</v>
      </c>
      <c r="N1311" s="1">
        <v>9</v>
      </c>
      <c r="O1311" s="1">
        <v>18</v>
      </c>
      <c r="P1311" s="1" t="s">
        <v>1292</v>
      </c>
      <c r="Q1311" s="1" t="s">
        <v>3537</v>
      </c>
      <c r="S1311" s="1">
        <v>22.609100000000002</v>
      </c>
      <c r="T1311" s="1">
        <v>10.41441</v>
      </c>
      <c r="U1311" s="1">
        <v>90.465720000000005</v>
      </c>
      <c r="V1311" s="1">
        <v>29.36758</v>
      </c>
      <c r="W1311" s="1">
        <v>28.423729999999999</v>
      </c>
      <c r="X1311" s="1">
        <v>16.91168</v>
      </c>
      <c r="Y1311" s="1">
        <v>11.51205</v>
      </c>
      <c r="Z1311" s="1">
        <v>22.541689999999999</v>
      </c>
      <c r="AA1311" s="1">
        <v>22.38813</v>
      </c>
      <c r="AB1311" s="1">
        <v>22.969200000000001</v>
      </c>
      <c r="AC1311" s="1">
        <v>22.335750000000001</v>
      </c>
      <c r="AD1311" s="1">
        <v>920.58579999999995</v>
      </c>
      <c r="AE1311" s="1">
        <v>117.3215</v>
      </c>
      <c r="AF1311" s="1">
        <v>24.513639999999999</v>
      </c>
      <c r="AG1311" s="1">
        <v>43.814349999999997</v>
      </c>
      <c r="AH1311" s="1">
        <v>338.00850000000003</v>
      </c>
      <c r="AI1311" s="1">
        <v>128.1224</v>
      </c>
      <c r="AJ1311" s="1">
        <v>168.5095</v>
      </c>
      <c r="AK1311" s="1">
        <v>157.928</v>
      </c>
      <c r="AL1311" s="1">
        <v>980.25630000000001</v>
      </c>
    </row>
    <row r="1312" spans="1:38" x14ac:dyDescent="0.25">
      <c r="A1312" s="1">
        <f t="shared" si="65"/>
        <v>1311</v>
      </c>
      <c r="B1312" s="1" t="s">
        <v>5</v>
      </c>
      <c r="C1312" s="2" t="s">
        <v>79</v>
      </c>
      <c r="D1312" s="4">
        <v>0.77839999999999998</v>
      </c>
      <c r="E1312" s="4">
        <v>30.435300000000002</v>
      </c>
      <c r="F1312" s="1" t="s">
        <v>349</v>
      </c>
      <c r="G1312" s="1" t="s">
        <v>350</v>
      </c>
      <c r="H1312" s="1" t="s">
        <v>1320</v>
      </c>
      <c r="I1312" s="1" t="s">
        <v>1321</v>
      </c>
      <c r="J1312" s="1" t="s">
        <v>1969</v>
      </c>
      <c r="K1312" s="1" t="s">
        <v>1033</v>
      </c>
      <c r="L1312" s="1" t="s">
        <v>1970</v>
      </c>
      <c r="M1312" s="1">
        <v>1992</v>
      </c>
      <c r="N1312" s="1">
        <v>7</v>
      </c>
      <c r="O1312" s="1">
        <v>19</v>
      </c>
      <c r="P1312" s="1" t="s">
        <v>1292</v>
      </c>
      <c r="Q1312" s="1" t="s">
        <v>3537</v>
      </c>
      <c r="S1312" s="1">
        <v>19.65682</v>
      </c>
      <c r="T1312" s="1">
        <v>10.98113</v>
      </c>
      <c r="U1312" s="1">
        <v>85.189220000000006</v>
      </c>
      <c r="V1312" s="1">
        <v>43.03</v>
      </c>
      <c r="W1312" s="1">
        <v>26.42277</v>
      </c>
      <c r="X1312" s="1">
        <v>13.53243</v>
      </c>
      <c r="Y1312" s="1">
        <v>12.89034</v>
      </c>
      <c r="Z1312" s="1">
        <v>19.448560000000001</v>
      </c>
      <c r="AA1312" s="1">
        <v>19.863399999999999</v>
      </c>
      <c r="AB1312" s="1">
        <v>20.247679999999999</v>
      </c>
      <c r="AC1312" s="1">
        <v>19.18975</v>
      </c>
      <c r="AD1312" s="1">
        <v>1427.598</v>
      </c>
      <c r="AE1312" s="1">
        <v>202.18799999999999</v>
      </c>
      <c r="AF1312" s="1">
        <v>40.880789999999998</v>
      </c>
      <c r="AG1312" s="1">
        <v>46.716329999999999</v>
      </c>
      <c r="AH1312" s="1">
        <v>534.62559999999996</v>
      </c>
      <c r="AI1312" s="1">
        <v>166.68559999999999</v>
      </c>
      <c r="AJ1312" s="1">
        <v>381.88639999999998</v>
      </c>
      <c r="AK1312" s="1">
        <v>283.14240000000001</v>
      </c>
      <c r="AL1312" s="1">
        <v>1490.664</v>
      </c>
    </row>
    <row r="1313" spans="1:38" x14ac:dyDescent="0.25">
      <c r="A1313" s="1">
        <f t="shared" si="65"/>
        <v>1312</v>
      </c>
      <c r="B1313" s="1" t="s">
        <v>5</v>
      </c>
      <c r="C1313" s="2" t="s">
        <v>79</v>
      </c>
      <c r="D1313" s="4">
        <v>0.81030000000000002</v>
      </c>
      <c r="E1313" s="4">
        <v>30.035299999999999</v>
      </c>
      <c r="F1313" s="1" t="s">
        <v>349</v>
      </c>
      <c r="G1313" s="1" t="s">
        <v>350</v>
      </c>
      <c r="H1313" s="1" t="s">
        <v>1776</v>
      </c>
      <c r="I1313" s="1" t="s">
        <v>1971</v>
      </c>
      <c r="J1313" s="1" t="s">
        <v>1972</v>
      </c>
      <c r="K1313" s="1" t="s">
        <v>1033</v>
      </c>
      <c r="L1313" s="1" t="s">
        <v>1973</v>
      </c>
      <c r="M1313" s="1">
        <v>1995</v>
      </c>
      <c r="N1313" s="1">
        <v>10</v>
      </c>
      <c r="O1313" s="1">
        <v>14</v>
      </c>
      <c r="P1313" s="1" t="s">
        <v>1292</v>
      </c>
      <c r="Q1313" s="1" t="s">
        <v>3537</v>
      </c>
      <c r="S1313" s="1">
        <v>22.727589999999999</v>
      </c>
      <c r="T1313" s="1">
        <v>10.061669999999999</v>
      </c>
      <c r="U1313" s="1">
        <v>88.404200000000003</v>
      </c>
      <c r="V1313" s="1">
        <v>43.471200000000003</v>
      </c>
      <c r="W1313" s="1">
        <v>28.72823</v>
      </c>
      <c r="X1313" s="1">
        <v>17.346589999999999</v>
      </c>
      <c r="Y1313" s="1">
        <v>11.381640000000001</v>
      </c>
      <c r="Z1313" s="1">
        <v>22.434349999999998</v>
      </c>
      <c r="AA1313" s="1">
        <v>22.946200000000001</v>
      </c>
      <c r="AB1313" s="1">
        <v>23.311710000000001</v>
      </c>
      <c r="AC1313" s="1">
        <v>22.202359999999999</v>
      </c>
      <c r="AD1313" s="1">
        <v>1146.7270000000001</v>
      </c>
      <c r="AE1313" s="1">
        <v>135.97669999999999</v>
      </c>
      <c r="AF1313" s="1">
        <v>43.1584</v>
      </c>
      <c r="AG1313" s="1">
        <v>29.83314</v>
      </c>
      <c r="AH1313" s="1">
        <v>354.39859999999999</v>
      </c>
      <c r="AI1313" s="1">
        <v>168.07740000000001</v>
      </c>
      <c r="AJ1313" s="1">
        <v>293.6268</v>
      </c>
      <c r="AK1313" s="1">
        <v>314.60079999999999</v>
      </c>
      <c r="AL1313" s="1">
        <v>710.73670000000004</v>
      </c>
    </row>
    <row r="1314" spans="1:38" x14ac:dyDescent="0.25">
      <c r="A1314" s="1">
        <f t="shared" si="65"/>
        <v>1313</v>
      </c>
      <c r="B1314" s="1" t="s">
        <v>5</v>
      </c>
      <c r="C1314" s="2" t="s">
        <v>79</v>
      </c>
      <c r="D1314" s="4">
        <v>0.8054</v>
      </c>
      <c r="E1314" s="4">
        <v>30.0214</v>
      </c>
      <c r="F1314" s="1" t="s">
        <v>349</v>
      </c>
      <c r="G1314" s="1" t="s">
        <v>350</v>
      </c>
      <c r="H1314" s="1" t="s">
        <v>1776</v>
      </c>
      <c r="I1314" s="1" t="s">
        <v>1971</v>
      </c>
      <c r="J1314" s="1" t="s">
        <v>1972</v>
      </c>
      <c r="K1314" s="1" t="s">
        <v>1033</v>
      </c>
      <c r="L1314" s="1" t="s">
        <v>1974</v>
      </c>
      <c r="M1314" s="1">
        <v>1992</v>
      </c>
      <c r="N1314" s="1">
        <v>6</v>
      </c>
      <c r="O1314" s="1">
        <v>26</v>
      </c>
      <c r="P1314" s="1" t="s">
        <v>1292</v>
      </c>
      <c r="Q1314" s="1" t="s">
        <v>3537</v>
      </c>
      <c r="S1314" s="1">
        <v>22.705549999999999</v>
      </c>
      <c r="T1314" s="1">
        <v>10.04092</v>
      </c>
      <c r="U1314" s="1">
        <v>88.536630000000002</v>
      </c>
      <c r="V1314" s="1">
        <v>42.858049999999999</v>
      </c>
      <c r="W1314" s="1">
        <v>28.68505</v>
      </c>
      <c r="X1314" s="1">
        <v>17.34403</v>
      </c>
      <c r="Y1314" s="1">
        <v>11.341010000000001</v>
      </c>
      <c r="Z1314" s="1">
        <v>22.417380000000001</v>
      </c>
      <c r="AA1314" s="1">
        <v>22.919630000000002</v>
      </c>
      <c r="AB1314" s="1">
        <v>23.280519999999999</v>
      </c>
      <c r="AC1314" s="1">
        <v>22.185870000000001</v>
      </c>
      <c r="AD1314" s="1">
        <v>1148.9649999999999</v>
      </c>
      <c r="AE1314" s="1">
        <v>135.88149999999999</v>
      </c>
      <c r="AF1314" s="1">
        <v>43.511200000000002</v>
      </c>
      <c r="AG1314" s="1">
        <v>29.624410000000001</v>
      </c>
      <c r="AH1314" s="1">
        <v>354.80169999999998</v>
      </c>
      <c r="AI1314" s="1">
        <v>169.18620000000001</v>
      </c>
      <c r="AJ1314" s="1">
        <v>293.5883</v>
      </c>
      <c r="AK1314" s="1">
        <v>316.35019999999997</v>
      </c>
      <c r="AL1314" s="1">
        <v>711.03710000000001</v>
      </c>
    </row>
    <row r="1315" spans="1:38" x14ac:dyDescent="0.25">
      <c r="A1315" s="1">
        <f t="shared" si="65"/>
        <v>1314</v>
      </c>
      <c r="B1315" s="1" t="s">
        <v>5</v>
      </c>
      <c r="C1315" s="2" t="s">
        <v>79</v>
      </c>
      <c r="D1315" s="4">
        <v>-0.15870000000000001</v>
      </c>
      <c r="E1315" s="4">
        <v>30.270900000000001</v>
      </c>
      <c r="F1315" s="1" t="s">
        <v>349</v>
      </c>
      <c r="G1315" s="1" t="s">
        <v>350</v>
      </c>
      <c r="H1315" s="1" t="s">
        <v>1744</v>
      </c>
      <c r="I1315" s="1" t="s">
        <v>1745</v>
      </c>
      <c r="J1315" s="1" t="s">
        <v>1935</v>
      </c>
      <c r="K1315" s="1" t="s">
        <v>1033</v>
      </c>
      <c r="L1315" s="1" t="s">
        <v>1975</v>
      </c>
      <c r="M1315" s="1">
        <v>2007</v>
      </c>
      <c r="N1315" s="1">
        <v>2</v>
      </c>
      <c r="O1315" s="1">
        <v>10</v>
      </c>
      <c r="P1315" s="1" t="s">
        <v>1292</v>
      </c>
      <c r="Q1315" s="1" t="s">
        <v>3537</v>
      </c>
      <c r="S1315" s="1">
        <v>22.087199999999999</v>
      </c>
      <c r="T1315" s="1">
        <v>10.388529999999999</v>
      </c>
      <c r="U1315" s="1">
        <v>88.103200000000001</v>
      </c>
      <c r="V1315" s="1">
        <v>34.897030000000001</v>
      </c>
      <c r="W1315" s="1">
        <v>28.14207</v>
      </c>
      <c r="X1315" s="1">
        <v>16.35022</v>
      </c>
      <c r="Y1315" s="1">
        <v>11.79185</v>
      </c>
      <c r="Z1315" s="1">
        <v>21.94783</v>
      </c>
      <c r="AA1315" s="1">
        <v>21.865110000000001</v>
      </c>
      <c r="AB1315" s="1">
        <v>22.528120000000001</v>
      </c>
      <c r="AC1315" s="1">
        <v>21.775179999999999</v>
      </c>
      <c r="AD1315" s="1">
        <v>1014.0940000000001</v>
      </c>
      <c r="AE1315" s="1">
        <v>133.80170000000001</v>
      </c>
      <c r="AF1315" s="1">
        <v>28.555810000000001</v>
      </c>
      <c r="AG1315" s="1">
        <v>43.543500000000002</v>
      </c>
      <c r="AH1315" s="1">
        <v>365.90519999999998</v>
      </c>
      <c r="AI1315" s="1">
        <v>143.77539999999999</v>
      </c>
      <c r="AJ1315" s="1">
        <v>285.33240000000001</v>
      </c>
      <c r="AK1315" s="1">
        <v>325.6619</v>
      </c>
      <c r="AL1315" s="1">
        <v>1092.2929999999999</v>
      </c>
    </row>
    <row r="1316" spans="1:38" x14ac:dyDescent="0.25">
      <c r="A1316" s="1">
        <f t="shared" si="65"/>
        <v>1315</v>
      </c>
      <c r="B1316" s="1" t="s">
        <v>5</v>
      </c>
      <c r="C1316" s="2" t="s">
        <v>79</v>
      </c>
      <c r="D1316" s="4">
        <v>-1.0443</v>
      </c>
      <c r="E1316" s="4">
        <v>29.768999999999998</v>
      </c>
      <c r="F1316" s="1" t="s">
        <v>349</v>
      </c>
      <c r="G1316" s="1" t="s">
        <v>350</v>
      </c>
      <c r="H1316" s="1" t="s">
        <v>1462</v>
      </c>
      <c r="I1316" s="1" t="s">
        <v>1463</v>
      </c>
      <c r="J1316" s="1" t="s">
        <v>1464</v>
      </c>
      <c r="K1316" s="1" t="s">
        <v>1033</v>
      </c>
      <c r="L1316" s="1" t="s">
        <v>1976</v>
      </c>
      <c r="M1316" s="1">
        <v>1991</v>
      </c>
      <c r="N1316" s="1">
        <v>7</v>
      </c>
      <c r="O1316" s="1">
        <v>8</v>
      </c>
      <c r="P1316" s="1" t="s">
        <v>1292</v>
      </c>
      <c r="Q1316" s="1" t="s">
        <v>3537</v>
      </c>
      <c r="S1316" s="1">
        <v>15.25892</v>
      </c>
      <c r="T1316" s="1">
        <v>10.306749999999999</v>
      </c>
      <c r="U1316" s="1">
        <v>88.866979999999998</v>
      </c>
      <c r="V1316" s="1">
        <v>27.310369999999999</v>
      </c>
      <c r="W1316" s="1">
        <v>20.98077</v>
      </c>
      <c r="X1316" s="1">
        <v>9.3838399999999993</v>
      </c>
      <c r="Y1316" s="1">
        <v>11.59693</v>
      </c>
      <c r="Z1316" s="1">
        <v>15.35257</v>
      </c>
      <c r="AA1316" s="1">
        <v>14.9123</v>
      </c>
      <c r="AB1316" s="1">
        <v>15.48535</v>
      </c>
      <c r="AC1316" s="1">
        <v>14.899509999999999</v>
      </c>
      <c r="AD1316" s="1">
        <v>1278.433</v>
      </c>
      <c r="AE1316" s="1">
        <v>164.86009999999999</v>
      </c>
      <c r="AF1316" s="1">
        <v>32.917639999999999</v>
      </c>
      <c r="AG1316" s="1">
        <v>38.93385</v>
      </c>
      <c r="AH1316" s="1">
        <v>429.93200000000002</v>
      </c>
      <c r="AI1316" s="1">
        <v>156.68969999999999</v>
      </c>
      <c r="AJ1316" s="1">
        <v>312.81360000000001</v>
      </c>
      <c r="AK1316" s="1">
        <v>178.3931</v>
      </c>
      <c r="AL1316" s="1">
        <v>2144.9720000000002</v>
      </c>
    </row>
    <row r="1317" spans="1:38" x14ac:dyDescent="0.25">
      <c r="A1317" s="1">
        <f t="shared" si="65"/>
        <v>1316</v>
      </c>
      <c r="B1317" s="1" t="s">
        <v>5</v>
      </c>
      <c r="C1317" s="2" t="s">
        <v>79</v>
      </c>
      <c r="D1317" s="4">
        <v>0.84140000000000004</v>
      </c>
      <c r="E1317" s="4">
        <v>30.093399999999999</v>
      </c>
      <c r="F1317" s="1" t="s">
        <v>349</v>
      </c>
      <c r="G1317" s="1" t="s">
        <v>350</v>
      </c>
      <c r="H1317" s="1" t="s">
        <v>1776</v>
      </c>
      <c r="I1317" s="1" t="s">
        <v>1971</v>
      </c>
      <c r="J1317" s="1" t="s">
        <v>1977</v>
      </c>
      <c r="K1317" s="1" t="s">
        <v>1033</v>
      </c>
      <c r="L1317" s="1" t="s">
        <v>1978</v>
      </c>
      <c r="M1317" s="1">
        <v>1992</v>
      </c>
      <c r="N1317" s="1">
        <v>6</v>
      </c>
      <c r="O1317" s="1">
        <v>13</v>
      </c>
      <c r="P1317" s="1" t="s">
        <v>1292</v>
      </c>
      <c r="Q1317" s="1" t="s">
        <v>3537</v>
      </c>
      <c r="S1317" s="1">
        <v>22.944579999999998</v>
      </c>
      <c r="T1317" s="1">
        <v>10.147360000000001</v>
      </c>
      <c r="U1317" s="1">
        <v>87.59545</v>
      </c>
      <c r="V1317" s="1">
        <v>45.866120000000002</v>
      </c>
      <c r="W1317" s="1">
        <v>29.06831</v>
      </c>
      <c r="X1317" s="1">
        <v>17.483889999999999</v>
      </c>
      <c r="Y1317" s="1">
        <v>11.58442</v>
      </c>
      <c r="Z1317" s="1">
        <v>22.635439999999999</v>
      </c>
      <c r="AA1317" s="1">
        <v>23.17719</v>
      </c>
      <c r="AB1317" s="1">
        <v>23.566089999999999</v>
      </c>
      <c r="AC1317" s="1">
        <v>22.401579999999999</v>
      </c>
      <c r="AD1317" s="1">
        <v>1120.5540000000001</v>
      </c>
      <c r="AE1317" s="1">
        <v>135.1944</v>
      </c>
      <c r="AF1317" s="1">
        <v>40.129600000000003</v>
      </c>
      <c r="AG1317" s="1">
        <v>30.837520000000001</v>
      </c>
      <c r="AH1317" s="1">
        <v>345.452</v>
      </c>
      <c r="AI1317" s="1">
        <v>159.82400000000001</v>
      </c>
      <c r="AJ1317" s="1">
        <v>288.1472</v>
      </c>
      <c r="AK1317" s="1">
        <v>307.55119999999999</v>
      </c>
      <c r="AL1317" s="1">
        <v>695.61180000000002</v>
      </c>
    </row>
    <row r="1318" spans="1:38" x14ac:dyDescent="0.25">
      <c r="A1318" s="1">
        <f t="shared" si="65"/>
        <v>1317</v>
      </c>
      <c r="B1318" s="1" t="s">
        <v>5</v>
      </c>
      <c r="C1318" s="2" t="s">
        <v>79</v>
      </c>
      <c r="D1318" s="4">
        <v>1.6513</v>
      </c>
      <c r="E1318" s="4">
        <v>31.578199999999999</v>
      </c>
      <c r="F1318" s="1" t="s">
        <v>349</v>
      </c>
      <c r="G1318" s="1" t="s">
        <v>350</v>
      </c>
      <c r="H1318" s="1" t="s">
        <v>351</v>
      </c>
      <c r="I1318" s="1" t="s">
        <v>1499</v>
      </c>
      <c r="J1318" s="1" t="s">
        <v>1500</v>
      </c>
      <c r="K1318" s="1" t="s">
        <v>1033</v>
      </c>
      <c r="L1318" s="1" t="s">
        <v>1979</v>
      </c>
      <c r="M1318" s="1">
        <v>1993</v>
      </c>
      <c r="N1318" s="1">
        <v>3</v>
      </c>
      <c r="O1318" s="1">
        <v>31</v>
      </c>
      <c r="P1318" s="1" t="s">
        <v>1292</v>
      </c>
      <c r="Q1318" s="1" t="s">
        <v>3537</v>
      </c>
      <c r="S1318" s="1">
        <v>23.243200000000002</v>
      </c>
      <c r="T1318" s="1">
        <v>11.191179999999999</v>
      </c>
      <c r="U1318" s="1">
        <v>80.326729999999998</v>
      </c>
      <c r="V1318" s="1">
        <v>83.918279999999996</v>
      </c>
      <c r="W1318" s="1">
        <v>30.914819999999999</v>
      </c>
      <c r="X1318" s="1">
        <v>16.982279999999999</v>
      </c>
      <c r="Y1318" s="1">
        <v>13.932539999999999</v>
      </c>
      <c r="Z1318" s="1">
        <v>22.60539</v>
      </c>
      <c r="AA1318" s="1">
        <v>24.04626</v>
      </c>
      <c r="AB1318" s="1">
        <v>24.38195</v>
      </c>
      <c r="AC1318" s="1">
        <v>22.21979</v>
      </c>
      <c r="AD1318" s="1">
        <v>1294.125</v>
      </c>
      <c r="AE1318" s="1">
        <v>166.75200000000001</v>
      </c>
      <c r="AF1318" s="1">
        <v>30.8688</v>
      </c>
      <c r="AG1318" s="1">
        <v>43.453209999999999</v>
      </c>
      <c r="AH1318" s="1">
        <v>442.62270000000001</v>
      </c>
      <c r="AI1318" s="1">
        <v>127.557</v>
      </c>
      <c r="AJ1318" s="1">
        <v>178.21170000000001</v>
      </c>
      <c r="AK1318" s="1">
        <v>375.14670000000001</v>
      </c>
      <c r="AL1318" s="1">
        <v>1106.07</v>
      </c>
    </row>
    <row r="1319" spans="1:38" x14ac:dyDescent="0.25">
      <c r="A1319" s="1">
        <f t="shared" si="65"/>
        <v>1318</v>
      </c>
      <c r="B1319" s="1" t="s">
        <v>5</v>
      </c>
      <c r="C1319" s="2" t="s">
        <v>79</v>
      </c>
      <c r="D1319" s="4">
        <v>-0.38200000000000001</v>
      </c>
      <c r="E1319" s="4">
        <v>30.2288</v>
      </c>
      <c r="F1319" s="1" t="s">
        <v>349</v>
      </c>
      <c r="G1319" s="1" t="s">
        <v>350</v>
      </c>
      <c r="H1319" s="1" t="s">
        <v>1744</v>
      </c>
      <c r="I1319" s="1" t="s">
        <v>1745</v>
      </c>
      <c r="J1319" s="1" t="s">
        <v>1914</v>
      </c>
      <c r="K1319" s="1" t="s">
        <v>1033</v>
      </c>
      <c r="L1319" s="1" t="s">
        <v>1980</v>
      </c>
      <c r="M1319" s="1">
        <v>1991</v>
      </c>
      <c r="N1319" s="1">
        <v>5</v>
      </c>
      <c r="O1319" s="1">
        <v>23</v>
      </c>
      <c r="P1319" s="1" t="s">
        <v>1292</v>
      </c>
      <c r="Q1319" s="1" t="s">
        <v>3537</v>
      </c>
      <c r="S1319" s="1">
        <v>20.433679999999999</v>
      </c>
      <c r="T1319" s="1">
        <v>10.92266</v>
      </c>
      <c r="U1319" s="1">
        <v>89.732399999999998</v>
      </c>
      <c r="V1319" s="1">
        <v>29.457930000000001</v>
      </c>
      <c r="W1319" s="1">
        <v>26.579689999999999</v>
      </c>
      <c r="X1319" s="1">
        <v>14.40686</v>
      </c>
      <c r="Y1319" s="1">
        <v>12.172829999999999</v>
      </c>
      <c r="Z1319" s="1">
        <v>20.29185</v>
      </c>
      <c r="AA1319" s="1">
        <v>20.32968</v>
      </c>
      <c r="AB1319" s="1">
        <v>20.790050000000001</v>
      </c>
      <c r="AC1319" s="1">
        <v>20.134070000000001</v>
      </c>
      <c r="AD1319" s="1">
        <v>1234.6959999999999</v>
      </c>
      <c r="AE1319" s="1">
        <v>163.96190000000001</v>
      </c>
      <c r="AF1319" s="1">
        <v>32.659199999999998</v>
      </c>
      <c r="AG1319" s="1">
        <v>40.969380000000001</v>
      </c>
      <c r="AH1319" s="1">
        <v>459.87569999999999</v>
      </c>
      <c r="AI1319" s="1">
        <v>175.62299999999999</v>
      </c>
      <c r="AJ1319" s="1">
        <v>260.9502</v>
      </c>
      <c r="AK1319" s="1">
        <v>420.23919999999998</v>
      </c>
      <c r="AL1319" s="1">
        <v>1442.4570000000001</v>
      </c>
    </row>
    <row r="1320" spans="1:38" x14ac:dyDescent="0.25">
      <c r="A1320" s="1">
        <f t="shared" si="65"/>
        <v>1319</v>
      </c>
      <c r="B1320" s="1" t="s">
        <v>5</v>
      </c>
      <c r="C1320" s="2" t="s">
        <v>79</v>
      </c>
      <c r="D1320" s="4">
        <v>0.45440000000000003</v>
      </c>
      <c r="E1320" s="4">
        <v>30.3903</v>
      </c>
      <c r="F1320" s="1" t="s">
        <v>349</v>
      </c>
      <c r="G1320" s="1" t="s">
        <v>350</v>
      </c>
      <c r="H1320" s="1" t="s">
        <v>1303</v>
      </c>
      <c r="I1320" s="1" t="s">
        <v>82</v>
      </c>
      <c r="J1320" s="1" t="s">
        <v>1304</v>
      </c>
      <c r="K1320" s="1" t="s">
        <v>1033</v>
      </c>
      <c r="L1320" s="1" t="s">
        <v>1981</v>
      </c>
      <c r="M1320" s="1">
        <v>1993</v>
      </c>
      <c r="N1320" s="1">
        <v>4</v>
      </c>
      <c r="O1320" s="1">
        <v>5</v>
      </c>
      <c r="P1320" s="1" t="s">
        <v>1292</v>
      </c>
      <c r="Q1320" s="1" t="s">
        <v>3537</v>
      </c>
      <c r="S1320" s="1">
        <v>20.71386</v>
      </c>
      <c r="T1320" s="1">
        <v>10.339639999999999</v>
      </c>
      <c r="U1320" s="1">
        <v>87.418719999999993</v>
      </c>
      <c r="V1320" s="1">
        <v>38.351100000000002</v>
      </c>
      <c r="W1320" s="1">
        <v>26.920269999999999</v>
      </c>
      <c r="X1320" s="1">
        <v>15.09254</v>
      </c>
      <c r="Y1320" s="1">
        <v>11.82774</v>
      </c>
      <c r="Z1320" s="1">
        <v>20.549060000000001</v>
      </c>
      <c r="AA1320" s="1">
        <v>20.89256</v>
      </c>
      <c r="AB1320" s="1">
        <v>21.23349</v>
      </c>
      <c r="AC1320" s="1">
        <v>20.341899999999999</v>
      </c>
      <c r="AD1320" s="1">
        <v>1221.1659999999999</v>
      </c>
      <c r="AE1320" s="1">
        <v>175.5643</v>
      </c>
      <c r="AF1320" s="1">
        <v>42.887999999999998</v>
      </c>
      <c r="AG1320" s="1">
        <v>44.344540000000002</v>
      </c>
      <c r="AH1320" s="1">
        <v>476.50029999999998</v>
      </c>
      <c r="AI1320" s="1">
        <v>181.4451</v>
      </c>
      <c r="AJ1320" s="1">
        <v>307.59649999999999</v>
      </c>
      <c r="AK1320" s="1">
        <v>204.33090000000001</v>
      </c>
      <c r="AL1320" s="1">
        <v>1299.3620000000001</v>
      </c>
    </row>
    <row r="1321" spans="1:38" x14ac:dyDescent="0.25">
      <c r="A1321" s="1">
        <f t="shared" si="65"/>
        <v>1320</v>
      </c>
      <c r="B1321" s="1" t="s">
        <v>5</v>
      </c>
      <c r="C1321" s="2" t="s">
        <v>79</v>
      </c>
      <c r="D1321" s="4">
        <v>-0.35549999999999998</v>
      </c>
      <c r="E1321" s="4">
        <v>30.2193</v>
      </c>
      <c r="F1321" s="1" t="s">
        <v>349</v>
      </c>
      <c r="G1321" s="1" t="s">
        <v>350</v>
      </c>
      <c r="H1321" s="1" t="s">
        <v>1744</v>
      </c>
      <c r="I1321" s="1" t="s">
        <v>1745</v>
      </c>
      <c r="J1321" s="1" t="s">
        <v>1914</v>
      </c>
      <c r="K1321" s="1" t="s">
        <v>1033</v>
      </c>
      <c r="L1321" s="1" t="s">
        <v>1982</v>
      </c>
      <c r="M1321" s="1">
        <v>1992</v>
      </c>
      <c r="N1321" s="1">
        <v>2</v>
      </c>
      <c r="O1321" s="1">
        <v>25</v>
      </c>
      <c r="P1321" s="1" t="s">
        <v>1292</v>
      </c>
      <c r="Q1321" s="1" t="s">
        <v>3537</v>
      </c>
      <c r="S1321" s="1">
        <v>20.472809999999999</v>
      </c>
      <c r="T1321" s="1">
        <v>10.64302</v>
      </c>
      <c r="U1321" s="1">
        <v>89.820340000000002</v>
      </c>
      <c r="V1321" s="1">
        <v>29.896789999999999</v>
      </c>
      <c r="W1321" s="1">
        <v>26.49615</v>
      </c>
      <c r="X1321" s="1">
        <v>14.64681</v>
      </c>
      <c r="Y1321" s="1">
        <v>11.84933</v>
      </c>
      <c r="Z1321" s="1">
        <v>20.337700000000002</v>
      </c>
      <c r="AA1321" s="1">
        <v>20.325009999999999</v>
      </c>
      <c r="AB1321" s="1">
        <v>20.83745</v>
      </c>
      <c r="AC1321" s="1">
        <v>20.181619999999999</v>
      </c>
      <c r="AD1321" s="1">
        <v>1229.633</v>
      </c>
      <c r="AE1321" s="1">
        <v>162.8236</v>
      </c>
      <c r="AF1321" s="1">
        <v>31.795200000000001</v>
      </c>
      <c r="AG1321" s="1">
        <v>41.046909999999997</v>
      </c>
      <c r="AH1321" s="1">
        <v>458.81799999999998</v>
      </c>
      <c r="AI1321" s="1">
        <v>175.53030000000001</v>
      </c>
      <c r="AJ1321" s="1">
        <v>259.35750000000002</v>
      </c>
      <c r="AK1321" s="1">
        <v>416.45920000000001</v>
      </c>
      <c r="AL1321" s="1">
        <v>1428.097</v>
      </c>
    </row>
    <row r="1322" spans="1:38" x14ac:dyDescent="0.25">
      <c r="A1322" s="1">
        <f t="shared" si="65"/>
        <v>1321</v>
      </c>
      <c r="B1322" s="1" t="s">
        <v>5</v>
      </c>
      <c r="C1322" s="2" t="s">
        <v>79</v>
      </c>
      <c r="D1322" s="4">
        <v>0.76939999999999997</v>
      </c>
      <c r="E1322" s="4">
        <v>30.435300000000002</v>
      </c>
      <c r="F1322" s="1" t="s">
        <v>349</v>
      </c>
      <c r="G1322" s="1" t="s">
        <v>350</v>
      </c>
      <c r="H1322" s="1" t="s">
        <v>1320</v>
      </c>
      <c r="I1322" s="1" t="s">
        <v>1321</v>
      </c>
      <c r="J1322" s="1" t="s">
        <v>1969</v>
      </c>
      <c r="K1322" s="1" t="s">
        <v>1033</v>
      </c>
      <c r="L1322" s="1" t="s">
        <v>1983</v>
      </c>
      <c r="M1322" s="1">
        <v>1991</v>
      </c>
      <c r="N1322" s="1">
        <v>6</v>
      </c>
      <c r="O1322" s="1">
        <v>15</v>
      </c>
      <c r="P1322" s="1" t="s">
        <v>1292</v>
      </c>
      <c r="Q1322" s="1" t="s">
        <v>3537</v>
      </c>
      <c r="S1322" s="1">
        <v>19.62716</v>
      </c>
      <c r="T1322" s="1">
        <v>11.038650000000001</v>
      </c>
      <c r="U1322" s="1">
        <v>85.204430000000002</v>
      </c>
      <c r="V1322" s="1">
        <v>42.837560000000003</v>
      </c>
      <c r="W1322" s="1">
        <v>26.420089999999998</v>
      </c>
      <c r="X1322" s="1">
        <v>13.46449</v>
      </c>
      <c r="Y1322" s="1">
        <v>12.9556</v>
      </c>
      <c r="Z1322" s="1">
        <v>19.419350000000001</v>
      </c>
      <c r="AA1322" s="1">
        <v>19.830159999999999</v>
      </c>
      <c r="AB1322" s="1">
        <v>20.21697</v>
      </c>
      <c r="AC1322" s="1">
        <v>19.164000000000001</v>
      </c>
      <c r="AD1322" s="1">
        <v>1429.404</v>
      </c>
      <c r="AE1322" s="1">
        <v>203.14359999999999</v>
      </c>
      <c r="AF1322" s="1">
        <v>41.050980000000003</v>
      </c>
      <c r="AG1322" s="1">
        <v>46.863630000000001</v>
      </c>
      <c r="AH1322" s="1">
        <v>537.17110000000002</v>
      </c>
      <c r="AI1322" s="1">
        <v>167.3108</v>
      </c>
      <c r="AJ1322" s="1">
        <v>382.0446</v>
      </c>
      <c r="AK1322" s="1">
        <v>265.87900000000002</v>
      </c>
      <c r="AL1322" s="1">
        <v>1494.471</v>
      </c>
    </row>
    <row r="1323" spans="1:38" x14ac:dyDescent="0.25">
      <c r="A1323" s="1">
        <f t="shared" si="65"/>
        <v>1322</v>
      </c>
      <c r="B1323" s="1" t="s">
        <v>5</v>
      </c>
      <c r="C1323" s="2" t="s">
        <v>79</v>
      </c>
      <c r="D1323" s="4">
        <v>0.60740000000000005</v>
      </c>
      <c r="E1323" s="4">
        <v>30.3993</v>
      </c>
      <c r="F1323" s="1" t="s">
        <v>349</v>
      </c>
      <c r="G1323" s="1" t="s">
        <v>350</v>
      </c>
      <c r="H1323" s="1" t="s">
        <v>1320</v>
      </c>
      <c r="I1323" s="1" t="s">
        <v>1321</v>
      </c>
      <c r="J1323" s="1" t="s">
        <v>1322</v>
      </c>
      <c r="K1323" s="1" t="s">
        <v>1033</v>
      </c>
      <c r="L1323" s="1" t="s">
        <v>1984</v>
      </c>
      <c r="M1323" s="1">
        <v>1993</v>
      </c>
      <c r="N1323" s="1">
        <v>6</v>
      </c>
      <c r="O1323" s="1">
        <v>12</v>
      </c>
      <c r="P1323" s="1" t="s">
        <v>1292</v>
      </c>
      <c r="Q1323" s="1" t="s">
        <v>3537</v>
      </c>
      <c r="S1323" s="1">
        <v>19.638829999999999</v>
      </c>
      <c r="T1323" s="1">
        <v>10.71322</v>
      </c>
      <c r="U1323" s="1">
        <v>86.090869999999995</v>
      </c>
      <c r="V1323" s="1">
        <v>41.238909999999997</v>
      </c>
      <c r="W1323" s="1">
        <v>26.152729999999998</v>
      </c>
      <c r="X1323" s="1">
        <v>13.70853</v>
      </c>
      <c r="Y1323" s="1">
        <v>12.4442</v>
      </c>
      <c r="Z1323" s="1">
        <v>19.458970000000001</v>
      </c>
      <c r="AA1323" s="1">
        <v>19.810749999999999</v>
      </c>
      <c r="AB1323" s="1">
        <v>20.199439999999999</v>
      </c>
      <c r="AC1323" s="1">
        <v>19.19069</v>
      </c>
      <c r="AD1323" s="1">
        <v>1405.35</v>
      </c>
      <c r="AE1323" s="1">
        <v>208.4999</v>
      </c>
      <c r="AF1323" s="1">
        <v>46.678400000000003</v>
      </c>
      <c r="AG1323" s="1">
        <v>46.252110000000002</v>
      </c>
      <c r="AH1323" s="1">
        <v>552.93349999999998</v>
      </c>
      <c r="AI1323" s="1">
        <v>189.196</v>
      </c>
      <c r="AJ1323" s="1">
        <v>353.18799999999999</v>
      </c>
      <c r="AK1323" s="1">
        <v>240.9359</v>
      </c>
      <c r="AL1323" s="1">
        <v>1461.441</v>
      </c>
    </row>
    <row r="1324" spans="1:38" x14ac:dyDescent="0.25">
      <c r="A1324" s="1">
        <f t="shared" si="65"/>
        <v>1323</v>
      </c>
      <c r="B1324" s="1" t="s">
        <v>5</v>
      </c>
      <c r="C1324" s="2" t="s">
        <v>79</v>
      </c>
      <c r="D1324" s="4">
        <v>1.7053</v>
      </c>
      <c r="E1324" s="4">
        <v>31.533200000000001</v>
      </c>
      <c r="F1324" s="1" t="s">
        <v>349</v>
      </c>
      <c r="G1324" s="1" t="s">
        <v>350</v>
      </c>
      <c r="H1324" s="1" t="s">
        <v>351</v>
      </c>
      <c r="I1324" s="1" t="s">
        <v>1499</v>
      </c>
      <c r="J1324" s="1" t="s">
        <v>1500</v>
      </c>
      <c r="K1324" s="1" t="s">
        <v>1033</v>
      </c>
      <c r="L1324" s="1" t="s">
        <v>1985</v>
      </c>
      <c r="M1324" s="1">
        <v>1991</v>
      </c>
      <c r="N1324" s="1">
        <v>5</v>
      </c>
      <c r="O1324" s="1">
        <v>3</v>
      </c>
      <c r="P1324" s="1" t="s">
        <v>1292</v>
      </c>
      <c r="Q1324" s="1" t="s">
        <v>3537</v>
      </c>
      <c r="S1324" s="1">
        <v>23.165179999999999</v>
      </c>
      <c r="T1324" s="1">
        <v>10.47669</v>
      </c>
      <c r="U1324" s="1">
        <v>80.814689999999999</v>
      </c>
      <c r="V1324" s="1">
        <v>79.930769999999995</v>
      </c>
      <c r="W1324" s="1">
        <v>30.26314</v>
      </c>
      <c r="X1324" s="1">
        <v>17.297699999999999</v>
      </c>
      <c r="Y1324" s="1">
        <v>12.965439999999999</v>
      </c>
      <c r="Z1324" s="1">
        <v>22.622779999999999</v>
      </c>
      <c r="AA1324" s="1">
        <v>23.90157</v>
      </c>
      <c r="AB1324" s="1">
        <v>24.22391</v>
      </c>
      <c r="AC1324" s="1">
        <v>22.16911</v>
      </c>
      <c r="AD1324" s="1">
        <v>1256.713</v>
      </c>
      <c r="AE1324" s="1">
        <v>160.28039999999999</v>
      </c>
      <c r="AF1324" s="1">
        <v>28.442399999999999</v>
      </c>
      <c r="AG1324" s="1">
        <v>43.881610000000002</v>
      </c>
      <c r="AH1324" s="1">
        <v>430.35599999999999</v>
      </c>
      <c r="AI1324" s="1">
        <v>119.3236</v>
      </c>
      <c r="AJ1324" s="1">
        <v>167.76599999999999</v>
      </c>
      <c r="AK1324" s="1">
        <v>366.59440000000001</v>
      </c>
      <c r="AL1324" s="1">
        <v>1086.2829999999999</v>
      </c>
    </row>
    <row r="1325" spans="1:38" x14ac:dyDescent="0.25">
      <c r="A1325" s="1">
        <f t="shared" si="65"/>
        <v>1324</v>
      </c>
      <c r="B1325" s="1" t="s">
        <v>5</v>
      </c>
      <c r="C1325" s="2" t="s">
        <v>79</v>
      </c>
      <c r="D1325" s="4">
        <v>3.1271</v>
      </c>
      <c r="E1325" s="4">
        <v>31.677199999999999</v>
      </c>
      <c r="F1325" s="1" t="s">
        <v>349</v>
      </c>
      <c r="G1325" s="1" t="s">
        <v>350</v>
      </c>
      <c r="H1325" s="1" t="s">
        <v>1943</v>
      </c>
      <c r="I1325" s="1" t="s">
        <v>1944</v>
      </c>
      <c r="J1325" s="1" t="s">
        <v>1945</v>
      </c>
      <c r="K1325" s="1" t="s">
        <v>1033</v>
      </c>
      <c r="L1325" s="1" t="s">
        <v>1986</v>
      </c>
      <c r="M1325" s="1">
        <v>1992</v>
      </c>
      <c r="N1325" s="1">
        <v>2</v>
      </c>
      <c r="O1325" s="1">
        <v>3</v>
      </c>
      <c r="P1325" s="1" t="s">
        <v>1292</v>
      </c>
      <c r="Q1325" s="1" t="s">
        <v>3537</v>
      </c>
      <c r="S1325" s="1">
        <v>24.303159999999998</v>
      </c>
      <c r="T1325" s="1">
        <v>11.33516</v>
      </c>
      <c r="U1325" s="1">
        <v>68.380619999999993</v>
      </c>
      <c r="V1325" s="1">
        <v>132.66489999999999</v>
      </c>
      <c r="W1325" s="1">
        <v>32.971789999999999</v>
      </c>
      <c r="X1325" s="1">
        <v>16.394749999999998</v>
      </c>
      <c r="Y1325" s="1">
        <v>16.57705</v>
      </c>
      <c r="Z1325" s="1">
        <v>22.914290000000001</v>
      </c>
      <c r="AA1325" s="1">
        <v>25.629249999999999</v>
      </c>
      <c r="AB1325" s="1">
        <v>26.103090000000002</v>
      </c>
      <c r="AC1325" s="1">
        <v>22.914290000000001</v>
      </c>
      <c r="AD1325" s="1">
        <v>1264.7550000000001</v>
      </c>
      <c r="AE1325" s="1">
        <v>171.2783</v>
      </c>
      <c r="AF1325" s="1">
        <v>13</v>
      </c>
      <c r="AG1325" s="1">
        <v>53.453310000000002</v>
      </c>
      <c r="AH1325" s="1">
        <v>484.43079999999998</v>
      </c>
      <c r="AI1325" s="1">
        <v>67.111140000000006</v>
      </c>
      <c r="AJ1325" s="1">
        <v>108.6968</v>
      </c>
      <c r="AK1325" s="1">
        <v>484.43079999999998</v>
      </c>
      <c r="AL1325" s="1">
        <v>928.42290000000003</v>
      </c>
    </row>
    <row r="1326" spans="1:38" x14ac:dyDescent="0.25">
      <c r="A1326" s="1">
        <f t="shared" si="65"/>
        <v>1325</v>
      </c>
      <c r="B1326" s="1" t="s">
        <v>5</v>
      </c>
      <c r="C1326" s="2" t="s">
        <v>79</v>
      </c>
      <c r="D1326" s="4">
        <v>0.46339999999999998</v>
      </c>
      <c r="E1326" s="4">
        <v>30.3813</v>
      </c>
      <c r="F1326" s="1" t="s">
        <v>349</v>
      </c>
      <c r="G1326" s="1" t="s">
        <v>350</v>
      </c>
      <c r="H1326" s="1" t="s">
        <v>1303</v>
      </c>
      <c r="I1326" s="1" t="s">
        <v>82</v>
      </c>
      <c r="J1326" s="1" t="s">
        <v>1304</v>
      </c>
      <c r="K1326" s="1" t="s">
        <v>1033</v>
      </c>
      <c r="L1326" s="1" t="s">
        <v>1987</v>
      </c>
      <c r="M1326" s="1">
        <v>1991</v>
      </c>
      <c r="N1326" s="1">
        <v>4</v>
      </c>
      <c r="O1326" s="1">
        <v>6</v>
      </c>
      <c r="P1326" s="1" t="s">
        <v>1292</v>
      </c>
      <c r="Q1326" s="1" t="s">
        <v>3537</v>
      </c>
      <c r="S1326" s="1">
        <v>20.595379999999999</v>
      </c>
      <c r="T1326" s="1">
        <v>10.364560000000001</v>
      </c>
      <c r="U1326" s="1">
        <v>87.360950000000003</v>
      </c>
      <c r="V1326" s="1">
        <v>38.44511</v>
      </c>
      <c r="W1326" s="1">
        <v>26.830739999999999</v>
      </c>
      <c r="X1326" s="1">
        <v>14.966620000000001</v>
      </c>
      <c r="Y1326" s="1">
        <v>11.86412</v>
      </c>
      <c r="Z1326" s="1">
        <v>20.428290000000001</v>
      </c>
      <c r="AA1326" s="1">
        <v>20.775880000000001</v>
      </c>
      <c r="AB1326" s="1">
        <v>21.115639999999999</v>
      </c>
      <c r="AC1326" s="1">
        <v>20.221150000000002</v>
      </c>
      <c r="AD1326" s="1">
        <v>1247.3019999999999</v>
      </c>
      <c r="AE1326" s="1">
        <v>180.6952</v>
      </c>
      <c r="AF1326" s="1">
        <v>44.183999999999997</v>
      </c>
      <c r="AG1326" s="1">
        <v>44.894959999999998</v>
      </c>
      <c r="AH1326" s="1">
        <v>489.13440000000003</v>
      </c>
      <c r="AI1326" s="1">
        <v>185.49600000000001</v>
      </c>
      <c r="AJ1326" s="1">
        <v>314.18639999999999</v>
      </c>
      <c r="AK1326" s="1">
        <v>205.68</v>
      </c>
      <c r="AL1326" s="1">
        <v>1321.4359999999999</v>
      </c>
    </row>
    <row r="1327" spans="1:38" x14ac:dyDescent="0.25">
      <c r="A1327" s="1">
        <f t="shared" si="65"/>
        <v>1326</v>
      </c>
      <c r="B1327" s="1" t="s">
        <v>5</v>
      </c>
      <c r="C1327" s="2" t="s">
        <v>79</v>
      </c>
      <c r="D1327" s="4">
        <v>-0.14849999999999999</v>
      </c>
      <c r="E1327" s="4">
        <v>30.2913</v>
      </c>
      <c r="F1327" s="1" t="s">
        <v>349</v>
      </c>
      <c r="G1327" s="1" t="s">
        <v>350</v>
      </c>
      <c r="H1327" s="1" t="s">
        <v>1950</v>
      </c>
      <c r="I1327" s="1" t="s">
        <v>1951</v>
      </c>
      <c r="J1327" s="1" t="s">
        <v>1952</v>
      </c>
      <c r="K1327" s="1" t="s">
        <v>1033</v>
      </c>
      <c r="L1327" s="1" t="s">
        <v>1988</v>
      </c>
      <c r="P1327" s="1" t="s">
        <v>1292</v>
      </c>
      <c r="Q1327" s="1" t="s">
        <v>3537</v>
      </c>
      <c r="S1327" s="1">
        <v>21.78368</v>
      </c>
      <c r="T1327" s="1">
        <v>10.39678</v>
      </c>
      <c r="U1327" s="1">
        <v>87.915899999999993</v>
      </c>
      <c r="V1327" s="1">
        <v>35.115940000000002</v>
      </c>
      <c r="W1327" s="1">
        <v>27.87134</v>
      </c>
      <c r="X1327" s="1">
        <v>16.04543</v>
      </c>
      <c r="Y1327" s="1">
        <v>11.82592</v>
      </c>
      <c r="Z1327" s="1">
        <v>21.640309999999999</v>
      </c>
      <c r="AA1327" s="1">
        <v>21.554359999999999</v>
      </c>
      <c r="AB1327" s="1">
        <v>22.227239999999998</v>
      </c>
      <c r="AC1327" s="1">
        <v>21.472480000000001</v>
      </c>
      <c r="AD1327" s="1">
        <v>1069.9760000000001</v>
      </c>
      <c r="AE1327" s="1">
        <v>138.84970000000001</v>
      </c>
      <c r="AF1327" s="1">
        <v>31.186730000000001</v>
      </c>
      <c r="AG1327" s="1">
        <v>42.690060000000003</v>
      </c>
      <c r="AH1327" s="1">
        <v>383.09210000000002</v>
      </c>
      <c r="AI1327" s="1">
        <v>155.91980000000001</v>
      </c>
      <c r="AJ1327" s="1">
        <v>300.96319999999997</v>
      </c>
      <c r="AK1327" s="1">
        <v>340.98320000000001</v>
      </c>
      <c r="AL1327" s="1">
        <v>1159.8869999999999</v>
      </c>
    </row>
    <row r="1328" spans="1:38" x14ac:dyDescent="0.25">
      <c r="A1328" s="1">
        <f t="shared" si="65"/>
        <v>1327</v>
      </c>
      <c r="B1328" s="1" t="s">
        <v>5</v>
      </c>
      <c r="C1328" s="2" t="s">
        <v>79</v>
      </c>
      <c r="D1328" s="4">
        <v>0.59840000000000004</v>
      </c>
      <c r="E1328" s="4">
        <v>30.3813</v>
      </c>
      <c r="F1328" s="1" t="s">
        <v>349</v>
      </c>
      <c r="G1328" s="1" t="s">
        <v>350</v>
      </c>
      <c r="H1328" s="1" t="s">
        <v>1320</v>
      </c>
      <c r="I1328" s="1" t="s">
        <v>1321</v>
      </c>
      <c r="J1328" s="1" t="s">
        <v>1850</v>
      </c>
      <c r="K1328" s="1" t="s">
        <v>1033</v>
      </c>
      <c r="L1328" s="1" t="s">
        <v>1989</v>
      </c>
      <c r="M1328" s="1">
        <v>1993</v>
      </c>
      <c r="N1328" s="1">
        <v>3</v>
      </c>
      <c r="O1328" s="1">
        <v>19</v>
      </c>
      <c r="P1328" s="1" t="s">
        <v>1292</v>
      </c>
      <c r="Q1328" s="1" t="s">
        <v>3537</v>
      </c>
      <c r="S1328" s="1">
        <v>19.57255</v>
      </c>
      <c r="T1328" s="1">
        <v>10.793150000000001</v>
      </c>
      <c r="U1328" s="1">
        <v>86.048599999999993</v>
      </c>
      <c r="V1328" s="1">
        <v>41.482849999999999</v>
      </c>
      <c r="W1328" s="1">
        <v>26.12772</v>
      </c>
      <c r="X1328" s="1">
        <v>13.58405</v>
      </c>
      <c r="Y1328" s="1">
        <v>12.543670000000001</v>
      </c>
      <c r="Z1328" s="1">
        <v>19.391310000000001</v>
      </c>
      <c r="AA1328" s="1">
        <v>19.741340000000001</v>
      </c>
      <c r="AB1328" s="1">
        <v>20.138940000000002</v>
      </c>
      <c r="AC1328" s="1">
        <v>19.121449999999999</v>
      </c>
      <c r="AD1328" s="1">
        <v>1419.8309999999999</v>
      </c>
      <c r="AE1328" s="1">
        <v>211.32130000000001</v>
      </c>
      <c r="AF1328" s="1">
        <v>48.1128</v>
      </c>
      <c r="AG1328" s="1">
        <v>46.367170000000002</v>
      </c>
      <c r="AH1328" s="1">
        <v>559.77359999999999</v>
      </c>
      <c r="AI1328" s="1">
        <v>193.3621</v>
      </c>
      <c r="AJ1328" s="1">
        <v>358.2912</v>
      </c>
      <c r="AK1328" s="1">
        <v>240.5403</v>
      </c>
      <c r="AL1328" s="1">
        <v>1473.316</v>
      </c>
    </row>
    <row r="1329" spans="1:38" x14ac:dyDescent="0.25">
      <c r="A1329" s="1">
        <f t="shared" si="65"/>
        <v>1328</v>
      </c>
      <c r="B1329" s="1" t="s">
        <v>5</v>
      </c>
      <c r="C1329" s="2" t="s">
        <v>79</v>
      </c>
      <c r="D1329" s="4">
        <v>-0.85940000000000005</v>
      </c>
      <c r="E1329" s="4">
        <v>29.8279</v>
      </c>
      <c r="F1329" s="1" t="s">
        <v>349</v>
      </c>
      <c r="G1329" s="1" t="s">
        <v>350</v>
      </c>
      <c r="H1329" s="1" t="s">
        <v>1401</v>
      </c>
      <c r="I1329" s="1" t="s">
        <v>1402</v>
      </c>
      <c r="J1329" s="1" t="s">
        <v>1990</v>
      </c>
      <c r="K1329" s="1" t="s">
        <v>1033</v>
      </c>
      <c r="L1329" s="1" t="s">
        <v>1991</v>
      </c>
      <c r="M1329" s="1">
        <v>1994</v>
      </c>
      <c r="N1329" s="1">
        <v>4</v>
      </c>
      <c r="O1329" s="1">
        <v>18</v>
      </c>
      <c r="P1329" s="1" t="s">
        <v>1292</v>
      </c>
      <c r="Q1329" s="1" t="s">
        <v>3537</v>
      </c>
      <c r="S1329" s="1">
        <v>19.410540000000001</v>
      </c>
      <c r="T1329" s="1">
        <v>11.42338</v>
      </c>
      <c r="U1329" s="1">
        <v>90.53998</v>
      </c>
      <c r="V1329" s="1">
        <v>24.344629999999999</v>
      </c>
      <c r="W1329" s="1">
        <v>25.623010000000001</v>
      </c>
      <c r="X1329" s="1">
        <v>13.00609</v>
      </c>
      <c r="Y1329" s="1">
        <v>12.61692</v>
      </c>
      <c r="Z1329" s="1">
        <v>19.42455</v>
      </c>
      <c r="AA1329" s="1">
        <v>19.188890000000001</v>
      </c>
      <c r="AB1329" s="1">
        <v>19.665209999999998</v>
      </c>
      <c r="AC1329" s="1">
        <v>19.137560000000001</v>
      </c>
      <c r="AD1329" s="1">
        <v>1173.614</v>
      </c>
      <c r="AE1329" s="1">
        <v>154.40969999999999</v>
      </c>
      <c r="AF1329" s="1">
        <v>37.614440000000002</v>
      </c>
      <c r="AG1329" s="1">
        <v>35.980919999999998</v>
      </c>
      <c r="AH1329" s="1">
        <v>409.2133</v>
      </c>
      <c r="AI1329" s="1">
        <v>169.52099999999999</v>
      </c>
      <c r="AJ1329" s="1">
        <v>264.10300000000001</v>
      </c>
      <c r="AK1329" s="1">
        <v>178.6378</v>
      </c>
      <c r="AL1329" s="1">
        <v>1554.5840000000001</v>
      </c>
    </row>
    <row r="1330" spans="1:38" x14ac:dyDescent="0.25">
      <c r="A1330" s="1">
        <f t="shared" si="65"/>
        <v>1329</v>
      </c>
      <c r="B1330" s="1" t="s">
        <v>5</v>
      </c>
      <c r="C1330" s="2" t="s">
        <v>79</v>
      </c>
      <c r="D1330" s="4">
        <v>0.5534</v>
      </c>
      <c r="E1330" s="4">
        <v>30.363299999999999</v>
      </c>
      <c r="F1330" s="1" t="s">
        <v>349</v>
      </c>
      <c r="G1330" s="1" t="s">
        <v>350</v>
      </c>
      <c r="H1330" s="1" t="s">
        <v>1320</v>
      </c>
      <c r="I1330" s="1" t="s">
        <v>1321</v>
      </c>
      <c r="J1330" s="1" t="s">
        <v>1322</v>
      </c>
      <c r="K1330" s="1" t="s">
        <v>1033</v>
      </c>
      <c r="L1330" s="1" t="s">
        <v>1992</v>
      </c>
      <c r="M1330" s="1">
        <v>1993</v>
      </c>
      <c r="N1330" s="1">
        <v>3</v>
      </c>
      <c r="O1330" s="1">
        <v>17</v>
      </c>
      <c r="P1330" s="1" t="s">
        <v>1292</v>
      </c>
      <c r="Q1330" s="1" t="s">
        <v>3537</v>
      </c>
      <c r="S1330" s="1">
        <v>19.546209999999999</v>
      </c>
      <c r="T1330" s="1">
        <v>10.71862</v>
      </c>
      <c r="U1330" s="1">
        <v>86.586489999999998</v>
      </c>
      <c r="V1330" s="1">
        <v>41.011760000000002</v>
      </c>
      <c r="W1330" s="1">
        <v>26.04175</v>
      </c>
      <c r="X1330" s="1">
        <v>13.66207</v>
      </c>
      <c r="Y1330" s="1">
        <v>12.37968</v>
      </c>
      <c r="Z1330" s="1">
        <v>19.359580000000001</v>
      </c>
      <c r="AA1330" s="1">
        <v>19.71846</v>
      </c>
      <c r="AB1330" s="1">
        <v>20.11233</v>
      </c>
      <c r="AC1330" s="1">
        <v>19.111429999999999</v>
      </c>
      <c r="AD1330" s="1">
        <v>1422.0260000000001</v>
      </c>
      <c r="AE1330" s="1">
        <v>212.8158</v>
      </c>
      <c r="AF1330" s="1">
        <v>51.29533</v>
      </c>
      <c r="AG1330" s="1">
        <v>46.840760000000003</v>
      </c>
      <c r="AH1330" s="1">
        <v>566.97630000000004</v>
      </c>
      <c r="AI1330" s="1">
        <v>201.75960000000001</v>
      </c>
      <c r="AJ1330" s="1">
        <v>357.21789999999999</v>
      </c>
      <c r="AK1330" s="1">
        <v>230.99160000000001</v>
      </c>
      <c r="AL1330" s="1">
        <v>1490.143</v>
      </c>
    </row>
    <row r="1331" spans="1:38" x14ac:dyDescent="0.25">
      <c r="A1331" s="1">
        <f t="shared" si="65"/>
        <v>1330</v>
      </c>
      <c r="B1331" s="1" t="s">
        <v>5</v>
      </c>
      <c r="C1331" s="2" t="s">
        <v>79</v>
      </c>
      <c r="D1331" s="4">
        <v>-0.20380000000000001</v>
      </c>
      <c r="E1331" s="4">
        <v>30.243200000000002</v>
      </c>
      <c r="F1331" s="1" t="s">
        <v>349</v>
      </c>
      <c r="G1331" s="1" t="s">
        <v>350</v>
      </c>
      <c r="H1331" s="1" t="s">
        <v>1744</v>
      </c>
      <c r="I1331" s="1" t="s">
        <v>1745</v>
      </c>
      <c r="J1331" s="1" t="s">
        <v>1935</v>
      </c>
      <c r="K1331" s="1" t="s">
        <v>1033</v>
      </c>
      <c r="L1331" s="1" t="s">
        <v>1993</v>
      </c>
      <c r="M1331" s="1">
        <v>1991</v>
      </c>
      <c r="N1331" s="1">
        <v>5</v>
      </c>
      <c r="O1331" s="1">
        <v>18</v>
      </c>
      <c r="P1331" s="1" t="s">
        <v>1292</v>
      </c>
      <c r="Q1331" s="1" t="s">
        <v>3537</v>
      </c>
      <c r="S1331" s="1">
        <v>21.4224</v>
      </c>
      <c r="T1331" s="1">
        <v>10.472390000000001</v>
      </c>
      <c r="U1331" s="1">
        <v>88.029049999999998</v>
      </c>
      <c r="V1331" s="1">
        <v>35.148539999999997</v>
      </c>
      <c r="W1331" s="1">
        <v>27.576059999999998</v>
      </c>
      <c r="X1331" s="1">
        <v>15.67835</v>
      </c>
      <c r="Y1331" s="1">
        <v>11.89771</v>
      </c>
      <c r="Z1331" s="1">
        <v>21.268270000000001</v>
      </c>
      <c r="AA1331" s="1">
        <v>21.219180000000001</v>
      </c>
      <c r="AB1331" s="1">
        <v>21.85952</v>
      </c>
      <c r="AC1331" s="1">
        <v>21.089220000000001</v>
      </c>
      <c r="AD1331" s="1">
        <v>1131.096</v>
      </c>
      <c r="AE1331" s="1">
        <v>144.12530000000001</v>
      </c>
      <c r="AF1331" s="1">
        <v>32.094090000000001</v>
      </c>
      <c r="AG1331" s="1">
        <v>41.735959999999999</v>
      </c>
      <c r="AH1331" s="1">
        <v>407.18180000000001</v>
      </c>
      <c r="AI1331" s="1">
        <v>166.30099999999999</v>
      </c>
      <c r="AJ1331" s="1">
        <v>289.52440000000001</v>
      </c>
      <c r="AK1331" s="1">
        <v>362.21730000000002</v>
      </c>
      <c r="AL1331" s="1">
        <v>1254.943</v>
      </c>
    </row>
    <row r="1332" spans="1:38" x14ac:dyDescent="0.25">
      <c r="A1332" s="1">
        <f t="shared" si="65"/>
        <v>1331</v>
      </c>
      <c r="B1332" s="1" t="s">
        <v>5</v>
      </c>
      <c r="C1332" s="2" t="s">
        <v>79</v>
      </c>
      <c r="D1332" s="4">
        <v>0.85940000000000005</v>
      </c>
      <c r="E1332" s="4">
        <v>30.075399999999998</v>
      </c>
      <c r="F1332" s="1" t="s">
        <v>349</v>
      </c>
      <c r="G1332" s="1" t="s">
        <v>350</v>
      </c>
      <c r="H1332" s="1" t="s">
        <v>1776</v>
      </c>
      <c r="I1332" s="1" t="s">
        <v>1971</v>
      </c>
      <c r="J1332" s="1" t="s">
        <v>1977</v>
      </c>
      <c r="K1332" s="1" t="s">
        <v>1033</v>
      </c>
      <c r="L1332" s="1" t="s">
        <v>1994</v>
      </c>
      <c r="M1332" s="1">
        <v>1992</v>
      </c>
      <c r="N1332" s="1">
        <v>6</v>
      </c>
      <c r="O1332" s="1">
        <v>12</v>
      </c>
      <c r="P1332" s="1" t="s">
        <v>1292</v>
      </c>
      <c r="Q1332" s="1" t="s">
        <v>3537</v>
      </c>
      <c r="S1332" s="1">
        <v>23.06493</v>
      </c>
      <c r="T1332" s="1">
        <v>10.243449999999999</v>
      </c>
      <c r="U1332" s="1">
        <v>87.432699999999997</v>
      </c>
      <c r="V1332" s="1">
        <v>46.29034</v>
      </c>
      <c r="W1332" s="1">
        <v>29.287400000000002</v>
      </c>
      <c r="X1332" s="1">
        <v>17.571210000000001</v>
      </c>
      <c r="Y1332" s="1">
        <v>11.716189999999999</v>
      </c>
      <c r="Z1332" s="1">
        <v>22.84853</v>
      </c>
      <c r="AA1332" s="1">
        <v>23.302240000000001</v>
      </c>
      <c r="AB1332" s="1">
        <v>23.691279999999999</v>
      </c>
      <c r="AC1332" s="1">
        <v>22.518799999999999</v>
      </c>
      <c r="AD1332" s="1">
        <v>1114.1869999999999</v>
      </c>
      <c r="AE1332" s="1">
        <v>133.7731</v>
      </c>
      <c r="AF1332" s="1">
        <v>40.467509999999997</v>
      </c>
      <c r="AG1332" s="1">
        <v>30.53548</v>
      </c>
      <c r="AH1332" s="1">
        <v>343.27460000000002</v>
      </c>
      <c r="AI1332" s="1">
        <v>160.46090000000001</v>
      </c>
      <c r="AJ1332" s="1">
        <v>287.83370000000002</v>
      </c>
      <c r="AK1332" s="1">
        <v>305.95949999999999</v>
      </c>
      <c r="AL1332" s="1">
        <v>681.51189999999997</v>
      </c>
    </row>
    <row r="1333" spans="1:38" x14ac:dyDescent="0.25">
      <c r="A1333" s="1">
        <f t="shared" si="65"/>
        <v>1332</v>
      </c>
      <c r="B1333" s="1" t="s">
        <v>5</v>
      </c>
      <c r="C1333" s="2" t="s">
        <v>79</v>
      </c>
      <c r="D1333" s="4">
        <v>2.0741999999999998</v>
      </c>
      <c r="E1333" s="4">
        <v>31.902100000000001</v>
      </c>
      <c r="F1333" s="1" t="s">
        <v>349</v>
      </c>
      <c r="G1333" s="1" t="s">
        <v>350</v>
      </c>
      <c r="H1333" s="1" t="s">
        <v>351</v>
      </c>
      <c r="I1333" s="1" t="s">
        <v>1418</v>
      </c>
      <c r="J1333" s="1" t="s">
        <v>1419</v>
      </c>
      <c r="K1333" s="1" t="s">
        <v>1033</v>
      </c>
      <c r="L1333" s="1" t="s">
        <v>1995</v>
      </c>
      <c r="M1333" s="1">
        <v>1991</v>
      </c>
      <c r="N1333" s="1">
        <v>10</v>
      </c>
      <c r="O1333" s="1">
        <v>23</v>
      </c>
      <c r="P1333" s="1" t="s">
        <v>1292</v>
      </c>
      <c r="Q1333" s="1" t="s">
        <v>3537</v>
      </c>
      <c r="S1333" s="1">
        <v>23.413219999999999</v>
      </c>
      <c r="T1333" s="1">
        <v>10.980040000000001</v>
      </c>
      <c r="U1333" s="1">
        <v>77.598380000000006</v>
      </c>
      <c r="V1333" s="1">
        <v>85.420429999999996</v>
      </c>
      <c r="W1333" s="1">
        <v>31.10998</v>
      </c>
      <c r="X1333" s="1">
        <v>16.958300000000001</v>
      </c>
      <c r="Y1333" s="1">
        <v>14.151669999999999</v>
      </c>
      <c r="Z1333" s="1">
        <v>22.506129999999999</v>
      </c>
      <c r="AA1333" s="1">
        <v>24.181560000000001</v>
      </c>
      <c r="AB1333" s="1">
        <v>24.520479999999999</v>
      </c>
      <c r="AC1333" s="1">
        <v>22.447949999999999</v>
      </c>
      <c r="AD1333" s="1">
        <v>1223.297</v>
      </c>
      <c r="AE1333" s="1">
        <v>152.95410000000001</v>
      </c>
      <c r="AF1333" s="1">
        <v>24</v>
      </c>
      <c r="AG1333" s="1">
        <v>44.475720000000003</v>
      </c>
      <c r="AH1333" s="1">
        <v>428.69740000000002</v>
      </c>
      <c r="AI1333" s="1">
        <v>106.86960000000001</v>
      </c>
      <c r="AJ1333" s="1">
        <v>148.67699999999999</v>
      </c>
      <c r="AK1333" s="1">
        <v>389.22019999999998</v>
      </c>
      <c r="AL1333" s="1">
        <v>994.33540000000005</v>
      </c>
    </row>
    <row r="1334" spans="1:38" x14ac:dyDescent="0.25">
      <c r="A1334" s="1">
        <f t="shared" si="65"/>
        <v>1333</v>
      </c>
      <c r="B1334" s="1" t="s">
        <v>5</v>
      </c>
      <c r="C1334" s="2" t="s">
        <v>79</v>
      </c>
      <c r="D1334" s="4">
        <v>2.0472000000000001</v>
      </c>
      <c r="E1334" s="4">
        <v>31.722200000000001</v>
      </c>
      <c r="F1334" s="1" t="s">
        <v>349</v>
      </c>
      <c r="G1334" s="1" t="s">
        <v>350</v>
      </c>
      <c r="H1334" s="1" t="s">
        <v>351</v>
      </c>
      <c r="I1334" s="1" t="s">
        <v>1418</v>
      </c>
      <c r="J1334" s="1" t="s">
        <v>1419</v>
      </c>
      <c r="K1334" s="1" t="s">
        <v>1033</v>
      </c>
      <c r="L1334" s="1" t="s">
        <v>1996</v>
      </c>
      <c r="M1334" s="1">
        <v>1993</v>
      </c>
      <c r="N1334" s="1">
        <v>1</v>
      </c>
      <c r="O1334" s="1">
        <v>17</v>
      </c>
      <c r="P1334" s="1" t="s">
        <v>1292</v>
      </c>
      <c r="Q1334" s="1" t="s">
        <v>3537</v>
      </c>
      <c r="S1334" s="1">
        <v>24.619579999999999</v>
      </c>
      <c r="T1334" s="1">
        <v>10.64494</v>
      </c>
      <c r="U1334" s="1">
        <v>77.997100000000003</v>
      </c>
      <c r="V1334" s="1">
        <v>82.158940000000001</v>
      </c>
      <c r="W1334" s="1">
        <v>32.051830000000002</v>
      </c>
      <c r="X1334" s="1">
        <v>18.403400000000001</v>
      </c>
      <c r="Y1334" s="1">
        <v>13.64842</v>
      </c>
      <c r="Z1334" s="1">
        <v>23.72429</v>
      </c>
      <c r="AA1334" s="1">
        <v>25.334849999999999</v>
      </c>
      <c r="AB1334" s="1">
        <v>25.675809999999998</v>
      </c>
      <c r="AC1334" s="1">
        <v>23.70513</v>
      </c>
      <c r="AD1334" s="1">
        <v>1172.9110000000001</v>
      </c>
      <c r="AE1334" s="1">
        <v>146.91540000000001</v>
      </c>
      <c r="AF1334" s="1">
        <v>24.894200000000001</v>
      </c>
      <c r="AG1334" s="1">
        <v>43.40654</v>
      </c>
      <c r="AH1334" s="1">
        <v>400.50580000000002</v>
      </c>
      <c r="AI1334" s="1">
        <v>106.26139999999999</v>
      </c>
      <c r="AJ1334" s="1">
        <v>150.19999999999999</v>
      </c>
      <c r="AK1334" s="1">
        <v>359.67860000000002</v>
      </c>
      <c r="AL1334" s="1">
        <v>786.49900000000002</v>
      </c>
    </row>
    <row r="1335" spans="1:38" x14ac:dyDescent="0.25">
      <c r="A1335" s="1">
        <f t="shared" si="65"/>
        <v>1334</v>
      </c>
      <c r="B1335" s="1" t="s">
        <v>5</v>
      </c>
      <c r="C1335" s="2" t="s">
        <v>79</v>
      </c>
      <c r="D1335" s="4">
        <v>1.8956</v>
      </c>
      <c r="E1335" s="4">
        <v>31.720800000000001</v>
      </c>
      <c r="F1335" s="1" t="s">
        <v>349</v>
      </c>
      <c r="G1335" s="1" t="s">
        <v>350</v>
      </c>
      <c r="H1335" s="1" t="s">
        <v>351</v>
      </c>
      <c r="I1335" s="1" t="s">
        <v>352</v>
      </c>
      <c r="J1335" s="1" t="s">
        <v>353</v>
      </c>
      <c r="K1335" s="1" t="s">
        <v>1033</v>
      </c>
      <c r="L1335" s="1" t="s">
        <v>1997</v>
      </c>
      <c r="M1335" s="1">
        <v>1991</v>
      </c>
      <c r="N1335" s="1">
        <v>4</v>
      </c>
      <c r="O1335" s="1">
        <v>30</v>
      </c>
      <c r="P1335" s="1" t="s">
        <v>1292</v>
      </c>
      <c r="Q1335" s="1" t="s">
        <v>3537</v>
      </c>
      <c r="S1335" s="1">
        <v>23.443380000000001</v>
      </c>
      <c r="T1335" s="1">
        <v>10.66011</v>
      </c>
      <c r="U1335" s="1">
        <v>80.778829999999999</v>
      </c>
      <c r="V1335" s="1">
        <v>79.479209999999995</v>
      </c>
      <c r="W1335" s="1">
        <v>30.640499999999999</v>
      </c>
      <c r="X1335" s="1">
        <v>17.44379</v>
      </c>
      <c r="Y1335" s="1">
        <v>13.1967</v>
      </c>
      <c r="Z1335" s="1">
        <v>22.634229999999999</v>
      </c>
      <c r="AA1335" s="1">
        <v>24.165479999999999</v>
      </c>
      <c r="AB1335" s="1">
        <v>24.46358</v>
      </c>
      <c r="AC1335" s="1">
        <v>22.476959999999998</v>
      </c>
      <c r="AD1335" s="1">
        <v>1203.0709999999999</v>
      </c>
      <c r="AE1335" s="1">
        <v>149.21090000000001</v>
      </c>
      <c r="AF1335" s="1">
        <v>26.005600000000001</v>
      </c>
      <c r="AG1335" s="1">
        <v>43.169589999999999</v>
      </c>
      <c r="AH1335" s="1">
        <v>412.82049999999998</v>
      </c>
      <c r="AI1335" s="1">
        <v>112.0168</v>
      </c>
      <c r="AJ1335" s="1">
        <v>156.8227</v>
      </c>
      <c r="AK1335" s="1">
        <v>365.62299999999999</v>
      </c>
      <c r="AL1335" s="1">
        <v>1023.8339999999999</v>
      </c>
    </row>
    <row r="1336" spans="1:38" x14ac:dyDescent="0.25">
      <c r="A1336" s="1">
        <f t="shared" si="65"/>
        <v>1335</v>
      </c>
      <c r="B1336" s="1" t="s">
        <v>5</v>
      </c>
      <c r="C1336" s="2" t="s">
        <v>79</v>
      </c>
      <c r="D1336" s="4">
        <v>0.82340000000000002</v>
      </c>
      <c r="E1336" s="4">
        <v>30.507300000000001</v>
      </c>
      <c r="F1336" s="1" t="s">
        <v>349</v>
      </c>
      <c r="G1336" s="1" t="s">
        <v>350</v>
      </c>
      <c r="H1336" s="1" t="s">
        <v>1293</v>
      </c>
      <c r="I1336" s="1" t="s">
        <v>1294</v>
      </c>
      <c r="J1336" s="1" t="s">
        <v>1998</v>
      </c>
      <c r="K1336" s="1" t="s">
        <v>1033</v>
      </c>
      <c r="L1336" s="1" t="s">
        <v>1999</v>
      </c>
      <c r="M1336" s="1">
        <v>1992</v>
      </c>
      <c r="N1336" s="1">
        <v>7</v>
      </c>
      <c r="O1336" s="1">
        <v>10</v>
      </c>
      <c r="P1336" s="1" t="s">
        <v>1292</v>
      </c>
      <c r="Q1336" s="1" t="s">
        <v>3537</v>
      </c>
      <c r="S1336" s="1">
        <v>20.29327</v>
      </c>
      <c r="T1336" s="1">
        <v>10.639720000000001</v>
      </c>
      <c r="U1336" s="1">
        <v>85.689580000000007</v>
      </c>
      <c r="V1336" s="1">
        <v>44.95234</v>
      </c>
      <c r="W1336" s="1">
        <v>26.925730000000001</v>
      </c>
      <c r="X1336" s="1">
        <v>14.50822</v>
      </c>
      <c r="Y1336" s="1">
        <v>12.41751</v>
      </c>
      <c r="Z1336" s="1">
        <v>20.075410000000002</v>
      </c>
      <c r="AA1336" s="1">
        <v>20.54035</v>
      </c>
      <c r="AB1336" s="1">
        <v>20.899100000000001</v>
      </c>
      <c r="AC1336" s="1">
        <v>19.798110000000001</v>
      </c>
      <c r="AD1336" s="1">
        <v>1359.0170000000001</v>
      </c>
      <c r="AE1336" s="1">
        <v>187.14080000000001</v>
      </c>
      <c r="AF1336" s="1">
        <v>39</v>
      </c>
      <c r="AG1336" s="1">
        <v>44.12782</v>
      </c>
      <c r="AH1336" s="1">
        <v>495.07190000000003</v>
      </c>
      <c r="AI1336" s="1">
        <v>159.97819999999999</v>
      </c>
      <c r="AJ1336" s="1">
        <v>355.26659999999998</v>
      </c>
      <c r="AK1336" s="1">
        <v>352.00599999999997</v>
      </c>
      <c r="AL1336" s="1">
        <v>1380.143</v>
      </c>
    </row>
    <row r="1337" spans="1:38" x14ac:dyDescent="0.25">
      <c r="A1337" s="1">
        <f t="shared" si="65"/>
        <v>1336</v>
      </c>
      <c r="B1337" s="1" t="s">
        <v>5</v>
      </c>
      <c r="C1337" s="2" t="s">
        <v>79</v>
      </c>
      <c r="D1337" s="4">
        <v>-0.1777</v>
      </c>
      <c r="E1337" s="4">
        <v>30.2576</v>
      </c>
      <c r="F1337" s="1" t="s">
        <v>349</v>
      </c>
      <c r="G1337" s="1" t="s">
        <v>350</v>
      </c>
      <c r="H1337" s="1" t="s">
        <v>1744</v>
      </c>
      <c r="I1337" s="1" t="s">
        <v>1745</v>
      </c>
      <c r="J1337" s="1" t="s">
        <v>1935</v>
      </c>
      <c r="K1337" s="1" t="s">
        <v>1033</v>
      </c>
      <c r="L1337" s="1" t="s">
        <v>2000</v>
      </c>
      <c r="M1337" s="1">
        <v>1991</v>
      </c>
      <c r="N1337" s="1">
        <v>5</v>
      </c>
      <c r="O1337" s="1">
        <v>17</v>
      </c>
      <c r="P1337" s="1" t="s">
        <v>1292</v>
      </c>
      <c r="Q1337" s="1" t="s">
        <v>3537</v>
      </c>
      <c r="S1337" s="1">
        <v>21.87866</v>
      </c>
      <c r="T1337" s="1">
        <v>10.429639999999999</v>
      </c>
      <c r="U1337" s="1">
        <v>88.122060000000005</v>
      </c>
      <c r="V1337" s="1">
        <v>35.030259999999998</v>
      </c>
      <c r="W1337" s="1">
        <v>27.974599999999999</v>
      </c>
      <c r="X1337" s="1">
        <v>16.137450000000001</v>
      </c>
      <c r="Y1337" s="1">
        <v>11.837160000000001</v>
      </c>
      <c r="Z1337" s="1">
        <v>21.734030000000001</v>
      </c>
      <c r="AA1337" s="1">
        <v>21.663589999999999</v>
      </c>
      <c r="AB1337" s="1">
        <v>22.315750000000001</v>
      </c>
      <c r="AC1337" s="1">
        <v>21.555540000000001</v>
      </c>
      <c r="AD1337" s="1">
        <v>1053.192</v>
      </c>
      <c r="AE1337" s="1">
        <v>136.46340000000001</v>
      </c>
      <c r="AF1337" s="1">
        <v>30.020600000000002</v>
      </c>
      <c r="AG1337" s="1">
        <v>42.847499999999997</v>
      </c>
      <c r="AH1337" s="1">
        <v>381.15260000000001</v>
      </c>
      <c r="AI1337" s="1">
        <v>151.27119999999999</v>
      </c>
      <c r="AJ1337" s="1">
        <v>294.8152</v>
      </c>
      <c r="AK1337" s="1">
        <v>338.92520000000002</v>
      </c>
      <c r="AL1337" s="1">
        <v>1145.221</v>
      </c>
    </row>
    <row r="1338" spans="1:38" x14ac:dyDescent="0.25">
      <c r="A1338" s="1">
        <f t="shared" si="65"/>
        <v>1337</v>
      </c>
      <c r="B1338" s="1" t="s">
        <v>5</v>
      </c>
      <c r="C1338" s="2" t="s">
        <v>79</v>
      </c>
      <c r="D1338" s="4">
        <v>-0.99390000000000001</v>
      </c>
      <c r="E1338" s="4">
        <v>29.616900000000001</v>
      </c>
      <c r="F1338" s="1" t="s">
        <v>349</v>
      </c>
      <c r="G1338" s="1" t="s">
        <v>350</v>
      </c>
      <c r="H1338" s="1" t="s">
        <v>1401</v>
      </c>
      <c r="I1338" s="1" t="s">
        <v>1402</v>
      </c>
      <c r="J1338" s="1" t="s">
        <v>1437</v>
      </c>
      <c r="K1338" s="1" t="s">
        <v>1033</v>
      </c>
      <c r="L1338" s="1" t="s">
        <v>2001</v>
      </c>
      <c r="M1338" s="1">
        <v>1991</v>
      </c>
      <c r="N1338" s="1">
        <v>11</v>
      </c>
      <c r="O1338" s="1">
        <v>5</v>
      </c>
      <c r="P1338" s="1" t="s">
        <v>1292</v>
      </c>
      <c r="Q1338" s="1" t="s">
        <v>3537</v>
      </c>
      <c r="S1338" s="1">
        <v>18.397760000000002</v>
      </c>
      <c r="T1338" s="1">
        <v>10.53904</v>
      </c>
      <c r="U1338" s="1">
        <v>91.723990000000001</v>
      </c>
      <c r="V1338" s="1">
        <v>24.929130000000001</v>
      </c>
      <c r="W1338" s="1">
        <v>24.172440000000002</v>
      </c>
      <c r="X1338" s="1">
        <v>12.683109999999999</v>
      </c>
      <c r="Y1338" s="1">
        <v>11.48934</v>
      </c>
      <c r="Z1338" s="1">
        <v>18.353169999999999</v>
      </c>
      <c r="AA1338" s="1">
        <v>18.133310000000002</v>
      </c>
      <c r="AB1338" s="1">
        <v>18.69295</v>
      </c>
      <c r="AC1338" s="1">
        <v>18.133310000000002</v>
      </c>
      <c r="AD1338" s="1">
        <v>1348.2809999999999</v>
      </c>
      <c r="AE1338" s="1">
        <v>161.2328</v>
      </c>
      <c r="AF1338" s="1">
        <v>46.903500000000001</v>
      </c>
      <c r="AG1338" s="1">
        <v>33.618659999999998</v>
      </c>
      <c r="AH1338" s="1">
        <v>450.51749999999998</v>
      </c>
      <c r="AI1338" s="1">
        <v>204.87430000000001</v>
      </c>
      <c r="AJ1338" s="1">
        <v>298.60750000000002</v>
      </c>
      <c r="AK1338" s="1">
        <v>204.87430000000001</v>
      </c>
      <c r="AL1338" s="1">
        <v>1656.5360000000001</v>
      </c>
    </row>
    <row r="1339" spans="1:38" x14ac:dyDescent="0.25">
      <c r="A1339" s="1">
        <f t="shared" si="65"/>
        <v>1338</v>
      </c>
      <c r="B1339" s="1" t="s">
        <v>5</v>
      </c>
      <c r="C1339" s="2" t="s">
        <v>79</v>
      </c>
      <c r="D1339" s="4">
        <v>0.59840000000000004</v>
      </c>
      <c r="E1339" s="4">
        <v>30.3903</v>
      </c>
      <c r="F1339" s="1" t="s">
        <v>349</v>
      </c>
      <c r="G1339" s="1" t="s">
        <v>350</v>
      </c>
      <c r="H1339" s="1" t="s">
        <v>1320</v>
      </c>
      <c r="I1339" s="1" t="s">
        <v>1321</v>
      </c>
      <c r="J1339" s="1" t="s">
        <v>1322</v>
      </c>
      <c r="K1339" s="1" t="s">
        <v>1033</v>
      </c>
      <c r="L1339" s="1" t="s">
        <v>2002</v>
      </c>
      <c r="M1339" s="1">
        <v>1993</v>
      </c>
      <c r="N1339" s="1">
        <v>3</v>
      </c>
      <c r="O1339" s="1">
        <v>19</v>
      </c>
      <c r="P1339" s="1" t="s">
        <v>1292</v>
      </c>
      <c r="Q1339" s="1" t="s">
        <v>3537</v>
      </c>
      <c r="S1339" s="1">
        <v>19.594429999999999</v>
      </c>
      <c r="T1339" s="1">
        <v>10.712540000000001</v>
      </c>
      <c r="U1339" s="1">
        <v>86.113010000000003</v>
      </c>
      <c r="V1339" s="1">
        <v>41.307479999999998</v>
      </c>
      <c r="W1339" s="1">
        <v>26.102869999999999</v>
      </c>
      <c r="X1339" s="1">
        <v>13.662409999999999</v>
      </c>
      <c r="Y1339" s="1">
        <v>12.44046</v>
      </c>
      <c r="Z1339" s="1">
        <v>19.414370000000002</v>
      </c>
      <c r="AA1339" s="1">
        <v>19.765899999999998</v>
      </c>
      <c r="AB1339" s="1">
        <v>20.1569</v>
      </c>
      <c r="AC1339" s="1">
        <v>19.144850000000002</v>
      </c>
      <c r="AD1339" s="1">
        <v>1411.951</v>
      </c>
      <c r="AE1339" s="1">
        <v>210.05520000000001</v>
      </c>
      <c r="AF1339" s="1">
        <v>47.680799999999998</v>
      </c>
      <c r="AG1339" s="1">
        <v>46.378030000000003</v>
      </c>
      <c r="AH1339" s="1">
        <v>557.05520000000001</v>
      </c>
      <c r="AI1339" s="1">
        <v>191.88</v>
      </c>
      <c r="AJ1339" s="1">
        <v>355.0145</v>
      </c>
      <c r="AK1339" s="1">
        <v>239.52</v>
      </c>
      <c r="AL1339" s="1">
        <v>1469.8030000000001</v>
      </c>
    </row>
    <row r="1340" spans="1:38" x14ac:dyDescent="0.25">
      <c r="A1340" s="1">
        <f t="shared" si="65"/>
        <v>1339</v>
      </c>
      <c r="B1340" s="1" t="s">
        <v>5</v>
      </c>
      <c r="C1340" s="2" t="s">
        <v>79</v>
      </c>
      <c r="D1340" s="4">
        <v>0.58940000000000003</v>
      </c>
      <c r="E1340" s="4">
        <v>30.363299999999999</v>
      </c>
      <c r="F1340" s="1" t="s">
        <v>349</v>
      </c>
      <c r="G1340" s="1" t="s">
        <v>350</v>
      </c>
      <c r="H1340" s="1" t="s">
        <v>1320</v>
      </c>
      <c r="I1340" s="1" t="s">
        <v>1321</v>
      </c>
      <c r="J1340" s="1" t="s">
        <v>1322</v>
      </c>
      <c r="K1340" s="1" t="s">
        <v>1033</v>
      </c>
      <c r="L1340" s="1" t="s">
        <v>2003</v>
      </c>
      <c r="M1340" s="1">
        <v>1993</v>
      </c>
      <c r="N1340" s="1">
        <v>3</v>
      </c>
      <c r="O1340" s="1">
        <v>11</v>
      </c>
      <c r="P1340" s="1" t="s">
        <v>1292</v>
      </c>
      <c r="Q1340" s="1" t="s">
        <v>3537</v>
      </c>
      <c r="S1340" s="1">
        <v>19.5121</v>
      </c>
      <c r="T1340" s="1">
        <v>10.905150000000001</v>
      </c>
      <c r="U1340" s="1">
        <v>86.043719999999993</v>
      </c>
      <c r="V1340" s="1">
        <v>41.730370000000001</v>
      </c>
      <c r="W1340" s="1">
        <v>26.127859999999998</v>
      </c>
      <c r="X1340" s="1">
        <v>13.45312</v>
      </c>
      <c r="Y1340" s="1">
        <v>12.67474</v>
      </c>
      <c r="Z1340" s="1">
        <v>19.327020000000001</v>
      </c>
      <c r="AA1340" s="1">
        <v>19.677160000000001</v>
      </c>
      <c r="AB1340" s="1">
        <v>20.085799999999999</v>
      </c>
      <c r="AC1340" s="1">
        <v>19.060870000000001</v>
      </c>
      <c r="AD1340" s="1">
        <v>1435.462</v>
      </c>
      <c r="AE1340" s="1">
        <v>214.11689999999999</v>
      </c>
      <c r="AF1340" s="1">
        <v>49.6248</v>
      </c>
      <c r="AG1340" s="1">
        <v>46.479230000000001</v>
      </c>
      <c r="AH1340" s="1">
        <v>566.86429999999996</v>
      </c>
      <c r="AI1340" s="1">
        <v>197.66970000000001</v>
      </c>
      <c r="AJ1340" s="1">
        <v>363.83249999999998</v>
      </c>
      <c r="AK1340" s="1">
        <v>240.5154</v>
      </c>
      <c r="AL1340" s="1">
        <v>1486.1559999999999</v>
      </c>
    </row>
    <row r="1341" spans="1:38" x14ac:dyDescent="0.25">
      <c r="A1341" s="1">
        <f t="shared" si="65"/>
        <v>1340</v>
      </c>
      <c r="B1341" s="1" t="s">
        <v>5</v>
      </c>
      <c r="C1341" s="2" t="s">
        <v>79</v>
      </c>
      <c r="D1341" s="4">
        <v>0.58940000000000003</v>
      </c>
      <c r="E1341" s="4">
        <v>30.372299999999999</v>
      </c>
      <c r="F1341" s="1" t="s">
        <v>349</v>
      </c>
      <c r="G1341" s="1" t="s">
        <v>350</v>
      </c>
      <c r="H1341" s="1" t="s">
        <v>1320</v>
      </c>
      <c r="I1341" s="1" t="s">
        <v>1321</v>
      </c>
      <c r="J1341" s="1" t="s">
        <v>1322</v>
      </c>
      <c r="K1341" s="1" t="s">
        <v>1033</v>
      </c>
      <c r="L1341" s="1" t="s">
        <v>2004</v>
      </c>
      <c r="M1341" s="1">
        <v>1993</v>
      </c>
      <c r="N1341" s="1">
        <v>3</v>
      </c>
      <c r="O1341" s="1">
        <v>19</v>
      </c>
      <c r="P1341" s="1" t="s">
        <v>1292</v>
      </c>
      <c r="Q1341" s="1" t="s">
        <v>3537</v>
      </c>
      <c r="S1341" s="1">
        <v>19.52739</v>
      </c>
      <c r="T1341" s="1">
        <v>10.83009</v>
      </c>
      <c r="U1341" s="1">
        <v>86.102199999999996</v>
      </c>
      <c r="V1341" s="1">
        <v>41.603140000000003</v>
      </c>
      <c r="W1341" s="1">
        <v>26.099270000000001</v>
      </c>
      <c r="X1341" s="1">
        <v>13.52028</v>
      </c>
      <c r="Y1341" s="1">
        <v>12.578989999999999</v>
      </c>
      <c r="Z1341" s="1">
        <v>19.34384</v>
      </c>
      <c r="AA1341" s="1">
        <v>19.69509</v>
      </c>
      <c r="AB1341" s="1">
        <v>20.097850000000001</v>
      </c>
      <c r="AC1341" s="1">
        <v>19.076530000000002</v>
      </c>
      <c r="AD1341" s="1">
        <v>1428.096</v>
      </c>
      <c r="AE1341" s="1">
        <v>212.8974</v>
      </c>
      <c r="AF1341" s="1">
        <v>49.192799999999998</v>
      </c>
      <c r="AG1341" s="1">
        <v>46.498989999999999</v>
      </c>
      <c r="AH1341" s="1">
        <v>564.28589999999997</v>
      </c>
      <c r="AI1341" s="1">
        <v>196.23419999999999</v>
      </c>
      <c r="AJ1341" s="1">
        <v>360.83580000000001</v>
      </c>
      <c r="AK1341" s="1">
        <v>239.58850000000001</v>
      </c>
      <c r="AL1341" s="1">
        <v>1483.903</v>
      </c>
    </row>
    <row r="1342" spans="1:38" x14ac:dyDescent="0.25">
      <c r="A1342" s="1">
        <f t="shared" si="65"/>
        <v>1341</v>
      </c>
      <c r="B1342" s="1" t="s">
        <v>5</v>
      </c>
      <c r="C1342" s="2" t="s">
        <v>79</v>
      </c>
      <c r="D1342" s="4">
        <v>-0.97319999999999995</v>
      </c>
      <c r="E1342" s="4">
        <v>29.6889</v>
      </c>
      <c r="F1342" s="1" t="s">
        <v>349</v>
      </c>
      <c r="G1342" s="1" t="s">
        <v>350</v>
      </c>
      <c r="H1342" s="1" t="s">
        <v>1401</v>
      </c>
      <c r="I1342" s="1" t="s">
        <v>1402</v>
      </c>
      <c r="J1342" s="1" t="s">
        <v>1437</v>
      </c>
      <c r="K1342" s="1" t="s">
        <v>1033</v>
      </c>
      <c r="L1342" s="1" t="s">
        <v>2005</v>
      </c>
      <c r="M1342" s="1">
        <v>1991</v>
      </c>
      <c r="N1342" s="1">
        <v>11</v>
      </c>
      <c r="O1342" s="1">
        <v>6</v>
      </c>
      <c r="P1342" s="1" t="s">
        <v>1292</v>
      </c>
      <c r="Q1342" s="1" t="s">
        <v>3537</v>
      </c>
      <c r="S1342" s="1">
        <v>18.445460000000001</v>
      </c>
      <c r="T1342" s="1">
        <v>10.604240000000001</v>
      </c>
      <c r="U1342" s="1">
        <v>91.341520000000003</v>
      </c>
      <c r="V1342" s="1">
        <v>24.687270000000002</v>
      </c>
      <c r="W1342" s="1">
        <v>24.22221</v>
      </c>
      <c r="X1342" s="1">
        <v>12.61276</v>
      </c>
      <c r="Y1342" s="1">
        <v>11.60946</v>
      </c>
      <c r="Z1342" s="1">
        <v>18.453900000000001</v>
      </c>
      <c r="AA1342" s="1">
        <v>18.16178</v>
      </c>
      <c r="AB1342" s="1">
        <v>18.713809999999999</v>
      </c>
      <c r="AC1342" s="1">
        <v>18.16058</v>
      </c>
      <c r="AD1342" s="1">
        <v>1269.857</v>
      </c>
      <c r="AE1342" s="1">
        <v>157.012</v>
      </c>
      <c r="AF1342" s="1">
        <v>40.68</v>
      </c>
      <c r="AG1342" s="1">
        <v>34.983759999999997</v>
      </c>
      <c r="AH1342" s="1">
        <v>435.37290000000002</v>
      </c>
      <c r="AI1342" s="1">
        <v>183.4616</v>
      </c>
      <c r="AJ1342" s="1">
        <v>289.18959999999998</v>
      </c>
      <c r="AK1342" s="1">
        <v>185.42150000000001</v>
      </c>
      <c r="AL1342" s="1">
        <v>1623.297</v>
      </c>
    </row>
    <row r="1343" spans="1:38" x14ac:dyDescent="0.25">
      <c r="A1343" s="1">
        <f t="shared" si="65"/>
        <v>1342</v>
      </c>
      <c r="B1343" s="1" t="s">
        <v>5</v>
      </c>
      <c r="C1343" s="2" t="s">
        <v>79</v>
      </c>
      <c r="D1343" s="4">
        <v>-0.17549999999999999</v>
      </c>
      <c r="E1343" s="4">
        <v>30.264299999999999</v>
      </c>
      <c r="F1343" s="1" t="s">
        <v>349</v>
      </c>
      <c r="G1343" s="1" t="s">
        <v>350</v>
      </c>
      <c r="H1343" s="1" t="s">
        <v>1744</v>
      </c>
      <c r="I1343" s="1" t="s">
        <v>1745</v>
      </c>
      <c r="J1343" s="1" t="s">
        <v>1935</v>
      </c>
      <c r="K1343" s="1" t="s">
        <v>1033</v>
      </c>
      <c r="L1343" s="1" t="s">
        <v>2006</v>
      </c>
      <c r="M1343" s="1">
        <v>1992</v>
      </c>
      <c r="N1343" s="1">
        <v>2</v>
      </c>
      <c r="O1343" s="1">
        <v>27</v>
      </c>
      <c r="P1343" s="1" t="s">
        <v>1292</v>
      </c>
      <c r="Q1343" s="1" t="s">
        <v>3537</v>
      </c>
      <c r="S1343" s="1">
        <v>21.834710000000001</v>
      </c>
      <c r="T1343" s="1">
        <v>10.37135</v>
      </c>
      <c r="U1343" s="1">
        <v>88.233450000000005</v>
      </c>
      <c r="V1343" s="1">
        <v>34.788679999999999</v>
      </c>
      <c r="W1343" s="1">
        <v>27.88618</v>
      </c>
      <c r="X1343" s="1">
        <v>16.130469999999999</v>
      </c>
      <c r="Y1343" s="1">
        <v>11.755710000000001</v>
      </c>
      <c r="Z1343" s="1">
        <v>21.69218</v>
      </c>
      <c r="AA1343" s="1">
        <v>21.617360000000001</v>
      </c>
      <c r="AB1343" s="1">
        <v>22.269380000000002</v>
      </c>
      <c r="AC1343" s="1">
        <v>21.516649999999998</v>
      </c>
      <c r="AD1343" s="1">
        <v>1056.402</v>
      </c>
      <c r="AE1343" s="1">
        <v>136.69049999999999</v>
      </c>
      <c r="AF1343" s="1">
        <v>30.179919999999999</v>
      </c>
      <c r="AG1343" s="1">
        <v>42.760039999999996</v>
      </c>
      <c r="AH1343" s="1">
        <v>382.02120000000002</v>
      </c>
      <c r="AI1343" s="1">
        <v>151.96610000000001</v>
      </c>
      <c r="AJ1343" s="1">
        <v>295.32159999999999</v>
      </c>
      <c r="AK1343" s="1">
        <v>340.10669999999999</v>
      </c>
      <c r="AL1343" s="1">
        <v>1150.452</v>
      </c>
    </row>
    <row r="1344" spans="1:38" x14ac:dyDescent="0.25">
      <c r="A1344" s="1">
        <f t="shared" si="65"/>
        <v>1343</v>
      </c>
      <c r="B1344" s="1" t="s">
        <v>5</v>
      </c>
      <c r="C1344" s="2" t="s">
        <v>79</v>
      </c>
      <c r="D1344" s="4">
        <v>-0.46339999999999998</v>
      </c>
      <c r="E1344" s="4">
        <v>30.048400000000001</v>
      </c>
      <c r="F1344" s="1" t="s">
        <v>349</v>
      </c>
      <c r="G1344" s="1" t="s">
        <v>350</v>
      </c>
      <c r="H1344" s="1" t="s">
        <v>1744</v>
      </c>
      <c r="I1344" s="1" t="s">
        <v>1888</v>
      </c>
      <c r="J1344" s="1" t="s">
        <v>1889</v>
      </c>
      <c r="K1344" s="1" t="s">
        <v>1033</v>
      </c>
      <c r="L1344" s="1" t="s">
        <v>2007</v>
      </c>
      <c r="M1344" s="1">
        <v>1991</v>
      </c>
      <c r="N1344" s="1">
        <v>7</v>
      </c>
      <c r="O1344" s="1">
        <v>23</v>
      </c>
      <c r="P1344" s="1" t="s">
        <v>1292</v>
      </c>
      <c r="Q1344" s="1" t="s">
        <v>3537</v>
      </c>
      <c r="S1344" s="1">
        <v>20.156459999999999</v>
      </c>
      <c r="T1344" s="1">
        <v>10.627660000000001</v>
      </c>
      <c r="U1344" s="1">
        <v>90.418459999999996</v>
      </c>
      <c r="V1344" s="1">
        <v>28.736840000000001</v>
      </c>
      <c r="W1344" s="1">
        <v>26.147770000000001</v>
      </c>
      <c r="X1344" s="1">
        <v>14.393280000000001</v>
      </c>
      <c r="Y1344" s="1">
        <v>11.7545</v>
      </c>
      <c r="Z1344" s="1">
        <v>20.05237</v>
      </c>
      <c r="AA1344" s="1">
        <v>19.966529999999999</v>
      </c>
      <c r="AB1344" s="1">
        <v>20.519410000000001</v>
      </c>
      <c r="AC1344" s="1">
        <v>19.907540000000001</v>
      </c>
      <c r="AD1344" s="1">
        <v>1268.1569999999999</v>
      </c>
      <c r="AE1344" s="1">
        <v>164.27189999999999</v>
      </c>
      <c r="AF1344" s="1">
        <v>34.566400000000002</v>
      </c>
      <c r="AG1344" s="1">
        <v>39.77955</v>
      </c>
      <c r="AH1344" s="1">
        <v>469.48660000000001</v>
      </c>
      <c r="AI1344" s="1">
        <v>183.71420000000001</v>
      </c>
      <c r="AJ1344" s="1">
        <v>267.21719999999999</v>
      </c>
      <c r="AK1344" s="1">
        <v>324.51780000000002</v>
      </c>
      <c r="AL1344" s="1">
        <v>1466.204</v>
      </c>
    </row>
    <row r="1345" spans="1:38" x14ac:dyDescent="0.25">
      <c r="A1345" s="1">
        <f t="shared" si="65"/>
        <v>1344</v>
      </c>
      <c r="B1345" s="1" t="s">
        <v>5</v>
      </c>
      <c r="C1345" s="2" t="s">
        <v>79</v>
      </c>
      <c r="D1345" s="4">
        <v>-1.0407</v>
      </c>
      <c r="E1345" s="4">
        <v>29.7744</v>
      </c>
      <c r="F1345" s="1" t="s">
        <v>349</v>
      </c>
      <c r="G1345" s="1" t="s">
        <v>350</v>
      </c>
      <c r="H1345" s="1" t="s">
        <v>1462</v>
      </c>
      <c r="I1345" s="1" t="s">
        <v>1463</v>
      </c>
      <c r="J1345" s="1" t="s">
        <v>1464</v>
      </c>
      <c r="K1345" s="1" t="s">
        <v>1033</v>
      </c>
      <c r="L1345" s="1" t="s">
        <v>2008</v>
      </c>
      <c r="M1345" s="1">
        <v>1991</v>
      </c>
      <c r="N1345" s="1">
        <v>11</v>
      </c>
      <c r="O1345" s="1">
        <v>7</v>
      </c>
      <c r="P1345" s="1" t="s">
        <v>1292</v>
      </c>
      <c r="Q1345" s="1" t="s">
        <v>3537</v>
      </c>
      <c r="S1345" s="1">
        <v>15.37584</v>
      </c>
      <c r="T1345" s="1">
        <v>10.390969999999999</v>
      </c>
      <c r="U1345" s="1">
        <v>88.872839999999997</v>
      </c>
      <c r="V1345" s="1">
        <v>27.042179999999998</v>
      </c>
      <c r="W1345" s="1">
        <v>21.138030000000001</v>
      </c>
      <c r="X1345" s="1">
        <v>9.4469659999999998</v>
      </c>
      <c r="Y1345" s="1">
        <v>11.69106</v>
      </c>
      <c r="Z1345" s="1">
        <v>15.46602</v>
      </c>
      <c r="AA1345" s="1">
        <v>15.035909999999999</v>
      </c>
      <c r="AB1345" s="1">
        <v>15.600860000000001</v>
      </c>
      <c r="AC1345" s="1">
        <v>15.021409999999999</v>
      </c>
      <c r="AD1345" s="1">
        <v>1274.319</v>
      </c>
      <c r="AE1345" s="1">
        <v>163.72319999999999</v>
      </c>
      <c r="AF1345" s="1">
        <v>32.921599999999998</v>
      </c>
      <c r="AG1345" s="1">
        <v>38.85201</v>
      </c>
      <c r="AH1345" s="1">
        <v>429.00540000000001</v>
      </c>
      <c r="AI1345" s="1">
        <v>156.7216</v>
      </c>
      <c r="AJ1345" s="1">
        <v>311.52629999999999</v>
      </c>
      <c r="AK1345" s="1">
        <v>177.7441</v>
      </c>
      <c r="AL1345" s="1">
        <v>2126.4119999999998</v>
      </c>
    </row>
    <row r="1346" spans="1:38" x14ac:dyDescent="0.25">
      <c r="A1346" s="1">
        <f t="shared" si="65"/>
        <v>1345</v>
      </c>
      <c r="B1346" s="1" t="s">
        <v>5</v>
      </c>
      <c r="C1346" s="2" t="s">
        <v>79</v>
      </c>
      <c r="D1346" s="4">
        <v>1.8312999999999999</v>
      </c>
      <c r="E1346" s="4">
        <v>31.6052</v>
      </c>
      <c r="F1346" s="1" t="s">
        <v>349</v>
      </c>
      <c r="G1346" s="1" t="s">
        <v>350</v>
      </c>
      <c r="H1346" s="1" t="s">
        <v>351</v>
      </c>
      <c r="I1346" s="1" t="s">
        <v>1499</v>
      </c>
      <c r="J1346" s="1" t="s">
        <v>1500</v>
      </c>
      <c r="K1346" s="1" t="s">
        <v>1033</v>
      </c>
      <c r="L1346" s="1" t="s">
        <v>2009</v>
      </c>
      <c r="M1346" s="1">
        <v>1991</v>
      </c>
      <c r="N1346" s="1">
        <v>4</v>
      </c>
      <c r="O1346" s="1">
        <v>23</v>
      </c>
      <c r="P1346" s="1" t="s">
        <v>1292</v>
      </c>
      <c r="Q1346" s="1" t="s">
        <v>3537</v>
      </c>
      <c r="S1346" s="1">
        <v>23.544619999999998</v>
      </c>
      <c r="T1346" s="1">
        <v>10.107799999999999</v>
      </c>
      <c r="U1346" s="1">
        <v>81.877849999999995</v>
      </c>
      <c r="V1346" s="1">
        <v>75.77825</v>
      </c>
      <c r="W1346" s="1">
        <v>30.227239999999998</v>
      </c>
      <c r="X1346" s="1">
        <v>17.882149999999999</v>
      </c>
      <c r="Y1346" s="1">
        <v>12.3451</v>
      </c>
      <c r="Z1346" s="1">
        <v>22.772739999999999</v>
      </c>
      <c r="AA1346" s="1">
        <v>24.22709</v>
      </c>
      <c r="AB1346" s="1">
        <v>24.517050000000001</v>
      </c>
      <c r="AC1346" s="1">
        <v>22.599329999999998</v>
      </c>
      <c r="AD1346" s="1">
        <v>1201.4380000000001</v>
      </c>
      <c r="AE1346" s="1">
        <v>151.1112</v>
      </c>
      <c r="AF1346" s="1">
        <v>26.56241</v>
      </c>
      <c r="AG1346" s="1">
        <v>43.735259999999997</v>
      </c>
      <c r="AH1346" s="1">
        <v>410.14879999999999</v>
      </c>
      <c r="AI1346" s="1">
        <v>111.28319999999999</v>
      </c>
      <c r="AJ1346" s="1">
        <v>156.83199999999999</v>
      </c>
      <c r="AK1346" s="1">
        <v>356.54079999999999</v>
      </c>
      <c r="AL1346" s="1">
        <v>1005.7809999999999</v>
      </c>
    </row>
    <row r="1347" spans="1:38" x14ac:dyDescent="0.25">
      <c r="A1347" s="1">
        <f t="shared" ref="A1347:A1410" si="66">A1346+1</f>
        <v>1346</v>
      </c>
      <c r="B1347" s="1" t="s">
        <v>5</v>
      </c>
      <c r="C1347" s="2" t="s">
        <v>79</v>
      </c>
      <c r="D1347" s="4">
        <v>-0.3523</v>
      </c>
      <c r="E1347" s="4">
        <v>30.122599999999998</v>
      </c>
      <c r="F1347" s="1" t="s">
        <v>349</v>
      </c>
      <c r="G1347" s="1" t="s">
        <v>350</v>
      </c>
      <c r="H1347" s="1" t="s">
        <v>1744</v>
      </c>
      <c r="I1347" s="1" t="s">
        <v>1745</v>
      </c>
      <c r="J1347" s="1" t="s">
        <v>1914</v>
      </c>
      <c r="K1347" s="1" t="s">
        <v>1033</v>
      </c>
      <c r="L1347" s="1" t="s">
        <v>2010</v>
      </c>
      <c r="M1347" s="1">
        <v>1991</v>
      </c>
      <c r="N1347" s="1">
        <v>5</v>
      </c>
      <c r="O1347" s="1">
        <v>27</v>
      </c>
      <c r="P1347" s="1" t="s">
        <v>1292</v>
      </c>
      <c r="Q1347" s="1" t="s">
        <v>3537</v>
      </c>
      <c r="S1347" s="1">
        <v>20.186119999999999</v>
      </c>
      <c r="T1347" s="1">
        <v>10.506679999999999</v>
      </c>
      <c r="U1347" s="1">
        <v>89.769970000000001</v>
      </c>
      <c r="V1347" s="1">
        <v>30.876190000000001</v>
      </c>
      <c r="W1347" s="1">
        <v>26.187059999999999</v>
      </c>
      <c r="X1347" s="1">
        <v>14.48277</v>
      </c>
      <c r="Y1347" s="1">
        <v>11.70429</v>
      </c>
      <c r="Z1347" s="1">
        <v>20.058060000000001</v>
      </c>
      <c r="AA1347" s="1">
        <v>19.960129999999999</v>
      </c>
      <c r="AB1347" s="1">
        <v>20.566939999999999</v>
      </c>
      <c r="AC1347" s="1">
        <v>19.906210000000002</v>
      </c>
      <c r="AD1347" s="1">
        <v>1260.383</v>
      </c>
      <c r="AE1347" s="1">
        <v>163.0966</v>
      </c>
      <c r="AF1347" s="1">
        <v>32.47316</v>
      </c>
      <c r="AG1347" s="1">
        <v>40.435940000000002</v>
      </c>
      <c r="AH1347" s="1">
        <v>466.89800000000002</v>
      </c>
      <c r="AI1347" s="1">
        <v>183.47300000000001</v>
      </c>
      <c r="AJ1347" s="1">
        <v>268.38400000000001</v>
      </c>
      <c r="AK1347" s="1">
        <v>424.78280000000001</v>
      </c>
      <c r="AL1347" s="1">
        <v>1473.8109999999999</v>
      </c>
    </row>
    <row r="1348" spans="1:38" x14ac:dyDescent="0.25">
      <c r="A1348" s="1">
        <f t="shared" si="66"/>
        <v>1347</v>
      </c>
      <c r="B1348" s="1" t="s">
        <v>5</v>
      </c>
      <c r="C1348" s="2" t="s">
        <v>79</v>
      </c>
      <c r="D1348" s="4">
        <v>0.57140000000000002</v>
      </c>
      <c r="E1348" s="4">
        <v>30.363299999999999</v>
      </c>
      <c r="F1348" s="1" t="s">
        <v>349</v>
      </c>
      <c r="G1348" s="1" t="s">
        <v>350</v>
      </c>
      <c r="H1348" s="1" t="s">
        <v>1320</v>
      </c>
      <c r="I1348" s="1" t="s">
        <v>1321</v>
      </c>
      <c r="J1348" s="1" t="s">
        <v>1322</v>
      </c>
      <c r="K1348" s="1" t="s">
        <v>1033</v>
      </c>
      <c r="L1348" s="1" t="s">
        <v>2011</v>
      </c>
      <c r="M1348" s="1">
        <v>1993</v>
      </c>
      <c r="N1348" s="1">
        <v>3</v>
      </c>
      <c r="O1348" s="1">
        <v>13</v>
      </c>
      <c r="P1348" s="1" t="s">
        <v>1292</v>
      </c>
      <c r="Q1348" s="1" t="s">
        <v>3537</v>
      </c>
      <c r="S1348" s="1">
        <v>19.478719999999999</v>
      </c>
      <c r="T1348" s="1">
        <v>10.80669</v>
      </c>
      <c r="U1348" s="1">
        <v>86.291629999999998</v>
      </c>
      <c r="V1348" s="1">
        <v>41.52393</v>
      </c>
      <c r="W1348" s="1">
        <v>26.028700000000001</v>
      </c>
      <c r="X1348" s="1">
        <v>13.50469</v>
      </c>
      <c r="Y1348" s="1">
        <v>12.523999999999999</v>
      </c>
      <c r="Z1348" s="1">
        <v>19.29072</v>
      </c>
      <c r="AA1348" s="1">
        <v>19.647010000000002</v>
      </c>
      <c r="AB1348" s="1">
        <v>20.05134</v>
      </c>
      <c r="AC1348" s="1">
        <v>19.033349999999999</v>
      </c>
      <c r="AD1348" s="1">
        <v>1435.2070000000001</v>
      </c>
      <c r="AE1348" s="1">
        <v>214.64359999999999</v>
      </c>
      <c r="AF1348" s="1">
        <v>50.9208</v>
      </c>
      <c r="AG1348" s="1">
        <v>46.746760000000002</v>
      </c>
      <c r="AH1348" s="1">
        <v>570.17240000000004</v>
      </c>
      <c r="AI1348" s="1">
        <v>200.35640000000001</v>
      </c>
      <c r="AJ1348" s="1">
        <v>361.80869999999999</v>
      </c>
      <c r="AK1348" s="1">
        <v>236.38480000000001</v>
      </c>
      <c r="AL1348" s="1">
        <v>1497.7850000000001</v>
      </c>
    </row>
    <row r="1349" spans="1:38" x14ac:dyDescent="0.25">
      <c r="A1349" s="1">
        <f t="shared" si="66"/>
        <v>1348</v>
      </c>
      <c r="B1349" s="1" t="s">
        <v>5</v>
      </c>
      <c r="C1349" s="2" t="s">
        <v>79</v>
      </c>
      <c r="D1349" s="4">
        <v>-0.1575</v>
      </c>
      <c r="E1349" s="4">
        <v>30.084399999999999</v>
      </c>
      <c r="F1349" s="1" t="s">
        <v>349</v>
      </c>
      <c r="G1349" s="1" t="s">
        <v>350</v>
      </c>
      <c r="H1349" s="1" t="s">
        <v>1744</v>
      </c>
      <c r="I1349" s="1" t="s">
        <v>1745</v>
      </c>
      <c r="J1349" s="1" t="s">
        <v>1819</v>
      </c>
      <c r="K1349" s="1" t="s">
        <v>1033</v>
      </c>
      <c r="L1349" s="1" t="s">
        <v>2012</v>
      </c>
      <c r="M1349" s="1">
        <v>1992</v>
      </c>
      <c r="N1349" s="1">
        <v>10</v>
      </c>
      <c r="O1349" s="1">
        <v>19</v>
      </c>
      <c r="P1349" s="1" t="s">
        <v>1292</v>
      </c>
      <c r="Q1349" s="1" t="s">
        <v>3537</v>
      </c>
      <c r="S1349" s="1">
        <v>22.964310000000001</v>
      </c>
      <c r="T1349" s="1">
        <v>11.01473</v>
      </c>
      <c r="U1349" s="1">
        <v>87.789559999999994</v>
      </c>
      <c r="V1349" s="1">
        <v>36.97795</v>
      </c>
      <c r="W1349" s="1">
        <v>29.433219999999999</v>
      </c>
      <c r="X1349" s="1">
        <v>16.886040000000001</v>
      </c>
      <c r="Y1349" s="1">
        <v>12.547180000000001</v>
      </c>
      <c r="Z1349" s="1">
        <v>22.786799999999999</v>
      </c>
      <c r="AA1349" s="1">
        <v>22.772169999999999</v>
      </c>
      <c r="AB1349" s="1">
        <v>23.433879999999998</v>
      </c>
      <c r="AC1349" s="1">
        <v>22.597339999999999</v>
      </c>
      <c r="AD1349" s="1">
        <v>897.57180000000005</v>
      </c>
      <c r="AE1349" s="1">
        <v>118.252</v>
      </c>
      <c r="AF1349" s="1">
        <v>25.112770000000001</v>
      </c>
      <c r="AG1349" s="1">
        <v>44.87059</v>
      </c>
      <c r="AH1349" s="1">
        <v>333.22309999999999</v>
      </c>
      <c r="AI1349" s="1">
        <v>127.22799999999999</v>
      </c>
      <c r="AJ1349" s="1">
        <v>162.1207</v>
      </c>
      <c r="AK1349" s="1">
        <v>290.82940000000002</v>
      </c>
      <c r="AL1349" s="1">
        <v>958.75559999999996</v>
      </c>
    </row>
    <row r="1350" spans="1:38" x14ac:dyDescent="0.25">
      <c r="A1350" s="1">
        <f t="shared" si="66"/>
        <v>1349</v>
      </c>
      <c r="B1350" s="1" t="s">
        <v>5</v>
      </c>
      <c r="C1350" s="2" t="s">
        <v>79</v>
      </c>
      <c r="D1350" s="4">
        <v>-0.4274</v>
      </c>
      <c r="E1350" s="4">
        <v>30.0124</v>
      </c>
      <c r="F1350" s="1" t="s">
        <v>349</v>
      </c>
      <c r="G1350" s="1" t="s">
        <v>350</v>
      </c>
      <c r="H1350" s="1" t="s">
        <v>1744</v>
      </c>
      <c r="I1350" s="1" t="s">
        <v>1888</v>
      </c>
      <c r="J1350" s="1" t="s">
        <v>1889</v>
      </c>
      <c r="K1350" s="1" t="s">
        <v>1033</v>
      </c>
      <c r="L1350" s="1" t="s">
        <v>2013</v>
      </c>
      <c r="M1350" s="1">
        <v>1992</v>
      </c>
      <c r="N1350" s="1">
        <v>3</v>
      </c>
      <c r="O1350" s="1">
        <v>6</v>
      </c>
      <c r="P1350" s="1" t="s">
        <v>1292</v>
      </c>
      <c r="Q1350" s="1" t="s">
        <v>3537</v>
      </c>
      <c r="S1350" s="1">
        <v>21.177879999999998</v>
      </c>
      <c r="T1350" s="1">
        <v>10.26985</v>
      </c>
      <c r="U1350" s="1">
        <v>90.724249999999998</v>
      </c>
      <c r="V1350" s="1">
        <v>28.873899999999999</v>
      </c>
      <c r="W1350" s="1">
        <v>26.95843</v>
      </c>
      <c r="X1350" s="1">
        <v>15.638680000000001</v>
      </c>
      <c r="Y1350" s="1">
        <v>11.319739999999999</v>
      </c>
      <c r="Z1350" s="1">
        <v>21.066849999999999</v>
      </c>
      <c r="AA1350" s="1">
        <v>21.017410000000002</v>
      </c>
      <c r="AB1350" s="1">
        <v>21.537790000000001</v>
      </c>
      <c r="AC1350" s="1">
        <v>20.920970000000001</v>
      </c>
      <c r="AD1350" s="1">
        <v>1151.0989999999999</v>
      </c>
      <c r="AE1350" s="1">
        <v>148.108</v>
      </c>
      <c r="AF1350" s="1">
        <v>30.39892</v>
      </c>
      <c r="AG1350" s="1">
        <v>41.454149999999998</v>
      </c>
      <c r="AH1350" s="1">
        <v>422.59410000000003</v>
      </c>
      <c r="AI1350" s="1">
        <v>163.87549999999999</v>
      </c>
      <c r="AJ1350" s="1">
        <v>228.5445</v>
      </c>
      <c r="AK1350" s="1">
        <v>352.2287</v>
      </c>
      <c r="AL1350" s="1">
        <v>1271.3630000000001</v>
      </c>
    </row>
    <row r="1351" spans="1:38" x14ac:dyDescent="0.25">
      <c r="A1351" s="1">
        <f t="shared" si="66"/>
        <v>1350</v>
      </c>
      <c r="B1351" s="1" t="s">
        <v>5</v>
      </c>
      <c r="C1351" s="2" t="s">
        <v>79</v>
      </c>
      <c r="D1351" s="4">
        <v>0.3105</v>
      </c>
      <c r="E1351" s="4">
        <v>30.363299999999999</v>
      </c>
      <c r="F1351" s="1" t="s">
        <v>349</v>
      </c>
      <c r="G1351" s="1" t="s">
        <v>350</v>
      </c>
      <c r="H1351" s="1" t="s">
        <v>1320</v>
      </c>
      <c r="I1351" s="1" t="s">
        <v>1321</v>
      </c>
      <c r="J1351" s="1" t="s">
        <v>2014</v>
      </c>
      <c r="K1351" s="1" t="s">
        <v>1033</v>
      </c>
      <c r="L1351" s="1" t="s">
        <v>2015</v>
      </c>
      <c r="M1351" s="1">
        <v>1991</v>
      </c>
      <c r="N1351" s="1">
        <v>4</v>
      </c>
      <c r="O1351" s="1">
        <v>5</v>
      </c>
      <c r="P1351" s="1" t="s">
        <v>1292</v>
      </c>
      <c r="Q1351" s="1" t="s">
        <v>3537</v>
      </c>
      <c r="S1351" s="1">
        <v>21.304179999999999</v>
      </c>
      <c r="T1351" s="1">
        <v>10.337680000000001</v>
      </c>
      <c r="U1351" s="1">
        <v>86.836749999999995</v>
      </c>
      <c r="V1351" s="1">
        <v>37.746720000000003</v>
      </c>
      <c r="W1351" s="1">
        <v>27.515940000000001</v>
      </c>
      <c r="X1351" s="1">
        <v>15.61041</v>
      </c>
      <c r="Y1351" s="1">
        <v>11.905519999999999</v>
      </c>
      <c r="Z1351" s="1">
        <v>21.137609999999999</v>
      </c>
      <c r="AA1351" s="1">
        <v>21.46754</v>
      </c>
      <c r="AB1351" s="1">
        <v>21.809920000000002</v>
      </c>
      <c r="AC1351" s="1">
        <v>20.994029999999999</v>
      </c>
      <c r="AD1351" s="1">
        <v>1103.3800000000001</v>
      </c>
      <c r="AE1351" s="1">
        <v>150.76589999999999</v>
      </c>
      <c r="AF1351" s="1">
        <v>38.732799999999997</v>
      </c>
      <c r="AG1351" s="1">
        <v>43.447040000000001</v>
      </c>
      <c r="AH1351" s="1">
        <v>419.26459999999997</v>
      </c>
      <c r="AI1351" s="1">
        <v>169.482</v>
      </c>
      <c r="AJ1351" s="1">
        <v>289.94760000000002</v>
      </c>
      <c r="AK1351" s="1">
        <v>187.3366</v>
      </c>
      <c r="AL1351" s="1">
        <v>1220.5409999999999</v>
      </c>
    </row>
    <row r="1352" spans="1:38" x14ac:dyDescent="0.25">
      <c r="A1352" s="1">
        <f t="shared" si="66"/>
        <v>1351</v>
      </c>
      <c r="B1352" s="1" t="s">
        <v>5</v>
      </c>
      <c r="C1352" s="2" t="s">
        <v>79</v>
      </c>
      <c r="D1352" s="4">
        <v>0.66139999999999999</v>
      </c>
      <c r="E1352" s="4">
        <v>30.3903</v>
      </c>
      <c r="F1352" s="1" t="s">
        <v>349</v>
      </c>
      <c r="G1352" s="1" t="s">
        <v>350</v>
      </c>
      <c r="H1352" s="1" t="s">
        <v>1320</v>
      </c>
      <c r="I1352" s="1" t="s">
        <v>1321</v>
      </c>
      <c r="J1352" s="1" t="s">
        <v>1850</v>
      </c>
      <c r="K1352" s="1" t="s">
        <v>1033</v>
      </c>
      <c r="L1352" s="1" t="s">
        <v>2016</v>
      </c>
      <c r="M1352" s="1">
        <v>1991</v>
      </c>
      <c r="N1352" s="1">
        <v>4</v>
      </c>
      <c r="O1352" s="1">
        <v>9</v>
      </c>
      <c r="P1352" s="1" t="s">
        <v>1292</v>
      </c>
      <c r="Q1352" s="1" t="s">
        <v>3537</v>
      </c>
      <c r="S1352" s="1">
        <v>19.56071</v>
      </c>
      <c r="T1352" s="1">
        <v>11.12219</v>
      </c>
      <c r="U1352" s="1">
        <v>85.420590000000004</v>
      </c>
      <c r="V1352" s="1">
        <v>42.206299999999999</v>
      </c>
      <c r="W1352" s="1">
        <v>26.352509999999999</v>
      </c>
      <c r="X1352" s="1">
        <v>13.33114</v>
      </c>
      <c r="Y1352" s="1">
        <v>13.02136</v>
      </c>
      <c r="Z1352" s="1">
        <v>19.369029999999999</v>
      </c>
      <c r="AA1352" s="1">
        <v>19.728760000000001</v>
      </c>
      <c r="AB1352" s="1">
        <v>20.141909999999999</v>
      </c>
      <c r="AC1352" s="1">
        <v>19.107389999999999</v>
      </c>
      <c r="AD1352" s="1">
        <v>1427.0730000000001</v>
      </c>
      <c r="AE1352" s="1">
        <v>208.61439999999999</v>
      </c>
      <c r="AF1352" s="1">
        <v>44.5184</v>
      </c>
      <c r="AG1352" s="1">
        <v>45.955120000000001</v>
      </c>
      <c r="AH1352" s="1">
        <v>549.90480000000002</v>
      </c>
      <c r="AI1352" s="1">
        <v>183.8792</v>
      </c>
      <c r="AJ1352" s="1">
        <v>369.48719999999997</v>
      </c>
      <c r="AK1352" s="1">
        <v>261.88819999999998</v>
      </c>
      <c r="AL1352" s="1">
        <v>1476.3610000000001</v>
      </c>
    </row>
    <row r="1353" spans="1:38" x14ac:dyDescent="0.25">
      <c r="A1353" s="1">
        <f t="shared" si="66"/>
        <v>1352</v>
      </c>
      <c r="B1353" s="1" t="s">
        <v>5</v>
      </c>
      <c r="C1353" s="2" t="s">
        <v>79</v>
      </c>
      <c r="D1353" s="4">
        <v>-0.51739999999999997</v>
      </c>
      <c r="E1353" s="4">
        <v>29.8279</v>
      </c>
      <c r="F1353" s="1" t="s">
        <v>349</v>
      </c>
      <c r="G1353" s="1" t="s">
        <v>350</v>
      </c>
      <c r="H1353" s="1" t="s">
        <v>1312</v>
      </c>
      <c r="I1353" s="1" t="s">
        <v>1313</v>
      </c>
      <c r="J1353" s="1" t="s">
        <v>1314</v>
      </c>
      <c r="K1353" s="1" t="s">
        <v>1033</v>
      </c>
      <c r="L1353" s="1" t="s">
        <v>2017</v>
      </c>
      <c r="M1353" s="1">
        <v>1994</v>
      </c>
      <c r="N1353" s="1">
        <v>4</v>
      </c>
      <c r="O1353" s="1">
        <v>16</v>
      </c>
      <c r="P1353" s="1" t="s">
        <v>1292</v>
      </c>
      <c r="Q1353" s="1" t="s">
        <v>3537</v>
      </c>
      <c r="S1353" s="1">
        <v>22.367380000000001</v>
      </c>
      <c r="T1353" s="1">
        <v>10.71818</v>
      </c>
      <c r="U1353" s="1">
        <v>90.288120000000006</v>
      </c>
      <c r="V1353" s="1">
        <v>26.244540000000001</v>
      </c>
      <c r="W1353" s="1">
        <v>28.333590000000001</v>
      </c>
      <c r="X1353" s="1">
        <v>16.46114</v>
      </c>
      <c r="Y1353" s="1">
        <v>11.872450000000001</v>
      </c>
      <c r="Z1353" s="1">
        <v>22.30847</v>
      </c>
      <c r="AA1353" s="1">
        <v>22.193290000000001</v>
      </c>
      <c r="AB1353" s="1">
        <v>22.690010000000001</v>
      </c>
      <c r="AC1353" s="1">
        <v>22.120010000000001</v>
      </c>
      <c r="AD1353" s="1">
        <v>938.18650000000002</v>
      </c>
      <c r="AE1353" s="1">
        <v>120.5489</v>
      </c>
      <c r="AF1353" s="1">
        <v>26.969550000000002</v>
      </c>
      <c r="AG1353" s="1">
        <v>41.123829999999998</v>
      </c>
      <c r="AH1353" s="1">
        <v>339.56659999999999</v>
      </c>
      <c r="AI1353" s="1">
        <v>136.15289999999999</v>
      </c>
      <c r="AJ1353" s="1">
        <v>178.43190000000001</v>
      </c>
      <c r="AK1353" s="1">
        <v>157.21270000000001</v>
      </c>
      <c r="AL1353" s="1">
        <v>1019.99</v>
      </c>
    </row>
    <row r="1354" spans="1:38" x14ac:dyDescent="0.25">
      <c r="A1354" s="1">
        <f t="shared" si="66"/>
        <v>1353</v>
      </c>
      <c r="B1354" s="1" t="s">
        <v>5</v>
      </c>
      <c r="C1354" s="2" t="s">
        <v>79</v>
      </c>
      <c r="D1354" s="4">
        <v>1.9843</v>
      </c>
      <c r="E1354" s="4">
        <v>31.722200000000001</v>
      </c>
      <c r="F1354" s="1" t="s">
        <v>349</v>
      </c>
      <c r="G1354" s="1" t="s">
        <v>350</v>
      </c>
      <c r="H1354" s="1" t="s">
        <v>351</v>
      </c>
      <c r="I1354" s="1" t="s">
        <v>352</v>
      </c>
      <c r="J1354" s="1" t="s">
        <v>353</v>
      </c>
      <c r="K1354" s="1" t="s">
        <v>1033</v>
      </c>
      <c r="L1354" s="1" t="s">
        <v>2018</v>
      </c>
      <c r="M1354" s="1">
        <v>1992</v>
      </c>
      <c r="N1354" s="1">
        <v>1</v>
      </c>
      <c r="O1354" s="1">
        <v>2</v>
      </c>
      <c r="P1354" s="1" t="s">
        <v>1292</v>
      </c>
      <c r="Q1354" s="1" t="s">
        <v>3537</v>
      </c>
      <c r="S1354" s="1">
        <v>23.733709999999999</v>
      </c>
      <c r="T1354" s="1">
        <v>10.49184</v>
      </c>
      <c r="U1354" s="1">
        <v>79.348460000000003</v>
      </c>
      <c r="V1354" s="1">
        <v>79.894769999999994</v>
      </c>
      <c r="W1354" s="1">
        <v>30.881270000000001</v>
      </c>
      <c r="X1354" s="1">
        <v>17.658339999999999</v>
      </c>
      <c r="Y1354" s="1">
        <v>13.22293</v>
      </c>
      <c r="Z1354" s="1">
        <v>22.88185</v>
      </c>
      <c r="AA1354" s="1">
        <v>24.447120000000002</v>
      </c>
      <c r="AB1354" s="1">
        <v>24.753979999999999</v>
      </c>
      <c r="AC1354" s="1">
        <v>22.797799999999999</v>
      </c>
      <c r="AD1354" s="1">
        <v>1186.9670000000001</v>
      </c>
      <c r="AE1354" s="1">
        <v>145.91800000000001</v>
      </c>
      <c r="AF1354" s="1">
        <v>25.876799999999999</v>
      </c>
      <c r="AG1354" s="1">
        <v>43.205570000000002</v>
      </c>
      <c r="AH1354" s="1">
        <v>410.09039999999999</v>
      </c>
      <c r="AI1354" s="1">
        <v>108.46040000000001</v>
      </c>
      <c r="AJ1354" s="1">
        <v>151.70959999999999</v>
      </c>
      <c r="AK1354" s="1">
        <v>363.31619999999998</v>
      </c>
      <c r="AL1354" s="1">
        <v>953.43</v>
      </c>
    </row>
    <row r="1355" spans="1:38" x14ac:dyDescent="0.25">
      <c r="A1355" s="1">
        <f t="shared" si="66"/>
        <v>1354</v>
      </c>
      <c r="B1355" s="1" t="s">
        <v>5</v>
      </c>
      <c r="C1355" s="2" t="s">
        <v>79</v>
      </c>
      <c r="D1355" s="4">
        <v>6.2528E-2</v>
      </c>
      <c r="E1355" s="4">
        <v>32.480629</v>
      </c>
      <c r="F1355" s="1" t="s">
        <v>349</v>
      </c>
      <c r="G1355" s="1" t="s">
        <v>350</v>
      </c>
      <c r="H1355" s="1" t="s">
        <v>1394</v>
      </c>
      <c r="I1355" s="1" t="s">
        <v>1395</v>
      </c>
      <c r="J1355" s="1" t="s">
        <v>1396</v>
      </c>
      <c r="K1355" s="1" t="s">
        <v>347</v>
      </c>
      <c r="M1355" s="1">
        <v>2014</v>
      </c>
      <c r="N1355" s="1">
        <v>8</v>
      </c>
      <c r="O1355" s="1">
        <v>21</v>
      </c>
      <c r="P1355" s="1" t="s">
        <v>1292</v>
      </c>
      <c r="Q1355" s="1" t="s">
        <v>3537</v>
      </c>
      <c r="S1355" s="1">
        <v>21.997330000000002</v>
      </c>
      <c r="T1355" s="1">
        <v>8.5748610000000003</v>
      </c>
      <c r="U1355" s="1">
        <v>83.133480000000006</v>
      </c>
      <c r="V1355" s="1">
        <v>50.910539999999997</v>
      </c>
      <c r="W1355" s="1">
        <v>27.26248</v>
      </c>
      <c r="X1355" s="1">
        <v>16.94792</v>
      </c>
      <c r="Y1355" s="1">
        <v>10.31456</v>
      </c>
      <c r="Z1355" s="1">
        <v>22.387060000000002</v>
      </c>
      <c r="AA1355" s="1">
        <v>21.360479999999999</v>
      </c>
      <c r="AB1355" s="1">
        <v>22.596360000000001</v>
      </c>
      <c r="AC1355" s="1">
        <v>21.333500000000001</v>
      </c>
      <c r="AD1355" s="1">
        <v>1536.7950000000001</v>
      </c>
      <c r="AE1355" s="1">
        <v>234.99340000000001</v>
      </c>
      <c r="AF1355" s="1">
        <v>71.070189999999997</v>
      </c>
      <c r="AG1355" s="1">
        <v>43.699399999999997</v>
      </c>
      <c r="AH1355" s="1">
        <v>627.62929999999994</v>
      </c>
      <c r="AI1355" s="1">
        <v>234.1086</v>
      </c>
      <c r="AJ1355" s="1">
        <v>341.13170000000002</v>
      </c>
      <c r="AK1355" s="1">
        <v>249.9967</v>
      </c>
      <c r="AL1355" s="1">
        <v>1152.75</v>
      </c>
    </row>
    <row r="1356" spans="1:38" x14ac:dyDescent="0.25">
      <c r="A1356" s="1">
        <f t="shared" si="66"/>
        <v>1355</v>
      </c>
      <c r="B1356" s="1" t="s">
        <v>5</v>
      </c>
      <c r="C1356" s="2" t="s">
        <v>79</v>
      </c>
      <c r="D1356" s="4">
        <v>-0.21560599999999999</v>
      </c>
      <c r="E1356" s="4">
        <v>37.291718000000003</v>
      </c>
      <c r="F1356" s="1" t="s">
        <v>330</v>
      </c>
      <c r="G1356" s="1" t="s">
        <v>331</v>
      </c>
      <c r="H1356" s="1" t="s">
        <v>2019</v>
      </c>
      <c r="I1356" s="1" t="s">
        <v>2020</v>
      </c>
      <c r="J1356" s="1" t="s">
        <v>2021</v>
      </c>
      <c r="K1356" s="1" t="s">
        <v>347</v>
      </c>
      <c r="M1356" s="1">
        <v>2006</v>
      </c>
      <c r="N1356" s="1">
        <v>7</v>
      </c>
      <c r="O1356" s="1">
        <v>21</v>
      </c>
      <c r="P1356" s="1" t="s">
        <v>1292</v>
      </c>
      <c r="Q1356" s="1" t="s">
        <v>3537</v>
      </c>
      <c r="S1356" s="1">
        <v>6.5209460000000004</v>
      </c>
      <c r="T1356" s="1">
        <v>10.71489</v>
      </c>
      <c r="U1356" s="1">
        <v>75.862279999999998</v>
      </c>
      <c r="V1356" s="1">
        <v>82.866039999999998</v>
      </c>
      <c r="W1356" s="1">
        <v>14.30589</v>
      </c>
      <c r="X1356" s="1">
        <v>0.183864</v>
      </c>
      <c r="Y1356" s="1">
        <v>14.122030000000001</v>
      </c>
      <c r="Z1356" s="1">
        <v>7.2413109999999996</v>
      </c>
      <c r="AA1356" s="1">
        <v>5.843737</v>
      </c>
      <c r="AB1356" s="1">
        <v>7.515663</v>
      </c>
      <c r="AC1356" s="1">
        <v>5.4119710000000003</v>
      </c>
      <c r="AD1356" s="1">
        <v>1740.0519999999999</v>
      </c>
      <c r="AE1356" s="1">
        <v>277.77</v>
      </c>
      <c r="AF1356" s="1">
        <v>62.122720000000001</v>
      </c>
      <c r="AG1356" s="1">
        <v>47.127540000000003</v>
      </c>
      <c r="AH1356" s="1">
        <v>628.17190000000005</v>
      </c>
      <c r="AI1356" s="1">
        <v>276.43869999999998</v>
      </c>
      <c r="AJ1356" s="1">
        <v>525.75160000000005</v>
      </c>
      <c r="AK1356" s="1">
        <v>278.12090000000001</v>
      </c>
      <c r="AL1356" s="1">
        <v>3793.0239999999999</v>
      </c>
    </row>
    <row r="1357" spans="1:38" x14ac:dyDescent="0.25">
      <c r="A1357" s="1">
        <f t="shared" si="66"/>
        <v>1356</v>
      </c>
      <c r="B1357" s="1" t="s">
        <v>5</v>
      </c>
      <c r="C1357" s="2" t="s">
        <v>79</v>
      </c>
      <c r="D1357" s="4">
        <v>-2.94407</v>
      </c>
      <c r="E1357" s="4">
        <v>37.109413000000004</v>
      </c>
      <c r="F1357" s="1" t="s">
        <v>342</v>
      </c>
      <c r="G1357" s="1" t="s">
        <v>343</v>
      </c>
      <c r="H1357" s="1" t="s">
        <v>1164</v>
      </c>
      <c r="I1357" s="1" t="s">
        <v>1168</v>
      </c>
      <c r="J1357" s="1" t="s">
        <v>1169</v>
      </c>
      <c r="K1357" s="1" t="s">
        <v>347</v>
      </c>
      <c r="M1357" s="1">
        <v>2011</v>
      </c>
      <c r="N1357" s="1">
        <v>9</v>
      </c>
      <c r="O1357" s="1">
        <v>2</v>
      </c>
      <c r="P1357" s="1" t="s">
        <v>1292</v>
      </c>
      <c r="Q1357" s="1" t="s">
        <v>3537</v>
      </c>
      <c r="S1357" s="1">
        <v>16.208220000000001</v>
      </c>
      <c r="T1357" s="1">
        <v>10.798439999999999</v>
      </c>
      <c r="U1357" s="1">
        <v>66.236050000000006</v>
      </c>
      <c r="V1357" s="1">
        <v>162.97640000000001</v>
      </c>
      <c r="W1357" s="1">
        <v>25.16142</v>
      </c>
      <c r="X1357" s="1">
        <v>8.8627889999999994</v>
      </c>
      <c r="Y1357" s="1">
        <v>16.29862</v>
      </c>
      <c r="Z1357" s="1">
        <v>16.911370000000002</v>
      </c>
      <c r="AA1357" s="1">
        <v>14.23326</v>
      </c>
      <c r="AB1357" s="1">
        <v>18.018350000000002</v>
      </c>
      <c r="AC1357" s="1">
        <v>13.993880000000001</v>
      </c>
      <c r="AD1357" s="1">
        <v>1079.5519999999999</v>
      </c>
      <c r="AE1357" s="1">
        <v>280.32600000000002</v>
      </c>
      <c r="AF1357" s="1">
        <v>7.8542339999999999</v>
      </c>
      <c r="AG1357" s="1">
        <v>91.072609999999997</v>
      </c>
      <c r="AH1357" s="1">
        <v>524.77</v>
      </c>
      <c r="AI1357" s="1">
        <v>31.900729999999999</v>
      </c>
      <c r="AJ1357" s="1">
        <v>296.1397</v>
      </c>
      <c r="AK1357" s="1">
        <v>33.786729999999999</v>
      </c>
      <c r="AL1357" s="1">
        <v>2062.4169999999999</v>
      </c>
    </row>
    <row r="1358" spans="1:38" x14ac:dyDescent="0.25">
      <c r="A1358" s="1">
        <f t="shared" si="66"/>
        <v>1357</v>
      </c>
      <c r="B1358" s="1" t="s">
        <v>5</v>
      </c>
      <c r="C1358" s="2" t="s">
        <v>79</v>
      </c>
      <c r="D1358" s="4">
        <v>-3.2954530000000002</v>
      </c>
      <c r="E1358" s="4">
        <v>36.918182000000002</v>
      </c>
      <c r="F1358" s="1" t="s">
        <v>342</v>
      </c>
      <c r="G1358" s="1" t="s">
        <v>343</v>
      </c>
      <c r="H1358" s="1" t="s">
        <v>1099</v>
      </c>
      <c r="I1358" s="1" t="s">
        <v>890</v>
      </c>
      <c r="J1358" s="1" t="s">
        <v>1159</v>
      </c>
      <c r="K1358" s="1" t="s">
        <v>347</v>
      </c>
      <c r="M1358" s="1">
        <v>1995</v>
      </c>
      <c r="N1358" s="1">
        <v>12</v>
      </c>
      <c r="O1358" s="1">
        <v>24</v>
      </c>
      <c r="P1358" s="1" t="s">
        <v>1292</v>
      </c>
      <c r="Q1358" s="1" t="s">
        <v>3537</v>
      </c>
      <c r="S1358" s="1">
        <v>18.898910000000001</v>
      </c>
      <c r="T1358" s="1">
        <v>10.048400000000001</v>
      </c>
      <c r="U1358" s="1">
        <v>65.341189999999997</v>
      </c>
      <c r="V1358" s="1">
        <v>180.19900000000001</v>
      </c>
      <c r="W1358" s="1">
        <v>27.450099999999999</v>
      </c>
      <c r="X1358" s="1">
        <v>12.073449999999999</v>
      </c>
      <c r="Y1358" s="1">
        <v>15.37665</v>
      </c>
      <c r="Z1358" s="1">
        <v>19.627020000000002</v>
      </c>
      <c r="AA1358" s="1">
        <v>16.728840000000002</v>
      </c>
      <c r="AB1358" s="1">
        <v>20.75797</v>
      </c>
      <c r="AC1358" s="1">
        <v>16.422689999999999</v>
      </c>
      <c r="AD1358" s="1">
        <v>1152.4639999999999</v>
      </c>
      <c r="AE1358" s="1">
        <v>323.81389999999999</v>
      </c>
      <c r="AF1358" s="1">
        <v>19.536370000000002</v>
      </c>
      <c r="AG1358" s="1">
        <v>95.091899999999995</v>
      </c>
      <c r="AH1358" s="1">
        <v>674.29639999999995</v>
      </c>
      <c r="AI1358" s="1">
        <v>69.662379999999999</v>
      </c>
      <c r="AJ1358" s="1">
        <v>253.09950000000001</v>
      </c>
      <c r="AK1358" s="1">
        <v>99.745400000000004</v>
      </c>
      <c r="AL1358" s="1">
        <v>1450.51</v>
      </c>
    </row>
    <row r="1359" spans="1:38" x14ac:dyDescent="0.25">
      <c r="A1359" s="1">
        <f t="shared" si="66"/>
        <v>1358</v>
      </c>
      <c r="B1359" s="1" t="s">
        <v>5</v>
      </c>
      <c r="C1359" s="2" t="s">
        <v>79</v>
      </c>
      <c r="D1359" s="4">
        <v>-3.1850589999999999</v>
      </c>
      <c r="E1359" s="4">
        <v>37.241698999999997</v>
      </c>
      <c r="F1359" s="1" t="s">
        <v>342</v>
      </c>
      <c r="G1359" s="1" t="s">
        <v>343</v>
      </c>
      <c r="H1359" s="1" t="s">
        <v>1164</v>
      </c>
      <c r="I1359" s="1" t="s">
        <v>1830</v>
      </c>
      <c r="J1359" s="1" t="s">
        <v>1831</v>
      </c>
      <c r="K1359" s="1" t="s">
        <v>347</v>
      </c>
      <c r="M1359" s="1">
        <v>2010</v>
      </c>
      <c r="N1359" s="1">
        <v>11</v>
      </c>
      <c r="O1359" s="1">
        <v>14</v>
      </c>
      <c r="P1359" s="1" t="s">
        <v>1292</v>
      </c>
      <c r="Q1359" s="1" t="s">
        <v>3537</v>
      </c>
      <c r="S1359" s="1">
        <v>17.412690000000001</v>
      </c>
      <c r="T1359" s="1">
        <v>9.5054499999999997</v>
      </c>
      <c r="U1359" s="1">
        <v>65.219480000000004</v>
      </c>
      <c r="V1359" s="1">
        <v>174.87180000000001</v>
      </c>
      <c r="W1359" s="1">
        <v>25.52562</v>
      </c>
      <c r="X1359" s="1">
        <v>10.952299999999999</v>
      </c>
      <c r="Y1359" s="1">
        <v>14.573309999999999</v>
      </c>
      <c r="Z1359" s="1">
        <v>18.06982</v>
      </c>
      <c r="AA1359" s="1">
        <v>16.266359999999999</v>
      </c>
      <c r="AB1359" s="1">
        <v>19.263000000000002</v>
      </c>
      <c r="AC1359" s="1">
        <v>15.0486</v>
      </c>
      <c r="AD1359" s="1">
        <v>1607.636</v>
      </c>
      <c r="AE1359" s="1">
        <v>423.22109999999998</v>
      </c>
      <c r="AF1359" s="1">
        <v>29.25386</v>
      </c>
      <c r="AG1359" s="1">
        <v>92.412210000000002</v>
      </c>
      <c r="AH1359" s="1">
        <v>917.29049999999995</v>
      </c>
      <c r="AI1359" s="1">
        <v>109.3399</v>
      </c>
      <c r="AJ1359" s="1">
        <v>313.18130000000002</v>
      </c>
      <c r="AK1359" s="1">
        <v>175.32089999999999</v>
      </c>
      <c r="AL1359" s="1">
        <v>1671.3630000000001</v>
      </c>
    </row>
    <row r="1360" spans="1:38" x14ac:dyDescent="0.25">
      <c r="A1360" s="1">
        <f t="shared" si="66"/>
        <v>1359</v>
      </c>
      <c r="B1360" s="1" t="s">
        <v>5</v>
      </c>
      <c r="C1360" s="2" t="s">
        <v>79</v>
      </c>
      <c r="D1360" s="4">
        <v>-2.94407</v>
      </c>
      <c r="E1360" s="4">
        <v>37.109413000000004</v>
      </c>
      <c r="F1360" s="1" t="s">
        <v>342</v>
      </c>
      <c r="G1360" s="1" t="s">
        <v>343</v>
      </c>
      <c r="H1360" s="1" t="s">
        <v>1164</v>
      </c>
      <c r="I1360" s="1" t="s">
        <v>1168</v>
      </c>
      <c r="J1360" s="1" t="s">
        <v>1169</v>
      </c>
      <c r="K1360" s="1" t="s">
        <v>347</v>
      </c>
      <c r="M1360" s="1">
        <v>2011</v>
      </c>
      <c r="N1360" s="1">
        <v>9</v>
      </c>
      <c r="O1360" s="1">
        <v>11</v>
      </c>
      <c r="P1360" s="1" t="s">
        <v>1292</v>
      </c>
      <c r="Q1360" s="1" t="s">
        <v>3537</v>
      </c>
      <c r="S1360" s="1">
        <v>16.208220000000001</v>
      </c>
      <c r="T1360" s="1">
        <v>10.798439999999999</v>
      </c>
      <c r="U1360" s="1">
        <v>66.236050000000006</v>
      </c>
      <c r="V1360" s="1">
        <v>162.97640000000001</v>
      </c>
      <c r="W1360" s="1">
        <v>25.16142</v>
      </c>
      <c r="X1360" s="1">
        <v>8.8627889999999994</v>
      </c>
      <c r="Y1360" s="1">
        <v>16.29862</v>
      </c>
      <c r="Z1360" s="1">
        <v>16.911370000000002</v>
      </c>
      <c r="AA1360" s="1">
        <v>14.23326</v>
      </c>
      <c r="AB1360" s="1">
        <v>18.018350000000002</v>
      </c>
      <c r="AC1360" s="1">
        <v>13.993880000000001</v>
      </c>
      <c r="AD1360" s="1">
        <v>1079.5519999999999</v>
      </c>
      <c r="AE1360" s="1">
        <v>280.32600000000002</v>
      </c>
      <c r="AF1360" s="1">
        <v>7.8542339999999999</v>
      </c>
      <c r="AG1360" s="1">
        <v>91.072609999999997</v>
      </c>
      <c r="AH1360" s="1">
        <v>524.77</v>
      </c>
      <c r="AI1360" s="1">
        <v>31.900729999999999</v>
      </c>
      <c r="AJ1360" s="1">
        <v>296.1397</v>
      </c>
      <c r="AK1360" s="1">
        <v>33.786729999999999</v>
      </c>
      <c r="AL1360" s="1">
        <v>2062.4169999999999</v>
      </c>
    </row>
    <row r="1361" spans="1:38" x14ac:dyDescent="0.25">
      <c r="A1361" s="1">
        <f t="shared" si="66"/>
        <v>1360</v>
      </c>
      <c r="B1361" s="1" t="s">
        <v>5</v>
      </c>
      <c r="C1361" s="2" t="s">
        <v>79</v>
      </c>
      <c r="D1361" s="4">
        <v>0.219726</v>
      </c>
      <c r="E1361" s="4">
        <v>34.899445</v>
      </c>
      <c r="F1361" s="1" t="s">
        <v>330</v>
      </c>
      <c r="G1361" s="1" t="s">
        <v>331</v>
      </c>
      <c r="H1361" s="1" t="s">
        <v>80</v>
      </c>
      <c r="I1361" s="1" t="s">
        <v>1368</v>
      </c>
      <c r="J1361" s="1" t="s">
        <v>1456</v>
      </c>
      <c r="K1361" s="1" t="s">
        <v>347</v>
      </c>
      <c r="M1361" s="1">
        <v>2009</v>
      </c>
      <c r="N1361" s="1">
        <v>3</v>
      </c>
      <c r="O1361" s="1">
        <v>7</v>
      </c>
      <c r="P1361" s="1" t="s">
        <v>1292</v>
      </c>
      <c r="Q1361" s="1" t="s">
        <v>3537</v>
      </c>
      <c r="S1361" s="1">
        <v>19.64451</v>
      </c>
      <c r="T1361" s="1">
        <v>11.70144</v>
      </c>
      <c r="U1361" s="1">
        <v>82.793660000000003</v>
      </c>
      <c r="V1361" s="1">
        <v>73.957310000000007</v>
      </c>
      <c r="W1361" s="1">
        <v>26.98244</v>
      </c>
      <c r="X1361" s="1">
        <v>12.84872</v>
      </c>
      <c r="Y1361" s="1">
        <v>14.13372</v>
      </c>
      <c r="Z1361" s="1">
        <v>19.550149999999999</v>
      </c>
      <c r="AA1361" s="1">
        <v>20.292809999999999</v>
      </c>
      <c r="AB1361" s="1">
        <v>20.533770000000001</v>
      </c>
      <c r="AC1361" s="1">
        <v>18.697649999999999</v>
      </c>
      <c r="AD1361" s="1">
        <v>1877.9459999999999</v>
      </c>
      <c r="AE1361" s="1">
        <v>258.73149999999998</v>
      </c>
      <c r="AF1361" s="1">
        <v>72.299430000000001</v>
      </c>
      <c r="AG1361" s="1">
        <v>36.779249999999998</v>
      </c>
      <c r="AH1361" s="1">
        <v>662.22850000000005</v>
      </c>
      <c r="AI1361" s="1">
        <v>259.33179999999999</v>
      </c>
      <c r="AJ1361" s="1">
        <v>325.77809999999999</v>
      </c>
      <c r="AK1361" s="1">
        <v>520.36159999999995</v>
      </c>
      <c r="AL1361" s="1">
        <v>1601.857</v>
      </c>
    </row>
    <row r="1362" spans="1:38" x14ac:dyDescent="0.25">
      <c r="A1362" s="1">
        <f t="shared" si="66"/>
        <v>1361</v>
      </c>
      <c r="B1362" s="1" t="s">
        <v>5</v>
      </c>
      <c r="C1362" s="2" t="s">
        <v>79</v>
      </c>
      <c r="D1362" s="4">
        <v>-2.94407</v>
      </c>
      <c r="E1362" s="4">
        <v>37.109413000000004</v>
      </c>
      <c r="F1362" s="1" t="s">
        <v>342</v>
      </c>
      <c r="G1362" s="1" t="s">
        <v>343</v>
      </c>
      <c r="H1362" s="1" t="s">
        <v>1164</v>
      </c>
      <c r="I1362" s="1" t="s">
        <v>1168</v>
      </c>
      <c r="J1362" s="1" t="s">
        <v>1169</v>
      </c>
      <c r="K1362" s="1" t="s">
        <v>347</v>
      </c>
      <c r="M1362" s="1">
        <v>2011</v>
      </c>
      <c r="N1362" s="1">
        <v>9</v>
      </c>
      <c r="O1362" s="1">
        <v>3</v>
      </c>
      <c r="P1362" s="1" t="s">
        <v>1292</v>
      </c>
      <c r="Q1362" s="1" t="s">
        <v>3537</v>
      </c>
      <c r="S1362" s="1">
        <v>16.208220000000001</v>
      </c>
      <c r="T1362" s="1">
        <v>10.798439999999999</v>
      </c>
      <c r="U1362" s="1">
        <v>66.236050000000006</v>
      </c>
      <c r="V1362" s="1">
        <v>162.97640000000001</v>
      </c>
      <c r="W1362" s="1">
        <v>25.16142</v>
      </c>
      <c r="X1362" s="1">
        <v>8.8627889999999994</v>
      </c>
      <c r="Y1362" s="1">
        <v>16.29862</v>
      </c>
      <c r="Z1362" s="1">
        <v>16.911370000000002</v>
      </c>
      <c r="AA1362" s="1">
        <v>14.23326</v>
      </c>
      <c r="AB1362" s="1">
        <v>18.018350000000002</v>
      </c>
      <c r="AC1362" s="1">
        <v>13.993880000000001</v>
      </c>
      <c r="AD1362" s="1">
        <v>1079.5519999999999</v>
      </c>
      <c r="AE1362" s="1">
        <v>280.32600000000002</v>
      </c>
      <c r="AF1362" s="1">
        <v>7.8542339999999999</v>
      </c>
      <c r="AG1362" s="1">
        <v>91.072609999999997</v>
      </c>
      <c r="AH1362" s="1">
        <v>524.77</v>
      </c>
      <c r="AI1362" s="1">
        <v>31.900729999999999</v>
      </c>
      <c r="AJ1362" s="1">
        <v>296.1397</v>
      </c>
      <c r="AK1362" s="1">
        <v>33.786729999999999</v>
      </c>
      <c r="AL1362" s="1">
        <v>2062.4169999999999</v>
      </c>
    </row>
    <row r="1363" spans="1:38" x14ac:dyDescent="0.25">
      <c r="A1363" s="1">
        <f t="shared" si="66"/>
        <v>1362</v>
      </c>
      <c r="B1363" s="1" t="s">
        <v>5</v>
      </c>
      <c r="C1363" s="2" t="s">
        <v>79</v>
      </c>
      <c r="D1363" s="4">
        <v>-2.94407</v>
      </c>
      <c r="E1363" s="4">
        <v>37.109413000000004</v>
      </c>
      <c r="F1363" s="1" t="s">
        <v>342</v>
      </c>
      <c r="G1363" s="1" t="s">
        <v>343</v>
      </c>
      <c r="H1363" s="1" t="s">
        <v>1164</v>
      </c>
      <c r="I1363" s="1" t="s">
        <v>1168</v>
      </c>
      <c r="J1363" s="1" t="s">
        <v>1169</v>
      </c>
      <c r="K1363" s="1" t="s">
        <v>347</v>
      </c>
      <c r="M1363" s="1">
        <v>2011</v>
      </c>
      <c r="N1363" s="1">
        <v>9</v>
      </c>
      <c r="O1363" s="1">
        <v>1</v>
      </c>
      <c r="P1363" s="1" t="s">
        <v>1292</v>
      </c>
      <c r="Q1363" s="1" t="s">
        <v>3537</v>
      </c>
      <c r="S1363" s="1">
        <v>16.208220000000001</v>
      </c>
      <c r="T1363" s="1">
        <v>10.798439999999999</v>
      </c>
      <c r="U1363" s="1">
        <v>66.236050000000006</v>
      </c>
      <c r="V1363" s="1">
        <v>162.97640000000001</v>
      </c>
      <c r="W1363" s="1">
        <v>25.16142</v>
      </c>
      <c r="X1363" s="1">
        <v>8.8627889999999994</v>
      </c>
      <c r="Y1363" s="1">
        <v>16.29862</v>
      </c>
      <c r="Z1363" s="1">
        <v>16.911370000000002</v>
      </c>
      <c r="AA1363" s="1">
        <v>14.23326</v>
      </c>
      <c r="AB1363" s="1">
        <v>18.018350000000002</v>
      </c>
      <c r="AC1363" s="1">
        <v>13.993880000000001</v>
      </c>
      <c r="AD1363" s="1">
        <v>1079.5519999999999</v>
      </c>
      <c r="AE1363" s="1">
        <v>280.32600000000002</v>
      </c>
      <c r="AF1363" s="1">
        <v>7.8542339999999999</v>
      </c>
      <c r="AG1363" s="1">
        <v>91.072609999999997</v>
      </c>
      <c r="AH1363" s="1">
        <v>524.77</v>
      </c>
      <c r="AI1363" s="1">
        <v>31.900729999999999</v>
      </c>
      <c r="AJ1363" s="1">
        <v>296.1397</v>
      </c>
      <c r="AK1363" s="1">
        <v>33.786729999999999</v>
      </c>
      <c r="AL1363" s="1">
        <v>2062.4169999999999</v>
      </c>
    </row>
    <row r="1364" spans="1:38" x14ac:dyDescent="0.25">
      <c r="A1364" s="1">
        <f t="shared" si="66"/>
        <v>1363</v>
      </c>
      <c r="B1364" s="1" t="s">
        <v>5</v>
      </c>
      <c r="C1364" s="2" t="s">
        <v>79</v>
      </c>
      <c r="D1364" s="4">
        <v>7.5694379999999999</v>
      </c>
      <c r="E1364" s="4">
        <v>38.740540000000003</v>
      </c>
      <c r="F1364" s="1" t="s">
        <v>1297</v>
      </c>
      <c r="G1364" s="1" t="s">
        <v>1298</v>
      </c>
      <c r="H1364" s="1" t="s">
        <v>1338</v>
      </c>
      <c r="I1364" s="1" t="s">
        <v>1339</v>
      </c>
      <c r="J1364" s="1" t="s">
        <v>1347</v>
      </c>
      <c r="K1364" s="1" t="s">
        <v>347</v>
      </c>
      <c r="M1364" s="1">
        <v>2005</v>
      </c>
      <c r="N1364" s="1">
        <v>2</v>
      </c>
      <c r="O1364" s="1">
        <v>22</v>
      </c>
      <c r="P1364" s="1" t="s">
        <v>1292</v>
      </c>
      <c r="Q1364" s="1" t="s">
        <v>3537</v>
      </c>
      <c r="S1364" s="1">
        <v>19.776800000000001</v>
      </c>
      <c r="T1364" s="1">
        <v>12.9785</v>
      </c>
      <c r="U1364" s="1">
        <v>74.325029999999998</v>
      </c>
      <c r="V1364" s="1">
        <v>89.030029999999996</v>
      </c>
      <c r="W1364" s="1">
        <v>27.408239999999999</v>
      </c>
      <c r="X1364" s="1">
        <v>9.9482210000000002</v>
      </c>
      <c r="Y1364" s="1">
        <v>17.46002</v>
      </c>
      <c r="Z1364" s="1">
        <v>19.748429999999999</v>
      </c>
      <c r="AA1364" s="1">
        <v>18.728850000000001</v>
      </c>
      <c r="AB1364" s="1">
        <v>20.822900000000001</v>
      </c>
      <c r="AC1364" s="1">
        <v>18.69079</v>
      </c>
      <c r="AD1364" s="1">
        <v>665.35019999999997</v>
      </c>
      <c r="AE1364" s="1">
        <v>116.06010000000001</v>
      </c>
      <c r="AF1364" s="1">
        <v>6.8789389999999999</v>
      </c>
      <c r="AG1364" s="1">
        <v>65.474149999999995</v>
      </c>
      <c r="AH1364" s="1">
        <v>308.60599999999999</v>
      </c>
      <c r="AI1364" s="1">
        <v>43.87894</v>
      </c>
      <c r="AJ1364" s="1">
        <v>188.09360000000001</v>
      </c>
      <c r="AK1364" s="1">
        <v>47.393079999999998</v>
      </c>
      <c r="AL1364" s="1">
        <v>1585</v>
      </c>
    </row>
    <row r="1365" spans="1:38" x14ac:dyDescent="0.25">
      <c r="A1365" s="1">
        <f t="shared" si="66"/>
        <v>1364</v>
      </c>
      <c r="B1365" s="1" t="s">
        <v>5</v>
      </c>
      <c r="C1365" s="2" t="s">
        <v>79</v>
      </c>
      <c r="D1365" s="4">
        <v>7.0859019999999999</v>
      </c>
      <c r="E1365" s="4">
        <v>38.617629999999998</v>
      </c>
      <c r="F1365" s="1" t="s">
        <v>1297</v>
      </c>
      <c r="G1365" s="1" t="s">
        <v>1298</v>
      </c>
      <c r="H1365" s="1" t="s">
        <v>1324</v>
      </c>
      <c r="I1365" s="1" t="s">
        <v>1325</v>
      </c>
      <c r="J1365" s="1" t="s">
        <v>1334</v>
      </c>
      <c r="K1365" s="1" t="s">
        <v>347</v>
      </c>
      <c r="M1365" s="1">
        <v>2005</v>
      </c>
      <c r="N1365" s="1">
        <v>2</v>
      </c>
      <c r="O1365" s="1">
        <v>14</v>
      </c>
      <c r="P1365" s="1" t="s">
        <v>1292</v>
      </c>
      <c r="Q1365" s="1" t="s">
        <v>3537</v>
      </c>
      <c r="S1365" s="1">
        <v>17.853590000000001</v>
      </c>
      <c r="T1365" s="1">
        <v>14.48049</v>
      </c>
      <c r="U1365" s="1">
        <v>72.490759999999995</v>
      </c>
      <c r="V1365" s="1">
        <v>77.496189999999999</v>
      </c>
      <c r="W1365" s="1">
        <v>27.641780000000001</v>
      </c>
      <c r="X1365" s="1">
        <v>7.6575059999999997</v>
      </c>
      <c r="Y1365" s="1">
        <v>19.984279999999998</v>
      </c>
      <c r="Z1365" s="1">
        <v>17.335830000000001</v>
      </c>
      <c r="AA1365" s="1">
        <v>17.224789999999999</v>
      </c>
      <c r="AB1365" s="1">
        <v>18.906890000000001</v>
      </c>
      <c r="AC1365" s="1">
        <v>17.137920000000001</v>
      </c>
      <c r="AD1365" s="1">
        <v>1014.502</v>
      </c>
      <c r="AE1365" s="1">
        <v>138.2534</v>
      </c>
      <c r="AF1365" s="1">
        <v>20.111000000000001</v>
      </c>
      <c r="AG1365" s="1">
        <v>50.240989999999996</v>
      </c>
      <c r="AH1365" s="1">
        <v>398.00319999999999</v>
      </c>
      <c r="AI1365" s="1">
        <v>82.545119999999997</v>
      </c>
      <c r="AJ1365" s="1">
        <v>232.28899999999999</v>
      </c>
      <c r="AK1365" s="1">
        <v>139.3954</v>
      </c>
      <c r="AL1365" s="1">
        <v>1902.7829999999999</v>
      </c>
    </row>
    <row r="1366" spans="1:38" x14ac:dyDescent="0.25">
      <c r="A1366" s="1">
        <f t="shared" si="66"/>
        <v>1365</v>
      </c>
      <c r="B1366" s="1" t="s">
        <v>5</v>
      </c>
      <c r="C1366" s="2" t="s">
        <v>79</v>
      </c>
      <c r="D1366" s="4">
        <v>-2.94407</v>
      </c>
      <c r="E1366" s="4">
        <v>37.109413000000004</v>
      </c>
      <c r="F1366" s="1" t="s">
        <v>342</v>
      </c>
      <c r="G1366" s="1" t="s">
        <v>343</v>
      </c>
      <c r="H1366" s="1" t="s">
        <v>1164</v>
      </c>
      <c r="I1366" s="1" t="s">
        <v>1168</v>
      </c>
      <c r="J1366" s="1" t="s">
        <v>1169</v>
      </c>
      <c r="K1366" s="1" t="s">
        <v>347</v>
      </c>
      <c r="M1366" s="1">
        <v>2011</v>
      </c>
      <c r="N1366" s="1">
        <v>9</v>
      </c>
      <c r="O1366" s="1">
        <v>7</v>
      </c>
      <c r="P1366" s="1" t="s">
        <v>1292</v>
      </c>
      <c r="Q1366" s="1" t="s">
        <v>3537</v>
      </c>
      <c r="S1366" s="1">
        <v>16.208220000000001</v>
      </c>
      <c r="T1366" s="1">
        <v>10.798439999999999</v>
      </c>
      <c r="U1366" s="1">
        <v>66.236050000000006</v>
      </c>
      <c r="V1366" s="1">
        <v>162.97640000000001</v>
      </c>
      <c r="W1366" s="1">
        <v>25.16142</v>
      </c>
      <c r="X1366" s="1">
        <v>8.8627889999999994</v>
      </c>
      <c r="Y1366" s="1">
        <v>16.29862</v>
      </c>
      <c r="Z1366" s="1">
        <v>16.911370000000002</v>
      </c>
      <c r="AA1366" s="1">
        <v>14.23326</v>
      </c>
      <c r="AB1366" s="1">
        <v>18.018350000000002</v>
      </c>
      <c r="AC1366" s="1">
        <v>13.993880000000001</v>
      </c>
      <c r="AD1366" s="1">
        <v>1079.5519999999999</v>
      </c>
      <c r="AE1366" s="1">
        <v>280.32600000000002</v>
      </c>
      <c r="AF1366" s="1">
        <v>7.8542339999999999</v>
      </c>
      <c r="AG1366" s="1">
        <v>91.072609999999997</v>
      </c>
      <c r="AH1366" s="1">
        <v>524.77</v>
      </c>
      <c r="AI1366" s="1">
        <v>31.900729999999999</v>
      </c>
      <c r="AJ1366" s="1">
        <v>296.1397</v>
      </c>
      <c r="AK1366" s="1">
        <v>33.786729999999999</v>
      </c>
      <c r="AL1366" s="1">
        <v>2062.4169999999999</v>
      </c>
    </row>
    <row r="1367" spans="1:38" x14ac:dyDescent="0.25">
      <c r="A1367" s="1">
        <f t="shared" si="66"/>
        <v>1366</v>
      </c>
      <c r="B1367" s="1" t="s">
        <v>5</v>
      </c>
      <c r="C1367" s="2" t="s">
        <v>79</v>
      </c>
      <c r="D1367" s="4">
        <v>-2.94407</v>
      </c>
      <c r="E1367" s="4">
        <v>37.109413000000004</v>
      </c>
      <c r="F1367" s="1" t="s">
        <v>342</v>
      </c>
      <c r="G1367" s="1" t="s">
        <v>343</v>
      </c>
      <c r="H1367" s="1" t="s">
        <v>1164</v>
      </c>
      <c r="I1367" s="1" t="s">
        <v>1168</v>
      </c>
      <c r="J1367" s="1" t="s">
        <v>1169</v>
      </c>
      <c r="K1367" s="1" t="s">
        <v>347</v>
      </c>
      <c r="M1367" s="1">
        <v>2011</v>
      </c>
      <c r="N1367" s="1">
        <v>8</v>
      </c>
      <c r="O1367" s="1">
        <v>26</v>
      </c>
      <c r="P1367" s="1" t="s">
        <v>1292</v>
      </c>
      <c r="Q1367" s="1" t="s">
        <v>3537</v>
      </c>
      <c r="S1367" s="1">
        <v>16.208220000000001</v>
      </c>
      <c r="T1367" s="1">
        <v>10.798439999999999</v>
      </c>
      <c r="U1367" s="1">
        <v>66.236050000000006</v>
      </c>
      <c r="V1367" s="1">
        <v>162.97640000000001</v>
      </c>
      <c r="W1367" s="1">
        <v>25.16142</v>
      </c>
      <c r="X1367" s="1">
        <v>8.8627889999999994</v>
      </c>
      <c r="Y1367" s="1">
        <v>16.29862</v>
      </c>
      <c r="Z1367" s="1">
        <v>16.911370000000002</v>
      </c>
      <c r="AA1367" s="1">
        <v>14.23326</v>
      </c>
      <c r="AB1367" s="1">
        <v>18.018350000000002</v>
      </c>
      <c r="AC1367" s="1">
        <v>13.993880000000001</v>
      </c>
      <c r="AD1367" s="1">
        <v>1079.5519999999999</v>
      </c>
      <c r="AE1367" s="1">
        <v>280.32600000000002</v>
      </c>
      <c r="AF1367" s="1">
        <v>7.8542339999999999</v>
      </c>
      <c r="AG1367" s="1">
        <v>91.072609999999997</v>
      </c>
      <c r="AH1367" s="1">
        <v>524.77</v>
      </c>
      <c r="AI1367" s="1">
        <v>31.900729999999999</v>
      </c>
      <c r="AJ1367" s="1">
        <v>296.1397</v>
      </c>
      <c r="AK1367" s="1">
        <v>33.786729999999999</v>
      </c>
      <c r="AL1367" s="1">
        <v>2062.4169999999999</v>
      </c>
    </row>
    <row r="1368" spans="1:38" x14ac:dyDescent="0.25">
      <c r="A1368" s="1">
        <f t="shared" si="66"/>
        <v>1367</v>
      </c>
      <c r="B1368" s="1" t="s">
        <v>5</v>
      </c>
      <c r="C1368" s="2" t="s">
        <v>79</v>
      </c>
      <c r="D1368" s="4">
        <v>-3.264262</v>
      </c>
      <c r="E1368" s="4">
        <v>36.852950999999997</v>
      </c>
      <c r="F1368" s="1" t="s">
        <v>342</v>
      </c>
      <c r="G1368" s="1" t="s">
        <v>343</v>
      </c>
      <c r="H1368" s="1" t="s">
        <v>1099</v>
      </c>
      <c r="I1368" s="1" t="s">
        <v>890</v>
      </c>
      <c r="J1368" s="1" t="s">
        <v>1100</v>
      </c>
      <c r="K1368" s="1" t="s">
        <v>347</v>
      </c>
      <c r="M1368" s="1">
        <v>2014</v>
      </c>
      <c r="N1368" s="1">
        <v>1</v>
      </c>
      <c r="O1368" s="1">
        <v>23</v>
      </c>
      <c r="P1368" s="1" t="s">
        <v>1292</v>
      </c>
      <c r="Q1368" s="1" t="s">
        <v>3537</v>
      </c>
      <c r="S1368" s="1">
        <v>17.627600000000001</v>
      </c>
      <c r="T1368" s="1">
        <v>9.500413</v>
      </c>
      <c r="U1368" s="1">
        <v>64.22672</v>
      </c>
      <c r="V1368" s="1">
        <v>178.9075</v>
      </c>
      <c r="W1368" s="1">
        <v>25.7483</v>
      </c>
      <c r="X1368" s="1">
        <v>10.957229999999999</v>
      </c>
      <c r="Y1368" s="1">
        <v>14.791069999999999</v>
      </c>
      <c r="Z1368" s="1">
        <v>18.400359999999999</v>
      </c>
      <c r="AA1368" s="1">
        <v>15.445600000000001</v>
      </c>
      <c r="AB1368" s="1">
        <v>19.45243</v>
      </c>
      <c r="AC1368" s="1">
        <v>15.17858</v>
      </c>
      <c r="AD1368" s="1">
        <v>1092.3599999999999</v>
      </c>
      <c r="AE1368" s="1">
        <v>301.63810000000001</v>
      </c>
      <c r="AF1368" s="1">
        <v>16.198699999999999</v>
      </c>
      <c r="AG1368" s="1">
        <v>92.300889999999995</v>
      </c>
      <c r="AH1368" s="1">
        <v>618.55790000000002</v>
      </c>
      <c r="AI1368" s="1">
        <v>53.57152</v>
      </c>
      <c r="AJ1368" s="1">
        <v>271.39920000000001</v>
      </c>
      <c r="AK1368" s="1">
        <v>73.689920000000001</v>
      </c>
      <c r="AL1368" s="1">
        <v>1663.847</v>
      </c>
    </row>
    <row r="1369" spans="1:38" x14ac:dyDescent="0.25">
      <c r="A1369" s="1">
        <f t="shared" si="66"/>
        <v>1368</v>
      </c>
      <c r="B1369" s="1" t="s">
        <v>5</v>
      </c>
      <c r="C1369" s="2" t="s">
        <v>79</v>
      </c>
      <c r="D1369" s="4">
        <v>-3.225015</v>
      </c>
      <c r="E1369" s="4">
        <v>36.901530999999999</v>
      </c>
      <c r="F1369" s="1" t="s">
        <v>342</v>
      </c>
      <c r="G1369" s="1" t="s">
        <v>343</v>
      </c>
      <c r="H1369" s="1" t="s">
        <v>1099</v>
      </c>
      <c r="I1369" s="1" t="s">
        <v>890</v>
      </c>
      <c r="J1369" s="1" t="s">
        <v>1195</v>
      </c>
      <c r="K1369" s="1" t="s">
        <v>347</v>
      </c>
      <c r="M1369" s="1">
        <v>1994</v>
      </c>
      <c r="N1369" s="1">
        <v>7</v>
      </c>
      <c r="O1369" s="1">
        <v>31</v>
      </c>
      <c r="P1369" s="1" t="s">
        <v>1292</v>
      </c>
      <c r="Q1369" s="1" t="s">
        <v>3537</v>
      </c>
      <c r="S1369" s="1">
        <v>18.836549999999999</v>
      </c>
      <c r="T1369" s="1">
        <v>10.32708</v>
      </c>
      <c r="U1369" s="1">
        <v>66.17304</v>
      </c>
      <c r="V1369" s="1">
        <v>176.381</v>
      </c>
      <c r="W1369" s="1">
        <v>27.499749999999999</v>
      </c>
      <c r="X1369" s="1">
        <v>11.898289999999999</v>
      </c>
      <c r="Y1369" s="1">
        <v>15.601459999999999</v>
      </c>
      <c r="Z1369" s="1">
        <v>19.56456</v>
      </c>
      <c r="AA1369" s="1">
        <v>16.707409999999999</v>
      </c>
      <c r="AB1369" s="1">
        <v>20.655390000000001</v>
      </c>
      <c r="AC1369" s="1">
        <v>16.40889</v>
      </c>
      <c r="AD1369" s="1">
        <v>1046.691</v>
      </c>
      <c r="AE1369" s="1">
        <v>284.0059</v>
      </c>
      <c r="AF1369" s="1">
        <v>15.515420000000001</v>
      </c>
      <c r="AG1369" s="1">
        <v>90.980639999999994</v>
      </c>
      <c r="AH1369" s="1">
        <v>592.00210000000004</v>
      </c>
      <c r="AI1369" s="1">
        <v>54.907600000000002</v>
      </c>
      <c r="AJ1369" s="1">
        <v>249.0609</v>
      </c>
      <c r="AK1369" s="1">
        <v>81.380229999999997</v>
      </c>
      <c r="AL1369" s="1">
        <v>1478.6990000000001</v>
      </c>
    </row>
    <row r="1370" spans="1:38" x14ac:dyDescent="0.25">
      <c r="A1370" s="1">
        <f t="shared" si="66"/>
        <v>1369</v>
      </c>
      <c r="B1370" s="1" t="s">
        <v>5</v>
      </c>
      <c r="C1370" s="2" t="s">
        <v>79</v>
      </c>
      <c r="D1370" s="4">
        <v>-3.264262</v>
      </c>
      <c r="E1370" s="4">
        <v>36.852950999999997</v>
      </c>
      <c r="F1370" s="1" t="s">
        <v>342</v>
      </c>
      <c r="G1370" s="1" t="s">
        <v>343</v>
      </c>
      <c r="H1370" s="1" t="s">
        <v>1099</v>
      </c>
      <c r="I1370" s="1" t="s">
        <v>890</v>
      </c>
      <c r="J1370" s="1" t="s">
        <v>1100</v>
      </c>
      <c r="K1370" s="1" t="s">
        <v>347</v>
      </c>
      <c r="M1370" s="1">
        <v>2012</v>
      </c>
      <c r="N1370" s="1">
        <v>10</v>
      </c>
      <c r="O1370" s="1">
        <v>17</v>
      </c>
      <c r="P1370" s="1" t="s">
        <v>1292</v>
      </c>
      <c r="Q1370" s="1" t="s">
        <v>3537</v>
      </c>
      <c r="S1370" s="1">
        <v>17.627600000000001</v>
      </c>
      <c r="T1370" s="1">
        <v>9.500413</v>
      </c>
      <c r="U1370" s="1">
        <v>64.22672</v>
      </c>
      <c r="V1370" s="1">
        <v>178.9075</v>
      </c>
      <c r="W1370" s="1">
        <v>25.7483</v>
      </c>
      <c r="X1370" s="1">
        <v>10.957229999999999</v>
      </c>
      <c r="Y1370" s="1">
        <v>14.791069999999999</v>
      </c>
      <c r="Z1370" s="1">
        <v>18.400359999999999</v>
      </c>
      <c r="AA1370" s="1">
        <v>15.445600000000001</v>
      </c>
      <c r="AB1370" s="1">
        <v>19.45243</v>
      </c>
      <c r="AC1370" s="1">
        <v>15.17858</v>
      </c>
      <c r="AD1370" s="1">
        <v>1092.3599999999999</v>
      </c>
      <c r="AE1370" s="1">
        <v>301.63810000000001</v>
      </c>
      <c r="AF1370" s="1">
        <v>16.198699999999999</v>
      </c>
      <c r="AG1370" s="1">
        <v>92.300889999999995</v>
      </c>
      <c r="AH1370" s="1">
        <v>618.55790000000002</v>
      </c>
      <c r="AI1370" s="1">
        <v>53.57152</v>
      </c>
      <c r="AJ1370" s="1">
        <v>271.39920000000001</v>
      </c>
      <c r="AK1370" s="1">
        <v>73.689920000000001</v>
      </c>
      <c r="AL1370" s="1">
        <v>1663.847</v>
      </c>
    </row>
    <row r="1371" spans="1:38" x14ac:dyDescent="0.25">
      <c r="A1371" s="1">
        <f t="shared" si="66"/>
        <v>1370</v>
      </c>
      <c r="B1371" s="1" t="s">
        <v>5</v>
      </c>
      <c r="C1371" s="2" t="s">
        <v>79</v>
      </c>
      <c r="D1371" s="4">
        <v>0.219726</v>
      </c>
      <c r="E1371" s="4">
        <v>34.899445</v>
      </c>
      <c r="F1371" s="1" t="s">
        <v>330</v>
      </c>
      <c r="G1371" s="1" t="s">
        <v>331</v>
      </c>
      <c r="H1371" s="1" t="s">
        <v>80</v>
      </c>
      <c r="I1371" s="1" t="s">
        <v>1368</v>
      </c>
      <c r="J1371" s="1" t="s">
        <v>1456</v>
      </c>
      <c r="K1371" s="1" t="s">
        <v>347</v>
      </c>
      <c r="M1371" s="1">
        <v>2009</v>
      </c>
      <c r="N1371" s="1">
        <v>1</v>
      </c>
      <c r="O1371" s="1">
        <v>14</v>
      </c>
      <c r="P1371" s="1" t="s">
        <v>1292</v>
      </c>
      <c r="Q1371" s="1" t="s">
        <v>3537</v>
      </c>
      <c r="S1371" s="1">
        <v>19.64451</v>
      </c>
      <c r="T1371" s="1">
        <v>11.70144</v>
      </c>
      <c r="U1371" s="1">
        <v>82.793660000000003</v>
      </c>
      <c r="V1371" s="1">
        <v>73.957310000000007</v>
      </c>
      <c r="W1371" s="1">
        <v>26.98244</v>
      </c>
      <c r="X1371" s="1">
        <v>12.84872</v>
      </c>
      <c r="Y1371" s="1">
        <v>14.13372</v>
      </c>
      <c r="Z1371" s="1">
        <v>19.550149999999999</v>
      </c>
      <c r="AA1371" s="1">
        <v>20.292809999999999</v>
      </c>
      <c r="AB1371" s="1">
        <v>20.533770000000001</v>
      </c>
      <c r="AC1371" s="1">
        <v>18.697649999999999</v>
      </c>
      <c r="AD1371" s="1">
        <v>1877.9459999999999</v>
      </c>
      <c r="AE1371" s="1">
        <v>258.73149999999998</v>
      </c>
      <c r="AF1371" s="1">
        <v>72.299430000000001</v>
      </c>
      <c r="AG1371" s="1">
        <v>36.779249999999998</v>
      </c>
      <c r="AH1371" s="1">
        <v>662.22850000000005</v>
      </c>
      <c r="AI1371" s="1">
        <v>259.33179999999999</v>
      </c>
      <c r="AJ1371" s="1">
        <v>325.77809999999999</v>
      </c>
      <c r="AK1371" s="1">
        <v>520.36159999999995</v>
      </c>
      <c r="AL1371" s="1">
        <v>1601.857</v>
      </c>
    </row>
    <row r="1372" spans="1:38" x14ac:dyDescent="0.25">
      <c r="A1372" s="1">
        <f t="shared" si="66"/>
        <v>1371</v>
      </c>
      <c r="B1372" s="1" t="s">
        <v>5</v>
      </c>
      <c r="C1372" s="2" t="s">
        <v>79</v>
      </c>
      <c r="D1372" s="4">
        <v>0.219726</v>
      </c>
      <c r="E1372" s="4">
        <v>34.899445</v>
      </c>
      <c r="F1372" s="1" t="s">
        <v>330</v>
      </c>
      <c r="G1372" s="1" t="s">
        <v>331</v>
      </c>
      <c r="H1372" s="1" t="s">
        <v>80</v>
      </c>
      <c r="I1372" s="1" t="s">
        <v>1368</v>
      </c>
      <c r="J1372" s="1" t="s">
        <v>1456</v>
      </c>
      <c r="K1372" s="1" t="s">
        <v>347</v>
      </c>
      <c r="M1372" s="1">
        <v>2003</v>
      </c>
      <c r="N1372" s="1">
        <v>10</v>
      </c>
      <c r="O1372" s="1">
        <v>29</v>
      </c>
      <c r="P1372" s="1" t="s">
        <v>1292</v>
      </c>
      <c r="Q1372" s="1" t="s">
        <v>3537</v>
      </c>
      <c r="S1372" s="1">
        <v>19.64451</v>
      </c>
      <c r="T1372" s="1">
        <v>11.70144</v>
      </c>
      <c r="U1372" s="1">
        <v>82.793660000000003</v>
      </c>
      <c r="V1372" s="1">
        <v>73.957310000000007</v>
      </c>
      <c r="W1372" s="1">
        <v>26.98244</v>
      </c>
      <c r="X1372" s="1">
        <v>12.84872</v>
      </c>
      <c r="Y1372" s="1">
        <v>14.13372</v>
      </c>
      <c r="Z1372" s="1">
        <v>19.550149999999999</v>
      </c>
      <c r="AA1372" s="1">
        <v>20.292809999999999</v>
      </c>
      <c r="AB1372" s="1">
        <v>20.533770000000001</v>
      </c>
      <c r="AC1372" s="1">
        <v>18.697649999999999</v>
      </c>
      <c r="AD1372" s="1">
        <v>1877.9459999999999</v>
      </c>
      <c r="AE1372" s="1">
        <v>258.73149999999998</v>
      </c>
      <c r="AF1372" s="1">
        <v>72.299430000000001</v>
      </c>
      <c r="AG1372" s="1">
        <v>36.779249999999998</v>
      </c>
      <c r="AH1372" s="1">
        <v>662.22850000000005</v>
      </c>
      <c r="AI1372" s="1">
        <v>259.33179999999999</v>
      </c>
      <c r="AJ1372" s="1">
        <v>325.77809999999999</v>
      </c>
      <c r="AK1372" s="1">
        <v>520.36159999999995</v>
      </c>
      <c r="AL1372" s="1">
        <v>1601.857</v>
      </c>
    </row>
    <row r="1373" spans="1:38" x14ac:dyDescent="0.25">
      <c r="A1373" s="1">
        <f t="shared" si="66"/>
        <v>1372</v>
      </c>
      <c r="B1373" s="1" t="s">
        <v>5</v>
      </c>
      <c r="C1373" s="2" t="s">
        <v>79</v>
      </c>
      <c r="D1373" s="4">
        <v>-0.35018700000000003</v>
      </c>
      <c r="E1373" s="4">
        <v>36.083221000000002</v>
      </c>
      <c r="F1373" s="1" t="s">
        <v>330</v>
      </c>
      <c r="G1373" s="1" t="s">
        <v>331</v>
      </c>
      <c r="H1373" s="1" t="s">
        <v>393</v>
      </c>
      <c r="I1373" s="1" t="s">
        <v>402</v>
      </c>
      <c r="J1373" s="1" t="s">
        <v>403</v>
      </c>
      <c r="K1373" s="1" t="s">
        <v>347</v>
      </c>
      <c r="M1373" s="1">
        <v>2009</v>
      </c>
      <c r="N1373" s="1">
        <v>3</v>
      </c>
      <c r="O1373" s="1">
        <v>16</v>
      </c>
      <c r="P1373" s="1" t="s">
        <v>1292</v>
      </c>
      <c r="Q1373" s="1" t="s">
        <v>3537</v>
      </c>
      <c r="S1373" s="1">
        <v>17.579689999999999</v>
      </c>
      <c r="T1373" s="1">
        <v>13.47672</v>
      </c>
      <c r="U1373" s="1">
        <v>82.278229999999994</v>
      </c>
      <c r="V1373" s="1">
        <v>66.824960000000004</v>
      </c>
      <c r="W1373" s="1">
        <v>26.271429999999999</v>
      </c>
      <c r="X1373" s="1">
        <v>9.8919230000000002</v>
      </c>
      <c r="Y1373" s="1">
        <v>16.37951</v>
      </c>
      <c r="Z1373" s="1">
        <v>18.340399999999999</v>
      </c>
      <c r="AA1373" s="1">
        <v>17.858429999999998</v>
      </c>
      <c r="AB1373" s="1">
        <v>18.434930000000001</v>
      </c>
      <c r="AC1373" s="1">
        <v>16.790949999999999</v>
      </c>
      <c r="AD1373" s="1">
        <v>793.23649999999998</v>
      </c>
      <c r="AE1373" s="1">
        <v>127.9071</v>
      </c>
      <c r="AF1373" s="1">
        <v>26</v>
      </c>
      <c r="AG1373" s="1">
        <v>40.914149999999999</v>
      </c>
      <c r="AH1373" s="1">
        <v>283.70429999999999</v>
      </c>
      <c r="AI1373" s="1">
        <v>108.2439</v>
      </c>
      <c r="AJ1373" s="1">
        <v>223.19900000000001</v>
      </c>
      <c r="AK1373" s="1">
        <v>214.78290000000001</v>
      </c>
      <c r="AL1373" s="1">
        <v>1778.7429999999999</v>
      </c>
    </row>
    <row r="1374" spans="1:38" x14ac:dyDescent="0.25">
      <c r="A1374" s="1">
        <f t="shared" si="66"/>
        <v>1373</v>
      </c>
      <c r="B1374" s="1" t="s">
        <v>5</v>
      </c>
      <c r="C1374" s="2" t="s">
        <v>79</v>
      </c>
      <c r="D1374" s="4">
        <v>7.0627339999999998</v>
      </c>
      <c r="E1374" s="4">
        <v>38.438415999999997</v>
      </c>
      <c r="F1374" s="1" t="s">
        <v>1297</v>
      </c>
      <c r="G1374" s="1" t="s">
        <v>1298</v>
      </c>
      <c r="H1374" s="1" t="s">
        <v>1324</v>
      </c>
      <c r="I1374" s="1" t="s">
        <v>1325</v>
      </c>
      <c r="J1374" s="1" t="s">
        <v>1326</v>
      </c>
      <c r="K1374" s="1" t="s">
        <v>347</v>
      </c>
      <c r="M1374" s="1">
        <v>2005</v>
      </c>
      <c r="N1374" s="1">
        <v>2</v>
      </c>
      <c r="O1374" s="1">
        <v>13</v>
      </c>
      <c r="P1374" s="1" t="s">
        <v>1292</v>
      </c>
      <c r="Q1374" s="1" t="s">
        <v>3537</v>
      </c>
      <c r="S1374" s="1">
        <v>19.719249999999999</v>
      </c>
      <c r="T1374" s="1">
        <v>13.360720000000001</v>
      </c>
      <c r="U1374" s="1">
        <v>71.640950000000004</v>
      </c>
      <c r="V1374" s="1">
        <v>80.700320000000005</v>
      </c>
      <c r="W1374" s="1">
        <v>28.992090000000001</v>
      </c>
      <c r="X1374" s="1">
        <v>10.342969999999999</v>
      </c>
      <c r="Y1374" s="1">
        <v>18.64912</v>
      </c>
      <c r="Z1374" s="1">
        <v>18.96245</v>
      </c>
      <c r="AA1374" s="1">
        <v>19.302869999999999</v>
      </c>
      <c r="AB1374" s="1">
        <v>20.840070000000001</v>
      </c>
      <c r="AC1374" s="1">
        <v>18.96245</v>
      </c>
      <c r="AD1374" s="1">
        <v>971.15089999999998</v>
      </c>
      <c r="AE1374" s="1">
        <v>128</v>
      </c>
      <c r="AF1374" s="1">
        <v>17.99438</v>
      </c>
      <c r="AG1374" s="1">
        <v>49.653359999999999</v>
      </c>
      <c r="AH1374" s="1">
        <v>372.9939</v>
      </c>
      <c r="AI1374" s="1">
        <v>79.983149999999995</v>
      </c>
      <c r="AJ1374" s="1">
        <v>218.05420000000001</v>
      </c>
      <c r="AK1374" s="1">
        <v>372.9939</v>
      </c>
      <c r="AL1374" s="1">
        <v>1685.319</v>
      </c>
    </row>
    <row r="1375" spans="1:38" x14ac:dyDescent="0.25">
      <c r="A1375" s="1">
        <f t="shared" si="66"/>
        <v>1374</v>
      </c>
      <c r="B1375" s="1" t="s">
        <v>5</v>
      </c>
      <c r="C1375" s="2" t="s">
        <v>79</v>
      </c>
      <c r="D1375" s="4">
        <v>-0.753915</v>
      </c>
      <c r="E1375" s="4">
        <v>36.348267</v>
      </c>
      <c r="F1375" s="1" t="s">
        <v>330</v>
      </c>
      <c r="G1375" s="1" t="s">
        <v>331</v>
      </c>
      <c r="H1375" s="1" t="s">
        <v>393</v>
      </c>
      <c r="I1375" s="1" t="s">
        <v>394</v>
      </c>
      <c r="J1375" s="1" t="s">
        <v>395</v>
      </c>
      <c r="K1375" s="1" t="s">
        <v>347</v>
      </c>
      <c r="M1375" s="1">
        <v>2003</v>
      </c>
      <c r="N1375" s="1">
        <v>11</v>
      </c>
      <c r="O1375" s="1">
        <v>7</v>
      </c>
      <c r="P1375" s="1" t="s">
        <v>1292</v>
      </c>
      <c r="Q1375" s="1" t="s">
        <v>3537</v>
      </c>
      <c r="S1375" s="1">
        <v>17.011479999999999</v>
      </c>
      <c r="T1375" s="1">
        <v>12.23457</v>
      </c>
      <c r="U1375" s="1">
        <v>78.026349999999994</v>
      </c>
      <c r="V1375" s="1">
        <v>93.751189999999994</v>
      </c>
      <c r="W1375" s="1">
        <v>25.619710000000001</v>
      </c>
      <c r="X1375" s="1">
        <v>9.9445479999999993</v>
      </c>
      <c r="Y1375" s="1">
        <v>15.67517</v>
      </c>
      <c r="Z1375" s="1">
        <v>17.89226</v>
      </c>
      <c r="AA1375" s="1">
        <v>15.854950000000001</v>
      </c>
      <c r="AB1375" s="1">
        <v>18.066690000000001</v>
      </c>
      <c r="AC1375" s="1">
        <v>15.74728</v>
      </c>
      <c r="AD1375" s="1">
        <v>639.35879999999997</v>
      </c>
      <c r="AE1375" s="1">
        <v>119.024</v>
      </c>
      <c r="AF1375" s="1">
        <v>29.896180000000001</v>
      </c>
      <c r="AG1375" s="1">
        <v>49.202710000000003</v>
      </c>
      <c r="AH1375" s="1">
        <v>264.7192</v>
      </c>
      <c r="AI1375" s="1">
        <v>108.5151</v>
      </c>
      <c r="AJ1375" s="1">
        <v>211.17410000000001</v>
      </c>
      <c r="AK1375" s="1">
        <v>111.3518</v>
      </c>
      <c r="AL1375" s="1">
        <v>1883.1130000000001</v>
      </c>
    </row>
    <row r="1376" spans="1:38" x14ac:dyDescent="0.25">
      <c r="A1376" s="1">
        <f t="shared" si="66"/>
        <v>1375</v>
      </c>
      <c r="B1376" s="1" t="s">
        <v>5</v>
      </c>
      <c r="C1376" s="2" t="s">
        <v>79</v>
      </c>
      <c r="D1376" s="4">
        <v>-2.94407</v>
      </c>
      <c r="E1376" s="4">
        <v>37.109413000000004</v>
      </c>
      <c r="F1376" s="1" t="s">
        <v>342</v>
      </c>
      <c r="G1376" s="1" t="s">
        <v>343</v>
      </c>
      <c r="H1376" s="1" t="s">
        <v>1164</v>
      </c>
      <c r="I1376" s="1" t="s">
        <v>1168</v>
      </c>
      <c r="J1376" s="1" t="s">
        <v>1169</v>
      </c>
      <c r="K1376" s="1" t="s">
        <v>347</v>
      </c>
      <c r="M1376" s="1">
        <v>2011</v>
      </c>
      <c r="N1376" s="1">
        <v>8</v>
      </c>
      <c r="O1376" s="1">
        <v>25</v>
      </c>
      <c r="P1376" s="1" t="s">
        <v>1292</v>
      </c>
      <c r="Q1376" s="1" t="s">
        <v>3537</v>
      </c>
      <c r="S1376" s="1">
        <v>16.208220000000001</v>
      </c>
      <c r="T1376" s="1">
        <v>10.798439999999999</v>
      </c>
      <c r="U1376" s="1">
        <v>66.236050000000006</v>
      </c>
      <c r="V1376" s="1">
        <v>162.97640000000001</v>
      </c>
      <c r="W1376" s="1">
        <v>25.16142</v>
      </c>
      <c r="X1376" s="1">
        <v>8.8627889999999994</v>
      </c>
      <c r="Y1376" s="1">
        <v>16.29862</v>
      </c>
      <c r="Z1376" s="1">
        <v>16.911370000000002</v>
      </c>
      <c r="AA1376" s="1">
        <v>14.23326</v>
      </c>
      <c r="AB1376" s="1">
        <v>18.018350000000002</v>
      </c>
      <c r="AC1376" s="1">
        <v>13.993880000000001</v>
      </c>
      <c r="AD1376" s="1">
        <v>1079.5519999999999</v>
      </c>
      <c r="AE1376" s="1">
        <v>280.32600000000002</v>
      </c>
      <c r="AF1376" s="1">
        <v>7.8542339999999999</v>
      </c>
      <c r="AG1376" s="1">
        <v>91.072609999999997</v>
      </c>
      <c r="AH1376" s="1">
        <v>524.77</v>
      </c>
      <c r="AI1376" s="1">
        <v>31.900729999999999</v>
      </c>
      <c r="AJ1376" s="1">
        <v>296.1397</v>
      </c>
      <c r="AK1376" s="1">
        <v>33.786729999999999</v>
      </c>
      <c r="AL1376" s="1">
        <v>2062.4169999999999</v>
      </c>
    </row>
    <row r="1377" spans="1:38" x14ac:dyDescent="0.25">
      <c r="A1377" s="1">
        <f t="shared" si="66"/>
        <v>1376</v>
      </c>
      <c r="B1377" s="1" t="s">
        <v>5</v>
      </c>
      <c r="C1377" s="2" t="s">
        <v>79</v>
      </c>
      <c r="D1377" s="4">
        <v>1.0666420000000001</v>
      </c>
      <c r="E1377" s="4">
        <v>35.035229000000001</v>
      </c>
      <c r="F1377" s="1" t="s">
        <v>330</v>
      </c>
      <c r="G1377" s="1" t="s">
        <v>331</v>
      </c>
      <c r="H1377" s="1" t="s">
        <v>1384</v>
      </c>
      <c r="I1377" s="1" t="s">
        <v>2022</v>
      </c>
      <c r="J1377" s="1" t="s">
        <v>2023</v>
      </c>
      <c r="K1377" s="1" t="s">
        <v>347</v>
      </c>
      <c r="M1377" s="1">
        <v>2003</v>
      </c>
      <c r="N1377" s="1">
        <v>10</v>
      </c>
      <c r="O1377" s="1">
        <v>29</v>
      </c>
      <c r="P1377" s="1" t="s">
        <v>1292</v>
      </c>
      <c r="Q1377" s="1" t="s">
        <v>3537</v>
      </c>
      <c r="S1377" s="1">
        <v>18.31212</v>
      </c>
      <c r="T1377" s="1">
        <v>13.452260000000001</v>
      </c>
      <c r="U1377" s="1">
        <v>79.110960000000006</v>
      </c>
      <c r="V1377" s="1">
        <v>94.540729999999996</v>
      </c>
      <c r="W1377" s="1">
        <v>27.837759999999999</v>
      </c>
      <c r="X1377" s="1">
        <v>10.833539999999999</v>
      </c>
      <c r="Y1377" s="1">
        <v>17.00422</v>
      </c>
      <c r="Z1377" s="1">
        <v>17.93948</v>
      </c>
      <c r="AA1377" s="1">
        <v>19.06617</v>
      </c>
      <c r="AB1377" s="1">
        <v>19.505240000000001</v>
      </c>
      <c r="AC1377" s="1">
        <v>17.18402</v>
      </c>
      <c r="AD1377" s="1">
        <v>1073.914</v>
      </c>
      <c r="AE1377" s="1">
        <v>150.59520000000001</v>
      </c>
      <c r="AF1377" s="1">
        <v>20.555099999999999</v>
      </c>
      <c r="AG1377" s="1">
        <v>52.139009999999999</v>
      </c>
      <c r="AH1377" s="1">
        <v>395.83909999999997</v>
      </c>
      <c r="AI1377" s="1">
        <v>92.945719999999994</v>
      </c>
      <c r="AJ1377" s="1">
        <v>128.5008</v>
      </c>
      <c r="AK1377" s="1">
        <v>375.85910000000001</v>
      </c>
      <c r="AL1377" s="1">
        <v>1844.0509999999999</v>
      </c>
    </row>
    <row r="1378" spans="1:38" x14ac:dyDescent="0.25">
      <c r="A1378" s="1">
        <f t="shared" si="66"/>
        <v>1377</v>
      </c>
      <c r="B1378" s="1" t="s">
        <v>5</v>
      </c>
      <c r="C1378" s="2" t="s">
        <v>79</v>
      </c>
      <c r="D1378" s="4">
        <v>7.0859019999999999</v>
      </c>
      <c r="E1378" s="4">
        <v>38.617629999999998</v>
      </c>
      <c r="F1378" s="1" t="s">
        <v>1297</v>
      </c>
      <c r="G1378" s="1" t="s">
        <v>1298</v>
      </c>
      <c r="H1378" s="1" t="s">
        <v>1324</v>
      </c>
      <c r="I1378" s="1" t="s">
        <v>1325</v>
      </c>
      <c r="J1378" s="1" t="s">
        <v>1334</v>
      </c>
      <c r="K1378" s="1" t="s">
        <v>347</v>
      </c>
      <c r="M1378" s="1">
        <v>2005</v>
      </c>
      <c r="N1378" s="1">
        <v>2</v>
      </c>
      <c r="O1378" s="1">
        <v>15</v>
      </c>
      <c r="P1378" s="1" t="s">
        <v>1292</v>
      </c>
      <c r="Q1378" s="1" t="s">
        <v>3537</v>
      </c>
      <c r="S1378" s="1">
        <v>17.853590000000001</v>
      </c>
      <c r="T1378" s="1">
        <v>14.48049</v>
      </c>
      <c r="U1378" s="1">
        <v>72.490759999999995</v>
      </c>
      <c r="V1378" s="1">
        <v>77.496189999999999</v>
      </c>
      <c r="W1378" s="1">
        <v>27.641780000000001</v>
      </c>
      <c r="X1378" s="1">
        <v>7.6575059999999997</v>
      </c>
      <c r="Y1378" s="1">
        <v>19.984279999999998</v>
      </c>
      <c r="Z1378" s="1">
        <v>17.335830000000001</v>
      </c>
      <c r="AA1378" s="1">
        <v>17.224789999999999</v>
      </c>
      <c r="AB1378" s="1">
        <v>18.906890000000001</v>
      </c>
      <c r="AC1378" s="1">
        <v>17.137920000000001</v>
      </c>
      <c r="AD1378" s="1">
        <v>1014.502</v>
      </c>
      <c r="AE1378" s="1">
        <v>138.2534</v>
      </c>
      <c r="AF1378" s="1">
        <v>20.111000000000001</v>
      </c>
      <c r="AG1378" s="1">
        <v>50.240989999999996</v>
      </c>
      <c r="AH1378" s="1">
        <v>398.00319999999999</v>
      </c>
      <c r="AI1378" s="1">
        <v>82.545119999999997</v>
      </c>
      <c r="AJ1378" s="1">
        <v>232.28899999999999</v>
      </c>
      <c r="AK1378" s="1">
        <v>139.3954</v>
      </c>
      <c r="AL1378" s="1">
        <v>1902.7829999999999</v>
      </c>
    </row>
    <row r="1379" spans="1:38" x14ac:dyDescent="0.25">
      <c r="A1379" s="1">
        <f t="shared" si="66"/>
        <v>1378</v>
      </c>
      <c r="B1379" s="1" t="s">
        <v>5</v>
      </c>
      <c r="C1379" s="2" t="s">
        <v>79</v>
      </c>
      <c r="D1379" s="4">
        <v>-0.35018700000000003</v>
      </c>
      <c r="E1379" s="4">
        <v>36.083221000000002</v>
      </c>
      <c r="F1379" s="1" t="s">
        <v>330</v>
      </c>
      <c r="G1379" s="1" t="s">
        <v>331</v>
      </c>
      <c r="H1379" s="1" t="s">
        <v>393</v>
      </c>
      <c r="I1379" s="1" t="s">
        <v>402</v>
      </c>
      <c r="J1379" s="1" t="s">
        <v>403</v>
      </c>
      <c r="K1379" s="1" t="s">
        <v>347</v>
      </c>
      <c r="M1379" s="1">
        <v>2003</v>
      </c>
      <c r="N1379" s="1">
        <v>10</v>
      </c>
      <c r="O1379" s="1">
        <v>26</v>
      </c>
      <c r="P1379" s="1" t="s">
        <v>1292</v>
      </c>
      <c r="Q1379" s="1" t="s">
        <v>3537</v>
      </c>
      <c r="S1379" s="1">
        <v>17.579689999999999</v>
      </c>
      <c r="T1379" s="1">
        <v>13.47672</v>
      </c>
      <c r="U1379" s="1">
        <v>82.278229999999994</v>
      </c>
      <c r="V1379" s="1">
        <v>66.824960000000004</v>
      </c>
      <c r="W1379" s="1">
        <v>26.271429999999999</v>
      </c>
      <c r="X1379" s="1">
        <v>9.8919230000000002</v>
      </c>
      <c r="Y1379" s="1">
        <v>16.37951</v>
      </c>
      <c r="Z1379" s="1">
        <v>18.340399999999999</v>
      </c>
      <c r="AA1379" s="1">
        <v>17.858429999999998</v>
      </c>
      <c r="AB1379" s="1">
        <v>18.434930000000001</v>
      </c>
      <c r="AC1379" s="1">
        <v>16.790949999999999</v>
      </c>
      <c r="AD1379" s="1">
        <v>793.23649999999998</v>
      </c>
      <c r="AE1379" s="1">
        <v>127.9071</v>
      </c>
      <c r="AF1379" s="1">
        <v>26</v>
      </c>
      <c r="AG1379" s="1">
        <v>40.914149999999999</v>
      </c>
      <c r="AH1379" s="1">
        <v>283.70429999999999</v>
      </c>
      <c r="AI1379" s="1">
        <v>108.2439</v>
      </c>
      <c r="AJ1379" s="1">
        <v>223.19900000000001</v>
      </c>
      <c r="AK1379" s="1">
        <v>214.78290000000001</v>
      </c>
      <c r="AL1379" s="1">
        <v>1778.7429999999999</v>
      </c>
    </row>
    <row r="1380" spans="1:38" x14ac:dyDescent="0.25">
      <c r="A1380" s="1">
        <f t="shared" si="66"/>
        <v>1379</v>
      </c>
      <c r="B1380" s="1" t="s">
        <v>5</v>
      </c>
      <c r="C1380" s="2" t="s">
        <v>79</v>
      </c>
      <c r="D1380" s="4">
        <v>-3.264262</v>
      </c>
      <c r="E1380" s="4">
        <v>36.852950999999997</v>
      </c>
      <c r="F1380" s="1" t="s">
        <v>342</v>
      </c>
      <c r="G1380" s="1" t="s">
        <v>343</v>
      </c>
      <c r="H1380" s="1" t="s">
        <v>1099</v>
      </c>
      <c r="I1380" s="1" t="s">
        <v>890</v>
      </c>
      <c r="J1380" s="1" t="s">
        <v>1100</v>
      </c>
      <c r="K1380" s="1" t="s">
        <v>347</v>
      </c>
      <c r="M1380" s="1">
        <v>2013</v>
      </c>
      <c r="N1380" s="1">
        <v>1</v>
      </c>
      <c r="O1380" s="1">
        <v>14</v>
      </c>
      <c r="P1380" s="1" t="s">
        <v>1292</v>
      </c>
      <c r="Q1380" s="1" t="s">
        <v>3537</v>
      </c>
      <c r="S1380" s="1">
        <v>17.627600000000001</v>
      </c>
      <c r="T1380" s="1">
        <v>9.500413</v>
      </c>
      <c r="U1380" s="1">
        <v>64.22672</v>
      </c>
      <c r="V1380" s="1">
        <v>178.9075</v>
      </c>
      <c r="W1380" s="1">
        <v>25.7483</v>
      </c>
      <c r="X1380" s="1">
        <v>10.957229999999999</v>
      </c>
      <c r="Y1380" s="1">
        <v>14.791069999999999</v>
      </c>
      <c r="Z1380" s="1">
        <v>18.400359999999999</v>
      </c>
      <c r="AA1380" s="1">
        <v>15.445600000000001</v>
      </c>
      <c r="AB1380" s="1">
        <v>19.45243</v>
      </c>
      <c r="AC1380" s="1">
        <v>15.17858</v>
      </c>
      <c r="AD1380" s="1">
        <v>1092.3599999999999</v>
      </c>
      <c r="AE1380" s="1">
        <v>301.63810000000001</v>
      </c>
      <c r="AF1380" s="1">
        <v>16.198699999999999</v>
      </c>
      <c r="AG1380" s="1">
        <v>92.300889999999995</v>
      </c>
      <c r="AH1380" s="1">
        <v>618.55790000000002</v>
      </c>
      <c r="AI1380" s="1">
        <v>53.57152</v>
      </c>
      <c r="AJ1380" s="1">
        <v>271.39920000000001</v>
      </c>
      <c r="AK1380" s="1">
        <v>73.689920000000001</v>
      </c>
      <c r="AL1380" s="1">
        <v>1663.847</v>
      </c>
    </row>
    <row r="1381" spans="1:38" x14ac:dyDescent="0.25">
      <c r="A1381" s="1">
        <f t="shared" si="66"/>
        <v>1380</v>
      </c>
      <c r="B1381" s="1" t="s">
        <v>5</v>
      </c>
      <c r="C1381" s="2" t="s">
        <v>79</v>
      </c>
      <c r="D1381" s="4">
        <v>6.8562130000000003</v>
      </c>
      <c r="E1381" s="4">
        <v>39.862003000000001</v>
      </c>
      <c r="F1381" s="1" t="s">
        <v>1297</v>
      </c>
      <c r="G1381" s="1" t="s">
        <v>1298</v>
      </c>
      <c r="H1381" s="1" t="s">
        <v>1338</v>
      </c>
      <c r="I1381" s="1" t="s">
        <v>1374</v>
      </c>
      <c r="J1381" s="1" t="s">
        <v>1550</v>
      </c>
      <c r="K1381" s="1" t="s">
        <v>347</v>
      </c>
      <c r="M1381" s="1">
        <v>2005</v>
      </c>
      <c r="N1381" s="1">
        <v>2</v>
      </c>
      <c r="O1381" s="1">
        <v>9</v>
      </c>
      <c r="P1381" s="1" t="s">
        <v>1292</v>
      </c>
      <c r="Q1381" s="1" t="s">
        <v>3537</v>
      </c>
      <c r="S1381" s="1">
        <v>6.0037079999999996</v>
      </c>
      <c r="T1381" s="1">
        <v>14.123480000000001</v>
      </c>
      <c r="U1381" s="1">
        <v>79.494420000000005</v>
      </c>
      <c r="V1381" s="1">
        <v>65.671360000000007</v>
      </c>
      <c r="W1381" s="1">
        <v>15.24911</v>
      </c>
      <c r="X1381" s="1">
        <v>-2.5168650000000001</v>
      </c>
      <c r="Y1381" s="1">
        <v>17.765969999999999</v>
      </c>
      <c r="Z1381" s="1">
        <v>5.3035189999999997</v>
      </c>
      <c r="AA1381" s="1">
        <v>6.2602159999999998</v>
      </c>
      <c r="AB1381" s="1">
        <v>6.8310719999999998</v>
      </c>
      <c r="AC1381" s="1">
        <v>5.2762820000000001</v>
      </c>
      <c r="AD1381" s="1">
        <v>1347.278</v>
      </c>
      <c r="AE1381" s="1">
        <v>192.33</v>
      </c>
      <c r="AF1381" s="1">
        <v>19.950890000000001</v>
      </c>
      <c r="AG1381" s="1">
        <v>55.270429999999998</v>
      </c>
      <c r="AH1381" s="1">
        <v>492.53030000000001</v>
      </c>
      <c r="AI1381" s="1">
        <v>90.932410000000004</v>
      </c>
      <c r="AJ1381" s="1">
        <v>462.75110000000001</v>
      </c>
      <c r="AK1381" s="1">
        <v>434.21629999999999</v>
      </c>
      <c r="AL1381" s="1">
        <v>4099.2629999999999</v>
      </c>
    </row>
    <row r="1382" spans="1:38" x14ac:dyDescent="0.25">
      <c r="A1382" s="1">
        <f t="shared" si="66"/>
        <v>1381</v>
      </c>
      <c r="B1382" s="1" t="s">
        <v>5</v>
      </c>
      <c r="C1382" s="2" t="s">
        <v>79</v>
      </c>
      <c r="D1382" s="4">
        <v>-2.94407</v>
      </c>
      <c r="E1382" s="4">
        <v>37.109413000000004</v>
      </c>
      <c r="F1382" s="1" t="s">
        <v>342</v>
      </c>
      <c r="G1382" s="1" t="s">
        <v>343</v>
      </c>
      <c r="H1382" s="1" t="s">
        <v>1164</v>
      </c>
      <c r="I1382" s="1" t="s">
        <v>1168</v>
      </c>
      <c r="J1382" s="1" t="s">
        <v>1169</v>
      </c>
      <c r="K1382" s="1" t="s">
        <v>347</v>
      </c>
      <c r="M1382" s="1">
        <v>2011</v>
      </c>
      <c r="N1382" s="1">
        <v>9</v>
      </c>
      <c r="O1382" s="1">
        <v>15</v>
      </c>
      <c r="P1382" s="1" t="s">
        <v>1292</v>
      </c>
      <c r="Q1382" s="1" t="s">
        <v>3537</v>
      </c>
      <c r="S1382" s="1">
        <v>16.208220000000001</v>
      </c>
      <c r="T1382" s="1">
        <v>10.798439999999999</v>
      </c>
      <c r="U1382" s="1">
        <v>66.236050000000006</v>
      </c>
      <c r="V1382" s="1">
        <v>162.97640000000001</v>
      </c>
      <c r="W1382" s="1">
        <v>25.16142</v>
      </c>
      <c r="X1382" s="1">
        <v>8.8627889999999994</v>
      </c>
      <c r="Y1382" s="1">
        <v>16.29862</v>
      </c>
      <c r="Z1382" s="1">
        <v>16.911370000000002</v>
      </c>
      <c r="AA1382" s="1">
        <v>14.23326</v>
      </c>
      <c r="AB1382" s="1">
        <v>18.018350000000002</v>
      </c>
      <c r="AC1382" s="1">
        <v>13.993880000000001</v>
      </c>
      <c r="AD1382" s="1">
        <v>1079.5519999999999</v>
      </c>
      <c r="AE1382" s="1">
        <v>280.32600000000002</v>
      </c>
      <c r="AF1382" s="1">
        <v>7.8542339999999999</v>
      </c>
      <c r="AG1382" s="1">
        <v>91.072609999999997</v>
      </c>
      <c r="AH1382" s="1">
        <v>524.77</v>
      </c>
      <c r="AI1382" s="1">
        <v>31.900729999999999</v>
      </c>
      <c r="AJ1382" s="1">
        <v>296.1397</v>
      </c>
      <c r="AK1382" s="1">
        <v>33.786729999999999</v>
      </c>
      <c r="AL1382" s="1">
        <v>2062.4169999999999</v>
      </c>
    </row>
    <row r="1383" spans="1:38" x14ac:dyDescent="0.25">
      <c r="A1383" s="1">
        <f t="shared" si="66"/>
        <v>1382</v>
      </c>
      <c r="B1383" s="1" t="s">
        <v>5</v>
      </c>
      <c r="C1383" s="2" t="s">
        <v>79</v>
      </c>
      <c r="D1383" s="4">
        <v>-0.753915</v>
      </c>
      <c r="E1383" s="4">
        <v>36.348267</v>
      </c>
      <c r="F1383" s="1" t="s">
        <v>330</v>
      </c>
      <c r="G1383" s="1" t="s">
        <v>331</v>
      </c>
      <c r="H1383" s="1" t="s">
        <v>393</v>
      </c>
      <c r="I1383" s="1" t="s">
        <v>394</v>
      </c>
      <c r="J1383" s="1" t="s">
        <v>395</v>
      </c>
      <c r="K1383" s="1" t="s">
        <v>347</v>
      </c>
      <c r="M1383" s="1">
        <v>2012</v>
      </c>
      <c r="N1383" s="1">
        <v>7</v>
      </c>
      <c r="O1383" s="1">
        <v>24</v>
      </c>
      <c r="P1383" s="1" t="s">
        <v>1292</v>
      </c>
      <c r="Q1383" s="1" t="s">
        <v>3537</v>
      </c>
      <c r="S1383" s="1">
        <v>17.011479999999999</v>
      </c>
      <c r="T1383" s="1">
        <v>12.23457</v>
      </c>
      <c r="U1383" s="1">
        <v>78.026349999999994</v>
      </c>
      <c r="V1383" s="1">
        <v>93.751189999999994</v>
      </c>
      <c r="W1383" s="1">
        <v>25.619710000000001</v>
      </c>
      <c r="X1383" s="1">
        <v>9.9445479999999993</v>
      </c>
      <c r="Y1383" s="1">
        <v>15.67517</v>
      </c>
      <c r="Z1383" s="1">
        <v>17.89226</v>
      </c>
      <c r="AA1383" s="1">
        <v>15.854950000000001</v>
      </c>
      <c r="AB1383" s="1">
        <v>18.066690000000001</v>
      </c>
      <c r="AC1383" s="1">
        <v>15.74728</v>
      </c>
      <c r="AD1383" s="1">
        <v>639.35879999999997</v>
      </c>
      <c r="AE1383" s="1">
        <v>119.024</v>
      </c>
      <c r="AF1383" s="1">
        <v>29.896180000000001</v>
      </c>
      <c r="AG1383" s="1">
        <v>49.202710000000003</v>
      </c>
      <c r="AH1383" s="1">
        <v>264.7192</v>
      </c>
      <c r="AI1383" s="1">
        <v>108.5151</v>
      </c>
      <c r="AJ1383" s="1">
        <v>211.17410000000001</v>
      </c>
      <c r="AK1383" s="1">
        <v>111.3518</v>
      </c>
      <c r="AL1383" s="1">
        <v>1883.1130000000001</v>
      </c>
    </row>
    <row r="1384" spans="1:38" x14ac:dyDescent="0.25">
      <c r="A1384" s="1">
        <f t="shared" si="66"/>
        <v>1383</v>
      </c>
      <c r="B1384" s="1" t="s">
        <v>5</v>
      </c>
      <c r="C1384" s="2" t="s">
        <v>79</v>
      </c>
      <c r="D1384" s="4">
        <v>-3.2310129999999999</v>
      </c>
      <c r="E1384" s="4">
        <v>36.862220999999998</v>
      </c>
      <c r="F1384" s="1" t="s">
        <v>342</v>
      </c>
      <c r="G1384" s="1" t="s">
        <v>343</v>
      </c>
      <c r="H1384" s="1" t="s">
        <v>1099</v>
      </c>
      <c r="I1384" s="1" t="s">
        <v>890</v>
      </c>
      <c r="J1384" s="1" t="s">
        <v>1195</v>
      </c>
      <c r="K1384" s="1" t="s">
        <v>347</v>
      </c>
      <c r="M1384" s="1">
        <v>2011</v>
      </c>
      <c r="N1384" s="1">
        <v>9</v>
      </c>
      <c r="O1384" s="1">
        <v>28</v>
      </c>
      <c r="P1384" s="1" t="s">
        <v>1292</v>
      </c>
      <c r="Q1384" s="1" t="s">
        <v>3537</v>
      </c>
      <c r="S1384" s="1">
        <v>18.12932</v>
      </c>
      <c r="T1384" s="1">
        <v>9.8844119999999993</v>
      </c>
      <c r="U1384" s="1">
        <v>65.203019999999995</v>
      </c>
      <c r="V1384" s="1">
        <v>177.38210000000001</v>
      </c>
      <c r="W1384" s="1">
        <v>26.46819</v>
      </c>
      <c r="X1384" s="1">
        <v>11.30954</v>
      </c>
      <c r="Y1384" s="1">
        <v>15.15864</v>
      </c>
      <c r="Z1384" s="1">
        <v>18.89481</v>
      </c>
      <c r="AA1384" s="1">
        <v>15.973369999999999</v>
      </c>
      <c r="AB1384" s="1">
        <v>19.940359999999998</v>
      </c>
      <c r="AC1384" s="1">
        <v>15.69171</v>
      </c>
      <c r="AD1384" s="1">
        <v>1031.384</v>
      </c>
      <c r="AE1384" s="1">
        <v>282.03190000000001</v>
      </c>
      <c r="AF1384" s="1">
        <v>13.74859</v>
      </c>
      <c r="AG1384" s="1">
        <v>91.257390000000001</v>
      </c>
      <c r="AH1384" s="1">
        <v>576.82690000000002</v>
      </c>
      <c r="AI1384" s="1">
        <v>46.825699999999998</v>
      </c>
      <c r="AJ1384" s="1">
        <v>263.70710000000003</v>
      </c>
      <c r="AK1384" s="1">
        <v>66.47936</v>
      </c>
      <c r="AL1384" s="1">
        <v>1583.499</v>
      </c>
    </row>
    <row r="1385" spans="1:38" x14ac:dyDescent="0.25">
      <c r="A1385" s="1">
        <f t="shared" si="66"/>
        <v>1384</v>
      </c>
      <c r="B1385" s="1" t="s">
        <v>5</v>
      </c>
      <c r="C1385" s="2" t="s">
        <v>79</v>
      </c>
      <c r="D1385" s="4">
        <v>3.0947499999999999</v>
      </c>
      <c r="E1385" s="4">
        <v>37.266911</v>
      </c>
      <c r="F1385" s="1" t="s">
        <v>330</v>
      </c>
      <c r="G1385" s="1" t="s">
        <v>331</v>
      </c>
      <c r="H1385" s="1" t="s">
        <v>512</v>
      </c>
      <c r="I1385" s="1" t="s">
        <v>588</v>
      </c>
      <c r="J1385" s="1" t="s">
        <v>1828</v>
      </c>
      <c r="K1385" s="1" t="s">
        <v>347</v>
      </c>
      <c r="M1385" s="1">
        <v>2011</v>
      </c>
      <c r="N1385" s="1">
        <v>3</v>
      </c>
      <c r="O1385" s="1">
        <v>19</v>
      </c>
      <c r="P1385" s="1" t="s">
        <v>1292</v>
      </c>
      <c r="Q1385" s="1" t="s">
        <v>3537</v>
      </c>
      <c r="S1385" s="1">
        <v>27.727740000000001</v>
      </c>
      <c r="T1385" s="1">
        <v>12.06626</v>
      </c>
      <c r="U1385" s="1">
        <v>78.76258</v>
      </c>
      <c r="V1385" s="1">
        <v>97.621189999999999</v>
      </c>
      <c r="W1385" s="1">
        <v>35.553310000000003</v>
      </c>
      <c r="X1385" s="1">
        <v>20.234020000000001</v>
      </c>
      <c r="Y1385" s="1">
        <v>15.319279999999999</v>
      </c>
      <c r="Z1385" s="1">
        <v>28.38926</v>
      </c>
      <c r="AA1385" s="1">
        <v>26.488189999999999</v>
      </c>
      <c r="AB1385" s="1">
        <v>28.986039999999999</v>
      </c>
      <c r="AC1385" s="1">
        <v>26.45994</v>
      </c>
      <c r="AD1385" s="1">
        <v>203.6858</v>
      </c>
      <c r="AE1385" s="1">
        <v>51.176769999999998</v>
      </c>
      <c r="AF1385" s="1">
        <v>0</v>
      </c>
      <c r="AG1385" s="1">
        <v>95.074299999999994</v>
      </c>
      <c r="AH1385" s="1">
        <v>96.332250000000002</v>
      </c>
      <c r="AI1385" s="1">
        <v>6.4307249999999998</v>
      </c>
      <c r="AJ1385" s="1">
        <v>46.656730000000003</v>
      </c>
      <c r="AK1385" s="1">
        <v>6.6354499999999996</v>
      </c>
      <c r="AL1385" s="1">
        <v>378.41109999999998</v>
      </c>
    </row>
    <row r="1386" spans="1:38" x14ac:dyDescent="0.25">
      <c r="A1386" s="1">
        <f t="shared" si="66"/>
        <v>1385</v>
      </c>
      <c r="B1386" s="1" t="s">
        <v>5</v>
      </c>
      <c r="C1386" s="2" t="s">
        <v>79</v>
      </c>
      <c r="D1386" s="4">
        <v>0.219726</v>
      </c>
      <c r="E1386" s="4">
        <v>34.899445</v>
      </c>
      <c r="F1386" s="1" t="s">
        <v>330</v>
      </c>
      <c r="G1386" s="1" t="s">
        <v>331</v>
      </c>
      <c r="H1386" s="1" t="s">
        <v>80</v>
      </c>
      <c r="I1386" s="1" t="s">
        <v>1368</v>
      </c>
      <c r="J1386" s="1" t="s">
        <v>1456</v>
      </c>
      <c r="K1386" s="1" t="s">
        <v>347</v>
      </c>
      <c r="M1386" s="1">
        <v>2003</v>
      </c>
      <c r="N1386" s="1">
        <v>10</v>
      </c>
      <c r="O1386" s="1">
        <v>30</v>
      </c>
      <c r="P1386" s="1" t="s">
        <v>1292</v>
      </c>
      <c r="Q1386" s="1" t="s">
        <v>3537</v>
      </c>
      <c r="S1386" s="1">
        <v>19.64451</v>
      </c>
      <c r="T1386" s="1">
        <v>11.70144</v>
      </c>
      <c r="U1386" s="1">
        <v>82.793660000000003</v>
      </c>
      <c r="V1386" s="1">
        <v>73.957310000000007</v>
      </c>
      <c r="W1386" s="1">
        <v>26.98244</v>
      </c>
      <c r="X1386" s="1">
        <v>12.84872</v>
      </c>
      <c r="Y1386" s="1">
        <v>14.13372</v>
      </c>
      <c r="Z1386" s="1">
        <v>19.550149999999999</v>
      </c>
      <c r="AA1386" s="1">
        <v>20.292809999999999</v>
      </c>
      <c r="AB1386" s="1">
        <v>20.533770000000001</v>
      </c>
      <c r="AC1386" s="1">
        <v>18.697649999999999</v>
      </c>
      <c r="AD1386" s="1">
        <v>1877.9459999999999</v>
      </c>
      <c r="AE1386" s="1">
        <v>258.73149999999998</v>
      </c>
      <c r="AF1386" s="1">
        <v>72.299430000000001</v>
      </c>
      <c r="AG1386" s="1">
        <v>36.779249999999998</v>
      </c>
      <c r="AH1386" s="1">
        <v>662.22850000000005</v>
      </c>
      <c r="AI1386" s="1">
        <v>259.33179999999999</v>
      </c>
      <c r="AJ1386" s="1">
        <v>325.77809999999999</v>
      </c>
      <c r="AK1386" s="1">
        <v>520.36159999999995</v>
      </c>
      <c r="AL1386" s="1">
        <v>1601.857</v>
      </c>
    </row>
    <row r="1387" spans="1:38" x14ac:dyDescent="0.25">
      <c r="A1387" s="1">
        <f t="shared" si="66"/>
        <v>1386</v>
      </c>
      <c r="B1387" s="1" t="s">
        <v>5</v>
      </c>
      <c r="C1387" s="2" t="s">
        <v>79</v>
      </c>
      <c r="D1387" s="4">
        <v>-3.264262</v>
      </c>
      <c r="E1387" s="4">
        <v>36.852950999999997</v>
      </c>
      <c r="F1387" s="1" t="s">
        <v>342</v>
      </c>
      <c r="G1387" s="1" t="s">
        <v>343</v>
      </c>
      <c r="H1387" s="1" t="s">
        <v>1099</v>
      </c>
      <c r="I1387" s="1" t="s">
        <v>890</v>
      </c>
      <c r="J1387" s="1" t="s">
        <v>1100</v>
      </c>
      <c r="K1387" s="1" t="s">
        <v>347</v>
      </c>
      <c r="M1387" s="1">
        <v>2012</v>
      </c>
      <c r="N1387" s="1">
        <v>9</v>
      </c>
      <c r="O1387" s="1">
        <v>10</v>
      </c>
      <c r="P1387" s="1" t="s">
        <v>1292</v>
      </c>
      <c r="Q1387" s="1" t="s">
        <v>3537</v>
      </c>
      <c r="S1387" s="1">
        <v>17.627600000000001</v>
      </c>
      <c r="T1387" s="1">
        <v>9.500413</v>
      </c>
      <c r="U1387" s="1">
        <v>64.22672</v>
      </c>
      <c r="V1387" s="1">
        <v>178.9075</v>
      </c>
      <c r="W1387" s="1">
        <v>25.7483</v>
      </c>
      <c r="X1387" s="1">
        <v>10.957229999999999</v>
      </c>
      <c r="Y1387" s="1">
        <v>14.791069999999999</v>
      </c>
      <c r="Z1387" s="1">
        <v>18.400359999999999</v>
      </c>
      <c r="AA1387" s="1">
        <v>15.445600000000001</v>
      </c>
      <c r="AB1387" s="1">
        <v>19.45243</v>
      </c>
      <c r="AC1387" s="1">
        <v>15.17858</v>
      </c>
      <c r="AD1387" s="1">
        <v>1092.3599999999999</v>
      </c>
      <c r="AE1387" s="1">
        <v>301.63810000000001</v>
      </c>
      <c r="AF1387" s="1">
        <v>16.198699999999999</v>
      </c>
      <c r="AG1387" s="1">
        <v>92.300889999999995</v>
      </c>
      <c r="AH1387" s="1">
        <v>618.55790000000002</v>
      </c>
      <c r="AI1387" s="1">
        <v>53.57152</v>
      </c>
      <c r="AJ1387" s="1">
        <v>271.39920000000001</v>
      </c>
      <c r="AK1387" s="1">
        <v>73.689920000000001</v>
      </c>
      <c r="AL1387" s="1">
        <v>1663.847</v>
      </c>
    </row>
    <row r="1388" spans="1:38" x14ac:dyDescent="0.25">
      <c r="A1388" s="1">
        <f t="shared" si="66"/>
        <v>1387</v>
      </c>
      <c r="B1388" s="1" t="s">
        <v>5</v>
      </c>
      <c r="C1388" s="2" t="s">
        <v>79</v>
      </c>
      <c r="D1388" s="4">
        <v>7.0859019999999999</v>
      </c>
      <c r="E1388" s="4">
        <v>38.617629999999998</v>
      </c>
      <c r="F1388" s="1" t="s">
        <v>1297</v>
      </c>
      <c r="G1388" s="1" t="s">
        <v>1298</v>
      </c>
      <c r="H1388" s="1" t="s">
        <v>1324</v>
      </c>
      <c r="I1388" s="1" t="s">
        <v>1325</v>
      </c>
      <c r="J1388" s="1" t="s">
        <v>1334</v>
      </c>
      <c r="K1388" s="1" t="s">
        <v>347</v>
      </c>
      <c r="M1388" s="1">
        <v>2003</v>
      </c>
      <c r="N1388" s="1">
        <v>12</v>
      </c>
      <c r="O1388" s="1">
        <v>25</v>
      </c>
      <c r="P1388" s="1" t="s">
        <v>1292</v>
      </c>
      <c r="Q1388" s="1" t="s">
        <v>3537</v>
      </c>
      <c r="S1388" s="1">
        <v>17.853590000000001</v>
      </c>
      <c r="T1388" s="1">
        <v>14.48049</v>
      </c>
      <c r="U1388" s="1">
        <v>72.490759999999995</v>
      </c>
      <c r="V1388" s="1">
        <v>77.496189999999999</v>
      </c>
      <c r="W1388" s="1">
        <v>27.641780000000001</v>
      </c>
      <c r="X1388" s="1">
        <v>7.6575059999999997</v>
      </c>
      <c r="Y1388" s="1">
        <v>19.984279999999998</v>
      </c>
      <c r="Z1388" s="1">
        <v>17.335830000000001</v>
      </c>
      <c r="AA1388" s="1">
        <v>17.224789999999999</v>
      </c>
      <c r="AB1388" s="1">
        <v>18.906890000000001</v>
      </c>
      <c r="AC1388" s="1">
        <v>17.137920000000001</v>
      </c>
      <c r="AD1388" s="1">
        <v>1014.502</v>
      </c>
      <c r="AE1388" s="1">
        <v>138.2534</v>
      </c>
      <c r="AF1388" s="1">
        <v>20.111000000000001</v>
      </c>
      <c r="AG1388" s="1">
        <v>50.240989999999996</v>
      </c>
      <c r="AH1388" s="1">
        <v>398.00319999999999</v>
      </c>
      <c r="AI1388" s="1">
        <v>82.545119999999997</v>
      </c>
      <c r="AJ1388" s="1">
        <v>232.28899999999999</v>
      </c>
      <c r="AK1388" s="1">
        <v>139.3954</v>
      </c>
      <c r="AL1388" s="1">
        <v>1902.7829999999999</v>
      </c>
    </row>
    <row r="1389" spans="1:38" x14ac:dyDescent="0.25">
      <c r="A1389" s="1">
        <f t="shared" si="66"/>
        <v>1388</v>
      </c>
      <c r="B1389" s="1" t="s">
        <v>5</v>
      </c>
      <c r="C1389" s="2" t="s">
        <v>79</v>
      </c>
      <c r="D1389" s="4">
        <v>-2.94407</v>
      </c>
      <c r="E1389" s="4">
        <v>37.109413000000004</v>
      </c>
      <c r="F1389" s="1" t="s">
        <v>342</v>
      </c>
      <c r="G1389" s="1" t="s">
        <v>343</v>
      </c>
      <c r="H1389" s="1" t="s">
        <v>1164</v>
      </c>
      <c r="I1389" s="1" t="s">
        <v>1168</v>
      </c>
      <c r="J1389" s="1" t="s">
        <v>1169</v>
      </c>
      <c r="K1389" s="1" t="s">
        <v>347</v>
      </c>
      <c r="M1389" s="1">
        <v>2011</v>
      </c>
      <c r="N1389" s="1">
        <v>9</v>
      </c>
      <c r="O1389" s="1">
        <v>13</v>
      </c>
      <c r="P1389" s="1" t="s">
        <v>1292</v>
      </c>
      <c r="Q1389" s="1" t="s">
        <v>3537</v>
      </c>
      <c r="S1389" s="1">
        <v>16.208220000000001</v>
      </c>
      <c r="T1389" s="1">
        <v>10.798439999999999</v>
      </c>
      <c r="U1389" s="1">
        <v>66.236050000000006</v>
      </c>
      <c r="V1389" s="1">
        <v>162.97640000000001</v>
      </c>
      <c r="W1389" s="1">
        <v>25.16142</v>
      </c>
      <c r="X1389" s="1">
        <v>8.8627889999999994</v>
      </c>
      <c r="Y1389" s="1">
        <v>16.29862</v>
      </c>
      <c r="Z1389" s="1">
        <v>16.911370000000002</v>
      </c>
      <c r="AA1389" s="1">
        <v>14.23326</v>
      </c>
      <c r="AB1389" s="1">
        <v>18.018350000000002</v>
      </c>
      <c r="AC1389" s="1">
        <v>13.993880000000001</v>
      </c>
      <c r="AD1389" s="1">
        <v>1079.5519999999999</v>
      </c>
      <c r="AE1389" s="1">
        <v>280.32600000000002</v>
      </c>
      <c r="AF1389" s="1">
        <v>7.8542339999999999</v>
      </c>
      <c r="AG1389" s="1">
        <v>91.072609999999997</v>
      </c>
      <c r="AH1389" s="1">
        <v>524.77</v>
      </c>
      <c r="AI1389" s="1">
        <v>31.900729999999999</v>
      </c>
      <c r="AJ1389" s="1">
        <v>296.1397</v>
      </c>
      <c r="AK1389" s="1">
        <v>33.786729999999999</v>
      </c>
      <c r="AL1389" s="1">
        <v>2062.4169999999999</v>
      </c>
    </row>
    <row r="1390" spans="1:38" x14ac:dyDescent="0.25">
      <c r="A1390" s="1">
        <f t="shared" si="66"/>
        <v>1389</v>
      </c>
      <c r="B1390" s="1" t="s">
        <v>5</v>
      </c>
      <c r="C1390" s="2" t="s">
        <v>79</v>
      </c>
      <c r="D1390" s="4">
        <v>-2.94407</v>
      </c>
      <c r="E1390" s="4">
        <v>37.109413000000004</v>
      </c>
      <c r="F1390" s="1" t="s">
        <v>342</v>
      </c>
      <c r="G1390" s="1" t="s">
        <v>343</v>
      </c>
      <c r="H1390" s="1" t="s">
        <v>1164</v>
      </c>
      <c r="I1390" s="1" t="s">
        <v>1168</v>
      </c>
      <c r="J1390" s="1" t="s">
        <v>1169</v>
      </c>
      <c r="K1390" s="1" t="s">
        <v>347</v>
      </c>
      <c r="M1390" s="1">
        <v>2011</v>
      </c>
      <c r="N1390" s="1">
        <v>9</v>
      </c>
      <c r="O1390" s="1">
        <v>5</v>
      </c>
      <c r="P1390" s="1" t="s">
        <v>1292</v>
      </c>
      <c r="Q1390" s="1" t="s">
        <v>3537</v>
      </c>
      <c r="S1390" s="1">
        <v>16.208220000000001</v>
      </c>
      <c r="T1390" s="1">
        <v>10.798439999999999</v>
      </c>
      <c r="U1390" s="1">
        <v>66.236050000000006</v>
      </c>
      <c r="V1390" s="1">
        <v>162.97640000000001</v>
      </c>
      <c r="W1390" s="1">
        <v>25.16142</v>
      </c>
      <c r="X1390" s="1">
        <v>8.8627889999999994</v>
      </c>
      <c r="Y1390" s="1">
        <v>16.29862</v>
      </c>
      <c r="Z1390" s="1">
        <v>16.911370000000002</v>
      </c>
      <c r="AA1390" s="1">
        <v>14.23326</v>
      </c>
      <c r="AB1390" s="1">
        <v>18.018350000000002</v>
      </c>
      <c r="AC1390" s="1">
        <v>13.993880000000001</v>
      </c>
      <c r="AD1390" s="1">
        <v>1079.5519999999999</v>
      </c>
      <c r="AE1390" s="1">
        <v>280.32600000000002</v>
      </c>
      <c r="AF1390" s="1">
        <v>7.8542339999999999</v>
      </c>
      <c r="AG1390" s="1">
        <v>91.072609999999997</v>
      </c>
      <c r="AH1390" s="1">
        <v>524.77</v>
      </c>
      <c r="AI1390" s="1">
        <v>31.900729999999999</v>
      </c>
      <c r="AJ1390" s="1">
        <v>296.1397</v>
      </c>
      <c r="AK1390" s="1">
        <v>33.786729999999999</v>
      </c>
      <c r="AL1390" s="1">
        <v>2062.4169999999999</v>
      </c>
    </row>
    <row r="1391" spans="1:38" x14ac:dyDescent="0.25">
      <c r="A1391" s="1">
        <f t="shared" si="66"/>
        <v>1390</v>
      </c>
      <c r="B1391" s="1" t="s">
        <v>5</v>
      </c>
      <c r="C1391" s="2" t="s">
        <v>79</v>
      </c>
      <c r="D1391" s="4">
        <v>-2.94407</v>
      </c>
      <c r="E1391" s="4">
        <v>37.109413000000004</v>
      </c>
      <c r="F1391" s="1" t="s">
        <v>342</v>
      </c>
      <c r="G1391" s="1" t="s">
        <v>343</v>
      </c>
      <c r="H1391" s="1" t="s">
        <v>1164</v>
      </c>
      <c r="I1391" s="1" t="s">
        <v>1168</v>
      </c>
      <c r="J1391" s="1" t="s">
        <v>1169</v>
      </c>
      <c r="K1391" s="1" t="s">
        <v>347</v>
      </c>
      <c r="M1391" s="1">
        <v>2011</v>
      </c>
      <c r="N1391" s="1">
        <v>9</v>
      </c>
      <c r="O1391" s="1">
        <v>4</v>
      </c>
      <c r="P1391" s="1" t="s">
        <v>1292</v>
      </c>
      <c r="Q1391" s="1" t="s">
        <v>3537</v>
      </c>
      <c r="S1391" s="1">
        <v>16.208220000000001</v>
      </c>
      <c r="T1391" s="1">
        <v>10.798439999999999</v>
      </c>
      <c r="U1391" s="1">
        <v>66.236050000000006</v>
      </c>
      <c r="V1391" s="1">
        <v>162.97640000000001</v>
      </c>
      <c r="W1391" s="1">
        <v>25.16142</v>
      </c>
      <c r="X1391" s="1">
        <v>8.8627889999999994</v>
      </c>
      <c r="Y1391" s="1">
        <v>16.29862</v>
      </c>
      <c r="Z1391" s="1">
        <v>16.911370000000002</v>
      </c>
      <c r="AA1391" s="1">
        <v>14.23326</v>
      </c>
      <c r="AB1391" s="1">
        <v>18.018350000000002</v>
      </c>
      <c r="AC1391" s="1">
        <v>13.993880000000001</v>
      </c>
      <c r="AD1391" s="1">
        <v>1079.5519999999999</v>
      </c>
      <c r="AE1391" s="1">
        <v>280.32600000000002</v>
      </c>
      <c r="AF1391" s="1">
        <v>7.8542339999999999</v>
      </c>
      <c r="AG1391" s="1">
        <v>91.072609999999997</v>
      </c>
      <c r="AH1391" s="1">
        <v>524.77</v>
      </c>
      <c r="AI1391" s="1">
        <v>31.900729999999999</v>
      </c>
      <c r="AJ1391" s="1">
        <v>296.1397</v>
      </c>
      <c r="AK1391" s="1">
        <v>33.786729999999999</v>
      </c>
      <c r="AL1391" s="1">
        <v>2062.4169999999999</v>
      </c>
    </row>
    <row r="1392" spans="1:38" x14ac:dyDescent="0.25">
      <c r="A1392" s="1">
        <f t="shared" si="66"/>
        <v>1391</v>
      </c>
      <c r="B1392" s="1" t="s">
        <v>5</v>
      </c>
      <c r="C1392" s="2" t="s">
        <v>79</v>
      </c>
      <c r="D1392" s="4">
        <v>-2.94407</v>
      </c>
      <c r="E1392" s="4">
        <v>37.109413000000004</v>
      </c>
      <c r="F1392" s="1" t="s">
        <v>342</v>
      </c>
      <c r="G1392" s="1" t="s">
        <v>343</v>
      </c>
      <c r="H1392" s="1" t="s">
        <v>1164</v>
      </c>
      <c r="I1392" s="1" t="s">
        <v>1168</v>
      </c>
      <c r="J1392" s="1" t="s">
        <v>1169</v>
      </c>
      <c r="K1392" s="1" t="s">
        <v>347</v>
      </c>
      <c r="M1392" s="1">
        <v>2011</v>
      </c>
      <c r="N1392" s="1">
        <v>9</v>
      </c>
      <c r="O1392" s="1">
        <v>10</v>
      </c>
      <c r="P1392" s="1" t="s">
        <v>1292</v>
      </c>
      <c r="Q1392" s="1" t="s">
        <v>3537</v>
      </c>
      <c r="S1392" s="1">
        <v>16.208220000000001</v>
      </c>
      <c r="T1392" s="1">
        <v>10.798439999999999</v>
      </c>
      <c r="U1392" s="1">
        <v>66.236050000000006</v>
      </c>
      <c r="V1392" s="1">
        <v>162.97640000000001</v>
      </c>
      <c r="W1392" s="1">
        <v>25.16142</v>
      </c>
      <c r="X1392" s="1">
        <v>8.8627889999999994</v>
      </c>
      <c r="Y1392" s="1">
        <v>16.29862</v>
      </c>
      <c r="Z1392" s="1">
        <v>16.911370000000002</v>
      </c>
      <c r="AA1392" s="1">
        <v>14.23326</v>
      </c>
      <c r="AB1392" s="1">
        <v>18.018350000000002</v>
      </c>
      <c r="AC1392" s="1">
        <v>13.993880000000001</v>
      </c>
      <c r="AD1392" s="1">
        <v>1079.5519999999999</v>
      </c>
      <c r="AE1392" s="1">
        <v>280.32600000000002</v>
      </c>
      <c r="AF1392" s="1">
        <v>7.8542339999999999</v>
      </c>
      <c r="AG1392" s="1">
        <v>91.072609999999997</v>
      </c>
      <c r="AH1392" s="1">
        <v>524.77</v>
      </c>
      <c r="AI1392" s="1">
        <v>31.900729999999999</v>
      </c>
      <c r="AJ1392" s="1">
        <v>296.1397</v>
      </c>
      <c r="AK1392" s="1">
        <v>33.786729999999999</v>
      </c>
      <c r="AL1392" s="1">
        <v>2062.4169999999999</v>
      </c>
    </row>
    <row r="1393" spans="1:38" x14ac:dyDescent="0.25">
      <c r="A1393" s="1">
        <f t="shared" si="66"/>
        <v>1392</v>
      </c>
      <c r="B1393" s="1" t="s">
        <v>5</v>
      </c>
      <c r="C1393" s="2" t="s">
        <v>79</v>
      </c>
      <c r="D1393" s="4">
        <v>-2.94407</v>
      </c>
      <c r="E1393" s="4">
        <v>37.109413000000004</v>
      </c>
      <c r="F1393" s="1" t="s">
        <v>342</v>
      </c>
      <c r="G1393" s="1" t="s">
        <v>343</v>
      </c>
      <c r="H1393" s="1" t="s">
        <v>1164</v>
      </c>
      <c r="I1393" s="1" t="s">
        <v>1168</v>
      </c>
      <c r="J1393" s="1" t="s">
        <v>1169</v>
      </c>
      <c r="K1393" s="1" t="s">
        <v>347</v>
      </c>
      <c r="M1393" s="1">
        <v>2011</v>
      </c>
      <c r="N1393" s="1">
        <v>8</v>
      </c>
      <c r="O1393" s="1">
        <v>31</v>
      </c>
      <c r="P1393" s="1" t="s">
        <v>1292</v>
      </c>
      <c r="Q1393" s="1" t="s">
        <v>3537</v>
      </c>
      <c r="S1393" s="1">
        <v>16.208220000000001</v>
      </c>
      <c r="T1393" s="1">
        <v>10.798439999999999</v>
      </c>
      <c r="U1393" s="1">
        <v>66.236050000000006</v>
      </c>
      <c r="V1393" s="1">
        <v>162.97640000000001</v>
      </c>
      <c r="W1393" s="1">
        <v>25.16142</v>
      </c>
      <c r="X1393" s="1">
        <v>8.8627889999999994</v>
      </c>
      <c r="Y1393" s="1">
        <v>16.29862</v>
      </c>
      <c r="Z1393" s="1">
        <v>16.911370000000002</v>
      </c>
      <c r="AA1393" s="1">
        <v>14.23326</v>
      </c>
      <c r="AB1393" s="1">
        <v>18.018350000000002</v>
      </c>
      <c r="AC1393" s="1">
        <v>13.993880000000001</v>
      </c>
      <c r="AD1393" s="1">
        <v>1079.5519999999999</v>
      </c>
      <c r="AE1393" s="1">
        <v>280.32600000000002</v>
      </c>
      <c r="AF1393" s="1">
        <v>7.8542339999999999</v>
      </c>
      <c r="AG1393" s="1">
        <v>91.072609999999997</v>
      </c>
      <c r="AH1393" s="1">
        <v>524.77</v>
      </c>
      <c r="AI1393" s="1">
        <v>31.900729999999999</v>
      </c>
      <c r="AJ1393" s="1">
        <v>296.1397</v>
      </c>
      <c r="AK1393" s="1">
        <v>33.786729999999999</v>
      </c>
      <c r="AL1393" s="1">
        <v>2062.4169999999999</v>
      </c>
    </row>
    <row r="1394" spans="1:38" x14ac:dyDescent="0.25">
      <c r="A1394" s="1">
        <f t="shared" si="66"/>
        <v>1393</v>
      </c>
      <c r="B1394" s="1" t="s">
        <v>5</v>
      </c>
      <c r="C1394" s="2" t="s">
        <v>79</v>
      </c>
      <c r="D1394" s="4">
        <v>-2.94407</v>
      </c>
      <c r="E1394" s="4">
        <v>37.109413000000004</v>
      </c>
      <c r="F1394" s="1" t="s">
        <v>342</v>
      </c>
      <c r="G1394" s="1" t="s">
        <v>343</v>
      </c>
      <c r="H1394" s="1" t="s">
        <v>1164</v>
      </c>
      <c r="I1394" s="1" t="s">
        <v>1168</v>
      </c>
      <c r="J1394" s="1" t="s">
        <v>1169</v>
      </c>
      <c r="K1394" s="1" t="s">
        <v>347</v>
      </c>
      <c r="M1394" s="1">
        <v>2011</v>
      </c>
      <c r="N1394" s="1">
        <v>9</v>
      </c>
      <c r="O1394" s="1">
        <v>6</v>
      </c>
      <c r="P1394" s="1" t="s">
        <v>1292</v>
      </c>
      <c r="Q1394" s="1" t="s">
        <v>3537</v>
      </c>
      <c r="S1394" s="1">
        <v>16.208220000000001</v>
      </c>
      <c r="T1394" s="1">
        <v>10.798439999999999</v>
      </c>
      <c r="U1394" s="1">
        <v>66.236050000000006</v>
      </c>
      <c r="V1394" s="1">
        <v>162.97640000000001</v>
      </c>
      <c r="W1394" s="1">
        <v>25.16142</v>
      </c>
      <c r="X1394" s="1">
        <v>8.8627889999999994</v>
      </c>
      <c r="Y1394" s="1">
        <v>16.29862</v>
      </c>
      <c r="Z1394" s="1">
        <v>16.911370000000002</v>
      </c>
      <c r="AA1394" s="1">
        <v>14.23326</v>
      </c>
      <c r="AB1394" s="1">
        <v>18.018350000000002</v>
      </c>
      <c r="AC1394" s="1">
        <v>13.993880000000001</v>
      </c>
      <c r="AD1394" s="1">
        <v>1079.5519999999999</v>
      </c>
      <c r="AE1394" s="1">
        <v>280.32600000000002</v>
      </c>
      <c r="AF1394" s="1">
        <v>7.8542339999999999</v>
      </c>
      <c r="AG1394" s="1">
        <v>91.072609999999997</v>
      </c>
      <c r="AH1394" s="1">
        <v>524.77</v>
      </c>
      <c r="AI1394" s="1">
        <v>31.900729999999999</v>
      </c>
      <c r="AJ1394" s="1">
        <v>296.1397</v>
      </c>
      <c r="AK1394" s="1">
        <v>33.786729999999999</v>
      </c>
      <c r="AL1394" s="1">
        <v>2062.4169999999999</v>
      </c>
    </row>
    <row r="1395" spans="1:38" x14ac:dyDescent="0.25">
      <c r="A1395" s="1">
        <f t="shared" si="66"/>
        <v>1394</v>
      </c>
      <c r="B1395" s="1" t="s">
        <v>5</v>
      </c>
      <c r="C1395" s="2" t="s">
        <v>79</v>
      </c>
      <c r="D1395" s="4">
        <v>1.0436430000000001</v>
      </c>
      <c r="E1395" s="4">
        <v>34.595947000000002</v>
      </c>
      <c r="F1395" s="1" t="s">
        <v>330</v>
      </c>
      <c r="G1395" s="1" t="s">
        <v>331</v>
      </c>
      <c r="H1395" s="1" t="s">
        <v>1820</v>
      </c>
      <c r="I1395" s="1" t="s">
        <v>1821</v>
      </c>
      <c r="J1395" s="1" t="s">
        <v>2024</v>
      </c>
      <c r="K1395" s="1" t="s">
        <v>347</v>
      </c>
      <c r="M1395" s="1">
        <v>2009</v>
      </c>
      <c r="N1395" s="1">
        <v>2</v>
      </c>
      <c r="O1395" s="1">
        <v>17</v>
      </c>
      <c r="P1395" s="1" t="s">
        <v>1292</v>
      </c>
      <c r="Q1395" s="1" t="s">
        <v>3537</v>
      </c>
      <c r="S1395" s="1">
        <v>10.37135</v>
      </c>
      <c r="T1395" s="1">
        <v>11.21893</v>
      </c>
      <c r="U1395" s="1">
        <v>78.463970000000003</v>
      </c>
      <c r="V1395" s="1">
        <v>85.646799999999999</v>
      </c>
      <c r="W1395" s="1">
        <v>18.53041</v>
      </c>
      <c r="X1395" s="1">
        <v>4.2317229999999997</v>
      </c>
      <c r="Y1395" s="1">
        <v>14.298690000000001</v>
      </c>
      <c r="Z1395" s="1">
        <v>9.2824139999999993</v>
      </c>
      <c r="AA1395" s="1">
        <v>11.040319999999999</v>
      </c>
      <c r="AB1395" s="1">
        <v>11.40939</v>
      </c>
      <c r="AC1395" s="1">
        <v>9.2824139999999993</v>
      </c>
      <c r="AD1395" s="1">
        <v>1473.3710000000001</v>
      </c>
      <c r="AE1395" s="1">
        <v>238.8022</v>
      </c>
      <c r="AF1395" s="1">
        <v>41.686680000000003</v>
      </c>
      <c r="AG1395" s="1">
        <v>45.143360000000001</v>
      </c>
      <c r="AH1395" s="1">
        <v>557.08259999999996</v>
      </c>
      <c r="AI1395" s="1">
        <v>166.9127</v>
      </c>
      <c r="AJ1395" s="1">
        <v>210.21170000000001</v>
      </c>
      <c r="AK1395" s="1">
        <v>557.08259999999996</v>
      </c>
      <c r="AL1395" s="1">
        <v>3382.9169999999999</v>
      </c>
    </row>
    <row r="1396" spans="1:38" x14ac:dyDescent="0.25">
      <c r="A1396" s="1">
        <f t="shared" si="66"/>
        <v>1395</v>
      </c>
      <c r="B1396" s="1" t="s">
        <v>5</v>
      </c>
      <c r="C1396" s="2" t="s">
        <v>79</v>
      </c>
      <c r="D1396" s="4">
        <v>-3.264262</v>
      </c>
      <c r="E1396" s="4">
        <v>36.852950999999997</v>
      </c>
      <c r="F1396" s="1" t="s">
        <v>342</v>
      </c>
      <c r="G1396" s="1" t="s">
        <v>343</v>
      </c>
      <c r="H1396" s="1" t="s">
        <v>1099</v>
      </c>
      <c r="I1396" s="1" t="s">
        <v>890</v>
      </c>
      <c r="J1396" s="1" t="s">
        <v>1100</v>
      </c>
      <c r="K1396" s="1" t="s">
        <v>347</v>
      </c>
      <c r="M1396" s="1">
        <v>2011</v>
      </c>
      <c r="N1396" s="1">
        <v>6</v>
      </c>
      <c r="O1396" s="1">
        <v>10</v>
      </c>
      <c r="P1396" s="1" t="s">
        <v>1292</v>
      </c>
      <c r="Q1396" s="1" t="s">
        <v>3537</v>
      </c>
      <c r="S1396" s="1">
        <v>17.627600000000001</v>
      </c>
      <c r="T1396" s="1">
        <v>9.500413</v>
      </c>
      <c r="U1396" s="1">
        <v>64.22672</v>
      </c>
      <c r="V1396" s="1">
        <v>178.9075</v>
      </c>
      <c r="W1396" s="1">
        <v>25.7483</v>
      </c>
      <c r="X1396" s="1">
        <v>10.957229999999999</v>
      </c>
      <c r="Y1396" s="1">
        <v>14.791069999999999</v>
      </c>
      <c r="Z1396" s="1">
        <v>18.400359999999999</v>
      </c>
      <c r="AA1396" s="1">
        <v>15.445600000000001</v>
      </c>
      <c r="AB1396" s="1">
        <v>19.45243</v>
      </c>
      <c r="AC1396" s="1">
        <v>15.17858</v>
      </c>
      <c r="AD1396" s="1">
        <v>1092.3599999999999</v>
      </c>
      <c r="AE1396" s="1">
        <v>301.63810000000001</v>
      </c>
      <c r="AF1396" s="1">
        <v>16.198699999999999</v>
      </c>
      <c r="AG1396" s="1">
        <v>92.300889999999995</v>
      </c>
      <c r="AH1396" s="1">
        <v>618.55790000000002</v>
      </c>
      <c r="AI1396" s="1">
        <v>53.57152</v>
      </c>
      <c r="AJ1396" s="1">
        <v>271.39920000000001</v>
      </c>
      <c r="AK1396" s="1">
        <v>73.689920000000001</v>
      </c>
      <c r="AL1396" s="1">
        <v>1663.847</v>
      </c>
    </row>
    <row r="1397" spans="1:38" x14ac:dyDescent="0.25">
      <c r="A1397" s="1">
        <f t="shared" si="66"/>
        <v>1396</v>
      </c>
      <c r="B1397" s="1" t="s">
        <v>5</v>
      </c>
      <c r="C1397" s="2" t="s">
        <v>79</v>
      </c>
      <c r="D1397" s="4">
        <v>0.219726</v>
      </c>
      <c r="E1397" s="4">
        <v>34.899445</v>
      </c>
      <c r="F1397" s="1" t="s">
        <v>330</v>
      </c>
      <c r="G1397" s="1" t="s">
        <v>331</v>
      </c>
      <c r="H1397" s="1" t="s">
        <v>80</v>
      </c>
      <c r="I1397" s="1" t="s">
        <v>1368</v>
      </c>
      <c r="J1397" s="1" t="s">
        <v>1456</v>
      </c>
      <c r="K1397" s="1" t="s">
        <v>347</v>
      </c>
      <c r="M1397" s="1">
        <v>2009</v>
      </c>
      <c r="N1397" s="1">
        <v>2</v>
      </c>
      <c r="O1397" s="1">
        <v>10</v>
      </c>
      <c r="P1397" s="1" t="s">
        <v>1292</v>
      </c>
      <c r="Q1397" s="1" t="s">
        <v>3537</v>
      </c>
      <c r="S1397" s="1">
        <v>19.64451</v>
      </c>
      <c r="T1397" s="1">
        <v>11.70144</v>
      </c>
      <c r="U1397" s="1">
        <v>82.793660000000003</v>
      </c>
      <c r="V1397" s="1">
        <v>73.957310000000007</v>
      </c>
      <c r="W1397" s="1">
        <v>26.98244</v>
      </c>
      <c r="X1397" s="1">
        <v>12.84872</v>
      </c>
      <c r="Y1397" s="1">
        <v>14.13372</v>
      </c>
      <c r="Z1397" s="1">
        <v>19.550149999999999</v>
      </c>
      <c r="AA1397" s="1">
        <v>20.292809999999999</v>
      </c>
      <c r="AB1397" s="1">
        <v>20.533770000000001</v>
      </c>
      <c r="AC1397" s="1">
        <v>18.697649999999999</v>
      </c>
      <c r="AD1397" s="1">
        <v>1877.9459999999999</v>
      </c>
      <c r="AE1397" s="1">
        <v>258.73149999999998</v>
      </c>
      <c r="AF1397" s="1">
        <v>72.299430000000001</v>
      </c>
      <c r="AG1397" s="1">
        <v>36.779249999999998</v>
      </c>
      <c r="AH1397" s="1">
        <v>662.22850000000005</v>
      </c>
      <c r="AI1397" s="1">
        <v>259.33179999999999</v>
      </c>
      <c r="AJ1397" s="1">
        <v>325.77809999999999</v>
      </c>
      <c r="AK1397" s="1">
        <v>520.36159999999995</v>
      </c>
      <c r="AL1397" s="1">
        <v>1601.857</v>
      </c>
    </row>
    <row r="1398" spans="1:38" x14ac:dyDescent="0.25">
      <c r="A1398" s="1">
        <f t="shared" si="66"/>
        <v>1397</v>
      </c>
      <c r="B1398" s="1" t="s">
        <v>5</v>
      </c>
      <c r="C1398" s="2" t="s">
        <v>2025</v>
      </c>
      <c r="D1398" s="4">
        <v>6.7133820000000002</v>
      </c>
      <c r="E1398" s="4">
        <v>39.723768999999997</v>
      </c>
      <c r="F1398" s="1" t="s">
        <v>1297</v>
      </c>
      <c r="G1398" s="1" t="s">
        <v>1298</v>
      </c>
      <c r="H1398" s="1" t="s">
        <v>1338</v>
      </c>
      <c r="I1398" s="1" t="s">
        <v>1374</v>
      </c>
      <c r="J1398" s="1" t="s">
        <v>1550</v>
      </c>
      <c r="K1398" s="1" t="s">
        <v>335</v>
      </c>
      <c r="L1398" s="1" t="s">
        <v>2026</v>
      </c>
      <c r="M1398" s="1">
        <v>1996</v>
      </c>
      <c r="N1398" s="1">
        <v>1</v>
      </c>
      <c r="O1398" s="1">
        <v>10</v>
      </c>
      <c r="P1398" s="1" t="s">
        <v>1125</v>
      </c>
      <c r="Q1398" s="1" t="s">
        <v>3537</v>
      </c>
      <c r="S1398" s="1">
        <v>13.890180000000001</v>
      </c>
      <c r="T1398" s="1">
        <v>12.16948</v>
      </c>
      <c r="U1398" s="1">
        <v>76.205219999999997</v>
      </c>
      <c r="V1398" s="1">
        <v>58.4636</v>
      </c>
      <c r="W1398" s="1">
        <v>21.3217</v>
      </c>
      <c r="X1398" s="1">
        <v>5.3516360000000001</v>
      </c>
      <c r="Y1398" s="1">
        <v>15.97007</v>
      </c>
      <c r="Z1398" s="1">
        <v>13.88644</v>
      </c>
      <c r="AA1398" s="1">
        <v>13.426159999999999</v>
      </c>
      <c r="AB1398" s="1">
        <v>14.58906</v>
      </c>
      <c r="AC1398" s="1">
        <v>13.108129999999999</v>
      </c>
      <c r="AD1398" s="1">
        <v>1106.146</v>
      </c>
      <c r="AE1398" s="1">
        <v>176.416</v>
      </c>
      <c r="AF1398" s="1">
        <v>18.572089999999999</v>
      </c>
      <c r="AG1398" s="1">
        <v>57.764530000000001</v>
      </c>
      <c r="AH1398" s="1">
        <v>411.19900000000001</v>
      </c>
      <c r="AI1398" s="1">
        <v>78.814430000000002</v>
      </c>
      <c r="AJ1398" s="1">
        <v>399.59870000000001</v>
      </c>
      <c r="AK1398" s="1">
        <v>97.700450000000004</v>
      </c>
      <c r="AL1398" s="1">
        <v>2412.7829999999999</v>
      </c>
    </row>
    <row r="1399" spans="1:38" x14ac:dyDescent="0.25">
      <c r="A1399" s="1">
        <f t="shared" si="66"/>
        <v>1398</v>
      </c>
      <c r="B1399" s="1" t="s">
        <v>5</v>
      </c>
      <c r="C1399" s="2" t="s">
        <v>2025</v>
      </c>
      <c r="D1399" s="4">
        <v>7.0312970000000004</v>
      </c>
      <c r="E1399" s="4">
        <v>38.421885000000003</v>
      </c>
      <c r="F1399" s="1" t="s">
        <v>1297</v>
      </c>
      <c r="G1399" s="1" t="s">
        <v>1298</v>
      </c>
      <c r="H1399" s="1" t="s">
        <v>1324</v>
      </c>
      <c r="I1399" s="1" t="s">
        <v>1325</v>
      </c>
      <c r="J1399" s="1" t="s">
        <v>1326</v>
      </c>
      <c r="K1399" s="1" t="s">
        <v>335</v>
      </c>
      <c r="L1399" s="1" t="s">
        <v>2027</v>
      </c>
      <c r="M1399" s="1">
        <v>2017</v>
      </c>
      <c r="N1399" s="1">
        <v>3</v>
      </c>
      <c r="O1399" s="1">
        <v>7</v>
      </c>
      <c r="P1399" s="1" t="s">
        <v>1125</v>
      </c>
      <c r="Q1399" s="1" t="s">
        <v>3537</v>
      </c>
      <c r="S1399" s="1">
        <v>19.707750000000001</v>
      </c>
      <c r="T1399" s="1">
        <v>13.80711</v>
      </c>
      <c r="U1399" s="1">
        <v>71.542689999999993</v>
      </c>
      <c r="V1399" s="1">
        <v>83.500240000000005</v>
      </c>
      <c r="W1399" s="1">
        <v>29.417670000000001</v>
      </c>
      <c r="X1399" s="1">
        <v>10.117520000000001</v>
      </c>
      <c r="Y1399" s="1">
        <v>19.300139999999999</v>
      </c>
      <c r="Z1399" s="1">
        <v>18.896080000000001</v>
      </c>
      <c r="AA1399" s="1">
        <v>19.342690000000001</v>
      </c>
      <c r="AB1399" s="1">
        <v>20.869240000000001</v>
      </c>
      <c r="AC1399" s="1">
        <v>18.896080000000001</v>
      </c>
      <c r="AD1399" s="1">
        <v>997.50009999999997</v>
      </c>
      <c r="AE1399" s="1">
        <v>130.529</v>
      </c>
      <c r="AF1399" s="1">
        <v>18.74887</v>
      </c>
      <c r="AG1399" s="1">
        <v>49.220320000000001</v>
      </c>
      <c r="AH1399" s="1">
        <v>380.39830000000001</v>
      </c>
      <c r="AI1399" s="1">
        <v>83.55847</v>
      </c>
      <c r="AJ1399" s="1">
        <v>224.83459999999999</v>
      </c>
      <c r="AK1399" s="1">
        <v>380.39830000000001</v>
      </c>
      <c r="AL1399" s="1">
        <v>1688.4680000000001</v>
      </c>
    </row>
    <row r="1400" spans="1:38" x14ac:dyDescent="0.25">
      <c r="A1400" s="1">
        <f t="shared" si="66"/>
        <v>1399</v>
      </c>
      <c r="B1400" s="1" t="s">
        <v>5</v>
      </c>
      <c r="C1400" s="2" t="s">
        <v>2025</v>
      </c>
      <c r="D1400" s="4">
        <v>6.9241260000000002</v>
      </c>
      <c r="E1400" s="4">
        <v>39.702357999999997</v>
      </c>
      <c r="F1400" s="1" t="s">
        <v>1297</v>
      </c>
      <c r="G1400" s="1" t="s">
        <v>1298</v>
      </c>
      <c r="H1400" s="1" t="s">
        <v>1338</v>
      </c>
      <c r="I1400" s="1" t="s">
        <v>1339</v>
      </c>
      <c r="J1400" s="1" t="s">
        <v>1523</v>
      </c>
      <c r="K1400" s="1" t="s">
        <v>335</v>
      </c>
      <c r="L1400" s="1" t="s">
        <v>2028</v>
      </c>
      <c r="M1400" s="1">
        <v>2014</v>
      </c>
      <c r="N1400" s="1">
        <v>4</v>
      </c>
      <c r="O1400" s="1">
        <v>21</v>
      </c>
      <c r="P1400" s="1" t="s">
        <v>1125</v>
      </c>
      <c r="Q1400" s="1" t="s">
        <v>3537</v>
      </c>
      <c r="S1400" s="1">
        <v>7.6320920000000001</v>
      </c>
      <c r="T1400" s="1">
        <v>14.03754</v>
      </c>
      <c r="U1400" s="1">
        <v>81.132739999999998</v>
      </c>
      <c r="V1400" s="1">
        <v>69.719859999999997</v>
      </c>
      <c r="W1400" s="1">
        <v>16.436330000000002</v>
      </c>
      <c r="X1400" s="1">
        <v>-0.86662099999999997</v>
      </c>
      <c r="Y1400" s="1">
        <v>17.302949999999999</v>
      </c>
      <c r="Z1400" s="1">
        <v>6.8976660000000001</v>
      </c>
      <c r="AA1400" s="1">
        <v>7.8138589999999999</v>
      </c>
      <c r="AB1400" s="1">
        <v>8.5487099999999998</v>
      </c>
      <c r="AC1400" s="1">
        <v>6.8952239999999998</v>
      </c>
      <c r="AD1400" s="1">
        <v>1250.521</v>
      </c>
      <c r="AE1400" s="1">
        <v>174.309</v>
      </c>
      <c r="AF1400" s="1">
        <v>18.320979999999999</v>
      </c>
      <c r="AG1400" s="1">
        <v>54.858310000000003</v>
      </c>
      <c r="AH1400" s="1">
        <v>468.26440000000002</v>
      </c>
      <c r="AI1400" s="1">
        <v>87.113</v>
      </c>
      <c r="AJ1400" s="1">
        <v>420.20209999999997</v>
      </c>
      <c r="AK1400" s="1">
        <v>462.08370000000002</v>
      </c>
      <c r="AL1400" s="1">
        <v>3801.0549999999998</v>
      </c>
    </row>
    <row r="1401" spans="1:38" x14ac:dyDescent="0.25">
      <c r="A1401" s="1">
        <f t="shared" si="66"/>
        <v>1400</v>
      </c>
      <c r="B1401" s="1" t="s">
        <v>5</v>
      </c>
      <c r="C1401" s="2" t="s">
        <v>2025</v>
      </c>
      <c r="D1401" s="4">
        <v>7.5400780000000003</v>
      </c>
      <c r="E1401" s="4">
        <v>38.809918000000003</v>
      </c>
      <c r="F1401" s="1" t="s">
        <v>1297</v>
      </c>
      <c r="G1401" s="1" t="s">
        <v>1298</v>
      </c>
      <c r="H1401" s="1" t="s">
        <v>1338</v>
      </c>
      <c r="I1401" s="1" t="s">
        <v>1339</v>
      </c>
      <c r="J1401" s="1" t="s">
        <v>1347</v>
      </c>
      <c r="K1401" s="1" t="s">
        <v>335</v>
      </c>
      <c r="L1401" s="1" t="s">
        <v>2029</v>
      </c>
      <c r="M1401" s="1">
        <v>2012</v>
      </c>
      <c r="N1401" s="1">
        <v>11</v>
      </c>
      <c r="O1401" s="1">
        <v>28</v>
      </c>
      <c r="P1401" s="1" t="s">
        <v>1125</v>
      </c>
      <c r="Q1401" s="1" t="s">
        <v>3537</v>
      </c>
      <c r="S1401" s="1">
        <v>19.346489999999999</v>
      </c>
      <c r="T1401" s="1">
        <v>13.562290000000001</v>
      </c>
      <c r="U1401" s="1">
        <v>74.208110000000005</v>
      </c>
      <c r="V1401" s="1">
        <v>91.668660000000003</v>
      </c>
      <c r="W1401" s="1">
        <v>27.464870000000001</v>
      </c>
      <c r="X1401" s="1">
        <v>9.1904090000000007</v>
      </c>
      <c r="Y1401" s="1">
        <v>18.274460000000001</v>
      </c>
      <c r="Z1401" s="1">
        <v>19.260929999999998</v>
      </c>
      <c r="AA1401" s="1">
        <v>18.26116</v>
      </c>
      <c r="AB1401" s="1">
        <v>20.45167</v>
      </c>
      <c r="AC1401" s="1">
        <v>18.22551</v>
      </c>
      <c r="AD1401" s="1">
        <v>696.18079999999998</v>
      </c>
      <c r="AE1401" s="1">
        <v>115.4714</v>
      </c>
      <c r="AF1401" s="1">
        <v>7.5381280000000004</v>
      </c>
      <c r="AG1401" s="1">
        <v>63.171149999999997</v>
      </c>
      <c r="AH1401" s="1">
        <v>318.33319999999998</v>
      </c>
      <c r="AI1401" s="1">
        <v>44.538130000000002</v>
      </c>
      <c r="AJ1401" s="1">
        <v>201.43719999999999</v>
      </c>
      <c r="AK1401" s="1">
        <v>51.93853</v>
      </c>
      <c r="AL1401" s="1">
        <v>1635.873</v>
      </c>
    </row>
    <row r="1402" spans="1:38" x14ac:dyDescent="0.25">
      <c r="A1402" s="1">
        <f t="shared" si="66"/>
        <v>1401</v>
      </c>
      <c r="B1402" s="1" t="s">
        <v>5</v>
      </c>
      <c r="C1402" s="2" t="s">
        <v>2025</v>
      </c>
      <c r="D1402" s="4">
        <v>7.09673</v>
      </c>
      <c r="E1402" s="4">
        <v>39.790019999999998</v>
      </c>
      <c r="F1402" s="1" t="s">
        <v>1297</v>
      </c>
      <c r="G1402" s="1" t="s">
        <v>1298</v>
      </c>
      <c r="H1402" s="1" t="s">
        <v>1338</v>
      </c>
      <c r="I1402" s="1" t="s">
        <v>1374</v>
      </c>
      <c r="J1402" s="1" t="s">
        <v>1578</v>
      </c>
      <c r="K1402" s="1" t="s">
        <v>335</v>
      </c>
      <c r="L1402" s="1" t="s">
        <v>2030</v>
      </c>
      <c r="M1402" s="1">
        <v>2015</v>
      </c>
      <c r="N1402" s="1">
        <v>1</v>
      </c>
      <c r="O1402" s="1">
        <v>12</v>
      </c>
      <c r="P1402" s="1" t="s">
        <v>1125</v>
      </c>
      <c r="Q1402" s="1" t="s">
        <v>3537</v>
      </c>
      <c r="S1402" s="1">
        <v>10.54195</v>
      </c>
      <c r="T1402" s="1">
        <v>13.679270000000001</v>
      </c>
      <c r="U1402" s="1">
        <v>77.737679999999997</v>
      </c>
      <c r="V1402" s="1">
        <v>64.517930000000007</v>
      </c>
      <c r="W1402" s="1">
        <v>19.415130000000001</v>
      </c>
      <c r="X1402" s="1">
        <v>1.818238</v>
      </c>
      <c r="Y1402" s="1">
        <v>17.596889999999998</v>
      </c>
      <c r="Z1402" s="1">
        <v>10.1226</v>
      </c>
      <c r="AA1402" s="1">
        <v>10.445930000000001</v>
      </c>
      <c r="AB1402" s="1">
        <v>11.415979999999999</v>
      </c>
      <c r="AC1402" s="1">
        <v>9.8140999999999998</v>
      </c>
      <c r="AD1402" s="1">
        <v>1081.644</v>
      </c>
      <c r="AE1402" s="1">
        <v>160.06899999999999</v>
      </c>
      <c r="AF1402" s="1">
        <v>14.638960000000001</v>
      </c>
      <c r="AG1402" s="1">
        <v>55.413510000000002</v>
      </c>
      <c r="AH1402" s="1">
        <v>398.32749999999999</v>
      </c>
      <c r="AI1402" s="1">
        <v>78.195729999999998</v>
      </c>
      <c r="AJ1402" s="1">
        <v>374.03039999999999</v>
      </c>
      <c r="AK1402" s="1">
        <v>184.52539999999999</v>
      </c>
      <c r="AL1402" s="1">
        <v>3130.384</v>
      </c>
    </row>
    <row r="1403" spans="1:38" x14ac:dyDescent="0.25">
      <c r="A1403" s="1">
        <f t="shared" si="66"/>
        <v>1402</v>
      </c>
      <c r="B1403" s="1" t="s">
        <v>5</v>
      </c>
      <c r="C1403" s="2" t="s">
        <v>2025</v>
      </c>
      <c r="D1403" s="4">
        <v>7.0570130000000004</v>
      </c>
      <c r="E1403" s="4">
        <v>38.469866000000003</v>
      </c>
      <c r="F1403" s="1" t="s">
        <v>1297</v>
      </c>
      <c r="G1403" s="1" t="s">
        <v>1298</v>
      </c>
      <c r="H1403" s="1" t="s">
        <v>1324</v>
      </c>
      <c r="I1403" s="1" t="s">
        <v>1325</v>
      </c>
      <c r="J1403" s="1" t="s">
        <v>1326</v>
      </c>
      <c r="K1403" s="1" t="s">
        <v>335</v>
      </c>
      <c r="L1403" s="1" t="s">
        <v>2031</v>
      </c>
      <c r="M1403" s="1">
        <v>2015</v>
      </c>
      <c r="N1403" s="1">
        <v>1</v>
      </c>
      <c r="O1403" s="1">
        <v>19</v>
      </c>
      <c r="P1403" s="1" t="s">
        <v>1125</v>
      </c>
      <c r="Q1403" s="1" t="s">
        <v>3537</v>
      </c>
      <c r="S1403" s="1">
        <v>19.64434</v>
      </c>
      <c r="T1403" s="1">
        <v>14.361330000000001</v>
      </c>
      <c r="U1403" s="1">
        <v>72.372420000000005</v>
      </c>
      <c r="V1403" s="1">
        <v>82.880359999999996</v>
      </c>
      <c r="W1403" s="1">
        <v>29.579499999999999</v>
      </c>
      <c r="X1403" s="1">
        <v>9.7394289999999994</v>
      </c>
      <c r="Y1403" s="1">
        <v>19.840070000000001</v>
      </c>
      <c r="Z1403" s="1">
        <v>18.896570000000001</v>
      </c>
      <c r="AA1403" s="1">
        <v>19.187349999999999</v>
      </c>
      <c r="AB1403" s="1">
        <v>20.80367</v>
      </c>
      <c r="AC1403" s="1">
        <v>18.896570000000001</v>
      </c>
      <c r="AD1403" s="1">
        <v>985.30709999999999</v>
      </c>
      <c r="AE1403" s="1">
        <v>128.80420000000001</v>
      </c>
      <c r="AF1403" s="1">
        <v>18.233979999999999</v>
      </c>
      <c r="AG1403" s="1">
        <v>49.474829999999997</v>
      </c>
      <c r="AH1403" s="1">
        <v>374.6379</v>
      </c>
      <c r="AI1403" s="1">
        <v>80.833629999999999</v>
      </c>
      <c r="AJ1403" s="1">
        <v>222.6721</v>
      </c>
      <c r="AK1403" s="1">
        <v>374.6379</v>
      </c>
      <c r="AL1403" s="1">
        <v>1701.2239999999999</v>
      </c>
    </row>
    <row r="1404" spans="1:38" x14ac:dyDescent="0.25">
      <c r="A1404" s="1">
        <f t="shared" si="66"/>
        <v>1403</v>
      </c>
      <c r="B1404" s="1" t="s">
        <v>5</v>
      </c>
      <c r="C1404" s="2" t="s">
        <v>2025</v>
      </c>
      <c r="D1404" s="4">
        <v>7.0574149999999998</v>
      </c>
      <c r="E1404" s="4">
        <v>38.470790000000001</v>
      </c>
      <c r="F1404" s="1" t="s">
        <v>1297</v>
      </c>
      <c r="G1404" s="1" t="s">
        <v>1298</v>
      </c>
      <c r="H1404" s="1" t="s">
        <v>1324</v>
      </c>
      <c r="I1404" s="1" t="s">
        <v>1325</v>
      </c>
      <c r="J1404" s="1" t="s">
        <v>1326</v>
      </c>
      <c r="K1404" s="1" t="s">
        <v>335</v>
      </c>
      <c r="L1404" s="1" t="s">
        <v>2032</v>
      </c>
      <c r="M1404" s="1">
        <v>2015</v>
      </c>
      <c r="N1404" s="1">
        <v>1</v>
      </c>
      <c r="O1404" s="1">
        <v>20</v>
      </c>
      <c r="P1404" s="1" t="s">
        <v>1125</v>
      </c>
      <c r="Q1404" s="1" t="s">
        <v>3537</v>
      </c>
      <c r="S1404" s="1">
        <v>19.64565</v>
      </c>
      <c r="T1404" s="1">
        <v>14.387890000000001</v>
      </c>
      <c r="U1404" s="1">
        <v>72.393159999999995</v>
      </c>
      <c r="V1404" s="1">
        <v>82.955209999999994</v>
      </c>
      <c r="W1404" s="1">
        <v>29.59825</v>
      </c>
      <c r="X1404" s="1">
        <v>9.7269020000000008</v>
      </c>
      <c r="Y1404" s="1">
        <v>19.87135</v>
      </c>
      <c r="Z1404" s="1">
        <v>18.8977</v>
      </c>
      <c r="AA1404" s="1">
        <v>19.18779</v>
      </c>
      <c r="AB1404" s="1">
        <v>20.806280000000001</v>
      </c>
      <c r="AC1404" s="1">
        <v>18.8977</v>
      </c>
      <c r="AD1404" s="1">
        <v>985.18029999999999</v>
      </c>
      <c r="AE1404" s="1">
        <v>128.7561</v>
      </c>
      <c r="AF1404" s="1">
        <v>18.219550000000002</v>
      </c>
      <c r="AG1404" s="1">
        <v>49.47936</v>
      </c>
      <c r="AH1404" s="1">
        <v>374.53680000000003</v>
      </c>
      <c r="AI1404" s="1">
        <v>80.780680000000004</v>
      </c>
      <c r="AJ1404" s="1">
        <v>222.65969999999999</v>
      </c>
      <c r="AK1404" s="1">
        <v>374.53680000000003</v>
      </c>
      <c r="AL1404" s="1">
        <v>1701.28</v>
      </c>
    </row>
    <row r="1405" spans="1:38" x14ac:dyDescent="0.25">
      <c r="A1405" s="1">
        <f t="shared" si="66"/>
        <v>1404</v>
      </c>
      <c r="B1405" s="1" t="s">
        <v>5</v>
      </c>
      <c r="C1405" s="2" t="s">
        <v>2025</v>
      </c>
      <c r="D1405" s="4">
        <v>6.1997749999999998</v>
      </c>
      <c r="E1405" s="4">
        <v>38.207757000000001</v>
      </c>
      <c r="F1405" s="1" t="s">
        <v>1297</v>
      </c>
      <c r="G1405" s="1" t="s">
        <v>1298</v>
      </c>
      <c r="H1405" s="1" t="s">
        <v>1324</v>
      </c>
      <c r="I1405" s="1" t="s">
        <v>2033</v>
      </c>
      <c r="J1405" s="1" t="s">
        <v>2034</v>
      </c>
      <c r="K1405" s="1" t="s">
        <v>335</v>
      </c>
      <c r="L1405" s="1" t="s">
        <v>2035</v>
      </c>
      <c r="M1405" s="1">
        <v>2015</v>
      </c>
      <c r="N1405" s="1">
        <v>1</v>
      </c>
      <c r="O1405" s="1">
        <v>19</v>
      </c>
      <c r="P1405" s="1" t="s">
        <v>1125</v>
      </c>
      <c r="Q1405" s="1" t="s">
        <v>3537</v>
      </c>
      <c r="S1405" s="1">
        <v>17.726030000000002</v>
      </c>
      <c r="T1405" s="1">
        <v>14.088509999999999</v>
      </c>
      <c r="U1405" s="1">
        <v>73.139780000000002</v>
      </c>
      <c r="V1405" s="1">
        <v>63.501719999999999</v>
      </c>
      <c r="W1405" s="1">
        <v>26.742740000000001</v>
      </c>
      <c r="X1405" s="1">
        <v>7.480213</v>
      </c>
      <c r="Y1405" s="1">
        <v>19.262519999999999</v>
      </c>
      <c r="Z1405" s="1">
        <v>18.09721</v>
      </c>
      <c r="AA1405" s="1">
        <v>17.488230000000001</v>
      </c>
      <c r="AB1405" s="1">
        <v>18.603020000000001</v>
      </c>
      <c r="AC1405" s="1">
        <v>17.02796</v>
      </c>
      <c r="AD1405" s="1">
        <v>1555.1949999999999</v>
      </c>
      <c r="AE1405" s="1">
        <v>245.2996</v>
      </c>
      <c r="AF1405" s="1">
        <v>19.294599999999999</v>
      </c>
      <c r="AG1405" s="1">
        <v>61.959139999999998</v>
      </c>
      <c r="AH1405" s="1">
        <v>602.59040000000005</v>
      </c>
      <c r="AI1405" s="1">
        <v>93.158879999999996</v>
      </c>
      <c r="AJ1405" s="1">
        <v>400.38310000000001</v>
      </c>
      <c r="AK1405" s="1">
        <v>169.03620000000001</v>
      </c>
      <c r="AL1405" s="1">
        <v>1960.1510000000001</v>
      </c>
    </row>
    <row r="1406" spans="1:38" x14ac:dyDescent="0.25">
      <c r="A1406" s="1">
        <f t="shared" si="66"/>
        <v>1405</v>
      </c>
      <c r="B1406" s="1" t="s">
        <v>5</v>
      </c>
      <c r="C1406" s="2" t="s">
        <v>2025</v>
      </c>
      <c r="D1406" s="4">
        <v>6.1997749999999998</v>
      </c>
      <c r="E1406" s="4">
        <v>38.207757000000001</v>
      </c>
      <c r="F1406" s="1" t="s">
        <v>1297</v>
      </c>
      <c r="G1406" s="1" t="s">
        <v>1298</v>
      </c>
      <c r="H1406" s="1" t="s">
        <v>1324</v>
      </c>
      <c r="I1406" s="1" t="s">
        <v>2033</v>
      </c>
      <c r="J1406" s="1" t="s">
        <v>2034</v>
      </c>
      <c r="K1406" s="1" t="s">
        <v>335</v>
      </c>
      <c r="L1406" s="1" t="s">
        <v>2036</v>
      </c>
      <c r="M1406" s="1">
        <v>2015</v>
      </c>
      <c r="N1406" s="1">
        <v>1</v>
      </c>
      <c r="O1406" s="1">
        <v>19</v>
      </c>
      <c r="P1406" s="1" t="s">
        <v>1125</v>
      </c>
      <c r="Q1406" s="1" t="s">
        <v>3537</v>
      </c>
      <c r="S1406" s="1">
        <v>17.726030000000002</v>
      </c>
      <c r="T1406" s="1">
        <v>14.088509999999999</v>
      </c>
      <c r="U1406" s="1">
        <v>73.139780000000002</v>
      </c>
      <c r="V1406" s="1">
        <v>63.501719999999999</v>
      </c>
      <c r="W1406" s="1">
        <v>26.742740000000001</v>
      </c>
      <c r="X1406" s="1">
        <v>7.480213</v>
      </c>
      <c r="Y1406" s="1">
        <v>19.262519999999999</v>
      </c>
      <c r="Z1406" s="1">
        <v>18.09721</v>
      </c>
      <c r="AA1406" s="1">
        <v>17.488230000000001</v>
      </c>
      <c r="AB1406" s="1">
        <v>18.603020000000001</v>
      </c>
      <c r="AC1406" s="1">
        <v>17.02796</v>
      </c>
      <c r="AD1406" s="1">
        <v>1555.1949999999999</v>
      </c>
      <c r="AE1406" s="1">
        <v>245.2996</v>
      </c>
      <c r="AF1406" s="1">
        <v>19.294599999999999</v>
      </c>
      <c r="AG1406" s="1">
        <v>61.959139999999998</v>
      </c>
      <c r="AH1406" s="1">
        <v>602.59040000000005</v>
      </c>
      <c r="AI1406" s="1">
        <v>93.158879999999996</v>
      </c>
      <c r="AJ1406" s="1">
        <v>400.38310000000001</v>
      </c>
      <c r="AK1406" s="1">
        <v>169.03620000000001</v>
      </c>
      <c r="AL1406" s="1">
        <v>1960.1510000000001</v>
      </c>
    </row>
    <row r="1407" spans="1:38" x14ac:dyDescent="0.25">
      <c r="A1407" s="1">
        <f t="shared" si="66"/>
        <v>1406</v>
      </c>
      <c r="B1407" s="1" t="s">
        <v>5</v>
      </c>
      <c r="C1407" s="2" t="s">
        <v>2025</v>
      </c>
      <c r="D1407" s="4">
        <v>7.0979359999999998</v>
      </c>
      <c r="E1407" s="4">
        <v>38.637295999999999</v>
      </c>
      <c r="F1407" s="1" t="s">
        <v>1297</v>
      </c>
      <c r="G1407" s="1" t="s">
        <v>1298</v>
      </c>
      <c r="H1407" s="1" t="s">
        <v>1324</v>
      </c>
      <c r="I1407" s="1" t="s">
        <v>1325</v>
      </c>
      <c r="J1407" s="1" t="s">
        <v>1334</v>
      </c>
      <c r="K1407" s="1" t="s">
        <v>335</v>
      </c>
      <c r="L1407" s="1" t="s">
        <v>2037</v>
      </c>
      <c r="M1407" s="1">
        <v>2015</v>
      </c>
      <c r="N1407" s="1">
        <v>1</v>
      </c>
      <c r="O1407" s="1">
        <v>21</v>
      </c>
      <c r="P1407" s="1" t="s">
        <v>1125</v>
      </c>
      <c r="Q1407" s="1" t="s">
        <v>3537</v>
      </c>
      <c r="S1407" s="1">
        <v>16.409289999999999</v>
      </c>
      <c r="T1407" s="1">
        <v>14.052670000000001</v>
      </c>
      <c r="U1407" s="1">
        <v>73.303759999999997</v>
      </c>
      <c r="V1407" s="1">
        <v>73.963939999999994</v>
      </c>
      <c r="W1407" s="1">
        <v>25.69969</v>
      </c>
      <c r="X1407" s="1">
        <v>6.5226600000000001</v>
      </c>
      <c r="Y1407" s="1">
        <v>19.177029999999998</v>
      </c>
      <c r="Z1407" s="1">
        <v>15.94154</v>
      </c>
      <c r="AA1407" s="1">
        <v>15.78734</v>
      </c>
      <c r="AB1407" s="1">
        <v>17.3888</v>
      </c>
      <c r="AC1407" s="1">
        <v>15.720330000000001</v>
      </c>
      <c r="AD1407" s="1">
        <v>1056.306</v>
      </c>
      <c r="AE1407" s="1">
        <v>145.86529999999999</v>
      </c>
      <c r="AF1407" s="1">
        <v>21.50421</v>
      </c>
      <c r="AG1407" s="1">
        <v>50.882570000000001</v>
      </c>
      <c r="AH1407" s="1">
        <v>425.92239999999998</v>
      </c>
      <c r="AI1407" s="1">
        <v>85.803520000000006</v>
      </c>
      <c r="AJ1407" s="1">
        <v>242.57239999999999</v>
      </c>
      <c r="AK1407" s="1">
        <v>141.3381</v>
      </c>
      <c r="AL1407" s="1">
        <v>2099.915</v>
      </c>
    </row>
    <row r="1408" spans="1:38" x14ac:dyDescent="0.25">
      <c r="A1408" s="1">
        <f t="shared" si="66"/>
        <v>1407</v>
      </c>
      <c r="B1408" s="1" t="s">
        <v>5</v>
      </c>
      <c r="C1408" s="2" t="s">
        <v>2025</v>
      </c>
      <c r="D1408" s="4">
        <v>6.6838110000000004</v>
      </c>
      <c r="E1408" s="4">
        <v>39.729408999999997</v>
      </c>
      <c r="F1408" s="1" t="s">
        <v>1297</v>
      </c>
      <c r="G1408" s="1" t="s">
        <v>1298</v>
      </c>
      <c r="H1408" s="1" t="s">
        <v>1338</v>
      </c>
      <c r="I1408" s="1" t="s">
        <v>1374</v>
      </c>
      <c r="J1408" s="1" t="s">
        <v>1550</v>
      </c>
      <c r="K1408" s="1" t="s">
        <v>335</v>
      </c>
      <c r="L1408" s="1" t="s">
        <v>2038</v>
      </c>
      <c r="M1408" s="1">
        <v>2015</v>
      </c>
      <c r="N1408" s="1">
        <v>1</v>
      </c>
      <c r="O1408" s="1">
        <v>15</v>
      </c>
      <c r="P1408" s="1" t="s">
        <v>1125</v>
      </c>
      <c r="Q1408" s="1" t="s">
        <v>3537</v>
      </c>
      <c r="S1408" s="1">
        <v>15.645849999999999</v>
      </c>
      <c r="T1408" s="1">
        <v>12.43723</v>
      </c>
      <c r="U1408" s="1">
        <v>75.908119999999997</v>
      </c>
      <c r="V1408" s="1">
        <v>63.797409999999999</v>
      </c>
      <c r="W1408" s="1">
        <v>23.199470000000002</v>
      </c>
      <c r="X1408" s="1">
        <v>6.8147589999999996</v>
      </c>
      <c r="Y1408" s="1">
        <v>16.384709999999998</v>
      </c>
      <c r="Z1408" s="1">
        <v>15.798769999999999</v>
      </c>
      <c r="AA1408" s="1">
        <v>15.03084</v>
      </c>
      <c r="AB1408" s="1">
        <v>16.345099999999999</v>
      </c>
      <c r="AC1408" s="1">
        <v>14.72279</v>
      </c>
      <c r="AD1408" s="1">
        <v>1093.5989999999999</v>
      </c>
      <c r="AE1408" s="1">
        <v>175.58009999999999</v>
      </c>
      <c r="AF1408" s="1">
        <v>17.823440000000002</v>
      </c>
      <c r="AG1408" s="1">
        <v>59.567239999999998</v>
      </c>
      <c r="AH1408" s="1">
        <v>408.3218</v>
      </c>
      <c r="AI1408" s="1">
        <v>76.734909999999999</v>
      </c>
      <c r="AJ1408" s="1">
        <v>403.78570000000002</v>
      </c>
      <c r="AK1408" s="1">
        <v>93.3977</v>
      </c>
      <c r="AL1408" s="1">
        <v>2109.67</v>
      </c>
    </row>
    <row r="1409" spans="1:38" x14ac:dyDescent="0.25">
      <c r="A1409" s="1">
        <f t="shared" si="66"/>
        <v>1408</v>
      </c>
      <c r="B1409" s="1" t="s">
        <v>5</v>
      </c>
      <c r="C1409" s="2" t="s">
        <v>2025</v>
      </c>
      <c r="D1409" s="4">
        <v>7.0979359999999998</v>
      </c>
      <c r="E1409" s="4">
        <v>38.637295999999999</v>
      </c>
      <c r="F1409" s="1" t="s">
        <v>1297</v>
      </c>
      <c r="G1409" s="1" t="s">
        <v>1298</v>
      </c>
      <c r="H1409" s="1" t="s">
        <v>1324</v>
      </c>
      <c r="I1409" s="1" t="s">
        <v>1325</v>
      </c>
      <c r="J1409" s="1" t="s">
        <v>1334</v>
      </c>
      <c r="K1409" s="1" t="s">
        <v>335</v>
      </c>
      <c r="L1409" s="1" t="s">
        <v>2039</v>
      </c>
      <c r="M1409" s="1">
        <v>2015</v>
      </c>
      <c r="N1409" s="1">
        <v>1</v>
      </c>
      <c r="O1409" s="1">
        <v>21</v>
      </c>
      <c r="P1409" s="1" t="s">
        <v>1125</v>
      </c>
      <c r="Q1409" s="1" t="s">
        <v>3537</v>
      </c>
      <c r="S1409" s="1">
        <v>16.409289999999999</v>
      </c>
      <c r="T1409" s="1">
        <v>14.052670000000001</v>
      </c>
      <c r="U1409" s="1">
        <v>73.303759999999997</v>
      </c>
      <c r="V1409" s="1">
        <v>73.963939999999994</v>
      </c>
      <c r="W1409" s="1">
        <v>25.69969</v>
      </c>
      <c r="X1409" s="1">
        <v>6.5226600000000001</v>
      </c>
      <c r="Y1409" s="1">
        <v>19.177029999999998</v>
      </c>
      <c r="Z1409" s="1">
        <v>15.94154</v>
      </c>
      <c r="AA1409" s="1">
        <v>15.78734</v>
      </c>
      <c r="AB1409" s="1">
        <v>17.3888</v>
      </c>
      <c r="AC1409" s="1">
        <v>15.720330000000001</v>
      </c>
      <c r="AD1409" s="1">
        <v>1056.306</v>
      </c>
      <c r="AE1409" s="1">
        <v>145.86529999999999</v>
      </c>
      <c r="AF1409" s="1">
        <v>21.50421</v>
      </c>
      <c r="AG1409" s="1">
        <v>50.882570000000001</v>
      </c>
      <c r="AH1409" s="1">
        <v>425.92239999999998</v>
      </c>
      <c r="AI1409" s="1">
        <v>85.803520000000006</v>
      </c>
      <c r="AJ1409" s="1">
        <v>242.57239999999999</v>
      </c>
      <c r="AK1409" s="1">
        <v>141.3381</v>
      </c>
      <c r="AL1409" s="1">
        <v>2099.915</v>
      </c>
    </row>
    <row r="1410" spans="1:38" x14ac:dyDescent="0.25">
      <c r="A1410" s="1">
        <f t="shared" si="66"/>
        <v>1409</v>
      </c>
      <c r="B1410" s="1" t="s">
        <v>5</v>
      </c>
      <c r="C1410" s="2" t="s">
        <v>2025</v>
      </c>
      <c r="D1410" s="4">
        <v>6.718235</v>
      </c>
      <c r="E1410" s="4">
        <v>39.726112000000001</v>
      </c>
      <c r="F1410" s="1" t="s">
        <v>1297</v>
      </c>
      <c r="G1410" s="1" t="s">
        <v>1298</v>
      </c>
      <c r="H1410" s="1" t="s">
        <v>1338</v>
      </c>
      <c r="I1410" s="1" t="s">
        <v>1374</v>
      </c>
      <c r="J1410" s="1" t="s">
        <v>1550</v>
      </c>
      <c r="K1410" s="1" t="s">
        <v>335</v>
      </c>
      <c r="L1410" s="1" t="s">
        <v>2040</v>
      </c>
      <c r="M1410" s="1">
        <v>2015</v>
      </c>
      <c r="N1410" s="1">
        <v>11</v>
      </c>
      <c r="O1410" s="1">
        <v>23</v>
      </c>
      <c r="P1410" s="1" t="s">
        <v>1125</v>
      </c>
      <c r="Q1410" s="1" t="s">
        <v>3537</v>
      </c>
      <c r="S1410" s="1">
        <v>13.49771</v>
      </c>
      <c r="T1410" s="1">
        <v>12.10561</v>
      </c>
      <c r="U1410" s="1">
        <v>76.24239</v>
      </c>
      <c r="V1410" s="1">
        <v>57.214939999999999</v>
      </c>
      <c r="W1410" s="1">
        <v>20.908200000000001</v>
      </c>
      <c r="X1410" s="1">
        <v>5.0297900000000002</v>
      </c>
      <c r="Y1410" s="1">
        <v>15.878410000000001</v>
      </c>
      <c r="Z1410" s="1">
        <v>13.47039</v>
      </c>
      <c r="AA1410" s="1">
        <v>13.069369999999999</v>
      </c>
      <c r="AB1410" s="1">
        <v>14.197839999999999</v>
      </c>
      <c r="AC1410" s="1">
        <v>12.74943</v>
      </c>
      <c r="AD1410" s="1">
        <v>1109.8579999999999</v>
      </c>
      <c r="AE1410" s="1">
        <v>177.0162</v>
      </c>
      <c r="AF1410" s="1">
        <v>18.718409999999999</v>
      </c>
      <c r="AG1410" s="1">
        <v>57.481059999999999</v>
      </c>
      <c r="AH1410" s="1">
        <v>412.17500000000001</v>
      </c>
      <c r="AI1410" s="1">
        <v>79.193690000000004</v>
      </c>
      <c r="AJ1410" s="1">
        <v>399.57870000000003</v>
      </c>
      <c r="AK1410" s="1">
        <v>98.79692</v>
      </c>
      <c r="AL1410" s="1">
        <v>2480.7139999999999</v>
      </c>
    </row>
    <row r="1411" spans="1:38" x14ac:dyDescent="0.25">
      <c r="A1411" s="1">
        <f t="shared" ref="A1411:A1474" si="67">A1410+1</f>
        <v>1410</v>
      </c>
      <c r="B1411" s="1" t="s">
        <v>5</v>
      </c>
      <c r="C1411" s="2" t="s">
        <v>2025</v>
      </c>
      <c r="D1411" s="4">
        <v>6.6878599999999997</v>
      </c>
      <c r="E1411" s="4">
        <v>39.727848999999999</v>
      </c>
      <c r="F1411" s="1" t="s">
        <v>1297</v>
      </c>
      <c r="G1411" s="1" t="s">
        <v>1298</v>
      </c>
      <c r="H1411" s="1" t="s">
        <v>1338</v>
      </c>
      <c r="I1411" s="1" t="s">
        <v>1374</v>
      </c>
      <c r="J1411" s="1" t="s">
        <v>1550</v>
      </c>
      <c r="K1411" s="1" t="s">
        <v>335</v>
      </c>
      <c r="L1411" s="1" t="s">
        <v>2041</v>
      </c>
      <c r="M1411" s="1">
        <v>2015</v>
      </c>
      <c r="N1411" s="1">
        <v>1</v>
      </c>
      <c r="O1411" s="1">
        <v>15</v>
      </c>
      <c r="P1411" s="1" t="s">
        <v>1125</v>
      </c>
      <c r="Q1411" s="1" t="s">
        <v>3537</v>
      </c>
      <c r="S1411" s="1">
        <v>15.51849</v>
      </c>
      <c r="T1411" s="1">
        <v>12.42048</v>
      </c>
      <c r="U1411" s="1">
        <v>75.951390000000004</v>
      </c>
      <c r="V1411" s="1">
        <v>63.298189999999998</v>
      </c>
      <c r="W1411" s="1">
        <v>23.06034</v>
      </c>
      <c r="X1411" s="1">
        <v>6.7071389999999997</v>
      </c>
      <c r="Y1411" s="1">
        <v>16.353200000000001</v>
      </c>
      <c r="Z1411" s="1">
        <v>15.61364</v>
      </c>
      <c r="AA1411" s="1">
        <v>14.913539999999999</v>
      </c>
      <c r="AB1411" s="1">
        <v>16.214500000000001</v>
      </c>
      <c r="AC1411" s="1">
        <v>14.604200000000001</v>
      </c>
      <c r="AD1411" s="1">
        <v>1095.454</v>
      </c>
      <c r="AE1411" s="1">
        <v>175.7962</v>
      </c>
      <c r="AF1411" s="1">
        <v>17.97729</v>
      </c>
      <c r="AG1411" s="1">
        <v>59.360860000000002</v>
      </c>
      <c r="AH1411" s="1">
        <v>408.8218</v>
      </c>
      <c r="AI1411" s="1">
        <v>76.994569999999996</v>
      </c>
      <c r="AJ1411" s="1">
        <v>403.64060000000001</v>
      </c>
      <c r="AK1411" s="1">
        <v>93.902360000000002</v>
      </c>
      <c r="AL1411" s="1">
        <v>2128.7020000000002</v>
      </c>
    </row>
    <row r="1412" spans="1:38" x14ac:dyDescent="0.25">
      <c r="A1412" s="1">
        <f t="shared" si="67"/>
        <v>1411</v>
      </c>
      <c r="B1412" s="1" t="s">
        <v>5</v>
      </c>
      <c r="C1412" s="2" t="s">
        <v>2025</v>
      </c>
      <c r="D1412" s="4">
        <v>7.09673</v>
      </c>
      <c r="E1412" s="4">
        <v>39.790019999999998</v>
      </c>
      <c r="F1412" s="1" t="s">
        <v>1297</v>
      </c>
      <c r="G1412" s="1" t="s">
        <v>1298</v>
      </c>
      <c r="H1412" s="1" t="s">
        <v>1338</v>
      </c>
      <c r="I1412" s="1" t="s">
        <v>1374</v>
      </c>
      <c r="J1412" s="1" t="s">
        <v>1578</v>
      </c>
      <c r="K1412" s="1" t="s">
        <v>335</v>
      </c>
      <c r="L1412" s="1" t="s">
        <v>2042</v>
      </c>
      <c r="M1412" s="1">
        <v>2015</v>
      </c>
      <c r="N1412" s="1">
        <v>1</v>
      </c>
      <c r="O1412" s="1">
        <v>12</v>
      </c>
      <c r="P1412" s="1" t="s">
        <v>1125</v>
      </c>
      <c r="Q1412" s="1" t="s">
        <v>3537</v>
      </c>
      <c r="S1412" s="1">
        <v>10.54195</v>
      </c>
      <c r="T1412" s="1">
        <v>13.679270000000001</v>
      </c>
      <c r="U1412" s="1">
        <v>77.737679999999997</v>
      </c>
      <c r="V1412" s="1">
        <v>64.517930000000007</v>
      </c>
      <c r="W1412" s="1">
        <v>19.415130000000001</v>
      </c>
      <c r="X1412" s="1">
        <v>1.818238</v>
      </c>
      <c r="Y1412" s="1">
        <v>17.596889999999998</v>
      </c>
      <c r="Z1412" s="1">
        <v>10.1226</v>
      </c>
      <c r="AA1412" s="1">
        <v>10.445930000000001</v>
      </c>
      <c r="AB1412" s="1">
        <v>11.415979999999999</v>
      </c>
      <c r="AC1412" s="1">
        <v>9.8140999999999998</v>
      </c>
      <c r="AD1412" s="1">
        <v>1081.644</v>
      </c>
      <c r="AE1412" s="1">
        <v>160.06899999999999</v>
      </c>
      <c r="AF1412" s="1">
        <v>14.638960000000001</v>
      </c>
      <c r="AG1412" s="1">
        <v>55.413510000000002</v>
      </c>
      <c r="AH1412" s="1">
        <v>398.32749999999999</v>
      </c>
      <c r="AI1412" s="1">
        <v>78.195729999999998</v>
      </c>
      <c r="AJ1412" s="1">
        <v>374.03039999999999</v>
      </c>
      <c r="AK1412" s="1">
        <v>184.52539999999999</v>
      </c>
      <c r="AL1412" s="1">
        <v>3130.384</v>
      </c>
    </row>
    <row r="1413" spans="1:38" x14ac:dyDescent="0.25">
      <c r="A1413" s="1">
        <f t="shared" si="67"/>
        <v>1412</v>
      </c>
      <c r="B1413" s="1" t="s">
        <v>5</v>
      </c>
      <c r="C1413" s="2" t="s">
        <v>2025</v>
      </c>
      <c r="D1413" s="4">
        <v>6.7280189999999997</v>
      </c>
      <c r="E1413" s="4">
        <v>39.737098000000003</v>
      </c>
      <c r="F1413" s="1" t="s">
        <v>1297</v>
      </c>
      <c r="G1413" s="1" t="s">
        <v>1298</v>
      </c>
      <c r="H1413" s="1" t="s">
        <v>1338</v>
      </c>
      <c r="I1413" s="1" t="s">
        <v>1374</v>
      </c>
      <c r="J1413" s="1" t="s">
        <v>1550</v>
      </c>
      <c r="K1413" s="1" t="s">
        <v>335</v>
      </c>
      <c r="L1413" s="1" t="s">
        <v>2043</v>
      </c>
      <c r="M1413" s="1">
        <v>2014</v>
      </c>
      <c r="N1413" s="1">
        <v>9</v>
      </c>
      <c r="O1413" s="1">
        <v>2</v>
      </c>
      <c r="P1413" s="1" t="s">
        <v>1125</v>
      </c>
      <c r="Q1413" s="1" t="s">
        <v>3537</v>
      </c>
      <c r="S1413" s="1">
        <v>12.51933</v>
      </c>
      <c r="T1413" s="1">
        <v>11.95905</v>
      </c>
      <c r="U1413" s="1">
        <v>76.502449999999996</v>
      </c>
      <c r="V1413" s="1">
        <v>54.342550000000003</v>
      </c>
      <c r="W1413" s="1">
        <v>19.877089999999999</v>
      </c>
      <c r="X1413" s="1">
        <v>4.2440049999999996</v>
      </c>
      <c r="Y1413" s="1">
        <v>15.63308</v>
      </c>
      <c r="Z1413" s="1">
        <v>12.4269</v>
      </c>
      <c r="AA1413" s="1">
        <v>12.188969999999999</v>
      </c>
      <c r="AB1413" s="1">
        <v>13.224449999999999</v>
      </c>
      <c r="AC1413" s="1">
        <v>11.86079</v>
      </c>
      <c r="AD1413" s="1">
        <v>1121.6780000000001</v>
      </c>
      <c r="AE1413" s="1">
        <v>179.07650000000001</v>
      </c>
      <c r="AF1413" s="1">
        <v>19.15756</v>
      </c>
      <c r="AG1413" s="1">
        <v>56.930169999999997</v>
      </c>
      <c r="AH1413" s="1">
        <v>415.55450000000002</v>
      </c>
      <c r="AI1413" s="1">
        <v>80.10248</v>
      </c>
      <c r="AJ1413" s="1">
        <v>401.40620000000001</v>
      </c>
      <c r="AK1413" s="1">
        <v>125.99769999999999</v>
      </c>
      <c r="AL1413" s="1">
        <v>2654.2489999999998</v>
      </c>
    </row>
    <row r="1414" spans="1:38" x14ac:dyDescent="0.25">
      <c r="A1414" s="1">
        <f t="shared" si="67"/>
        <v>1413</v>
      </c>
      <c r="B1414" s="1" t="s">
        <v>5</v>
      </c>
      <c r="C1414" s="2" t="s">
        <v>2025</v>
      </c>
      <c r="D1414" s="4">
        <v>7.0574149999999998</v>
      </c>
      <c r="E1414" s="4">
        <v>38.470790000000001</v>
      </c>
      <c r="F1414" s="1" t="s">
        <v>1297</v>
      </c>
      <c r="G1414" s="1" t="s">
        <v>1298</v>
      </c>
      <c r="H1414" s="1" t="s">
        <v>1324</v>
      </c>
      <c r="I1414" s="1" t="s">
        <v>1325</v>
      </c>
      <c r="J1414" s="1" t="s">
        <v>1326</v>
      </c>
      <c r="K1414" s="1" t="s">
        <v>335</v>
      </c>
      <c r="L1414" s="1" t="s">
        <v>2044</v>
      </c>
      <c r="M1414" s="1">
        <v>2015</v>
      </c>
      <c r="N1414" s="1">
        <v>1</v>
      </c>
      <c r="O1414" s="1">
        <v>20</v>
      </c>
      <c r="P1414" s="1" t="s">
        <v>1125</v>
      </c>
      <c r="Q1414" s="1" t="s">
        <v>3537</v>
      </c>
      <c r="S1414" s="1">
        <v>19.64565</v>
      </c>
      <c r="T1414" s="1">
        <v>14.387890000000001</v>
      </c>
      <c r="U1414" s="1">
        <v>72.393159999999995</v>
      </c>
      <c r="V1414" s="1">
        <v>82.955209999999994</v>
      </c>
      <c r="W1414" s="1">
        <v>29.59825</v>
      </c>
      <c r="X1414" s="1">
        <v>9.7269020000000008</v>
      </c>
      <c r="Y1414" s="1">
        <v>19.87135</v>
      </c>
      <c r="Z1414" s="1">
        <v>18.8977</v>
      </c>
      <c r="AA1414" s="1">
        <v>19.18779</v>
      </c>
      <c r="AB1414" s="1">
        <v>20.806280000000001</v>
      </c>
      <c r="AC1414" s="1">
        <v>18.8977</v>
      </c>
      <c r="AD1414" s="1">
        <v>985.18029999999999</v>
      </c>
      <c r="AE1414" s="1">
        <v>128.7561</v>
      </c>
      <c r="AF1414" s="1">
        <v>18.219550000000002</v>
      </c>
      <c r="AG1414" s="1">
        <v>49.47936</v>
      </c>
      <c r="AH1414" s="1">
        <v>374.53680000000003</v>
      </c>
      <c r="AI1414" s="1">
        <v>80.780680000000004</v>
      </c>
      <c r="AJ1414" s="1">
        <v>222.65969999999999</v>
      </c>
      <c r="AK1414" s="1">
        <v>374.53680000000003</v>
      </c>
      <c r="AL1414" s="1">
        <v>1701.28</v>
      </c>
    </row>
    <row r="1415" spans="1:38" x14ac:dyDescent="0.25">
      <c r="A1415" s="1">
        <f t="shared" si="67"/>
        <v>1414</v>
      </c>
      <c r="B1415" s="1" t="s">
        <v>5</v>
      </c>
      <c r="C1415" s="2" t="s">
        <v>2025</v>
      </c>
      <c r="D1415" s="4">
        <v>6.6838110000000004</v>
      </c>
      <c r="E1415" s="4">
        <v>39.729408999999997</v>
      </c>
      <c r="F1415" s="1" t="s">
        <v>1297</v>
      </c>
      <c r="G1415" s="1" t="s">
        <v>1298</v>
      </c>
      <c r="H1415" s="1" t="s">
        <v>1338</v>
      </c>
      <c r="I1415" s="1" t="s">
        <v>1374</v>
      </c>
      <c r="J1415" s="1" t="s">
        <v>1550</v>
      </c>
      <c r="K1415" s="1" t="s">
        <v>335</v>
      </c>
      <c r="L1415" s="1" t="s">
        <v>2045</v>
      </c>
      <c r="M1415" s="1">
        <v>2015</v>
      </c>
      <c r="N1415" s="1">
        <v>1</v>
      </c>
      <c r="O1415" s="1">
        <v>15</v>
      </c>
      <c r="P1415" s="1" t="s">
        <v>1125</v>
      </c>
      <c r="Q1415" s="1" t="s">
        <v>3537</v>
      </c>
      <c r="S1415" s="1">
        <v>15.645849999999999</v>
      </c>
      <c r="T1415" s="1">
        <v>12.43723</v>
      </c>
      <c r="U1415" s="1">
        <v>75.908119999999997</v>
      </c>
      <c r="V1415" s="1">
        <v>63.797409999999999</v>
      </c>
      <c r="W1415" s="1">
        <v>23.199470000000002</v>
      </c>
      <c r="X1415" s="1">
        <v>6.8147589999999996</v>
      </c>
      <c r="Y1415" s="1">
        <v>16.384709999999998</v>
      </c>
      <c r="Z1415" s="1">
        <v>15.798769999999999</v>
      </c>
      <c r="AA1415" s="1">
        <v>15.03084</v>
      </c>
      <c r="AB1415" s="1">
        <v>16.345099999999999</v>
      </c>
      <c r="AC1415" s="1">
        <v>14.72279</v>
      </c>
      <c r="AD1415" s="1">
        <v>1093.5989999999999</v>
      </c>
      <c r="AE1415" s="1">
        <v>175.58009999999999</v>
      </c>
      <c r="AF1415" s="1">
        <v>17.823440000000002</v>
      </c>
      <c r="AG1415" s="1">
        <v>59.567239999999998</v>
      </c>
      <c r="AH1415" s="1">
        <v>408.3218</v>
      </c>
      <c r="AI1415" s="1">
        <v>76.734909999999999</v>
      </c>
      <c r="AJ1415" s="1">
        <v>403.78570000000002</v>
      </c>
      <c r="AK1415" s="1">
        <v>93.3977</v>
      </c>
      <c r="AL1415" s="1">
        <v>2109.67</v>
      </c>
    </row>
    <row r="1416" spans="1:38" x14ac:dyDescent="0.25">
      <c r="A1416" s="1">
        <f t="shared" si="67"/>
        <v>1415</v>
      </c>
      <c r="B1416" s="1" t="s">
        <v>5</v>
      </c>
      <c r="C1416" s="2" t="s">
        <v>2025</v>
      </c>
      <c r="D1416" s="4">
        <v>6.6943720000000004</v>
      </c>
      <c r="E1416" s="4">
        <v>39.728478000000003</v>
      </c>
      <c r="F1416" s="1" t="s">
        <v>1297</v>
      </c>
      <c r="G1416" s="1" t="s">
        <v>1298</v>
      </c>
      <c r="H1416" s="1" t="s">
        <v>1338</v>
      </c>
      <c r="I1416" s="1" t="s">
        <v>1374</v>
      </c>
      <c r="J1416" s="1" t="s">
        <v>1550</v>
      </c>
      <c r="K1416" s="1" t="s">
        <v>335</v>
      </c>
      <c r="L1416" s="1" t="s">
        <v>2046</v>
      </c>
      <c r="M1416" s="1">
        <v>2015</v>
      </c>
      <c r="N1416" s="1">
        <v>1</v>
      </c>
      <c r="O1416" s="1">
        <v>15</v>
      </c>
      <c r="P1416" s="1" t="s">
        <v>1125</v>
      </c>
      <c r="Q1416" s="1" t="s">
        <v>3537</v>
      </c>
      <c r="S1416" s="1">
        <v>15.06105</v>
      </c>
      <c r="T1416" s="1">
        <v>12.34783</v>
      </c>
      <c r="U1416" s="1">
        <v>76.009349999999998</v>
      </c>
      <c r="V1416" s="1">
        <v>61.896470000000001</v>
      </c>
      <c r="W1416" s="1">
        <v>22.57443</v>
      </c>
      <c r="X1416" s="1">
        <v>6.3288099999999998</v>
      </c>
      <c r="Y1416" s="1">
        <v>16.245619999999999</v>
      </c>
      <c r="Z1416" s="1">
        <v>15.12879</v>
      </c>
      <c r="AA1416" s="1">
        <v>14.496370000000001</v>
      </c>
      <c r="AB1416" s="1">
        <v>15.757989999999999</v>
      </c>
      <c r="AC1416" s="1">
        <v>14.18468</v>
      </c>
      <c r="AD1416" s="1">
        <v>1099.086</v>
      </c>
      <c r="AE1416" s="1">
        <v>176.21690000000001</v>
      </c>
      <c r="AF1416" s="1">
        <v>18.151129999999998</v>
      </c>
      <c r="AG1416" s="1">
        <v>58.964570000000002</v>
      </c>
      <c r="AH1416" s="1">
        <v>409.709</v>
      </c>
      <c r="AI1416" s="1">
        <v>77.480980000000002</v>
      </c>
      <c r="AJ1416" s="1">
        <v>403.01010000000002</v>
      </c>
      <c r="AK1416" s="1">
        <v>95.071849999999998</v>
      </c>
      <c r="AL1416" s="1">
        <v>2208.0740000000001</v>
      </c>
    </row>
    <row r="1417" spans="1:38" x14ac:dyDescent="0.25">
      <c r="A1417" s="1">
        <f t="shared" si="67"/>
        <v>1416</v>
      </c>
      <c r="B1417" s="1" t="s">
        <v>5</v>
      </c>
      <c r="C1417" s="2" t="s">
        <v>2025</v>
      </c>
      <c r="D1417" s="4">
        <v>7.1012050000000002</v>
      </c>
      <c r="E1417" s="4">
        <v>38.633043999999998</v>
      </c>
      <c r="F1417" s="1" t="s">
        <v>1297</v>
      </c>
      <c r="G1417" s="1" t="s">
        <v>1298</v>
      </c>
      <c r="H1417" s="1" t="s">
        <v>1324</v>
      </c>
      <c r="I1417" s="1" t="s">
        <v>1325</v>
      </c>
      <c r="J1417" s="1" t="s">
        <v>1334</v>
      </c>
      <c r="K1417" s="1" t="s">
        <v>335</v>
      </c>
      <c r="L1417" s="1" t="s">
        <v>2047</v>
      </c>
      <c r="M1417" s="1">
        <v>2015</v>
      </c>
      <c r="N1417" s="1">
        <v>1</v>
      </c>
      <c r="O1417" s="1">
        <v>21</v>
      </c>
      <c r="P1417" s="1" t="s">
        <v>1125</v>
      </c>
      <c r="Q1417" s="1" t="s">
        <v>3537</v>
      </c>
      <c r="S1417" s="1">
        <v>16.69182</v>
      </c>
      <c r="T1417" s="1">
        <v>14.148149999999999</v>
      </c>
      <c r="U1417" s="1">
        <v>73.134609999999995</v>
      </c>
      <c r="V1417" s="1">
        <v>74.744590000000002</v>
      </c>
      <c r="W1417" s="1">
        <v>26.093060000000001</v>
      </c>
      <c r="X1417" s="1">
        <v>6.7390290000000004</v>
      </c>
      <c r="Y1417" s="1">
        <v>19.354030000000002</v>
      </c>
      <c r="Z1417" s="1">
        <v>16.212589999999999</v>
      </c>
      <c r="AA1417" s="1">
        <v>16.070060000000002</v>
      </c>
      <c r="AB1417" s="1">
        <v>17.68769</v>
      </c>
      <c r="AC1417" s="1">
        <v>15.99546</v>
      </c>
      <c r="AD1417" s="1">
        <v>1047.7660000000001</v>
      </c>
      <c r="AE1417" s="1">
        <v>144.35220000000001</v>
      </c>
      <c r="AF1417" s="1">
        <v>21.128430000000002</v>
      </c>
      <c r="AG1417" s="1">
        <v>50.780059999999999</v>
      </c>
      <c r="AH1417" s="1">
        <v>420.5412</v>
      </c>
      <c r="AI1417" s="1">
        <v>84.949920000000006</v>
      </c>
      <c r="AJ1417" s="1">
        <v>240.69710000000001</v>
      </c>
      <c r="AK1417" s="1">
        <v>140.42080000000001</v>
      </c>
      <c r="AL1417" s="1">
        <v>2062.8649999999998</v>
      </c>
    </row>
    <row r="1418" spans="1:38" x14ac:dyDescent="0.25">
      <c r="A1418" s="1">
        <f t="shared" si="67"/>
        <v>1417</v>
      </c>
      <c r="B1418" s="1" t="s">
        <v>5</v>
      </c>
      <c r="C1418" s="2" t="s">
        <v>2025</v>
      </c>
      <c r="D1418" s="4">
        <v>6.6878599999999997</v>
      </c>
      <c r="E1418" s="4">
        <v>39.727848999999999</v>
      </c>
      <c r="F1418" s="1" t="s">
        <v>1297</v>
      </c>
      <c r="G1418" s="1" t="s">
        <v>1298</v>
      </c>
      <c r="H1418" s="1" t="s">
        <v>1338</v>
      </c>
      <c r="I1418" s="1" t="s">
        <v>1374</v>
      </c>
      <c r="J1418" s="1" t="s">
        <v>1550</v>
      </c>
      <c r="K1418" s="1" t="s">
        <v>335</v>
      </c>
      <c r="L1418" s="1" t="s">
        <v>2048</v>
      </c>
      <c r="M1418" s="1">
        <v>2015</v>
      </c>
      <c r="N1418" s="1">
        <v>1</v>
      </c>
      <c r="O1418" s="1">
        <v>15</v>
      </c>
      <c r="P1418" s="1" t="s">
        <v>1125</v>
      </c>
      <c r="Q1418" s="1" t="s">
        <v>3537</v>
      </c>
      <c r="S1418" s="1">
        <v>15.51849</v>
      </c>
      <c r="T1418" s="1">
        <v>12.42048</v>
      </c>
      <c r="U1418" s="1">
        <v>75.951390000000004</v>
      </c>
      <c r="V1418" s="1">
        <v>63.298189999999998</v>
      </c>
      <c r="W1418" s="1">
        <v>23.06034</v>
      </c>
      <c r="X1418" s="1">
        <v>6.7071389999999997</v>
      </c>
      <c r="Y1418" s="1">
        <v>16.353200000000001</v>
      </c>
      <c r="Z1418" s="1">
        <v>15.61364</v>
      </c>
      <c r="AA1418" s="1">
        <v>14.913539999999999</v>
      </c>
      <c r="AB1418" s="1">
        <v>16.214500000000001</v>
      </c>
      <c r="AC1418" s="1">
        <v>14.604200000000001</v>
      </c>
      <c r="AD1418" s="1">
        <v>1095.454</v>
      </c>
      <c r="AE1418" s="1">
        <v>175.7962</v>
      </c>
      <c r="AF1418" s="1">
        <v>17.97729</v>
      </c>
      <c r="AG1418" s="1">
        <v>59.360860000000002</v>
      </c>
      <c r="AH1418" s="1">
        <v>408.8218</v>
      </c>
      <c r="AI1418" s="1">
        <v>76.994569999999996</v>
      </c>
      <c r="AJ1418" s="1">
        <v>403.64060000000001</v>
      </c>
      <c r="AK1418" s="1">
        <v>93.902360000000002</v>
      </c>
      <c r="AL1418" s="1">
        <v>2128.7020000000002</v>
      </c>
    </row>
    <row r="1419" spans="1:38" x14ac:dyDescent="0.25">
      <c r="A1419" s="1">
        <f t="shared" si="67"/>
        <v>1418</v>
      </c>
      <c r="B1419" s="1" t="s">
        <v>5</v>
      </c>
      <c r="C1419" s="2" t="s">
        <v>2025</v>
      </c>
      <c r="D1419" s="4">
        <v>6.6943720000000004</v>
      </c>
      <c r="E1419" s="4">
        <v>39.728478000000003</v>
      </c>
      <c r="F1419" s="1" t="s">
        <v>1297</v>
      </c>
      <c r="G1419" s="1" t="s">
        <v>1298</v>
      </c>
      <c r="H1419" s="1" t="s">
        <v>1338</v>
      </c>
      <c r="I1419" s="1" t="s">
        <v>1374</v>
      </c>
      <c r="J1419" s="1" t="s">
        <v>1550</v>
      </c>
      <c r="K1419" s="1" t="s">
        <v>335</v>
      </c>
      <c r="L1419" s="1" t="s">
        <v>2049</v>
      </c>
      <c r="M1419" s="1">
        <v>2015</v>
      </c>
      <c r="N1419" s="1">
        <v>1</v>
      </c>
      <c r="O1419" s="1">
        <v>15</v>
      </c>
      <c r="P1419" s="1" t="s">
        <v>1125</v>
      </c>
      <c r="Q1419" s="1" t="s">
        <v>3537</v>
      </c>
      <c r="S1419" s="1">
        <v>15.06105</v>
      </c>
      <c r="T1419" s="1">
        <v>12.34783</v>
      </c>
      <c r="U1419" s="1">
        <v>76.009349999999998</v>
      </c>
      <c r="V1419" s="1">
        <v>61.896470000000001</v>
      </c>
      <c r="W1419" s="1">
        <v>22.57443</v>
      </c>
      <c r="X1419" s="1">
        <v>6.3288099999999998</v>
      </c>
      <c r="Y1419" s="1">
        <v>16.245619999999999</v>
      </c>
      <c r="Z1419" s="1">
        <v>15.12879</v>
      </c>
      <c r="AA1419" s="1">
        <v>14.496370000000001</v>
      </c>
      <c r="AB1419" s="1">
        <v>15.757989999999999</v>
      </c>
      <c r="AC1419" s="1">
        <v>14.18468</v>
      </c>
      <c r="AD1419" s="1">
        <v>1099.086</v>
      </c>
      <c r="AE1419" s="1">
        <v>176.21690000000001</v>
      </c>
      <c r="AF1419" s="1">
        <v>18.151129999999998</v>
      </c>
      <c r="AG1419" s="1">
        <v>58.964570000000002</v>
      </c>
      <c r="AH1419" s="1">
        <v>409.709</v>
      </c>
      <c r="AI1419" s="1">
        <v>77.480980000000002</v>
      </c>
      <c r="AJ1419" s="1">
        <v>403.01010000000002</v>
      </c>
      <c r="AK1419" s="1">
        <v>95.071849999999998</v>
      </c>
      <c r="AL1419" s="1">
        <v>2208.0740000000001</v>
      </c>
    </row>
    <row r="1420" spans="1:38" x14ac:dyDescent="0.25">
      <c r="A1420" s="1">
        <f t="shared" si="67"/>
        <v>1419</v>
      </c>
      <c r="B1420" s="1" t="s">
        <v>5</v>
      </c>
      <c r="C1420" s="2" t="s">
        <v>2025</v>
      </c>
      <c r="D1420" s="4">
        <v>7.1012050000000002</v>
      </c>
      <c r="E1420" s="4">
        <v>38.633043999999998</v>
      </c>
      <c r="F1420" s="1" t="s">
        <v>1297</v>
      </c>
      <c r="G1420" s="1" t="s">
        <v>1298</v>
      </c>
      <c r="H1420" s="1" t="s">
        <v>1324</v>
      </c>
      <c r="I1420" s="1" t="s">
        <v>1325</v>
      </c>
      <c r="J1420" s="1" t="s">
        <v>1334</v>
      </c>
      <c r="K1420" s="1" t="s">
        <v>335</v>
      </c>
      <c r="L1420" s="1" t="s">
        <v>2050</v>
      </c>
      <c r="M1420" s="1">
        <v>2015</v>
      </c>
      <c r="N1420" s="1">
        <v>1</v>
      </c>
      <c r="O1420" s="1">
        <v>21</v>
      </c>
      <c r="P1420" s="1" t="s">
        <v>1125</v>
      </c>
      <c r="Q1420" s="1" t="s">
        <v>3537</v>
      </c>
      <c r="S1420" s="1">
        <v>16.69182</v>
      </c>
      <c r="T1420" s="1">
        <v>14.148149999999999</v>
      </c>
      <c r="U1420" s="1">
        <v>73.134609999999995</v>
      </c>
      <c r="V1420" s="1">
        <v>74.744590000000002</v>
      </c>
      <c r="W1420" s="1">
        <v>26.093060000000001</v>
      </c>
      <c r="X1420" s="1">
        <v>6.7390290000000004</v>
      </c>
      <c r="Y1420" s="1">
        <v>19.354030000000002</v>
      </c>
      <c r="Z1420" s="1">
        <v>16.212589999999999</v>
      </c>
      <c r="AA1420" s="1">
        <v>16.070060000000002</v>
      </c>
      <c r="AB1420" s="1">
        <v>17.68769</v>
      </c>
      <c r="AC1420" s="1">
        <v>15.99546</v>
      </c>
      <c r="AD1420" s="1">
        <v>1047.7660000000001</v>
      </c>
      <c r="AE1420" s="1">
        <v>144.35220000000001</v>
      </c>
      <c r="AF1420" s="1">
        <v>21.128430000000002</v>
      </c>
      <c r="AG1420" s="1">
        <v>50.780059999999999</v>
      </c>
      <c r="AH1420" s="1">
        <v>420.5412</v>
      </c>
      <c r="AI1420" s="1">
        <v>84.949920000000006</v>
      </c>
      <c r="AJ1420" s="1">
        <v>240.69710000000001</v>
      </c>
      <c r="AK1420" s="1">
        <v>140.42080000000001</v>
      </c>
      <c r="AL1420" s="1">
        <v>2062.8649999999998</v>
      </c>
    </row>
    <row r="1421" spans="1:38" x14ac:dyDescent="0.25">
      <c r="A1421" s="1">
        <f t="shared" si="67"/>
        <v>1420</v>
      </c>
      <c r="B1421" s="1" t="s">
        <v>5</v>
      </c>
      <c r="C1421" s="2" t="s">
        <v>2025</v>
      </c>
      <c r="D1421" s="4">
        <v>7.0797689999999998</v>
      </c>
      <c r="E1421" s="4">
        <v>38.441791000000002</v>
      </c>
      <c r="F1421" s="1" t="s">
        <v>1297</v>
      </c>
      <c r="G1421" s="1" t="s">
        <v>1298</v>
      </c>
      <c r="H1421" s="1" t="s">
        <v>1324</v>
      </c>
      <c r="I1421" s="1" t="s">
        <v>1325</v>
      </c>
      <c r="J1421" s="1" t="s">
        <v>1326</v>
      </c>
      <c r="K1421" s="1" t="s">
        <v>335</v>
      </c>
      <c r="L1421" s="1" t="s">
        <v>2051</v>
      </c>
      <c r="M1421" s="1">
        <v>2015</v>
      </c>
      <c r="N1421" s="1">
        <v>3</v>
      </c>
      <c r="O1421" s="1">
        <v>3</v>
      </c>
      <c r="P1421" s="1" t="s">
        <v>1125</v>
      </c>
      <c r="Q1421" s="1" t="s">
        <v>3537</v>
      </c>
      <c r="S1421" s="1">
        <v>19.728819999999999</v>
      </c>
      <c r="T1421" s="1">
        <v>13.629009999999999</v>
      </c>
      <c r="U1421" s="1">
        <v>71.682659999999998</v>
      </c>
      <c r="V1421" s="1">
        <v>82.376530000000002</v>
      </c>
      <c r="W1421" s="1">
        <v>29.211970000000001</v>
      </c>
      <c r="X1421" s="1">
        <v>10.2006</v>
      </c>
      <c r="Y1421" s="1">
        <v>19.011369999999999</v>
      </c>
      <c r="Z1421" s="1">
        <v>18.957280000000001</v>
      </c>
      <c r="AA1421" s="1">
        <v>19.308119999999999</v>
      </c>
      <c r="AB1421" s="1">
        <v>20.873439999999999</v>
      </c>
      <c r="AC1421" s="1">
        <v>18.957280000000001</v>
      </c>
      <c r="AD1421" s="1">
        <v>965.11739999999998</v>
      </c>
      <c r="AE1421" s="1">
        <v>128</v>
      </c>
      <c r="AF1421" s="1">
        <v>17.585540000000002</v>
      </c>
      <c r="AG1421" s="1">
        <v>49.937730000000002</v>
      </c>
      <c r="AH1421" s="1">
        <v>372.41480000000001</v>
      </c>
      <c r="AI1421" s="1">
        <v>78.756630000000001</v>
      </c>
      <c r="AJ1421" s="1">
        <v>215.92519999999999</v>
      </c>
      <c r="AK1421" s="1">
        <v>372.41480000000001</v>
      </c>
      <c r="AL1421" s="1">
        <v>1687.2280000000001</v>
      </c>
    </row>
    <row r="1422" spans="1:38" x14ac:dyDescent="0.25">
      <c r="A1422" s="1">
        <f t="shared" si="67"/>
        <v>1421</v>
      </c>
      <c r="B1422" s="1" t="s">
        <v>5</v>
      </c>
      <c r="C1422" s="2" t="s">
        <v>2025</v>
      </c>
      <c r="D1422" s="4">
        <v>7.0570130000000004</v>
      </c>
      <c r="E1422" s="4">
        <v>38.469866000000003</v>
      </c>
      <c r="F1422" s="1" t="s">
        <v>1297</v>
      </c>
      <c r="G1422" s="1" t="s">
        <v>1298</v>
      </c>
      <c r="H1422" s="1" t="s">
        <v>1324</v>
      </c>
      <c r="I1422" s="1" t="s">
        <v>1325</v>
      </c>
      <c r="J1422" s="1" t="s">
        <v>1326</v>
      </c>
      <c r="K1422" s="1" t="s">
        <v>335</v>
      </c>
      <c r="L1422" s="1" t="s">
        <v>2052</v>
      </c>
      <c r="M1422" s="1">
        <v>2015</v>
      </c>
      <c r="N1422" s="1">
        <v>1</v>
      </c>
      <c r="O1422" s="1">
        <v>19</v>
      </c>
      <c r="P1422" s="1" t="s">
        <v>1125</v>
      </c>
      <c r="Q1422" s="1" t="s">
        <v>3537</v>
      </c>
      <c r="S1422" s="1">
        <v>19.64434</v>
      </c>
      <c r="T1422" s="1">
        <v>14.361330000000001</v>
      </c>
      <c r="U1422" s="1">
        <v>72.372420000000005</v>
      </c>
      <c r="V1422" s="1">
        <v>82.880359999999996</v>
      </c>
      <c r="W1422" s="1">
        <v>29.579499999999999</v>
      </c>
      <c r="X1422" s="1">
        <v>9.7394289999999994</v>
      </c>
      <c r="Y1422" s="1">
        <v>19.840070000000001</v>
      </c>
      <c r="Z1422" s="1">
        <v>18.896570000000001</v>
      </c>
      <c r="AA1422" s="1">
        <v>19.187349999999999</v>
      </c>
      <c r="AB1422" s="1">
        <v>20.80367</v>
      </c>
      <c r="AC1422" s="1">
        <v>18.896570000000001</v>
      </c>
      <c r="AD1422" s="1">
        <v>985.30709999999999</v>
      </c>
      <c r="AE1422" s="1">
        <v>128.80420000000001</v>
      </c>
      <c r="AF1422" s="1">
        <v>18.233979999999999</v>
      </c>
      <c r="AG1422" s="1">
        <v>49.474829999999997</v>
      </c>
      <c r="AH1422" s="1">
        <v>374.6379</v>
      </c>
      <c r="AI1422" s="1">
        <v>80.833629999999999</v>
      </c>
      <c r="AJ1422" s="1">
        <v>222.6721</v>
      </c>
      <c r="AK1422" s="1">
        <v>374.6379</v>
      </c>
      <c r="AL1422" s="1">
        <v>1701.2239999999999</v>
      </c>
    </row>
    <row r="1423" spans="1:38" x14ac:dyDescent="0.25">
      <c r="A1423" s="1">
        <f t="shared" si="67"/>
        <v>1422</v>
      </c>
      <c r="B1423" s="1" t="s">
        <v>5</v>
      </c>
      <c r="C1423" s="2" t="s">
        <v>2025</v>
      </c>
      <c r="D1423" s="4">
        <v>7.1012050000000002</v>
      </c>
      <c r="E1423" s="4">
        <v>38.633043999999998</v>
      </c>
      <c r="F1423" s="1" t="s">
        <v>1297</v>
      </c>
      <c r="G1423" s="1" t="s">
        <v>1298</v>
      </c>
      <c r="H1423" s="1" t="s">
        <v>1324</v>
      </c>
      <c r="I1423" s="1" t="s">
        <v>1325</v>
      </c>
      <c r="J1423" s="1" t="s">
        <v>1334</v>
      </c>
      <c r="K1423" s="1" t="s">
        <v>335</v>
      </c>
      <c r="L1423" s="1" t="s">
        <v>2053</v>
      </c>
      <c r="M1423" s="1">
        <v>2015</v>
      </c>
      <c r="N1423" s="1">
        <v>1</v>
      </c>
      <c r="O1423" s="1">
        <v>21</v>
      </c>
      <c r="P1423" s="1" t="s">
        <v>1125</v>
      </c>
      <c r="Q1423" s="1" t="s">
        <v>3537</v>
      </c>
      <c r="S1423" s="1">
        <v>16.69182</v>
      </c>
      <c r="T1423" s="1">
        <v>14.148149999999999</v>
      </c>
      <c r="U1423" s="1">
        <v>73.134609999999995</v>
      </c>
      <c r="V1423" s="1">
        <v>74.744590000000002</v>
      </c>
      <c r="W1423" s="1">
        <v>26.093060000000001</v>
      </c>
      <c r="X1423" s="1">
        <v>6.7390290000000004</v>
      </c>
      <c r="Y1423" s="1">
        <v>19.354030000000002</v>
      </c>
      <c r="Z1423" s="1">
        <v>16.212589999999999</v>
      </c>
      <c r="AA1423" s="1">
        <v>16.070060000000002</v>
      </c>
      <c r="AB1423" s="1">
        <v>17.68769</v>
      </c>
      <c r="AC1423" s="1">
        <v>15.99546</v>
      </c>
      <c r="AD1423" s="1">
        <v>1047.7660000000001</v>
      </c>
      <c r="AE1423" s="1">
        <v>144.35220000000001</v>
      </c>
      <c r="AF1423" s="1">
        <v>21.128430000000002</v>
      </c>
      <c r="AG1423" s="1">
        <v>50.780059999999999</v>
      </c>
      <c r="AH1423" s="1">
        <v>420.5412</v>
      </c>
      <c r="AI1423" s="1">
        <v>84.949920000000006</v>
      </c>
      <c r="AJ1423" s="1">
        <v>240.69710000000001</v>
      </c>
      <c r="AK1423" s="1">
        <v>140.42080000000001</v>
      </c>
      <c r="AL1423" s="1">
        <v>2062.8649999999998</v>
      </c>
    </row>
    <row r="1424" spans="1:38" x14ac:dyDescent="0.25">
      <c r="A1424" s="1">
        <f t="shared" si="67"/>
        <v>1423</v>
      </c>
      <c r="B1424" s="1" t="s">
        <v>5</v>
      </c>
      <c r="C1424" s="2" t="s">
        <v>2025</v>
      </c>
      <c r="D1424" s="4">
        <v>7.0574149999999998</v>
      </c>
      <c r="E1424" s="4">
        <v>38.470790000000001</v>
      </c>
      <c r="F1424" s="1" t="s">
        <v>1297</v>
      </c>
      <c r="G1424" s="1" t="s">
        <v>1298</v>
      </c>
      <c r="H1424" s="1" t="s">
        <v>1324</v>
      </c>
      <c r="I1424" s="1" t="s">
        <v>1325</v>
      </c>
      <c r="J1424" s="1" t="s">
        <v>1326</v>
      </c>
      <c r="K1424" s="1" t="s">
        <v>335</v>
      </c>
      <c r="L1424" s="1" t="s">
        <v>2054</v>
      </c>
      <c r="M1424" s="1">
        <v>2015</v>
      </c>
      <c r="N1424" s="1">
        <v>1</v>
      </c>
      <c r="O1424" s="1">
        <v>20</v>
      </c>
      <c r="P1424" s="1" t="s">
        <v>1125</v>
      </c>
      <c r="Q1424" s="1" t="s">
        <v>3537</v>
      </c>
      <c r="S1424" s="1">
        <v>19.64565</v>
      </c>
      <c r="T1424" s="1">
        <v>14.387890000000001</v>
      </c>
      <c r="U1424" s="1">
        <v>72.393159999999995</v>
      </c>
      <c r="V1424" s="1">
        <v>82.955209999999994</v>
      </c>
      <c r="W1424" s="1">
        <v>29.59825</v>
      </c>
      <c r="X1424" s="1">
        <v>9.7269020000000008</v>
      </c>
      <c r="Y1424" s="1">
        <v>19.87135</v>
      </c>
      <c r="Z1424" s="1">
        <v>18.8977</v>
      </c>
      <c r="AA1424" s="1">
        <v>19.18779</v>
      </c>
      <c r="AB1424" s="1">
        <v>20.806280000000001</v>
      </c>
      <c r="AC1424" s="1">
        <v>18.8977</v>
      </c>
      <c r="AD1424" s="1">
        <v>985.18029999999999</v>
      </c>
      <c r="AE1424" s="1">
        <v>128.7561</v>
      </c>
      <c r="AF1424" s="1">
        <v>18.219550000000002</v>
      </c>
      <c r="AG1424" s="1">
        <v>49.47936</v>
      </c>
      <c r="AH1424" s="1">
        <v>374.53680000000003</v>
      </c>
      <c r="AI1424" s="1">
        <v>80.780680000000004</v>
      </c>
      <c r="AJ1424" s="1">
        <v>222.65969999999999</v>
      </c>
      <c r="AK1424" s="1">
        <v>374.53680000000003</v>
      </c>
      <c r="AL1424" s="1">
        <v>1701.28</v>
      </c>
    </row>
    <row r="1425" spans="1:38" x14ac:dyDescent="0.25">
      <c r="A1425" s="1">
        <f t="shared" si="67"/>
        <v>1424</v>
      </c>
      <c r="B1425" s="1" t="s">
        <v>5</v>
      </c>
      <c r="C1425" s="2" t="s">
        <v>2025</v>
      </c>
      <c r="D1425" s="4">
        <v>6.6838110000000004</v>
      </c>
      <c r="E1425" s="4">
        <v>39.729408999999997</v>
      </c>
      <c r="F1425" s="1" t="s">
        <v>1297</v>
      </c>
      <c r="G1425" s="1" t="s">
        <v>1298</v>
      </c>
      <c r="H1425" s="1" t="s">
        <v>1338</v>
      </c>
      <c r="I1425" s="1" t="s">
        <v>1374</v>
      </c>
      <c r="J1425" s="1" t="s">
        <v>1550</v>
      </c>
      <c r="K1425" s="1" t="s">
        <v>335</v>
      </c>
      <c r="L1425" s="1" t="s">
        <v>2055</v>
      </c>
      <c r="M1425" s="1">
        <v>2015</v>
      </c>
      <c r="N1425" s="1">
        <v>1</v>
      </c>
      <c r="O1425" s="1">
        <v>15</v>
      </c>
      <c r="P1425" s="1" t="s">
        <v>1125</v>
      </c>
      <c r="Q1425" s="1" t="s">
        <v>3537</v>
      </c>
      <c r="S1425" s="1">
        <v>15.645849999999999</v>
      </c>
      <c r="T1425" s="1">
        <v>12.43723</v>
      </c>
      <c r="U1425" s="1">
        <v>75.908119999999997</v>
      </c>
      <c r="V1425" s="1">
        <v>63.797409999999999</v>
      </c>
      <c r="W1425" s="1">
        <v>23.199470000000002</v>
      </c>
      <c r="X1425" s="1">
        <v>6.8147589999999996</v>
      </c>
      <c r="Y1425" s="1">
        <v>16.384709999999998</v>
      </c>
      <c r="Z1425" s="1">
        <v>15.798769999999999</v>
      </c>
      <c r="AA1425" s="1">
        <v>15.03084</v>
      </c>
      <c r="AB1425" s="1">
        <v>16.345099999999999</v>
      </c>
      <c r="AC1425" s="1">
        <v>14.72279</v>
      </c>
      <c r="AD1425" s="1">
        <v>1093.5989999999999</v>
      </c>
      <c r="AE1425" s="1">
        <v>175.58009999999999</v>
      </c>
      <c r="AF1425" s="1">
        <v>17.823440000000002</v>
      </c>
      <c r="AG1425" s="1">
        <v>59.567239999999998</v>
      </c>
      <c r="AH1425" s="1">
        <v>408.3218</v>
      </c>
      <c r="AI1425" s="1">
        <v>76.734909999999999</v>
      </c>
      <c r="AJ1425" s="1">
        <v>403.78570000000002</v>
      </c>
      <c r="AK1425" s="1">
        <v>93.3977</v>
      </c>
      <c r="AL1425" s="1">
        <v>2109.67</v>
      </c>
    </row>
    <row r="1426" spans="1:38" x14ac:dyDescent="0.25">
      <c r="A1426" s="1">
        <f t="shared" si="67"/>
        <v>1425</v>
      </c>
      <c r="B1426" s="1" t="s">
        <v>5</v>
      </c>
      <c r="C1426" s="2" t="s">
        <v>2025</v>
      </c>
      <c r="D1426" s="4">
        <v>6.7136950000000004</v>
      </c>
      <c r="E1426" s="4">
        <v>39.727795999999998</v>
      </c>
      <c r="F1426" s="1" t="s">
        <v>1297</v>
      </c>
      <c r="G1426" s="1" t="s">
        <v>1298</v>
      </c>
      <c r="H1426" s="1" t="s">
        <v>1338</v>
      </c>
      <c r="I1426" s="1" t="s">
        <v>1374</v>
      </c>
      <c r="J1426" s="1" t="s">
        <v>1550</v>
      </c>
      <c r="K1426" s="1" t="s">
        <v>335</v>
      </c>
      <c r="L1426" s="1" t="s">
        <v>2056</v>
      </c>
      <c r="M1426" s="1">
        <v>2019</v>
      </c>
      <c r="N1426" s="1">
        <v>9</v>
      </c>
      <c r="O1426" s="1">
        <v>18</v>
      </c>
      <c r="P1426" s="1" t="s">
        <v>1125</v>
      </c>
      <c r="Q1426" s="1" t="s">
        <v>3537</v>
      </c>
      <c r="S1426" s="1">
        <v>13.758380000000001</v>
      </c>
      <c r="T1426" s="1">
        <v>12.14523</v>
      </c>
      <c r="U1426" s="1">
        <v>76.19511</v>
      </c>
      <c r="V1426" s="1">
        <v>57.96163</v>
      </c>
      <c r="W1426" s="1">
        <v>21.18892</v>
      </c>
      <c r="X1426" s="1">
        <v>5.2484840000000004</v>
      </c>
      <c r="Y1426" s="1">
        <v>15.940440000000001</v>
      </c>
      <c r="Z1426" s="1">
        <v>13.74663</v>
      </c>
      <c r="AA1426" s="1">
        <v>13.308339999999999</v>
      </c>
      <c r="AB1426" s="1">
        <v>14.458500000000001</v>
      </c>
      <c r="AC1426" s="1">
        <v>12.989890000000001</v>
      </c>
      <c r="AD1426" s="1">
        <v>1108.4659999999999</v>
      </c>
      <c r="AE1426" s="1">
        <v>177.0478</v>
      </c>
      <c r="AF1426" s="1">
        <v>18.61646</v>
      </c>
      <c r="AG1426" s="1">
        <v>57.770789999999998</v>
      </c>
      <c r="AH1426" s="1">
        <v>411.91309999999999</v>
      </c>
      <c r="AI1426" s="1">
        <v>78.873829999999998</v>
      </c>
      <c r="AJ1426" s="1">
        <v>400.52760000000001</v>
      </c>
      <c r="AK1426" s="1">
        <v>98.236279999999994</v>
      </c>
      <c r="AL1426" s="1">
        <v>2435.2849999999999</v>
      </c>
    </row>
    <row r="1427" spans="1:38" x14ac:dyDescent="0.25">
      <c r="A1427" s="1">
        <f t="shared" si="67"/>
        <v>1426</v>
      </c>
      <c r="B1427" s="1" t="s">
        <v>5</v>
      </c>
      <c r="C1427" s="2" t="s">
        <v>2025</v>
      </c>
      <c r="D1427" s="4">
        <v>7.0872799999999998</v>
      </c>
      <c r="E1427" s="4">
        <v>38.483257999999999</v>
      </c>
      <c r="F1427" s="1" t="s">
        <v>1297</v>
      </c>
      <c r="G1427" s="1" t="s">
        <v>1298</v>
      </c>
      <c r="H1427" s="1" t="s">
        <v>1324</v>
      </c>
      <c r="I1427" s="1" t="s">
        <v>1325</v>
      </c>
      <c r="J1427" s="1" t="s">
        <v>1326</v>
      </c>
      <c r="K1427" s="1" t="s">
        <v>335</v>
      </c>
      <c r="L1427" s="1" t="s">
        <v>2057</v>
      </c>
      <c r="M1427" s="1">
        <v>2019</v>
      </c>
      <c r="N1427" s="1">
        <v>9</v>
      </c>
      <c r="O1427" s="1">
        <v>25</v>
      </c>
      <c r="P1427" s="1" t="s">
        <v>1125</v>
      </c>
      <c r="Q1427" s="1" t="s">
        <v>3537</v>
      </c>
      <c r="S1427" s="1">
        <v>19.680959999999999</v>
      </c>
      <c r="T1427" s="1">
        <v>14.81034</v>
      </c>
      <c r="U1427" s="1">
        <v>72.528040000000004</v>
      </c>
      <c r="V1427" s="1">
        <v>84.742609999999999</v>
      </c>
      <c r="W1427" s="1">
        <v>29.94135</v>
      </c>
      <c r="X1427" s="1">
        <v>9.5202290000000005</v>
      </c>
      <c r="Y1427" s="1">
        <v>20.421119999999998</v>
      </c>
      <c r="Z1427" s="1">
        <v>18.92625</v>
      </c>
      <c r="AA1427" s="1">
        <v>19.20477</v>
      </c>
      <c r="AB1427" s="1">
        <v>20.865690000000001</v>
      </c>
      <c r="AC1427" s="1">
        <v>18.92625</v>
      </c>
      <c r="AD1427" s="1">
        <v>966.61720000000003</v>
      </c>
      <c r="AE1427" s="1">
        <v>127.94159999999999</v>
      </c>
      <c r="AF1427" s="1">
        <v>17.50347</v>
      </c>
      <c r="AG1427" s="1">
        <v>49.775410000000001</v>
      </c>
      <c r="AH1427" s="1">
        <v>369.79020000000003</v>
      </c>
      <c r="AI1427" s="1">
        <v>78.21584</v>
      </c>
      <c r="AJ1427" s="1">
        <v>218.41050000000001</v>
      </c>
      <c r="AK1427" s="1">
        <v>369.79020000000003</v>
      </c>
      <c r="AL1427" s="1">
        <v>1699.202</v>
      </c>
    </row>
    <row r="1428" spans="1:38" x14ac:dyDescent="0.25">
      <c r="A1428" s="1">
        <f t="shared" si="67"/>
        <v>1427</v>
      </c>
      <c r="B1428" s="1" t="s">
        <v>5</v>
      </c>
      <c r="C1428" s="2" t="s">
        <v>2025</v>
      </c>
      <c r="D1428" s="4">
        <v>7.5260559999999996</v>
      </c>
      <c r="E1428" s="4">
        <v>38.778362000000001</v>
      </c>
      <c r="F1428" s="1" t="s">
        <v>1297</v>
      </c>
      <c r="G1428" s="1" t="s">
        <v>1298</v>
      </c>
      <c r="H1428" s="1" t="s">
        <v>1338</v>
      </c>
      <c r="I1428" s="1" t="s">
        <v>1339</v>
      </c>
      <c r="J1428" s="1" t="s">
        <v>1347</v>
      </c>
      <c r="K1428" s="1" t="s">
        <v>335</v>
      </c>
      <c r="L1428" s="1" t="s">
        <v>2058</v>
      </c>
      <c r="M1428" s="1">
        <v>2019</v>
      </c>
      <c r="N1428" s="1">
        <v>11</v>
      </c>
      <c r="O1428" s="1">
        <v>11</v>
      </c>
      <c r="P1428" s="1" t="s">
        <v>1125</v>
      </c>
      <c r="Q1428" s="1" t="s">
        <v>3537</v>
      </c>
      <c r="S1428" s="1">
        <v>19.60192</v>
      </c>
      <c r="T1428" s="1">
        <v>13.737880000000001</v>
      </c>
      <c r="U1428" s="1">
        <v>74.165989999999994</v>
      </c>
      <c r="V1428" s="1">
        <v>91.594229999999996</v>
      </c>
      <c r="W1428" s="1">
        <v>27.880220000000001</v>
      </c>
      <c r="X1428" s="1">
        <v>9.3580469999999991</v>
      </c>
      <c r="Y1428" s="1">
        <v>18.522169999999999</v>
      </c>
      <c r="Z1428" s="1">
        <v>19.445360000000001</v>
      </c>
      <c r="AA1428" s="1">
        <v>18.568629999999999</v>
      </c>
      <c r="AB1428" s="1">
        <v>20.73479</v>
      </c>
      <c r="AC1428" s="1">
        <v>18.500969999999999</v>
      </c>
      <c r="AD1428" s="1">
        <v>685.18269999999995</v>
      </c>
      <c r="AE1428" s="1">
        <v>114.4414</v>
      </c>
      <c r="AF1428" s="1">
        <v>7.8746559999999999</v>
      </c>
      <c r="AG1428" s="1">
        <v>63.578180000000003</v>
      </c>
      <c r="AH1428" s="1">
        <v>313.47559999999999</v>
      </c>
      <c r="AI1428" s="1">
        <v>44.874659999999999</v>
      </c>
      <c r="AJ1428" s="1">
        <v>189.2705</v>
      </c>
      <c r="AK1428" s="1">
        <v>54.25338</v>
      </c>
      <c r="AL1428" s="1">
        <v>1611.2090000000001</v>
      </c>
    </row>
    <row r="1429" spans="1:38" x14ac:dyDescent="0.25">
      <c r="A1429" s="1">
        <f t="shared" si="67"/>
        <v>1428</v>
      </c>
      <c r="B1429" s="1" t="s">
        <v>5</v>
      </c>
      <c r="C1429" s="2" t="s">
        <v>2025</v>
      </c>
      <c r="D1429" s="4">
        <v>7.0558120000000004</v>
      </c>
      <c r="E1429" s="4">
        <v>38.470067</v>
      </c>
      <c r="F1429" s="1" t="s">
        <v>1297</v>
      </c>
      <c r="G1429" s="1" t="s">
        <v>1298</v>
      </c>
      <c r="H1429" s="1" t="s">
        <v>1324</v>
      </c>
      <c r="I1429" s="1" t="s">
        <v>1325</v>
      </c>
      <c r="J1429" s="1" t="s">
        <v>1326</v>
      </c>
      <c r="K1429" s="1" t="s">
        <v>335</v>
      </c>
      <c r="L1429" s="1" t="s">
        <v>2059</v>
      </c>
      <c r="M1429" s="1">
        <v>2014</v>
      </c>
      <c r="N1429" s="1">
        <v>12</v>
      </c>
      <c r="O1429" s="1">
        <v>6</v>
      </c>
      <c r="P1429" s="1" t="s">
        <v>1125</v>
      </c>
      <c r="Q1429" s="1" t="s">
        <v>3537</v>
      </c>
      <c r="S1429" s="1">
        <v>19.63458</v>
      </c>
      <c r="T1429" s="1">
        <v>14.373989999999999</v>
      </c>
      <c r="U1429" s="1">
        <v>72.378960000000006</v>
      </c>
      <c r="V1429" s="1">
        <v>82.862080000000006</v>
      </c>
      <c r="W1429" s="1">
        <v>29.578050000000001</v>
      </c>
      <c r="X1429" s="1">
        <v>9.7222410000000004</v>
      </c>
      <c r="Y1429" s="1">
        <v>19.855810000000002</v>
      </c>
      <c r="Z1429" s="1">
        <v>18.88814</v>
      </c>
      <c r="AA1429" s="1">
        <v>19.176359999999999</v>
      </c>
      <c r="AB1429" s="1">
        <v>20.793610000000001</v>
      </c>
      <c r="AC1429" s="1">
        <v>18.88814</v>
      </c>
      <c r="AD1429" s="1">
        <v>986.63620000000003</v>
      </c>
      <c r="AE1429" s="1">
        <v>128.98339999999999</v>
      </c>
      <c r="AF1429" s="1">
        <v>18.285969999999999</v>
      </c>
      <c r="AG1429" s="1">
        <v>49.451569999999997</v>
      </c>
      <c r="AH1429" s="1">
        <v>375.0018</v>
      </c>
      <c r="AI1429" s="1">
        <v>81.018420000000006</v>
      </c>
      <c r="AJ1429" s="1">
        <v>223.0378</v>
      </c>
      <c r="AK1429" s="1">
        <v>375.0018</v>
      </c>
      <c r="AL1429" s="1">
        <v>1702.501</v>
      </c>
    </row>
    <row r="1430" spans="1:38" x14ac:dyDescent="0.25">
      <c r="A1430" s="1">
        <f t="shared" si="67"/>
        <v>1429</v>
      </c>
      <c r="B1430" s="1" t="s">
        <v>5</v>
      </c>
      <c r="C1430" s="2" t="s">
        <v>2025</v>
      </c>
      <c r="D1430" s="4">
        <v>6.7371749999999997</v>
      </c>
      <c r="E1430" s="4">
        <v>38.529926000000003</v>
      </c>
      <c r="F1430" s="1" t="s">
        <v>1297</v>
      </c>
      <c r="G1430" s="1" t="s">
        <v>1298</v>
      </c>
      <c r="H1430" s="1" t="s">
        <v>1324</v>
      </c>
      <c r="I1430" s="1" t="s">
        <v>1325</v>
      </c>
      <c r="J1430" s="1" t="s">
        <v>2060</v>
      </c>
      <c r="K1430" s="1" t="s">
        <v>335</v>
      </c>
      <c r="L1430" s="1" t="s">
        <v>2061</v>
      </c>
      <c r="M1430" s="1">
        <v>2018</v>
      </c>
      <c r="N1430" s="1">
        <v>10</v>
      </c>
      <c r="O1430" s="1">
        <v>3</v>
      </c>
      <c r="P1430" s="1" t="s">
        <v>1125</v>
      </c>
      <c r="Q1430" s="1" t="s">
        <v>3537</v>
      </c>
      <c r="S1430" s="1">
        <v>14.82493</v>
      </c>
      <c r="T1430" s="1">
        <v>13.79209</v>
      </c>
      <c r="U1430" s="1">
        <v>74.923150000000007</v>
      </c>
      <c r="V1430" s="1">
        <v>67.367099999999994</v>
      </c>
      <c r="W1430" s="1">
        <v>23.93196</v>
      </c>
      <c r="X1430" s="1">
        <v>5.5161740000000004</v>
      </c>
      <c r="Y1430" s="1">
        <v>18.415780000000002</v>
      </c>
      <c r="Z1430" s="1">
        <v>14.29124</v>
      </c>
      <c r="AA1430" s="1">
        <v>14.793049999999999</v>
      </c>
      <c r="AB1430" s="1">
        <v>15.64298</v>
      </c>
      <c r="AC1430" s="1">
        <v>14.16141</v>
      </c>
      <c r="AD1430" s="1">
        <v>1368.549</v>
      </c>
      <c r="AE1430" s="1">
        <v>188.49870000000001</v>
      </c>
      <c r="AF1430" s="1">
        <v>30.49718</v>
      </c>
      <c r="AG1430" s="1">
        <v>49.609610000000004</v>
      </c>
      <c r="AH1430" s="1">
        <v>511.4332</v>
      </c>
      <c r="AI1430" s="1">
        <v>119.42489999999999</v>
      </c>
      <c r="AJ1430" s="1">
        <v>373.42540000000002</v>
      </c>
      <c r="AK1430" s="1">
        <v>268.6574</v>
      </c>
      <c r="AL1430" s="1">
        <v>2359.3009999999999</v>
      </c>
    </row>
    <row r="1431" spans="1:38" x14ac:dyDescent="0.25">
      <c r="A1431" s="1">
        <f t="shared" si="67"/>
        <v>1430</v>
      </c>
      <c r="B1431" s="1" t="s">
        <v>5</v>
      </c>
      <c r="C1431" s="2" t="s">
        <v>2025</v>
      </c>
      <c r="D1431" s="4">
        <v>7.056705</v>
      </c>
      <c r="E1431" s="4">
        <v>38.469701999999998</v>
      </c>
      <c r="F1431" s="1" t="s">
        <v>1297</v>
      </c>
      <c r="G1431" s="1" t="s">
        <v>1298</v>
      </c>
      <c r="H1431" s="1" t="s">
        <v>1324</v>
      </c>
      <c r="I1431" s="1" t="s">
        <v>1325</v>
      </c>
      <c r="J1431" s="1" t="s">
        <v>1326</v>
      </c>
      <c r="K1431" s="1" t="s">
        <v>335</v>
      </c>
      <c r="L1431" s="1" t="s">
        <v>2062</v>
      </c>
      <c r="M1431" s="1">
        <v>2019</v>
      </c>
      <c r="N1431" s="1">
        <v>10</v>
      </c>
      <c r="O1431" s="1">
        <v>11</v>
      </c>
      <c r="P1431" s="1" t="s">
        <v>1125</v>
      </c>
      <c r="Q1431" s="1" t="s">
        <v>3537</v>
      </c>
      <c r="S1431" s="1">
        <v>19.642289999999999</v>
      </c>
      <c r="T1431" s="1">
        <v>14.35788</v>
      </c>
      <c r="U1431" s="1">
        <v>72.369100000000003</v>
      </c>
      <c r="V1431" s="1">
        <v>82.860910000000004</v>
      </c>
      <c r="W1431" s="1">
        <v>29.575199999999999</v>
      </c>
      <c r="X1431" s="1">
        <v>9.7390360000000005</v>
      </c>
      <c r="Y1431" s="1">
        <v>19.83616</v>
      </c>
      <c r="Z1431" s="1">
        <v>18.8948</v>
      </c>
      <c r="AA1431" s="1">
        <v>19.185269999999999</v>
      </c>
      <c r="AB1431" s="1">
        <v>20.801290000000002</v>
      </c>
      <c r="AC1431" s="1">
        <v>18.8948</v>
      </c>
      <c r="AD1431" s="1">
        <v>985.57690000000002</v>
      </c>
      <c r="AE1431" s="1">
        <v>128.84719999999999</v>
      </c>
      <c r="AF1431" s="1">
        <v>18.246569999999998</v>
      </c>
      <c r="AG1431" s="1">
        <v>49.469610000000003</v>
      </c>
      <c r="AH1431" s="1">
        <v>374.726</v>
      </c>
      <c r="AI1431" s="1">
        <v>80.878780000000006</v>
      </c>
      <c r="AJ1431" s="1">
        <v>222.7415</v>
      </c>
      <c r="AK1431" s="1">
        <v>374.726</v>
      </c>
      <c r="AL1431" s="1">
        <v>1701.441</v>
      </c>
    </row>
    <row r="1432" spans="1:38" x14ac:dyDescent="0.25">
      <c r="A1432" s="1">
        <f t="shared" si="67"/>
        <v>1431</v>
      </c>
      <c r="B1432" s="1" t="s">
        <v>5</v>
      </c>
      <c r="C1432" s="2" t="s">
        <v>2025</v>
      </c>
      <c r="D1432" s="4">
        <v>7.084168</v>
      </c>
      <c r="E1432" s="4">
        <v>38.618895999999999</v>
      </c>
      <c r="F1432" s="1" t="s">
        <v>1297</v>
      </c>
      <c r="G1432" s="1" t="s">
        <v>1298</v>
      </c>
      <c r="H1432" s="1" t="s">
        <v>1324</v>
      </c>
      <c r="I1432" s="1" t="s">
        <v>1325</v>
      </c>
      <c r="J1432" s="1" t="s">
        <v>1334</v>
      </c>
      <c r="K1432" s="1" t="s">
        <v>335</v>
      </c>
      <c r="L1432" s="1" t="s">
        <v>2063</v>
      </c>
      <c r="M1432" s="1">
        <v>2008</v>
      </c>
      <c r="N1432" s="1">
        <v>3</v>
      </c>
      <c r="O1432" s="1">
        <v>4</v>
      </c>
      <c r="P1432" s="1" t="s">
        <v>1125</v>
      </c>
      <c r="Q1432" s="1" t="s">
        <v>3537</v>
      </c>
      <c r="S1432" s="1">
        <v>17.774339999999999</v>
      </c>
      <c r="T1432" s="1">
        <v>14.451420000000001</v>
      </c>
      <c r="U1432" s="1">
        <v>72.54034</v>
      </c>
      <c r="V1432" s="1">
        <v>77.264499999999998</v>
      </c>
      <c r="W1432" s="1">
        <v>27.528880000000001</v>
      </c>
      <c r="X1432" s="1">
        <v>7.5979929999999998</v>
      </c>
      <c r="Y1432" s="1">
        <v>19.930890000000002</v>
      </c>
      <c r="Z1432" s="1">
        <v>17.26005</v>
      </c>
      <c r="AA1432" s="1">
        <v>17.145240000000001</v>
      </c>
      <c r="AB1432" s="1">
        <v>18.822800000000001</v>
      </c>
      <c r="AC1432" s="1">
        <v>17.061050000000002</v>
      </c>
      <c r="AD1432" s="1">
        <v>1016.942</v>
      </c>
      <c r="AE1432" s="1">
        <v>138.68199999999999</v>
      </c>
      <c r="AF1432" s="1">
        <v>20.230180000000001</v>
      </c>
      <c r="AG1432" s="1">
        <v>50.266579999999998</v>
      </c>
      <c r="AH1432" s="1">
        <v>399.49209999999999</v>
      </c>
      <c r="AI1432" s="1">
        <v>82.813869999999994</v>
      </c>
      <c r="AJ1432" s="1">
        <v>232.79990000000001</v>
      </c>
      <c r="AK1432" s="1">
        <v>139.73060000000001</v>
      </c>
      <c r="AL1432" s="1">
        <v>1912.934</v>
      </c>
    </row>
    <row r="1433" spans="1:38" x14ac:dyDescent="0.25">
      <c r="A1433" s="1">
        <f t="shared" si="67"/>
        <v>1432</v>
      </c>
      <c r="B1433" s="1" t="s">
        <v>5</v>
      </c>
      <c r="C1433" s="2" t="s">
        <v>2025</v>
      </c>
      <c r="D1433" s="4">
        <v>7.084168</v>
      </c>
      <c r="E1433" s="4">
        <v>38.618895999999999</v>
      </c>
      <c r="F1433" s="1" t="s">
        <v>1297</v>
      </c>
      <c r="G1433" s="1" t="s">
        <v>1298</v>
      </c>
      <c r="H1433" s="1" t="s">
        <v>1324</v>
      </c>
      <c r="I1433" s="1" t="s">
        <v>1325</v>
      </c>
      <c r="J1433" s="1" t="s">
        <v>1334</v>
      </c>
      <c r="K1433" s="1" t="s">
        <v>335</v>
      </c>
      <c r="L1433" s="1" t="s">
        <v>2064</v>
      </c>
      <c r="M1433" s="1">
        <v>2008</v>
      </c>
      <c r="N1433" s="1">
        <v>2</v>
      </c>
      <c r="O1433" s="1">
        <v>23</v>
      </c>
      <c r="P1433" s="1" t="s">
        <v>1125</v>
      </c>
      <c r="Q1433" s="1" t="s">
        <v>3537</v>
      </c>
      <c r="S1433" s="1">
        <v>17.774339999999999</v>
      </c>
      <c r="T1433" s="1">
        <v>14.451420000000001</v>
      </c>
      <c r="U1433" s="1">
        <v>72.54034</v>
      </c>
      <c r="V1433" s="1">
        <v>77.264499999999998</v>
      </c>
      <c r="W1433" s="1">
        <v>27.528880000000001</v>
      </c>
      <c r="X1433" s="1">
        <v>7.5979929999999998</v>
      </c>
      <c r="Y1433" s="1">
        <v>19.930890000000002</v>
      </c>
      <c r="Z1433" s="1">
        <v>17.26005</v>
      </c>
      <c r="AA1433" s="1">
        <v>17.145240000000001</v>
      </c>
      <c r="AB1433" s="1">
        <v>18.822800000000001</v>
      </c>
      <c r="AC1433" s="1">
        <v>17.061050000000002</v>
      </c>
      <c r="AD1433" s="1">
        <v>1016.942</v>
      </c>
      <c r="AE1433" s="1">
        <v>138.68199999999999</v>
      </c>
      <c r="AF1433" s="1">
        <v>20.230180000000001</v>
      </c>
      <c r="AG1433" s="1">
        <v>50.266579999999998</v>
      </c>
      <c r="AH1433" s="1">
        <v>399.49209999999999</v>
      </c>
      <c r="AI1433" s="1">
        <v>82.813869999999994</v>
      </c>
      <c r="AJ1433" s="1">
        <v>232.79990000000001</v>
      </c>
      <c r="AK1433" s="1">
        <v>139.73060000000001</v>
      </c>
      <c r="AL1433" s="1">
        <v>1912.934</v>
      </c>
    </row>
    <row r="1434" spans="1:38" x14ac:dyDescent="0.25">
      <c r="A1434" s="1">
        <f t="shared" si="67"/>
        <v>1433</v>
      </c>
      <c r="B1434" s="1" t="s">
        <v>5</v>
      </c>
      <c r="C1434" s="2" t="s">
        <v>2025</v>
      </c>
      <c r="D1434" s="4">
        <v>7.084168</v>
      </c>
      <c r="E1434" s="4">
        <v>38.618895999999999</v>
      </c>
      <c r="F1434" s="1" t="s">
        <v>1297</v>
      </c>
      <c r="G1434" s="1" t="s">
        <v>1298</v>
      </c>
      <c r="H1434" s="1" t="s">
        <v>1324</v>
      </c>
      <c r="I1434" s="1" t="s">
        <v>1325</v>
      </c>
      <c r="J1434" s="1" t="s">
        <v>1334</v>
      </c>
      <c r="K1434" s="1" t="s">
        <v>335</v>
      </c>
      <c r="L1434" s="1" t="s">
        <v>2065</v>
      </c>
      <c r="M1434" s="1">
        <v>2012</v>
      </c>
      <c r="N1434" s="1">
        <v>12</v>
      </c>
      <c r="O1434" s="1">
        <v>27</v>
      </c>
      <c r="P1434" s="1" t="s">
        <v>1125</v>
      </c>
      <c r="Q1434" s="1" t="s">
        <v>3537</v>
      </c>
      <c r="S1434" s="1">
        <v>17.774339999999999</v>
      </c>
      <c r="T1434" s="1">
        <v>14.451420000000001</v>
      </c>
      <c r="U1434" s="1">
        <v>72.54034</v>
      </c>
      <c r="V1434" s="1">
        <v>77.264499999999998</v>
      </c>
      <c r="W1434" s="1">
        <v>27.528880000000001</v>
      </c>
      <c r="X1434" s="1">
        <v>7.5979929999999998</v>
      </c>
      <c r="Y1434" s="1">
        <v>19.930890000000002</v>
      </c>
      <c r="Z1434" s="1">
        <v>17.26005</v>
      </c>
      <c r="AA1434" s="1">
        <v>17.145240000000001</v>
      </c>
      <c r="AB1434" s="1">
        <v>18.822800000000001</v>
      </c>
      <c r="AC1434" s="1">
        <v>17.061050000000002</v>
      </c>
      <c r="AD1434" s="1">
        <v>1016.942</v>
      </c>
      <c r="AE1434" s="1">
        <v>138.68199999999999</v>
      </c>
      <c r="AF1434" s="1">
        <v>20.230180000000001</v>
      </c>
      <c r="AG1434" s="1">
        <v>50.266579999999998</v>
      </c>
      <c r="AH1434" s="1">
        <v>399.49209999999999</v>
      </c>
      <c r="AI1434" s="1">
        <v>82.813869999999994</v>
      </c>
      <c r="AJ1434" s="1">
        <v>232.79990000000001</v>
      </c>
      <c r="AK1434" s="1">
        <v>139.73060000000001</v>
      </c>
      <c r="AL1434" s="1">
        <v>1912.934</v>
      </c>
    </row>
    <row r="1435" spans="1:38" x14ac:dyDescent="0.25">
      <c r="A1435" s="1">
        <f t="shared" si="67"/>
        <v>1434</v>
      </c>
      <c r="B1435" s="1" t="s">
        <v>5</v>
      </c>
      <c r="C1435" s="2" t="s">
        <v>2025</v>
      </c>
      <c r="D1435" s="4">
        <v>7.5411799999999998</v>
      </c>
      <c r="E1435" s="4">
        <v>38.800685000000001</v>
      </c>
      <c r="F1435" s="1" t="s">
        <v>1297</v>
      </c>
      <c r="G1435" s="1" t="s">
        <v>1298</v>
      </c>
      <c r="H1435" s="1" t="s">
        <v>1338</v>
      </c>
      <c r="I1435" s="1" t="s">
        <v>1339</v>
      </c>
      <c r="J1435" s="1" t="s">
        <v>1347</v>
      </c>
      <c r="K1435" s="1" t="s">
        <v>335</v>
      </c>
      <c r="L1435" s="1" t="s">
        <v>2066</v>
      </c>
      <c r="M1435" s="1">
        <v>2019</v>
      </c>
      <c r="N1435" s="1">
        <v>6</v>
      </c>
      <c r="O1435" s="1">
        <v>2</v>
      </c>
      <c r="P1435" s="1" t="s">
        <v>1125</v>
      </c>
      <c r="Q1435" s="1" t="s">
        <v>3537</v>
      </c>
      <c r="S1435" s="1">
        <v>19.423970000000001</v>
      </c>
      <c r="T1435" s="1">
        <v>13.42812</v>
      </c>
      <c r="U1435" s="1">
        <v>74.161670000000001</v>
      </c>
      <c r="V1435" s="1">
        <v>91.204509999999999</v>
      </c>
      <c r="W1435" s="1">
        <v>27.443819999999999</v>
      </c>
      <c r="X1435" s="1">
        <v>9.3391249999999992</v>
      </c>
      <c r="Y1435" s="1">
        <v>18.104690000000002</v>
      </c>
      <c r="Z1435" s="1">
        <v>19.346109999999999</v>
      </c>
      <c r="AA1435" s="1">
        <v>18.34581</v>
      </c>
      <c r="AB1435" s="1">
        <v>20.520890000000001</v>
      </c>
      <c r="AC1435" s="1">
        <v>18.31026</v>
      </c>
      <c r="AD1435" s="1">
        <v>691.07439999999997</v>
      </c>
      <c r="AE1435" s="1">
        <v>115.22150000000001</v>
      </c>
      <c r="AF1435" s="1">
        <v>7.5116800000000001</v>
      </c>
      <c r="AG1435" s="1">
        <v>63.367280000000001</v>
      </c>
      <c r="AH1435" s="1">
        <v>316.3168</v>
      </c>
      <c r="AI1435" s="1">
        <v>44.511679999999998</v>
      </c>
      <c r="AJ1435" s="1">
        <v>200.4417</v>
      </c>
      <c r="AK1435" s="1">
        <v>51.094830000000002</v>
      </c>
      <c r="AL1435" s="1">
        <v>1624.1959999999999</v>
      </c>
    </row>
    <row r="1436" spans="1:38" x14ac:dyDescent="0.25">
      <c r="A1436" s="1">
        <f t="shared" si="67"/>
        <v>1435</v>
      </c>
      <c r="B1436" s="1" t="s">
        <v>5</v>
      </c>
      <c r="C1436" s="2" t="s">
        <v>2025</v>
      </c>
      <c r="D1436" s="4">
        <v>7.5981829999999997</v>
      </c>
      <c r="E1436" s="4">
        <v>38.748092</v>
      </c>
      <c r="F1436" s="1" t="s">
        <v>1297</v>
      </c>
      <c r="G1436" s="1" t="s">
        <v>1298</v>
      </c>
      <c r="H1436" s="1" t="s">
        <v>1338</v>
      </c>
      <c r="I1436" s="1" t="s">
        <v>1339</v>
      </c>
      <c r="J1436" s="1" t="s">
        <v>1347</v>
      </c>
      <c r="K1436" s="1" t="s">
        <v>335</v>
      </c>
      <c r="L1436" s="1" t="s">
        <v>2067</v>
      </c>
      <c r="M1436" s="1">
        <v>2012</v>
      </c>
      <c r="N1436" s="1">
        <v>12</v>
      </c>
      <c r="O1436" s="1">
        <v>26</v>
      </c>
      <c r="P1436" s="1" t="s">
        <v>1125</v>
      </c>
      <c r="Q1436" s="1" t="s">
        <v>3537</v>
      </c>
      <c r="S1436" s="1">
        <v>19.724979999999999</v>
      </c>
      <c r="T1436" s="1">
        <v>12.746729999999999</v>
      </c>
      <c r="U1436" s="1">
        <v>74.162809999999993</v>
      </c>
      <c r="V1436" s="1">
        <v>89.045429999999996</v>
      </c>
      <c r="W1436" s="1">
        <v>27.21191</v>
      </c>
      <c r="X1436" s="1">
        <v>10.0276</v>
      </c>
      <c r="Y1436" s="1">
        <v>17.18431</v>
      </c>
      <c r="Z1436" s="1">
        <v>19.747430000000001</v>
      </c>
      <c r="AA1436" s="1">
        <v>18.646260000000002</v>
      </c>
      <c r="AB1436" s="1">
        <v>20.755890000000001</v>
      </c>
      <c r="AC1436" s="1">
        <v>18.622959999999999</v>
      </c>
      <c r="AD1436" s="1">
        <v>667.49009999999998</v>
      </c>
      <c r="AE1436" s="1">
        <v>117.2586</v>
      </c>
      <c r="AF1436" s="1">
        <v>6.5325879999999996</v>
      </c>
      <c r="AG1436" s="1">
        <v>65.614810000000006</v>
      </c>
      <c r="AH1436" s="1">
        <v>310.16699999999997</v>
      </c>
      <c r="AI1436" s="1">
        <v>43.532589999999999</v>
      </c>
      <c r="AJ1436" s="1">
        <v>204.1028</v>
      </c>
      <c r="AK1436" s="1">
        <v>45.794139999999999</v>
      </c>
      <c r="AL1436" s="1">
        <v>1585</v>
      </c>
    </row>
    <row r="1437" spans="1:38" x14ac:dyDescent="0.25">
      <c r="A1437" s="1">
        <f t="shared" si="67"/>
        <v>1436</v>
      </c>
      <c r="B1437" s="1" t="s">
        <v>5</v>
      </c>
      <c r="C1437" s="2" t="s">
        <v>2025</v>
      </c>
      <c r="D1437" s="4">
        <v>7.0562610000000001</v>
      </c>
      <c r="E1437" s="4">
        <v>38.469980999999997</v>
      </c>
      <c r="F1437" s="1" t="s">
        <v>1297</v>
      </c>
      <c r="G1437" s="1" t="s">
        <v>1298</v>
      </c>
      <c r="H1437" s="1" t="s">
        <v>1324</v>
      </c>
      <c r="I1437" s="1" t="s">
        <v>1325</v>
      </c>
      <c r="J1437" s="1" t="s">
        <v>1326</v>
      </c>
      <c r="K1437" s="1" t="s">
        <v>335</v>
      </c>
      <c r="L1437" s="1" t="s">
        <v>2068</v>
      </c>
      <c r="M1437" s="1">
        <v>2018</v>
      </c>
      <c r="N1437" s="1">
        <v>9</v>
      </c>
      <c r="O1437" s="1">
        <v>13</v>
      </c>
      <c r="P1437" s="1" t="s">
        <v>1125</v>
      </c>
      <c r="Q1437" s="1" t="s">
        <v>3537</v>
      </c>
      <c r="S1437" s="1">
        <v>19.638259999999999</v>
      </c>
      <c r="T1437" s="1">
        <v>14.368919999999999</v>
      </c>
      <c r="U1437" s="1">
        <v>72.376260000000002</v>
      </c>
      <c r="V1437" s="1">
        <v>82.868229999999997</v>
      </c>
      <c r="W1437" s="1">
        <v>29.578410000000002</v>
      </c>
      <c r="X1437" s="1">
        <v>9.7288820000000005</v>
      </c>
      <c r="Y1437" s="1">
        <v>19.849530000000001</v>
      </c>
      <c r="Z1437" s="1">
        <v>18.89132</v>
      </c>
      <c r="AA1437" s="1">
        <v>19.180520000000001</v>
      </c>
      <c r="AB1437" s="1">
        <v>20.7974</v>
      </c>
      <c r="AC1437" s="1">
        <v>18.89132</v>
      </c>
      <c r="AD1437" s="1">
        <v>986.13509999999997</v>
      </c>
      <c r="AE1437" s="1">
        <v>128.9161</v>
      </c>
      <c r="AF1437" s="1">
        <v>18.266459999999999</v>
      </c>
      <c r="AG1437" s="1">
        <v>49.460320000000003</v>
      </c>
      <c r="AH1437" s="1">
        <v>374.86520000000002</v>
      </c>
      <c r="AI1437" s="1">
        <v>80.949119999999994</v>
      </c>
      <c r="AJ1437" s="1">
        <v>222.8997</v>
      </c>
      <c r="AK1437" s="1">
        <v>374.86520000000002</v>
      </c>
      <c r="AL1437" s="1">
        <v>1702.0160000000001</v>
      </c>
    </row>
    <row r="1438" spans="1:38" x14ac:dyDescent="0.25">
      <c r="A1438" s="1">
        <f t="shared" si="67"/>
        <v>1437</v>
      </c>
      <c r="B1438" s="1" t="s">
        <v>5</v>
      </c>
      <c r="C1438" s="2" t="s">
        <v>2025</v>
      </c>
      <c r="D1438" s="4">
        <v>7.0829610000000001</v>
      </c>
      <c r="E1438" s="4">
        <v>38.637714000000003</v>
      </c>
      <c r="F1438" s="1" t="s">
        <v>1297</v>
      </c>
      <c r="G1438" s="1" t="s">
        <v>1298</v>
      </c>
      <c r="H1438" s="1" t="s">
        <v>1324</v>
      </c>
      <c r="I1438" s="1" t="s">
        <v>1325</v>
      </c>
      <c r="J1438" s="1" t="s">
        <v>1334</v>
      </c>
      <c r="K1438" s="1" t="s">
        <v>335</v>
      </c>
      <c r="L1438" s="1" t="s">
        <v>2069</v>
      </c>
      <c r="M1438" s="1">
        <v>2018</v>
      </c>
      <c r="N1438" s="1">
        <v>9</v>
      </c>
      <c r="O1438" s="1">
        <v>17</v>
      </c>
      <c r="P1438" s="1" t="s">
        <v>1125</v>
      </c>
      <c r="Q1438" s="1" t="s">
        <v>3537</v>
      </c>
      <c r="S1438" s="1">
        <v>16.41337</v>
      </c>
      <c r="T1438" s="1">
        <v>14.046480000000001</v>
      </c>
      <c r="U1438" s="1">
        <v>73.301249999999996</v>
      </c>
      <c r="V1438" s="1">
        <v>73.723590000000002</v>
      </c>
      <c r="W1438" s="1">
        <v>25.694739999999999</v>
      </c>
      <c r="X1438" s="1">
        <v>6.52597</v>
      </c>
      <c r="Y1438" s="1">
        <v>19.168769999999999</v>
      </c>
      <c r="Z1438" s="1">
        <v>15.94979</v>
      </c>
      <c r="AA1438" s="1">
        <v>15.78872</v>
      </c>
      <c r="AB1438" s="1">
        <v>17.387250000000002</v>
      </c>
      <c r="AC1438" s="1">
        <v>15.7311</v>
      </c>
      <c r="AD1438" s="1">
        <v>1057.47</v>
      </c>
      <c r="AE1438" s="1">
        <v>145.87870000000001</v>
      </c>
      <c r="AF1438" s="1">
        <v>21.82517</v>
      </c>
      <c r="AG1438" s="1">
        <v>50.811979999999998</v>
      </c>
      <c r="AH1438" s="1">
        <v>425.99110000000002</v>
      </c>
      <c r="AI1438" s="1">
        <v>86.455470000000005</v>
      </c>
      <c r="AJ1438" s="1">
        <v>241.98570000000001</v>
      </c>
      <c r="AK1438" s="1">
        <v>142.76740000000001</v>
      </c>
      <c r="AL1438" s="1">
        <v>2096.21</v>
      </c>
    </row>
    <row r="1439" spans="1:38" x14ac:dyDescent="0.25">
      <c r="A1439" s="1">
        <f t="shared" si="67"/>
        <v>1438</v>
      </c>
      <c r="B1439" s="1" t="s">
        <v>5</v>
      </c>
      <c r="C1439" s="2" t="s">
        <v>2025</v>
      </c>
      <c r="D1439" s="4">
        <v>7.048889</v>
      </c>
      <c r="E1439" s="4">
        <v>38.459632999999997</v>
      </c>
      <c r="F1439" s="1" t="s">
        <v>1297</v>
      </c>
      <c r="G1439" s="1" t="s">
        <v>1298</v>
      </c>
      <c r="H1439" s="1" t="s">
        <v>1324</v>
      </c>
      <c r="I1439" s="1" t="s">
        <v>1325</v>
      </c>
      <c r="J1439" s="1" t="s">
        <v>1326</v>
      </c>
      <c r="K1439" s="1" t="s">
        <v>335</v>
      </c>
      <c r="L1439" s="1" t="s">
        <v>2070</v>
      </c>
      <c r="M1439" s="1">
        <v>2018</v>
      </c>
      <c r="N1439" s="1">
        <v>8</v>
      </c>
      <c r="O1439" s="1">
        <v>12</v>
      </c>
      <c r="P1439" s="1" t="s">
        <v>1125</v>
      </c>
      <c r="Q1439" s="1" t="s">
        <v>3537</v>
      </c>
      <c r="S1439" s="1">
        <v>19.617190000000001</v>
      </c>
      <c r="T1439" s="1">
        <v>14.08487</v>
      </c>
      <c r="U1439" s="1">
        <v>72.145700000000005</v>
      </c>
      <c r="V1439" s="1">
        <v>82.042479999999998</v>
      </c>
      <c r="W1439" s="1">
        <v>29.374220000000001</v>
      </c>
      <c r="X1439" s="1">
        <v>9.856643</v>
      </c>
      <c r="Y1439" s="1">
        <v>19.517579999999999</v>
      </c>
      <c r="Z1439" s="1">
        <v>18.872430000000001</v>
      </c>
      <c r="AA1439" s="1">
        <v>19.16939</v>
      </c>
      <c r="AB1439" s="1">
        <v>20.762309999999999</v>
      </c>
      <c r="AC1439" s="1">
        <v>18.872430000000001</v>
      </c>
      <c r="AD1439" s="1">
        <v>989.61329999999998</v>
      </c>
      <c r="AE1439" s="1">
        <v>129.67410000000001</v>
      </c>
      <c r="AF1439" s="1">
        <v>18.50019</v>
      </c>
      <c r="AG1439" s="1">
        <v>49.372909999999997</v>
      </c>
      <c r="AH1439" s="1">
        <v>376.50130000000001</v>
      </c>
      <c r="AI1439" s="1">
        <v>81.827219999999997</v>
      </c>
      <c r="AJ1439" s="1">
        <v>223.60570000000001</v>
      </c>
      <c r="AK1439" s="1">
        <v>376.50130000000001</v>
      </c>
      <c r="AL1439" s="1">
        <v>1701.6130000000001</v>
      </c>
    </row>
    <row r="1440" spans="1:38" x14ac:dyDescent="0.25">
      <c r="A1440" s="1">
        <f t="shared" si="67"/>
        <v>1439</v>
      </c>
      <c r="B1440" s="1" t="s">
        <v>5</v>
      </c>
      <c r="C1440" s="2" t="s">
        <v>2025</v>
      </c>
      <c r="D1440" s="4">
        <v>6.7496349999999996</v>
      </c>
      <c r="E1440" s="4">
        <v>38.443457000000002</v>
      </c>
      <c r="F1440" s="1" t="s">
        <v>1297</v>
      </c>
      <c r="G1440" s="1" t="s">
        <v>1298</v>
      </c>
      <c r="H1440" s="1" t="s">
        <v>1324</v>
      </c>
      <c r="I1440" s="1" t="s">
        <v>1325</v>
      </c>
      <c r="J1440" s="1" t="s">
        <v>2060</v>
      </c>
      <c r="K1440" s="1" t="s">
        <v>335</v>
      </c>
      <c r="L1440" s="1" t="s">
        <v>2071</v>
      </c>
      <c r="M1440" s="1">
        <v>2018</v>
      </c>
      <c r="N1440" s="1">
        <v>6</v>
      </c>
      <c r="O1440" s="1">
        <v>23</v>
      </c>
      <c r="P1440" s="1" t="s">
        <v>1125</v>
      </c>
      <c r="Q1440" s="1" t="s">
        <v>3537</v>
      </c>
      <c r="S1440" s="1">
        <v>18.343959999999999</v>
      </c>
      <c r="T1440" s="1">
        <v>15.077249999999999</v>
      </c>
      <c r="U1440" s="1">
        <v>73.483180000000004</v>
      </c>
      <c r="V1440" s="1">
        <v>72.166110000000003</v>
      </c>
      <c r="W1440" s="1">
        <v>28.227039999999999</v>
      </c>
      <c r="X1440" s="1">
        <v>7.7089230000000004</v>
      </c>
      <c r="Y1440" s="1">
        <v>20.51811</v>
      </c>
      <c r="Z1440" s="1">
        <v>18.145029999999998</v>
      </c>
      <c r="AA1440" s="1">
        <v>17.51201</v>
      </c>
      <c r="AB1440" s="1">
        <v>19.226240000000001</v>
      </c>
      <c r="AC1440" s="1">
        <v>17.51201</v>
      </c>
      <c r="AD1440" s="1">
        <v>1225.384</v>
      </c>
      <c r="AE1440" s="1">
        <v>166.52690000000001</v>
      </c>
      <c r="AF1440" s="1">
        <v>31.017520000000001</v>
      </c>
      <c r="AG1440" s="1">
        <v>46.3322</v>
      </c>
      <c r="AH1440" s="1">
        <v>430.22469999999998</v>
      </c>
      <c r="AI1440" s="1">
        <v>121.7043</v>
      </c>
      <c r="AJ1440" s="1">
        <v>355.76190000000003</v>
      </c>
      <c r="AK1440" s="1">
        <v>121.7043</v>
      </c>
      <c r="AL1440" s="1">
        <v>1802.425</v>
      </c>
    </row>
    <row r="1441" spans="1:38" x14ac:dyDescent="0.25">
      <c r="A1441" s="1">
        <f t="shared" si="67"/>
        <v>1440</v>
      </c>
      <c r="B1441" s="1" t="s">
        <v>5</v>
      </c>
      <c r="C1441" s="2" t="s">
        <v>2025</v>
      </c>
      <c r="D1441" s="4">
        <v>7.5707990000000001</v>
      </c>
      <c r="E1441" s="4">
        <v>38.828429999999997</v>
      </c>
      <c r="F1441" s="1" t="s">
        <v>1297</v>
      </c>
      <c r="G1441" s="1" t="s">
        <v>1298</v>
      </c>
      <c r="H1441" s="1" t="s">
        <v>1338</v>
      </c>
      <c r="I1441" s="1" t="s">
        <v>1339</v>
      </c>
      <c r="J1441" s="1" t="s">
        <v>1347</v>
      </c>
      <c r="K1441" s="1" t="s">
        <v>335</v>
      </c>
      <c r="L1441" s="1" t="s">
        <v>2072</v>
      </c>
      <c r="M1441" s="1">
        <v>2011</v>
      </c>
      <c r="N1441" s="1">
        <v>1</v>
      </c>
      <c r="O1441" s="1">
        <v>4</v>
      </c>
      <c r="P1441" s="1" t="s">
        <v>1125</v>
      </c>
      <c r="Q1441" s="1" t="s">
        <v>3537</v>
      </c>
      <c r="S1441" s="1">
        <v>19.0259</v>
      </c>
      <c r="T1441" s="1">
        <v>13.053940000000001</v>
      </c>
      <c r="U1441" s="1">
        <v>74.428200000000004</v>
      </c>
      <c r="V1441" s="1">
        <v>89.336640000000003</v>
      </c>
      <c r="W1441" s="1">
        <v>26.69903</v>
      </c>
      <c r="X1441" s="1">
        <v>9.1635329999999993</v>
      </c>
      <c r="Y1441" s="1">
        <v>17.535489999999999</v>
      </c>
      <c r="Z1441" s="1">
        <v>19.04383</v>
      </c>
      <c r="AA1441" s="1">
        <v>17.901489999999999</v>
      </c>
      <c r="AB1441" s="1">
        <v>20.055869999999999</v>
      </c>
      <c r="AC1441" s="1">
        <v>17.901489999999999</v>
      </c>
      <c r="AD1441" s="1">
        <v>708.59310000000005</v>
      </c>
      <c r="AE1441" s="1">
        <v>118.2285</v>
      </c>
      <c r="AF1441" s="1">
        <v>7.38232</v>
      </c>
      <c r="AG1441" s="1">
        <v>63.139879999999998</v>
      </c>
      <c r="AH1441" s="1">
        <v>324.36950000000002</v>
      </c>
      <c r="AI1441" s="1">
        <v>44.25929</v>
      </c>
      <c r="AJ1441" s="1">
        <v>211.22370000000001</v>
      </c>
      <c r="AK1441" s="1">
        <v>44.25929</v>
      </c>
      <c r="AL1441" s="1">
        <v>1670.0840000000001</v>
      </c>
    </row>
    <row r="1442" spans="1:38" x14ac:dyDescent="0.25">
      <c r="A1442" s="1">
        <f t="shared" si="67"/>
        <v>1441</v>
      </c>
      <c r="B1442" s="1" t="s">
        <v>5</v>
      </c>
      <c r="C1442" s="2" t="s">
        <v>2025</v>
      </c>
      <c r="D1442" s="4">
        <v>7.083253</v>
      </c>
      <c r="E1442" s="4">
        <v>38.637464000000001</v>
      </c>
      <c r="F1442" s="1" t="s">
        <v>1297</v>
      </c>
      <c r="G1442" s="1" t="s">
        <v>1298</v>
      </c>
      <c r="H1442" s="1" t="s">
        <v>1324</v>
      </c>
      <c r="I1442" s="1" t="s">
        <v>1325</v>
      </c>
      <c r="J1442" s="1" t="s">
        <v>1334</v>
      </c>
      <c r="K1442" s="1" t="s">
        <v>335</v>
      </c>
      <c r="L1442" s="1" t="s">
        <v>2073</v>
      </c>
      <c r="M1442" s="1">
        <v>2011</v>
      </c>
      <c r="N1442" s="1">
        <v>12</v>
      </c>
      <c r="O1442" s="1">
        <v>2</v>
      </c>
      <c r="P1442" s="1" t="s">
        <v>1125</v>
      </c>
      <c r="Q1442" s="1" t="s">
        <v>3537</v>
      </c>
      <c r="S1442" s="1">
        <v>16.430900000000001</v>
      </c>
      <c r="T1442" s="1">
        <v>14.05179</v>
      </c>
      <c r="U1442" s="1">
        <v>73.291499999999999</v>
      </c>
      <c r="V1442" s="1">
        <v>73.773859999999999</v>
      </c>
      <c r="W1442" s="1">
        <v>25.718509999999998</v>
      </c>
      <c r="X1442" s="1">
        <v>6.5398059999999996</v>
      </c>
      <c r="Y1442" s="1">
        <v>19.178709999999999</v>
      </c>
      <c r="Z1442" s="1">
        <v>15.96658</v>
      </c>
      <c r="AA1442" s="1">
        <v>15.806240000000001</v>
      </c>
      <c r="AB1442" s="1">
        <v>17.405850000000001</v>
      </c>
      <c r="AC1442" s="1">
        <v>15.74811</v>
      </c>
      <c r="AD1442" s="1">
        <v>1056.924</v>
      </c>
      <c r="AE1442" s="1">
        <v>145.78540000000001</v>
      </c>
      <c r="AF1442" s="1">
        <v>21.79852</v>
      </c>
      <c r="AG1442" s="1">
        <v>50.806240000000003</v>
      </c>
      <c r="AH1442" s="1">
        <v>425.6463</v>
      </c>
      <c r="AI1442" s="1">
        <v>86.396169999999998</v>
      </c>
      <c r="AJ1442" s="1">
        <v>241.87809999999999</v>
      </c>
      <c r="AK1442" s="1">
        <v>142.70169999999999</v>
      </c>
      <c r="AL1442" s="1">
        <v>2093.9059999999999</v>
      </c>
    </row>
    <row r="1443" spans="1:38" x14ac:dyDescent="0.25">
      <c r="A1443" s="1">
        <f t="shared" si="67"/>
        <v>1442</v>
      </c>
      <c r="B1443" s="1" t="s">
        <v>5</v>
      </c>
      <c r="C1443" s="2" t="s">
        <v>2025</v>
      </c>
      <c r="D1443" s="4">
        <v>6.6107259999999997</v>
      </c>
      <c r="E1443" s="4">
        <v>39.822006000000002</v>
      </c>
      <c r="F1443" s="1" t="s">
        <v>1297</v>
      </c>
      <c r="G1443" s="1" t="s">
        <v>1298</v>
      </c>
      <c r="H1443" s="1" t="s">
        <v>1338</v>
      </c>
      <c r="I1443" s="1" t="s">
        <v>1374</v>
      </c>
      <c r="J1443" s="1" t="s">
        <v>1375</v>
      </c>
      <c r="K1443" s="1" t="s">
        <v>347</v>
      </c>
      <c r="L1443" s="1" t="s">
        <v>2074</v>
      </c>
      <c r="M1443" s="1">
        <v>2012</v>
      </c>
      <c r="N1443" s="1">
        <v>8</v>
      </c>
      <c r="O1443" s="1">
        <v>16</v>
      </c>
      <c r="P1443" s="1" t="s">
        <v>1125</v>
      </c>
      <c r="Q1443" s="1" t="s">
        <v>3537</v>
      </c>
      <c r="S1443" s="1">
        <v>16.927849999999999</v>
      </c>
      <c r="T1443" s="1">
        <v>12.26932</v>
      </c>
      <c r="U1443" s="1">
        <v>75.623509999999996</v>
      </c>
      <c r="V1443" s="1">
        <v>65.988339999999994</v>
      </c>
      <c r="W1443" s="1">
        <v>24.44783</v>
      </c>
      <c r="X1443" s="1">
        <v>8.2229240000000008</v>
      </c>
      <c r="Y1443" s="1">
        <v>16.224900000000002</v>
      </c>
      <c r="Z1443" s="1">
        <v>17.672630000000002</v>
      </c>
      <c r="AA1443" s="1">
        <v>16.303049999999999</v>
      </c>
      <c r="AB1443" s="1">
        <v>17.672630000000002</v>
      </c>
      <c r="AC1443" s="1">
        <v>15.980359999999999</v>
      </c>
      <c r="AD1443" s="1">
        <v>1075.0260000000001</v>
      </c>
      <c r="AE1443" s="1">
        <v>177.87629999999999</v>
      </c>
      <c r="AF1443" s="1">
        <v>16.421479999999999</v>
      </c>
      <c r="AG1443" s="1">
        <v>63.642719999999997</v>
      </c>
      <c r="AH1443" s="1">
        <v>414.1026</v>
      </c>
      <c r="AI1443" s="1">
        <v>72.77225</v>
      </c>
      <c r="AJ1443" s="1">
        <v>414.1026</v>
      </c>
      <c r="AK1443" s="1">
        <v>91.107410000000002</v>
      </c>
      <c r="AL1443" s="1">
        <v>1930.9349999999999</v>
      </c>
    </row>
    <row r="1444" spans="1:38" x14ac:dyDescent="0.25">
      <c r="A1444" s="1">
        <f t="shared" si="67"/>
        <v>1443</v>
      </c>
      <c r="B1444" s="1" t="s">
        <v>5</v>
      </c>
      <c r="C1444" s="2" t="s">
        <v>2025</v>
      </c>
      <c r="D1444" s="4">
        <v>7.0456079999999996</v>
      </c>
      <c r="E1444" s="4">
        <v>38.468577000000003</v>
      </c>
      <c r="F1444" s="1" t="s">
        <v>1297</v>
      </c>
      <c r="G1444" s="1" t="s">
        <v>1298</v>
      </c>
      <c r="H1444" s="1" t="s">
        <v>1324</v>
      </c>
      <c r="I1444" s="1" t="s">
        <v>1325</v>
      </c>
      <c r="J1444" s="1" t="s">
        <v>1326</v>
      </c>
      <c r="K1444" s="1" t="s">
        <v>335</v>
      </c>
      <c r="L1444" s="1" t="s">
        <v>2075</v>
      </c>
      <c r="M1444" s="1">
        <v>2014</v>
      </c>
      <c r="N1444" s="1">
        <v>2</v>
      </c>
      <c r="O1444" s="1">
        <v>3</v>
      </c>
      <c r="P1444" s="1" t="s">
        <v>1125</v>
      </c>
      <c r="Q1444" s="1" t="s">
        <v>3537</v>
      </c>
      <c r="S1444" s="1">
        <v>19.561240000000002</v>
      </c>
      <c r="T1444" s="1">
        <v>14.38181</v>
      </c>
      <c r="U1444" s="1">
        <v>72.359979999999993</v>
      </c>
      <c r="V1444" s="1">
        <v>82.503299999999996</v>
      </c>
      <c r="W1444" s="1">
        <v>29.51052</v>
      </c>
      <c r="X1444" s="1">
        <v>9.6391819999999999</v>
      </c>
      <c r="Y1444" s="1">
        <v>19.87134</v>
      </c>
      <c r="Z1444" s="1">
        <v>18.824660000000002</v>
      </c>
      <c r="AA1444" s="1">
        <v>19.097249999999999</v>
      </c>
      <c r="AB1444" s="1">
        <v>20.714210000000001</v>
      </c>
      <c r="AC1444" s="1">
        <v>18.824660000000002</v>
      </c>
      <c r="AD1444" s="1">
        <v>996.70619999999997</v>
      </c>
      <c r="AE1444" s="1">
        <v>130.42570000000001</v>
      </c>
      <c r="AF1444" s="1">
        <v>18.70778</v>
      </c>
      <c r="AG1444" s="1">
        <v>49.267960000000002</v>
      </c>
      <c r="AH1444" s="1">
        <v>377.9545</v>
      </c>
      <c r="AI1444" s="1">
        <v>82.528750000000002</v>
      </c>
      <c r="AJ1444" s="1">
        <v>225.73849999999999</v>
      </c>
      <c r="AK1444" s="1">
        <v>377.9545</v>
      </c>
      <c r="AL1444" s="1">
        <v>1711.268</v>
      </c>
    </row>
    <row r="1445" spans="1:38" x14ac:dyDescent="0.25">
      <c r="A1445" s="1">
        <f t="shared" si="67"/>
        <v>1444</v>
      </c>
      <c r="B1445" s="1" t="s">
        <v>5</v>
      </c>
      <c r="C1445" s="2" t="s">
        <v>2076</v>
      </c>
      <c r="D1445" s="4">
        <v>7.084168</v>
      </c>
      <c r="E1445" s="4">
        <v>38.618895999999999</v>
      </c>
      <c r="F1445" s="1" t="s">
        <v>1297</v>
      </c>
      <c r="G1445" s="1" t="s">
        <v>1298</v>
      </c>
      <c r="H1445" s="1" t="s">
        <v>1324</v>
      </c>
      <c r="I1445" s="1" t="s">
        <v>1325</v>
      </c>
      <c r="J1445" s="1" t="s">
        <v>1334</v>
      </c>
      <c r="K1445" s="1" t="s">
        <v>335</v>
      </c>
      <c r="L1445" s="1" t="s">
        <v>2077</v>
      </c>
      <c r="M1445" s="1">
        <v>2018</v>
      </c>
      <c r="N1445" s="1">
        <v>11</v>
      </c>
      <c r="O1445" s="1">
        <v>15</v>
      </c>
      <c r="P1445" s="1" t="s">
        <v>1292</v>
      </c>
      <c r="Q1445" s="1" t="s">
        <v>3537</v>
      </c>
      <c r="S1445" s="1">
        <v>17.774339999999999</v>
      </c>
      <c r="T1445" s="1">
        <v>14.451420000000001</v>
      </c>
      <c r="U1445" s="1">
        <v>72.54034</v>
      </c>
      <c r="V1445" s="1">
        <v>77.264499999999998</v>
      </c>
      <c r="W1445" s="1">
        <v>27.528880000000001</v>
      </c>
      <c r="X1445" s="1">
        <v>7.5979929999999998</v>
      </c>
      <c r="Y1445" s="1">
        <v>19.930890000000002</v>
      </c>
      <c r="Z1445" s="1">
        <v>17.26005</v>
      </c>
      <c r="AA1445" s="1">
        <v>17.145240000000001</v>
      </c>
      <c r="AB1445" s="1">
        <v>18.822800000000001</v>
      </c>
      <c r="AC1445" s="1">
        <v>17.061050000000002</v>
      </c>
      <c r="AD1445" s="1">
        <v>1016.942</v>
      </c>
      <c r="AE1445" s="1">
        <v>138.68199999999999</v>
      </c>
      <c r="AF1445" s="1">
        <v>20.230180000000001</v>
      </c>
      <c r="AG1445" s="1">
        <v>50.266579999999998</v>
      </c>
      <c r="AH1445" s="1">
        <v>399.49209999999999</v>
      </c>
      <c r="AI1445" s="1">
        <v>82.813869999999994</v>
      </c>
      <c r="AJ1445" s="1">
        <v>232.79990000000001</v>
      </c>
      <c r="AK1445" s="1">
        <v>139.73060000000001</v>
      </c>
      <c r="AL1445" s="1">
        <v>1912.934</v>
      </c>
    </row>
    <row r="1446" spans="1:38" x14ac:dyDescent="0.25">
      <c r="A1446" s="1">
        <f t="shared" si="67"/>
        <v>1445</v>
      </c>
      <c r="B1446" s="1" t="s">
        <v>5</v>
      </c>
      <c r="C1446" s="2" t="s">
        <v>2076</v>
      </c>
      <c r="D1446" s="4">
        <v>10.952175</v>
      </c>
      <c r="E1446" s="4">
        <v>36.476922999999999</v>
      </c>
      <c r="F1446" s="1" t="s">
        <v>1297</v>
      </c>
      <c r="G1446" s="1" t="s">
        <v>1298</v>
      </c>
      <c r="H1446" s="1" t="s">
        <v>1307</v>
      </c>
      <c r="I1446" s="1" t="s">
        <v>1481</v>
      </c>
      <c r="J1446" s="1" t="s">
        <v>2078</v>
      </c>
      <c r="K1446" s="1" t="s">
        <v>335</v>
      </c>
      <c r="L1446" s="1" t="s">
        <v>2079</v>
      </c>
      <c r="M1446" s="1">
        <v>2020</v>
      </c>
      <c r="N1446" s="1">
        <v>12</v>
      </c>
      <c r="O1446" s="1">
        <v>30</v>
      </c>
      <c r="P1446" s="1" t="s">
        <v>1292</v>
      </c>
      <c r="Q1446" s="1" t="s">
        <v>3537</v>
      </c>
      <c r="S1446" s="1">
        <v>20.180340000000001</v>
      </c>
      <c r="T1446" s="1">
        <v>15.196339999999999</v>
      </c>
      <c r="U1446" s="1">
        <v>69.862440000000007</v>
      </c>
      <c r="V1446" s="1">
        <v>122.5044</v>
      </c>
      <c r="W1446" s="1">
        <v>31.258980000000001</v>
      </c>
      <c r="X1446" s="1">
        <v>9.5071750000000002</v>
      </c>
      <c r="Y1446" s="1">
        <v>21.751799999999999</v>
      </c>
      <c r="Z1446" s="1">
        <v>19.30227</v>
      </c>
      <c r="AA1446" s="1">
        <v>19.703420000000001</v>
      </c>
      <c r="AB1446" s="1">
        <v>22.027329999999999</v>
      </c>
      <c r="AC1446" s="1">
        <v>19.23245</v>
      </c>
      <c r="AD1446" s="1">
        <v>1753.1310000000001</v>
      </c>
      <c r="AE1446" s="1">
        <v>435.57190000000003</v>
      </c>
      <c r="AF1446" s="1">
        <v>3.0189650000000001</v>
      </c>
      <c r="AG1446" s="1">
        <v>110.0455</v>
      </c>
      <c r="AH1446" s="1">
        <v>1121.914</v>
      </c>
      <c r="AI1446" s="1">
        <v>14.056900000000001</v>
      </c>
      <c r="AJ1446" s="1">
        <v>206.79650000000001</v>
      </c>
      <c r="AK1446" s="1">
        <v>142.869</v>
      </c>
      <c r="AL1446" s="1">
        <v>1587.548</v>
      </c>
    </row>
    <row r="1447" spans="1:38" x14ac:dyDescent="0.25">
      <c r="A1447" s="1">
        <f t="shared" si="67"/>
        <v>1446</v>
      </c>
      <c r="B1447" s="1" t="s">
        <v>5</v>
      </c>
      <c r="C1447" s="2" t="s">
        <v>2076</v>
      </c>
      <c r="D1447" s="4">
        <v>7.1011439999999997</v>
      </c>
      <c r="E1447" s="4">
        <v>38.627699999999997</v>
      </c>
      <c r="F1447" s="1" t="s">
        <v>1297</v>
      </c>
      <c r="G1447" s="1" t="s">
        <v>1298</v>
      </c>
      <c r="H1447" s="1" t="s">
        <v>1324</v>
      </c>
      <c r="I1447" s="1" t="s">
        <v>1325</v>
      </c>
      <c r="J1447" s="1" t="s">
        <v>1334</v>
      </c>
      <c r="K1447" s="1" t="s">
        <v>335</v>
      </c>
      <c r="L1447" s="1" t="s">
        <v>2080</v>
      </c>
      <c r="M1447" s="1">
        <v>2015</v>
      </c>
      <c r="N1447" s="1">
        <v>10</v>
      </c>
      <c r="O1447" s="1">
        <v>23</v>
      </c>
      <c r="P1447" s="1" t="s">
        <v>1292</v>
      </c>
      <c r="Q1447" s="1" t="s">
        <v>3537</v>
      </c>
      <c r="S1447" s="1">
        <v>17.056660000000001</v>
      </c>
      <c r="T1447" s="1">
        <v>14.2689</v>
      </c>
      <c r="U1447" s="1">
        <v>72.916600000000003</v>
      </c>
      <c r="V1447" s="1">
        <v>75.681120000000007</v>
      </c>
      <c r="W1447" s="1">
        <v>26.597560000000001</v>
      </c>
      <c r="X1447" s="1">
        <v>7.0187340000000003</v>
      </c>
      <c r="Y1447" s="1">
        <v>19.57883</v>
      </c>
      <c r="Z1447" s="1">
        <v>16.563849999999999</v>
      </c>
      <c r="AA1447" s="1">
        <v>16.434370000000001</v>
      </c>
      <c r="AB1447" s="1">
        <v>18.072009999999999</v>
      </c>
      <c r="AC1447" s="1">
        <v>16.35266</v>
      </c>
      <c r="AD1447" s="1">
        <v>1037.0989999999999</v>
      </c>
      <c r="AE1447" s="1">
        <v>142.40889999999999</v>
      </c>
      <c r="AF1447" s="1">
        <v>20.73537</v>
      </c>
      <c r="AG1447" s="1">
        <v>50.628120000000003</v>
      </c>
      <c r="AH1447" s="1">
        <v>413.62810000000002</v>
      </c>
      <c r="AI1447" s="1">
        <v>84.035550000000001</v>
      </c>
      <c r="AJ1447" s="1">
        <v>238.11930000000001</v>
      </c>
      <c r="AK1447" s="1">
        <v>139.6474</v>
      </c>
      <c r="AL1447" s="1">
        <v>2014.104</v>
      </c>
    </row>
    <row r="1448" spans="1:38" x14ac:dyDescent="0.25">
      <c r="A1448" s="1">
        <f t="shared" si="67"/>
        <v>1447</v>
      </c>
      <c r="B1448" s="1" t="s">
        <v>5</v>
      </c>
      <c r="C1448" s="2" t="s">
        <v>2076</v>
      </c>
      <c r="D1448" s="4">
        <v>10.842028000000001</v>
      </c>
      <c r="E1448" s="4">
        <v>37.033327999999997</v>
      </c>
      <c r="F1448" s="1" t="s">
        <v>1297</v>
      </c>
      <c r="G1448" s="1" t="s">
        <v>1298</v>
      </c>
      <c r="H1448" s="1" t="s">
        <v>1307</v>
      </c>
      <c r="I1448" s="1" t="s">
        <v>1481</v>
      </c>
      <c r="J1448" s="1" t="s">
        <v>2081</v>
      </c>
      <c r="K1448" s="1" t="s">
        <v>347</v>
      </c>
      <c r="L1448" s="1" t="s">
        <v>2082</v>
      </c>
      <c r="M1448" s="1">
        <v>2020</v>
      </c>
      <c r="N1448" s="1">
        <v>3</v>
      </c>
      <c r="O1448" s="1">
        <v>11</v>
      </c>
      <c r="P1448" s="1" t="s">
        <v>1292</v>
      </c>
      <c r="Q1448" s="1" t="s">
        <v>3537</v>
      </c>
      <c r="S1448" s="1">
        <v>15.52251</v>
      </c>
      <c r="T1448" s="1">
        <v>15.705679999999999</v>
      </c>
      <c r="U1448" s="1">
        <v>75.080020000000005</v>
      </c>
      <c r="V1448" s="1">
        <v>92.431799999999996</v>
      </c>
      <c r="W1448" s="1">
        <v>26.18214</v>
      </c>
      <c r="X1448" s="1">
        <v>5.2631249999999996</v>
      </c>
      <c r="Y1448" s="1">
        <v>20.91902</v>
      </c>
      <c r="Z1448" s="1">
        <v>14.73025</v>
      </c>
      <c r="AA1448" s="1">
        <v>15.20979</v>
      </c>
      <c r="AB1448" s="1">
        <v>16.843969999999999</v>
      </c>
      <c r="AC1448" s="1">
        <v>14.70631</v>
      </c>
      <c r="AD1448" s="1">
        <v>1857.2070000000001</v>
      </c>
      <c r="AE1448" s="1">
        <v>409.90129999999999</v>
      </c>
      <c r="AF1448" s="1">
        <v>22.59207</v>
      </c>
      <c r="AG1448" s="1">
        <v>89.732410000000002</v>
      </c>
      <c r="AH1448" s="1">
        <v>1056.7660000000001</v>
      </c>
      <c r="AI1448" s="1">
        <v>84.896870000000007</v>
      </c>
      <c r="AJ1448" s="1">
        <v>273.86439999999999</v>
      </c>
      <c r="AK1448" s="1">
        <v>1056.7660000000001</v>
      </c>
      <c r="AL1448" s="1">
        <v>2474.1979999999999</v>
      </c>
    </row>
    <row r="1449" spans="1:38" x14ac:dyDescent="0.25">
      <c r="A1449" s="1">
        <f t="shared" si="67"/>
        <v>1448</v>
      </c>
      <c r="B1449" s="1" t="s">
        <v>5</v>
      </c>
      <c r="C1449" s="2" t="s">
        <v>2076</v>
      </c>
      <c r="D1449" s="4">
        <v>8.9617540000000009</v>
      </c>
      <c r="E1449" s="4">
        <v>38.534329</v>
      </c>
      <c r="F1449" s="1" t="s">
        <v>1297</v>
      </c>
      <c r="G1449" s="1" t="s">
        <v>1298</v>
      </c>
      <c r="H1449" s="1" t="s">
        <v>1338</v>
      </c>
      <c r="I1449" s="1" t="s">
        <v>2083</v>
      </c>
      <c r="J1449" s="1" t="s">
        <v>2084</v>
      </c>
      <c r="K1449" s="1" t="s">
        <v>335</v>
      </c>
      <c r="L1449" s="1" t="s">
        <v>2085</v>
      </c>
      <c r="M1449" s="1">
        <v>2018</v>
      </c>
      <c r="N1449" s="1">
        <v>3</v>
      </c>
      <c r="O1449" s="1">
        <v>26</v>
      </c>
      <c r="P1449" s="1" t="s">
        <v>1292</v>
      </c>
      <c r="Q1449" s="1" t="s">
        <v>3537</v>
      </c>
      <c r="S1449" s="1">
        <v>15.93613</v>
      </c>
      <c r="T1449" s="1">
        <v>12.769869999999999</v>
      </c>
      <c r="U1449" s="1">
        <v>75.156800000000004</v>
      </c>
      <c r="V1449" s="1">
        <v>110.2473</v>
      </c>
      <c r="W1449" s="1">
        <v>24.478940000000001</v>
      </c>
      <c r="X1449" s="1">
        <v>7.4915929999999999</v>
      </c>
      <c r="Y1449" s="1">
        <v>16.987349999999999</v>
      </c>
      <c r="Z1449" s="1">
        <v>14.987349999999999</v>
      </c>
      <c r="AA1449" s="1">
        <v>15.15621</v>
      </c>
      <c r="AB1449" s="1">
        <v>17.497340000000001</v>
      </c>
      <c r="AC1449" s="1">
        <v>14.962590000000001</v>
      </c>
      <c r="AD1449" s="1">
        <v>997.26990000000001</v>
      </c>
      <c r="AE1449" s="1">
        <v>232.79349999999999</v>
      </c>
      <c r="AF1449" s="1">
        <v>6.2298879999999999</v>
      </c>
      <c r="AG1449" s="1">
        <v>88.612750000000005</v>
      </c>
      <c r="AH1449" s="1">
        <v>572.95309999999995</v>
      </c>
      <c r="AI1449" s="1">
        <v>33.742319999999999</v>
      </c>
      <c r="AJ1449" s="1">
        <v>215.82830000000001</v>
      </c>
      <c r="AK1449" s="1">
        <v>456.43630000000002</v>
      </c>
      <c r="AL1449" s="1">
        <v>2394.1320000000001</v>
      </c>
    </row>
    <row r="1450" spans="1:38" x14ac:dyDescent="0.25">
      <c r="A1450" s="1">
        <f t="shared" si="67"/>
        <v>1449</v>
      </c>
      <c r="B1450" s="1" t="s">
        <v>5</v>
      </c>
      <c r="C1450" s="2" t="s">
        <v>2076</v>
      </c>
      <c r="D1450" s="4">
        <v>8.5334230000000009</v>
      </c>
      <c r="E1450" s="4">
        <v>37.972698000000001</v>
      </c>
      <c r="F1450" s="1" t="s">
        <v>1297</v>
      </c>
      <c r="G1450" s="1" t="s">
        <v>1298</v>
      </c>
      <c r="H1450" s="1" t="s">
        <v>1338</v>
      </c>
      <c r="I1450" s="1" t="s">
        <v>1619</v>
      </c>
      <c r="J1450" s="1" t="s">
        <v>1620</v>
      </c>
      <c r="K1450" s="1" t="s">
        <v>335</v>
      </c>
      <c r="L1450" s="1" t="s">
        <v>2086</v>
      </c>
      <c r="M1450" s="1">
        <v>2011</v>
      </c>
      <c r="N1450" s="1">
        <v>8</v>
      </c>
      <c r="O1450" s="1">
        <v>31</v>
      </c>
      <c r="P1450" s="1" t="s">
        <v>1292</v>
      </c>
      <c r="Q1450" s="1" t="s">
        <v>3537</v>
      </c>
      <c r="S1450" s="1">
        <v>17.910530000000001</v>
      </c>
      <c r="T1450" s="1">
        <v>13.73343</v>
      </c>
      <c r="U1450" s="1">
        <v>80.6678</v>
      </c>
      <c r="V1450" s="1">
        <v>112.9992</v>
      </c>
      <c r="W1450" s="1">
        <v>26.936689999999999</v>
      </c>
      <c r="X1450" s="1">
        <v>9.9119729999999997</v>
      </c>
      <c r="Y1450" s="1">
        <v>17.024719999999999</v>
      </c>
      <c r="Z1450" s="1">
        <v>16.776730000000001</v>
      </c>
      <c r="AA1450" s="1">
        <v>17.800630000000002</v>
      </c>
      <c r="AB1450" s="1">
        <v>19.30395</v>
      </c>
      <c r="AC1450" s="1">
        <v>16.53632</v>
      </c>
      <c r="AD1450" s="1">
        <v>1200.3789999999999</v>
      </c>
      <c r="AE1450" s="1">
        <v>264.2285</v>
      </c>
      <c r="AF1450" s="1">
        <v>10.10834</v>
      </c>
      <c r="AG1450" s="1">
        <v>86.725620000000006</v>
      </c>
      <c r="AH1450" s="1">
        <v>667.18650000000002</v>
      </c>
      <c r="AI1450" s="1">
        <v>43.55095</v>
      </c>
      <c r="AJ1450" s="1">
        <v>253.678</v>
      </c>
      <c r="AK1450" s="1">
        <v>658.16980000000001</v>
      </c>
      <c r="AL1450" s="1">
        <v>2026.595</v>
      </c>
    </row>
    <row r="1451" spans="1:38" x14ac:dyDescent="0.25">
      <c r="A1451" s="1">
        <f t="shared" si="67"/>
        <v>1450</v>
      </c>
      <c r="B1451" s="1" t="s">
        <v>5</v>
      </c>
      <c r="C1451" s="2" t="s">
        <v>2076</v>
      </c>
      <c r="D1451" s="4">
        <v>8.5141449999999992</v>
      </c>
      <c r="E1451" s="4">
        <v>37.982303999999999</v>
      </c>
      <c r="F1451" s="1" t="s">
        <v>1297</v>
      </c>
      <c r="G1451" s="1" t="s">
        <v>1298</v>
      </c>
      <c r="H1451" s="1" t="s">
        <v>1338</v>
      </c>
      <c r="I1451" s="1" t="s">
        <v>1619</v>
      </c>
      <c r="J1451" s="1" t="s">
        <v>2087</v>
      </c>
      <c r="K1451" s="1" t="s">
        <v>335</v>
      </c>
      <c r="L1451" s="1" t="s">
        <v>2088</v>
      </c>
      <c r="M1451" s="1">
        <v>2009</v>
      </c>
      <c r="N1451" s="1">
        <v>2</v>
      </c>
      <c r="O1451" s="1">
        <v>5</v>
      </c>
      <c r="P1451" s="1" t="s">
        <v>1292</v>
      </c>
      <c r="Q1451" s="1" t="s">
        <v>3537</v>
      </c>
      <c r="S1451" s="1">
        <v>17.958369999999999</v>
      </c>
      <c r="T1451" s="1">
        <v>13.741849999999999</v>
      </c>
      <c r="U1451" s="1">
        <v>80.522540000000006</v>
      </c>
      <c r="V1451" s="1">
        <v>112.9699</v>
      </c>
      <c r="W1451" s="1">
        <v>26.98685</v>
      </c>
      <c r="X1451" s="1">
        <v>9.9204939999999997</v>
      </c>
      <c r="Y1451" s="1">
        <v>17.06636</v>
      </c>
      <c r="Z1451" s="1">
        <v>16.8293</v>
      </c>
      <c r="AA1451" s="1">
        <v>17.833670000000001</v>
      </c>
      <c r="AB1451" s="1">
        <v>19.356480000000001</v>
      </c>
      <c r="AC1451" s="1">
        <v>16.58982</v>
      </c>
      <c r="AD1451" s="1">
        <v>1206.1669999999999</v>
      </c>
      <c r="AE1451" s="1">
        <v>266.48719999999997</v>
      </c>
      <c r="AF1451" s="1">
        <v>10</v>
      </c>
      <c r="AG1451" s="1">
        <v>86.633700000000005</v>
      </c>
      <c r="AH1451" s="1">
        <v>669.70450000000005</v>
      </c>
      <c r="AI1451" s="1">
        <v>44.09731</v>
      </c>
      <c r="AJ1451" s="1">
        <v>266.74720000000002</v>
      </c>
      <c r="AK1451" s="1">
        <v>661.01279999999997</v>
      </c>
      <c r="AL1451" s="1">
        <v>2008.2739999999999</v>
      </c>
    </row>
    <row r="1452" spans="1:38" x14ac:dyDescent="0.25">
      <c r="A1452" s="1">
        <f t="shared" si="67"/>
        <v>1451</v>
      </c>
      <c r="B1452" s="1" t="s">
        <v>5</v>
      </c>
      <c r="C1452" s="2" t="s">
        <v>2076</v>
      </c>
      <c r="D1452" s="4">
        <v>6.0357029999999998</v>
      </c>
      <c r="E1452" s="4">
        <v>37.555199999999999</v>
      </c>
      <c r="F1452" s="1" t="s">
        <v>1297</v>
      </c>
      <c r="G1452" s="1" t="s">
        <v>1298</v>
      </c>
      <c r="H1452" s="1" t="s">
        <v>1324</v>
      </c>
      <c r="I1452" s="1" t="s">
        <v>1358</v>
      </c>
      <c r="J1452" s="1" t="s">
        <v>1359</v>
      </c>
      <c r="K1452" s="1" t="s">
        <v>335</v>
      </c>
      <c r="L1452" s="1" t="s">
        <v>2089</v>
      </c>
      <c r="M1452" s="1">
        <v>2015</v>
      </c>
      <c r="N1452" s="1">
        <v>10</v>
      </c>
      <c r="O1452" s="1">
        <v>13</v>
      </c>
      <c r="P1452" s="1" t="s">
        <v>1292</v>
      </c>
      <c r="Q1452" s="1" t="s">
        <v>3537</v>
      </c>
      <c r="S1452" s="1">
        <v>22.746960000000001</v>
      </c>
      <c r="T1452" s="1">
        <v>13.429360000000001</v>
      </c>
      <c r="U1452" s="1">
        <v>75.247630000000001</v>
      </c>
      <c r="V1452" s="1">
        <v>85.57405</v>
      </c>
      <c r="W1452" s="1">
        <v>31.991299999999999</v>
      </c>
      <c r="X1452" s="1">
        <v>14.144019999999999</v>
      </c>
      <c r="Y1452" s="1">
        <v>17.847280000000001</v>
      </c>
      <c r="Z1452" s="1">
        <v>23.30866</v>
      </c>
      <c r="AA1452" s="1">
        <v>23.347829999999998</v>
      </c>
      <c r="AB1452" s="1">
        <v>23.931249999999999</v>
      </c>
      <c r="AC1452" s="1">
        <v>21.801380000000002</v>
      </c>
      <c r="AD1452" s="1">
        <v>873.19820000000004</v>
      </c>
      <c r="AE1452" s="1">
        <v>137.5198</v>
      </c>
      <c r="AF1452" s="1">
        <v>24.937480000000001</v>
      </c>
      <c r="AG1452" s="1">
        <v>51.727400000000003</v>
      </c>
      <c r="AH1452" s="1">
        <v>339.66500000000002</v>
      </c>
      <c r="AI1452" s="1">
        <v>84.95908</v>
      </c>
      <c r="AJ1452" s="1">
        <v>129.10849999999999</v>
      </c>
      <c r="AK1452" s="1">
        <v>183.00890000000001</v>
      </c>
      <c r="AL1452" s="1">
        <v>1304.1780000000001</v>
      </c>
    </row>
    <row r="1453" spans="1:38" x14ac:dyDescent="0.25">
      <c r="A1453" s="1">
        <f t="shared" si="67"/>
        <v>1452</v>
      </c>
      <c r="B1453" s="1" t="s">
        <v>5</v>
      </c>
      <c r="C1453" s="2" t="s">
        <v>2076</v>
      </c>
      <c r="D1453" s="4">
        <v>8.3231560000000009</v>
      </c>
      <c r="E1453" s="4">
        <v>35.619450000000001</v>
      </c>
      <c r="F1453" s="1" t="s">
        <v>1297</v>
      </c>
      <c r="G1453" s="1" t="s">
        <v>1298</v>
      </c>
      <c r="H1453" s="1" t="s">
        <v>1338</v>
      </c>
      <c r="I1453" s="1" t="s">
        <v>1733</v>
      </c>
      <c r="J1453" s="1" t="s">
        <v>2090</v>
      </c>
      <c r="K1453" s="1" t="s">
        <v>335</v>
      </c>
      <c r="L1453" s="1" t="s">
        <v>2091</v>
      </c>
      <c r="M1453" s="1">
        <v>2014</v>
      </c>
      <c r="N1453" s="1">
        <v>8</v>
      </c>
      <c r="O1453" s="1">
        <v>27</v>
      </c>
      <c r="P1453" s="1" t="s">
        <v>1292</v>
      </c>
      <c r="Q1453" s="1" t="s">
        <v>3537</v>
      </c>
      <c r="S1453" s="1">
        <v>19.70553</v>
      </c>
      <c r="T1453" s="1">
        <v>14.05452</v>
      </c>
      <c r="U1453" s="1">
        <v>78.980500000000006</v>
      </c>
      <c r="V1453" s="1">
        <v>120.9019</v>
      </c>
      <c r="W1453" s="1">
        <v>29.517900000000001</v>
      </c>
      <c r="X1453" s="1">
        <v>11.72256</v>
      </c>
      <c r="Y1453" s="1">
        <v>17.795339999999999</v>
      </c>
      <c r="Z1453" s="1">
        <v>18.333169999999999</v>
      </c>
      <c r="AA1453" s="1">
        <v>20.59112</v>
      </c>
      <c r="AB1453" s="1">
        <v>21.28445</v>
      </c>
      <c r="AC1453" s="1">
        <v>18.267410000000002</v>
      </c>
      <c r="AD1453" s="1">
        <v>1737.357</v>
      </c>
      <c r="AE1453" s="1">
        <v>285.80610000000001</v>
      </c>
      <c r="AF1453" s="1">
        <v>23.744260000000001</v>
      </c>
      <c r="AG1453" s="1">
        <v>74.562150000000003</v>
      </c>
      <c r="AH1453" s="1">
        <v>832.91520000000003</v>
      </c>
      <c r="AI1453" s="1">
        <v>75.437629999999999</v>
      </c>
      <c r="AJ1453" s="1">
        <v>177.26769999999999</v>
      </c>
      <c r="AK1453" s="1">
        <v>816.65949999999998</v>
      </c>
      <c r="AL1453" s="1">
        <v>1661.1179999999999</v>
      </c>
    </row>
    <row r="1454" spans="1:38" x14ac:dyDescent="0.25">
      <c r="A1454" s="1">
        <f t="shared" si="67"/>
        <v>1453</v>
      </c>
      <c r="B1454" s="1" t="s">
        <v>5</v>
      </c>
      <c r="C1454" s="2" t="s">
        <v>2076</v>
      </c>
      <c r="D1454" s="4">
        <v>7.6886869999999998</v>
      </c>
      <c r="E1454" s="4">
        <v>36.822035999999997</v>
      </c>
      <c r="F1454" s="1" t="s">
        <v>1297</v>
      </c>
      <c r="G1454" s="1" t="s">
        <v>1298</v>
      </c>
      <c r="H1454" s="1" t="s">
        <v>1338</v>
      </c>
      <c r="I1454" s="1" t="s">
        <v>2092</v>
      </c>
      <c r="J1454" s="1" t="s">
        <v>2093</v>
      </c>
      <c r="K1454" s="1" t="s">
        <v>335</v>
      </c>
      <c r="L1454" s="1" t="s">
        <v>2094</v>
      </c>
      <c r="M1454" s="1">
        <v>2014</v>
      </c>
      <c r="N1454" s="1">
        <v>9</v>
      </c>
      <c r="O1454" s="1">
        <v>2</v>
      </c>
      <c r="P1454" s="1" t="s">
        <v>1292</v>
      </c>
      <c r="Q1454" s="1" t="s">
        <v>3537</v>
      </c>
      <c r="S1454" s="1">
        <v>19.17597</v>
      </c>
      <c r="T1454" s="1">
        <v>15.470660000000001</v>
      </c>
      <c r="U1454" s="1">
        <v>73.785169999999994</v>
      </c>
      <c r="V1454" s="1">
        <v>89.830719999999999</v>
      </c>
      <c r="W1454" s="1">
        <v>29.112590000000001</v>
      </c>
      <c r="X1454" s="1">
        <v>8.1443449999999995</v>
      </c>
      <c r="Y1454" s="1">
        <v>20.968250000000001</v>
      </c>
      <c r="Z1454" s="1">
        <v>18.786619999999999</v>
      </c>
      <c r="AA1454" s="1">
        <v>18.752009999999999</v>
      </c>
      <c r="AB1454" s="1">
        <v>20.454550000000001</v>
      </c>
      <c r="AC1454" s="1">
        <v>18.290649999999999</v>
      </c>
      <c r="AD1454" s="1">
        <v>1542.105</v>
      </c>
      <c r="AE1454" s="1">
        <v>239.0959</v>
      </c>
      <c r="AF1454" s="1">
        <v>29.142479999999999</v>
      </c>
      <c r="AG1454" s="1">
        <v>62.80874</v>
      </c>
      <c r="AH1454" s="1">
        <v>696.73879999999997</v>
      </c>
      <c r="AI1454" s="1">
        <v>103.94450000000001</v>
      </c>
      <c r="AJ1454" s="1">
        <v>396.74009999999998</v>
      </c>
      <c r="AK1454" s="1">
        <v>118.2886</v>
      </c>
      <c r="AL1454" s="1">
        <v>1773.048</v>
      </c>
    </row>
    <row r="1455" spans="1:38" x14ac:dyDescent="0.25">
      <c r="A1455" s="1">
        <f t="shared" si="67"/>
        <v>1454</v>
      </c>
      <c r="B1455" s="1" t="s">
        <v>5</v>
      </c>
      <c r="C1455" s="2" t="s">
        <v>2076</v>
      </c>
      <c r="D1455" s="4">
        <v>7.677721</v>
      </c>
      <c r="E1455" s="4">
        <v>36.833585999999997</v>
      </c>
      <c r="F1455" s="1" t="s">
        <v>1297</v>
      </c>
      <c r="G1455" s="1" t="s">
        <v>1298</v>
      </c>
      <c r="H1455" s="1" t="s">
        <v>1338</v>
      </c>
      <c r="I1455" s="1" t="s">
        <v>2092</v>
      </c>
      <c r="J1455" s="1" t="s">
        <v>2093</v>
      </c>
      <c r="K1455" s="1" t="s">
        <v>335</v>
      </c>
      <c r="L1455" s="1" t="s">
        <v>2095</v>
      </c>
      <c r="M1455" s="1">
        <v>2008</v>
      </c>
      <c r="N1455" s="1">
        <v>4</v>
      </c>
      <c r="O1455" s="1">
        <v>26</v>
      </c>
      <c r="P1455" s="1" t="s">
        <v>1292</v>
      </c>
      <c r="Q1455" s="1" t="s">
        <v>3537</v>
      </c>
      <c r="S1455" s="1">
        <v>19.202760000000001</v>
      </c>
      <c r="T1455" s="1">
        <v>15.500360000000001</v>
      </c>
      <c r="U1455" s="1">
        <v>73.815250000000006</v>
      </c>
      <c r="V1455" s="1">
        <v>89.52422</v>
      </c>
      <c r="W1455" s="1">
        <v>29.16151</v>
      </c>
      <c r="X1455" s="1">
        <v>8.1612539999999996</v>
      </c>
      <c r="Y1455" s="1">
        <v>21.000250000000001</v>
      </c>
      <c r="Z1455" s="1">
        <v>18.800339999999998</v>
      </c>
      <c r="AA1455" s="1">
        <v>18.790369999999999</v>
      </c>
      <c r="AB1455" s="1">
        <v>20.478829999999999</v>
      </c>
      <c r="AC1455" s="1">
        <v>18.332239999999999</v>
      </c>
      <c r="AD1455" s="1">
        <v>1530.1179999999999</v>
      </c>
      <c r="AE1455" s="1">
        <v>236.4545</v>
      </c>
      <c r="AF1455" s="1">
        <v>28.83812</v>
      </c>
      <c r="AG1455" s="1">
        <v>62.539819999999999</v>
      </c>
      <c r="AH1455" s="1">
        <v>689.72339999999997</v>
      </c>
      <c r="AI1455" s="1">
        <v>103.75830000000001</v>
      </c>
      <c r="AJ1455" s="1">
        <v>395.78570000000002</v>
      </c>
      <c r="AK1455" s="1">
        <v>114.371</v>
      </c>
      <c r="AL1455" s="1">
        <v>1772.9860000000001</v>
      </c>
    </row>
    <row r="1456" spans="1:38" x14ac:dyDescent="0.25">
      <c r="A1456" s="1">
        <f t="shared" si="67"/>
        <v>1455</v>
      </c>
      <c r="B1456" s="1" t="s">
        <v>5</v>
      </c>
      <c r="C1456" s="2" t="s">
        <v>2076</v>
      </c>
      <c r="D1456" s="4">
        <v>7.2806050000000004</v>
      </c>
      <c r="E1456" s="4">
        <v>36.251106</v>
      </c>
      <c r="F1456" s="1" t="s">
        <v>1297</v>
      </c>
      <c r="G1456" s="1" t="s">
        <v>1298</v>
      </c>
      <c r="H1456" s="1" t="s">
        <v>1324</v>
      </c>
      <c r="I1456" s="1" t="s">
        <v>2096</v>
      </c>
      <c r="J1456" s="1" t="s">
        <v>2097</v>
      </c>
      <c r="K1456" s="1" t="s">
        <v>335</v>
      </c>
      <c r="L1456" s="1" t="s">
        <v>2098</v>
      </c>
      <c r="M1456" s="1">
        <v>2008</v>
      </c>
      <c r="N1456" s="1">
        <v>11</v>
      </c>
      <c r="O1456" s="1">
        <v>28</v>
      </c>
      <c r="P1456" s="1" t="s">
        <v>1292</v>
      </c>
      <c r="Q1456" s="1" t="s">
        <v>3537</v>
      </c>
      <c r="S1456" s="1">
        <v>19.208259999999999</v>
      </c>
      <c r="T1456" s="1">
        <v>14.940300000000001</v>
      </c>
      <c r="U1456" s="1">
        <v>80.960949999999997</v>
      </c>
      <c r="V1456" s="1">
        <v>70.206590000000006</v>
      </c>
      <c r="W1456" s="1">
        <v>28.486170000000001</v>
      </c>
      <c r="X1456" s="1">
        <v>10.031750000000001</v>
      </c>
      <c r="Y1456" s="1">
        <v>18.454419999999999</v>
      </c>
      <c r="Z1456" s="1">
        <v>19.179590000000001</v>
      </c>
      <c r="AA1456" s="1">
        <v>19.239360000000001</v>
      </c>
      <c r="AB1456" s="1">
        <v>20.180759999999999</v>
      </c>
      <c r="AC1456" s="1">
        <v>18.472000000000001</v>
      </c>
      <c r="AD1456" s="1">
        <v>1794.951</v>
      </c>
      <c r="AE1456" s="1">
        <v>219.5889</v>
      </c>
      <c r="AF1456" s="1">
        <v>41.473460000000003</v>
      </c>
      <c r="AG1456" s="1">
        <v>44.241930000000004</v>
      </c>
      <c r="AH1456" s="1">
        <v>640.6866</v>
      </c>
      <c r="AI1456" s="1">
        <v>177.14359999999999</v>
      </c>
      <c r="AJ1456" s="1">
        <v>462.91199999999998</v>
      </c>
      <c r="AK1456" s="1">
        <v>624.4606</v>
      </c>
      <c r="AL1456" s="1">
        <v>1772.587</v>
      </c>
    </row>
    <row r="1457" spans="1:38" x14ac:dyDescent="0.25">
      <c r="A1457" s="1">
        <f t="shared" si="67"/>
        <v>1456</v>
      </c>
      <c r="B1457" s="1" t="s">
        <v>5</v>
      </c>
      <c r="C1457" s="2" t="s">
        <v>2076</v>
      </c>
      <c r="D1457" s="4">
        <v>7.084168</v>
      </c>
      <c r="E1457" s="4">
        <v>38.618895999999999</v>
      </c>
      <c r="F1457" s="1" t="s">
        <v>1297</v>
      </c>
      <c r="G1457" s="1" t="s">
        <v>1298</v>
      </c>
      <c r="H1457" s="1" t="s">
        <v>1324</v>
      </c>
      <c r="I1457" s="1" t="s">
        <v>1325</v>
      </c>
      <c r="J1457" s="1" t="s">
        <v>1334</v>
      </c>
      <c r="K1457" s="1" t="s">
        <v>335</v>
      </c>
      <c r="L1457" s="1" t="s">
        <v>2099</v>
      </c>
      <c r="M1457" s="1">
        <v>2018</v>
      </c>
      <c r="N1457" s="1">
        <v>11</v>
      </c>
      <c r="O1457" s="1">
        <v>15</v>
      </c>
      <c r="P1457" s="1" t="s">
        <v>1292</v>
      </c>
      <c r="Q1457" s="1" t="s">
        <v>3537</v>
      </c>
      <c r="S1457" s="1">
        <v>17.774339999999999</v>
      </c>
      <c r="T1457" s="1">
        <v>14.451420000000001</v>
      </c>
      <c r="U1457" s="1">
        <v>72.54034</v>
      </c>
      <c r="V1457" s="1">
        <v>77.264499999999998</v>
      </c>
      <c r="W1457" s="1">
        <v>27.528880000000001</v>
      </c>
      <c r="X1457" s="1">
        <v>7.5979929999999998</v>
      </c>
      <c r="Y1457" s="1">
        <v>19.930890000000002</v>
      </c>
      <c r="Z1457" s="1">
        <v>17.26005</v>
      </c>
      <c r="AA1457" s="1">
        <v>17.145240000000001</v>
      </c>
      <c r="AB1457" s="1">
        <v>18.822800000000001</v>
      </c>
      <c r="AC1457" s="1">
        <v>17.061050000000002</v>
      </c>
      <c r="AD1457" s="1">
        <v>1016.942</v>
      </c>
      <c r="AE1457" s="1">
        <v>138.68199999999999</v>
      </c>
      <c r="AF1457" s="1">
        <v>20.230180000000001</v>
      </c>
      <c r="AG1457" s="1">
        <v>50.266579999999998</v>
      </c>
      <c r="AH1457" s="1">
        <v>399.49209999999999</v>
      </c>
      <c r="AI1457" s="1">
        <v>82.813869999999994</v>
      </c>
      <c r="AJ1457" s="1">
        <v>232.79990000000001</v>
      </c>
      <c r="AK1457" s="1">
        <v>139.73060000000001</v>
      </c>
      <c r="AL1457" s="1">
        <v>1912.934</v>
      </c>
    </row>
    <row r="1458" spans="1:38" x14ac:dyDescent="0.25">
      <c r="A1458" s="1">
        <f t="shared" si="67"/>
        <v>1457</v>
      </c>
      <c r="B1458" s="1" t="s">
        <v>5</v>
      </c>
      <c r="C1458" s="2" t="s">
        <v>2076</v>
      </c>
      <c r="D1458" s="4">
        <v>9.1852780000000003</v>
      </c>
      <c r="E1458" s="4">
        <v>38.760378000000003</v>
      </c>
      <c r="F1458" s="1" t="s">
        <v>1297</v>
      </c>
      <c r="G1458" s="1" t="s">
        <v>1298</v>
      </c>
      <c r="H1458" s="1" t="s">
        <v>1338</v>
      </c>
      <c r="I1458" s="1" t="s">
        <v>2100</v>
      </c>
      <c r="J1458" s="1" t="s">
        <v>2101</v>
      </c>
      <c r="K1458" s="1" t="s">
        <v>335</v>
      </c>
      <c r="L1458" s="1" t="s">
        <v>2102</v>
      </c>
      <c r="M1458" s="1">
        <v>2015</v>
      </c>
      <c r="N1458" s="1">
        <v>7</v>
      </c>
      <c r="O1458" s="1">
        <v>29</v>
      </c>
      <c r="P1458" s="1" t="s">
        <v>1292</v>
      </c>
      <c r="Q1458" s="1" t="s">
        <v>3537</v>
      </c>
      <c r="S1458" s="1">
        <v>14.88757</v>
      </c>
      <c r="T1458" s="1">
        <v>13.583069999999999</v>
      </c>
      <c r="U1458" s="1">
        <v>74.170590000000004</v>
      </c>
      <c r="V1458" s="1">
        <v>112.6957</v>
      </c>
      <c r="W1458" s="1">
        <v>24.028009999999998</v>
      </c>
      <c r="X1458" s="1">
        <v>5.714747</v>
      </c>
      <c r="Y1458" s="1">
        <v>18.31326</v>
      </c>
      <c r="Z1458" s="1">
        <v>14.068580000000001</v>
      </c>
      <c r="AA1458" s="1">
        <v>13.96092</v>
      </c>
      <c r="AB1458" s="1">
        <v>16.497800000000002</v>
      </c>
      <c r="AC1458" s="1">
        <v>13.90048</v>
      </c>
      <c r="AD1458" s="1">
        <v>1104.614</v>
      </c>
      <c r="AE1458" s="1">
        <v>273.08980000000003</v>
      </c>
      <c r="AF1458" s="1">
        <v>7</v>
      </c>
      <c r="AG1458" s="1">
        <v>97.790599999999998</v>
      </c>
      <c r="AH1458" s="1">
        <v>675.1626</v>
      </c>
      <c r="AI1458" s="1">
        <v>32.709130000000002</v>
      </c>
      <c r="AJ1458" s="1">
        <v>215.50800000000001</v>
      </c>
      <c r="AK1458" s="1">
        <v>54.404870000000003</v>
      </c>
      <c r="AL1458" s="1">
        <v>2597.337</v>
      </c>
    </row>
    <row r="1459" spans="1:38" x14ac:dyDescent="0.25">
      <c r="A1459" s="1">
        <f t="shared" si="67"/>
        <v>1458</v>
      </c>
      <c r="B1459" s="1" t="s">
        <v>5</v>
      </c>
      <c r="C1459" s="2" t="s">
        <v>2076</v>
      </c>
      <c r="D1459" s="4">
        <v>8.7775289999999995</v>
      </c>
      <c r="E1459" s="4">
        <v>38.993568000000003</v>
      </c>
      <c r="F1459" s="1" t="s">
        <v>1297</v>
      </c>
      <c r="G1459" s="1" t="s">
        <v>1298</v>
      </c>
      <c r="H1459" s="1" t="s">
        <v>1338</v>
      </c>
      <c r="I1459" s="1" t="s">
        <v>1450</v>
      </c>
      <c r="J1459" s="1" t="s">
        <v>2103</v>
      </c>
      <c r="K1459" s="1" t="s">
        <v>335</v>
      </c>
      <c r="L1459" s="1" t="s">
        <v>2104</v>
      </c>
      <c r="M1459" s="1">
        <v>2017</v>
      </c>
      <c r="N1459" s="1">
        <v>1</v>
      </c>
      <c r="O1459" s="1">
        <v>5</v>
      </c>
      <c r="P1459" s="1" t="s">
        <v>1292</v>
      </c>
      <c r="Q1459" s="1" t="s">
        <v>3537</v>
      </c>
      <c r="S1459" s="1">
        <v>17.766770000000001</v>
      </c>
      <c r="T1459" s="1">
        <v>14.27718</v>
      </c>
      <c r="U1459" s="1">
        <v>77.035409999999999</v>
      </c>
      <c r="V1459" s="1">
        <v>105.6271</v>
      </c>
      <c r="W1459" s="1">
        <v>26.777380000000001</v>
      </c>
      <c r="X1459" s="1">
        <v>8.2441049999999994</v>
      </c>
      <c r="Y1459" s="1">
        <v>18.533280000000001</v>
      </c>
      <c r="Z1459" s="1">
        <v>17.280840000000001</v>
      </c>
      <c r="AA1459" s="1">
        <v>16.61862</v>
      </c>
      <c r="AB1459" s="1">
        <v>19.15896</v>
      </c>
      <c r="AC1459" s="1">
        <v>16.61862</v>
      </c>
      <c r="AD1459" s="1">
        <v>873.04380000000003</v>
      </c>
      <c r="AE1459" s="1">
        <v>213.846</v>
      </c>
      <c r="AF1459" s="1">
        <v>3.3456320000000002</v>
      </c>
      <c r="AG1459" s="1">
        <v>98.544110000000003</v>
      </c>
      <c r="AH1459" s="1">
        <v>530.46979999999996</v>
      </c>
      <c r="AI1459" s="1">
        <v>23.635719999999999</v>
      </c>
      <c r="AJ1459" s="1">
        <v>174.81469999999999</v>
      </c>
      <c r="AK1459" s="1">
        <v>23.635719999999999</v>
      </c>
      <c r="AL1459" s="1">
        <v>1897.925</v>
      </c>
    </row>
    <row r="1460" spans="1:38" x14ac:dyDescent="0.25">
      <c r="A1460" s="1">
        <f t="shared" si="67"/>
        <v>1459</v>
      </c>
      <c r="B1460" s="1" t="s">
        <v>5</v>
      </c>
      <c r="C1460" s="2" t="s">
        <v>2076</v>
      </c>
      <c r="D1460" s="4">
        <v>5.5052719999999997</v>
      </c>
      <c r="E1460" s="4">
        <v>36.363371999999998</v>
      </c>
      <c r="F1460" s="1" t="s">
        <v>1297</v>
      </c>
      <c r="G1460" s="1" t="s">
        <v>1298</v>
      </c>
      <c r="H1460" s="1" t="s">
        <v>1324</v>
      </c>
      <c r="I1460" s="1" t="s">
        <v>1534</v>
      </c>
      <c r="J1460" s="1" t="s">
        <v>1537</v>
      </c>
      <c r="K1460" s="1" t="s">
        <v>347</v>
      </c>
      <c r="L1460" s="1" t="s">
        <v>2105</v>
      </c>
      <c r="M1460" s="1">
        <v>2012</v>
      </c>
      <c r="N1460" s="1">
        <v>8</v>
      </c>
      <c r="O1460" s="1">
        <v>10</v>
      </c>
      <c r="P1460" s="1" t="s">
        <v>1292</v>
      </c>
      <c r="Q1460" s="1" t="s">
        <v>3537</v>
      </c>
      <c r="S1460" s="1">
        <v>23.255400000000002</v>
      </c>
      <c r="T1460" s="1">
        <v>13.20392</v>
      </c>
      <c r="U1460" s="1">
        <v>78.526539999999997</v>
      </c>
      <c r="V1460" s="1">
        <v>101.2504</v>
      </c>
      <c r="W1460" s="1">
        <v>32.55603</v>
      </c>
      <c r="X1460" s="1">
        <v>15.7416</v>
      </c>
      <c r="Y1460" s="1">
        <v>16.814430000000002</v>
      </c>
      <c r="Z1460" s="1">
        <v>23.79205</v>
      </c>
      <c r="AA1460" s="1">
        <v>24.251370000000001</v>
      </c>
      <c r="AB1460" s="1">
        <v>24.72335</v>
      </c>
      <c r="AC1460" s="1">
        <v>22.148949999999999</v>
      </c>
      <c r="AD1460" s="1">
        <v>1062.3409999999999</v>
      </c>
      <c r="AE1460" s="1">
        <v>154.45599999999999</v>
      </c>
      <c r="AF1460" s="1">
        <v>41</v>
      </c>
      <c r="AG1460" s="1">
        <v>37.983429999999998</v>
      </c>
      <c r="AH1460" s="1">
        <v>381.43630000000002</v>
      </c>
      <c r="AI1460" s="1">
        <v>143.08250000000001</v>
      </c>
      <c r="AJ1460" s="1">
        <v>174.9803</v>
      </c>
      <c r="AK1460" s="1">
        <v>276.41390000000001</v>
      </c>
      <c r="AL1460" s="1">
        <v>541.15120000000002</v>
      </c>
    </row>
    <row r="1461" spans="1:38" x14ac:dyDescent="0.25">
      <c r="A1461" s="1">
        <f t="shared" si="67"/>
        <v>1460</v>
      </c>
      <c r="B1461" s="1" t="s">
        <v>5</v>
      </c>
      <c r="C1461" s="2" t="s">
        <v>2106</v>
      </c>
      <c r="D1461" s="4">
        <v>-0.15539800000000001</v>
      </c>
      <c r="E1461" s="4">
        <v>37.012354000000002</v>
      </c>
      <c r="F1461" s="1" t="s">
        <v>330</v>
      </c>
      <c r="G1461" s="1" t="s">
        <v>331</v>
      </c>
      <c r="H1461" s="1" t="s">
        <v>420</v>
      </c>
      <c r="I1461" s="1" t="s">
        <v>469</v>
      </c>
      <c r="J1461" s="1" t="s">
        <v>1709</v>
      </c>
      <c r="K1461" s="1" t="s">
        <v>335</v>
      </c>
      <c r="L1461" s="1" t="s">
        <v>2107</v>
      </c>
      <c r="M1461" s="1">
        <v>2011</v>
      </c>
      <c r="N1461" s="1">
        <v>2</v>
      </c>
      <c r="O1461" s="1">
        <v>21</v>
      </c>
      <c r="P1461" s="1" t="s">
        <v>1292</v>
      </c>
      <c r="Q1461" s="1" t="s">
        <v>3537</v>
      </c>
      <c r="S1461" s="1">
        <v>16.30293</v>
      </c>
      <c r="T1461" s="1">
        <v>14.05444</v>
      </c>
      <c r="U1461" s="1">
        <v>79.382580000000004</v>
      </c>
      <c r="V1461" s="1">
        <v>62.950270000000003</v>
      </c>
      <c r="W1461" s="1">
        <v>25.26567</v>
      </c>
      <c r="X1461" s="1">
        <v>7.5607309999999996</v>
      </c>
      <c r="Y1461" s="1">
        <v>17.704940000000001</v>
      </c>
      <c r="Z1461" s="1">
        <v>17.089780000000001</v>
      </c>
      <c r="AA1461" s="1">
        <v>15.77871</v>
      </c>
      <c r="AB1461" s="1">
        <v>17.089780000000001</v>
      </c>
      <c r="AC1461" s="1">
        <v>15.755929999999999</v>
      </c>
      <c r="AD1461" s="1">
        <v>826.13189999999997</v>
      </c>
      <c r="AE1461" s="1">
        <v>139.20609999999999</v>
      </c>
      <c r="AF1461" s="1">
        <v>24.38411</v>
      </c>
      <c r="AG1461" s="1">
        <v>57.421050000000001</v>
      </c>
      <c r="AH1461" s="1">
        <v>320.8836</v>
      </c>
      <c r="AI1461" s="1">
        <v>92.507230000000007</v>
      </c>
      <c r="AJ1461" s="1">
        <v>320.8836</v>
      </c>
      <c r="AK1461" s="1">
        <v>114.7713</v>
      </c>
      <c r="AL1461" s="1">
        <v>1959.9680000000001</v>
      </c>
    </row>
    <row r="1462" spans="1:38" x14ac:dyDescent="0.25">
      <c r="A1462" s="1">
        <f t="shared" si="67"/>
        <v>1461</v>
      </c>
      <c r="B1462" s="1" t="s">
        <v>5</v>
      </c>
      <c r="C1462" s="2" t="s">
        <v>2106</v>
      </c>
      <c r="D1462" s="4">
        <v>-0.37143500000000002</v>
      </c>
      <c r="E1462" s="4">
        <v>36.754429000000002</v>
      </c>
      <c r="F1462" s="1" t="s">
        <v>330</v>
      </c>
      <c r="G1462" s="1" t="s">
        <v>331</v>
      </c>
      <c r="H1462" s="1" t="s">
        <v>1361</v>
      </c>
      <c r="I1462" s="1" t="s">
        <v>1362</v>
      </c>
      <c r="J1462" s="1" t="s">
        <v>1470</v>
      </c>
      <c r="K1462" s="1" t="s">
        <v>335</v>
      </c>
      <c r="L1462" s="1" t="s">
        <v>2108</v>
      </c>
      <c r="M1462" s="1">
        <v>2021</v>
      </c>
      <c r="N1462" s="1">
        <v>8</v>
      </c>
      <c r="O1462" s="1">
        <v>26</v>
      </c>
      <c r="P1462" s="1" t="s">
        <v>1292</v>
      </c>
      <c r="Q1462" s="1" t="s">
        <v>3537</v>
      </c>
      <c r="S1462" s="1">
        <v>11.85352</v>
      </c>
      <c r="T1462" s="1">
        <v>11.14986</v>
      </c>
      <c r="U1462" s="1">
        <v>79.634630000000001</v>
      </c>
      <c r="V1462" s="1">
        <v>76.787589999999994</v>
      </c>
      <c r="W1462" s="1">
        <v>19.163799999999998</v>
      </c>
      <c r="X1462" s="1">
        <v>5.1619640000000002</v>
      </c>
      <c r="Y1462" s="1">
        <v>14.00183</v>
      </c>
      <c r="Z1462" s="1">
        <v>12.733779999999999</v>
      </c>
      <c r="AA1462" s="1">
        <v>11.862439999999999</v>
      </c>
      <c r="AB1462" s="1">
        <v>12.73639</v>
      </c>
      <c r="AC1462" s="1">
        <v>10.8728</v>
      </c>
      <c r="AD1462" s="1">
        <v>1350.152</v>
      </c>
      <c r="AE1462" s="1">
        <v>209.50399999999999</v>
      </c>
      <c r="AF1462" s="1">
        <v>41.637779999999999</v>
      </c>
      <c r="AG1462" s="1">
        <v>48.789949999999997</v>
      </c>
      <c r="AH1462" s="1">
        <v>524.26959999999997</v>
      </c>
      <c r="AI1462" s="1">
        <v>194.01560000000001</v>
      </c>
      <c r="AJ1462" s="1">
        <v>507.13709999999998</v>
      </c>
      <c r="AK1462" s="1">
        <v>232.99260000000001</v>
      </c>
      <c r="AL1462" s="1">
        <v>2738.6019999999999</v>
      </c>
    </row>
    <row r="1463" spans="1:38" x14ac:dyDescent="0.25">
      <c r="A1463" s="1">
        <f t="shared" si="67"/>
        <v>1462</v>
      </c>
      <c r="B1463" s="1" t="s">
        <v>5</v>
      </c>
      <c r="C1463" s="2" t="s">
        <v>2106</v>
      </c>
      <c r="D1463" s="4">
        <v>-0.11579200000000001</v>
      </c>
      <c r="E1463" s="4">
        <v>37.045076000000002</v>
      </c>
      <c r="F1463" s="1" t="s">
        <v>330</v>
      </c>
      <c r="G1463" s="1" t="s">
        <v>331</v>
      </c>
      <c r="H1463" s="1" t="s">
        <v>1361</v>
      </c>
      <c r="I1463" s="1" t="s">
        <v>1362</v>
      </c>
      <c r="J1463" s="1" t="s">
        <v>1363</v>
      </c>
      <c r="K1463" s="1" t="s">
        <v>335</v>
      </c>
      <c r="L1463" s="1" t="s">
        <v>2109</v>
      </c>
      <c r="M1463" s="1">
        <v>2022</v>
      </c>
      <c r="N1463" s="1">
        <v>4</v>
      </c>
      <c r="O1463" s="1">
        <v>29</v>
      </c>
      <c r="P1463" s="1" t="s">
        <v>1292</v>
      </c>
      <c r="Q1463" s="1" t="s">
        <v>3537</v>
      </c>
      <c r="S1463" s="1">
        <v>16.019210000000001</v>
      </c>
      <c r="T1463" s="1">
        <v>13.829610000000001</v>
      </c>
      <c r="U1463" s="1">
        <v>79.467089999999999</v>
      </c>
      <c r="V1463" s="1">
        <v>59.309469999999997</v>
      </c>
      <c r="W1463" s="1">
        <v>24.914090000000002</v>
      </c>
      <c r="X1463" s="1">
        <v>7.5109519999999996</v>
      </c>
      <c r="Y1463" s="1">
        <v>17.40314</v>
      </c>
      <c r="Z1463" s="1">
        <v>16.792000000000002</v>
      </c>
      <c r="AA1463" s="1">
        <v>15.517379999999999</v>
      </c>
      <c r="AB1463" s="1">
        <v>16.792000000000002</v>
      </c>
      <c r="AC1463" s="1">
        <v>15.499890000000001</v>
      </c>
      <c r="AD1463" s="1">
        <v>860.07950000000005</v>
      </c>
      <c r="AE1463" s="1">
        <v>148.05690000000001</v>
      </c>
      <c r="AF1463" s="1">
        <v>29.93094</v>
      </c>
      <c r="AG1463" s="1">
        <v>57.507190000000001</v>
      </c>
      <c r="AH1463" s="1">
        <v>339.02170000000001</v>
      </c>
      <c r="AI1463" s="1">
        <v>106.282</v>
      </c>
      <c r="AJ1463" s="1">
        <v>339.02170000000001</v>
      </c>
      <c r="AK1463" s="1">
        <v>144.27119999999999</v>
      </c>
      <c r="AL1463" s="1">
        <v>1988.4449999999999</v>
      </c>
    </row>
    <row r="1464" spans="1:38" x14ac:dyDescent="0.25">
      <c r="A1464" s="1">
        <f t="shared" si="67"/>
        <v>1463</v>
      </c>
      <c r="B1464" s="1" t="s">
        <v>5</v>
      </c>
      <c r="C1464" s="2" t="s">
        <v>2106</v>
      </c>
      <c r="D1464" s="4">
        <v>-0.94365600000000005</v>
      </c>
      <c r="E1464" s="4">
        <v>36.598106999999999</v>
      </c>
      <c r="F1464" s="1" t="s">
        <v>330</v>
      </c>
      <c r="G1464" s="1" t="s">
        <v>331</v>
      </c>
      <c r="H1464" s="1" t="s">
        <v>396</v>
      </c>
      <c r="I1464" s="1" t="s">
        <v>1409</v>
      </c>
      <c r="J1464" s="1" t="s">
        <v>1410</v>
      </c>
      <c r="K1464" s="1" t="s">
        <v>335</v>
      </c>
      <c r="L1464" s="1" t="s">
        <v>2110</v>
      </c>
      <c r="M1464" s="1">
        <v>2018</v>
      </c>
      <c r="N1464" s="1">
        <v>5</v>
      </c>
      <c r="O1464" s="1">
        <v>6</v>
      </c>
      <c r="P1464" s="1" t="s">
        <v>1292</v>
      </c>
      <c r="Q1464" s="1" t="s">
        <v>3537</v>
      </c>
      <c r="S1464" s="1">
        <v>14.77708</v>
      </c>
      <c r="T1464" s="1">
        <v>12.173450000000001</v>
      </c>
      <c r="U1464" s="1">
        <v>73.974770000000007</v>
      </c>
      <c r="V1464" s="1">
        <v>130.9151</v>
      </c>
      <c r="W1464" s="1">
        <v>23.90042</v>
      </c>
      <c r="X1464" s="1">
        <v>7.4517829999999998</v>
      </c>
      <c r="Y1464" s="1">
        <v>16.448640000000001</v>
      </c>
      <c r="Z1464" s="1">
        <v>15.65014</v>
      </c>
      <c r="AA1464" s="1">
        <v>13.07944</v>
      </c>
      <c r="AB1464" s="1">
        <v>16.114719999999998</v>
      </c>
      <c r="AC1464" s="1">
        <v>12.9087</v>
      </c>
      <c r="AD1464" s="1">
        <v>1232.3889999999999</v>
      </c>
      <c r="AE1464" s="1">
        <v>269.93579999999997</v>
      </c>
      <c r="AF1464" s="1">
        <v>39.98612</v>
      </c>
      <c r="AG1464" s="1">
        <v>69.192019999999999</v>
      </c>
      <c r="AH1464" s="1">
        <v>583.12049999999999</v>
      </c>
      <c r="AI1464" s="1">
        <v>131.46369999999999</v>
      </c>
      <c r="AJ1464" s="1">
        <v>439.24680000000001</v>
      </c>
      <c r="AK1464" s="1">
        <v>147.565</v>
      </c>
      <c r="AL1464" s="1">
        <v>2293.837</v>
      </c>
    </row>
    <row r="1465" spans="1:38" x14ac:dyDescent="0.25">
      <c r="A1465" s="1">
        <f t="shared" si="67"/>
        <v>1464</v>
      </c>
      <c r="B1465" s="1" t="s">
        <v>5</v>
      </c>
      <c r="C1465" s="2" t="s">
        <v>2106</v>
      </c>
      <c r="D1465" s="4">
        <v>-1.242415</v>
      </c>
      <c r="E1465" s="4">
        <v>36.842813999999997</v>
      </c>
      <c r="F1465" s="1" t="s">
        <v>330</v>
      </c>
      <c r="G1465" s="1" t="s">
        <v>331</v>
      </c>
      <c r="H1465" s="1" t="s">
        <v>1488</v>
      </c>
      <c r="I1465" s="1" t="s">
        <v>2111</v>
      </c>
      <c r="J1465" s="1" t="s">
        <v>2112</v>
      </c>
      <c r="K1465" s="1" t="s">
        <v>335</v>
      </c>
      <c r="L1465" s="1" t="s">
        <v>2113</v>
      </c>
      <c r="M1465" s="1">
        <v>2022</v>
      </c>
      <c r="N1465" s="1">
        <v>3</v>
      </c>
      <c r="O1465" s="1">
        <v>8</v>
      </c>
      <c r="P1465" s="1" t="s">
        <v>1292</v>
      </c>
      <c r="Q1465" s="1" t="s">
        <v>3537</v>
      </c>
      <c r="S1465" s="1">
        <v>19.443010000000001</v>
      </c>
      <c r="T1465" s="1">
        <v>11.467639999999999</v>
      </c>
      <c r="U1465" s="1">
        <v>73.389269999999996</v>
      </c>
      <c r="V1465" s="1">
        <v>119.94</v>
      </c>
      <c r="W1465" s="1">
        <v>28.01661</v>
      </c>
      <c r="X1465" s="1">
        <v>12.391769999999999</v>
      </c>
      <c r="Y1465" s="1">
        <v>15.624840000000001</v>
      </c>
      <c r="Z1465" s="1">
        <v>20.416689999999999</v>
      </c>
      <c r="AA1465" s="1">
        <v>17.944839999999999</v>
      </c>
      <c r="AB1465" s="1">
        <v>20.81101</v>
      </c>
      <c r="AC1465" s="1">
        <v>17.76736</v>
      </c>
      <c r="AD1465" s="1">
        <v>906.69069999999999</v>
      </c>
      <c r="AE1465" s="1">
        <v>199.71190000000001</v>
      </c>
      <c r="AF1465" s="1">
        <v>18.552510000000002</v>
      </c>
      <c r="AG1465" s="1">
        <v>76.719669999999994</v>
      </c>
      <c r="AH1465" s="1">
        <v>440.94209999999998</v>
      </c>
      <c r="AI1465" s="1">
        <v>60.876289999999997</v>
      </c>
      <c r="AJ1465" s="1">
        <v>330.62549999999999</v>
      </c>
      <c r="AK1465" s="1">
        <v>73.735950000000003</v>
      </c>
      <c r="AL1465" s="1">
        <v>1658.6849999999999</v>
      </c>
    </row>
    <row r="1466" spans="1:38" x14ac:dyDescent="0.25">
      <c r="A1466" s="1">
        <f t="shared" si="67"/>
        <v>1465</v>
      </c>
      <c r="B1466" s="1" t="s">
        <v>5</v>
      </c>
      <c r="C1466" s="2" t="s">
        <v>2106</v>
      </c>
      <c r="D1466" s="4">
        <v>-0.50834299999999999</v>
      </c>
      <c r="E1466" s="4">
        <v>36.645162999999997</v>
      </c>
      <c r="F1466" s="1" t="s">
        <v>330</v>
      </c>
      <c r="G1466" s="1" t="s">
        <v>331</v>
      </c>
      <c r="H1466" s="1" t="s">
        <v>1377</v>
      </c>
      <c r="I1466" s="1" t="s">
        <v>1378</v>
      </c>
      <c r="J1466" s="1" t="s">
        <v>2114</v>
      </c>
      <c r="K1466" s="1" t="s">
        <v>335</v>
      </c>
      <c r="L1466" s="1" t="s">
        <v>2115</v>
      </c>
      <c r="M1466" s="1">
        <v>2022</v>
      </c>
      <c r="N1466" s="1">
        <v>1</v>
      </c>
      <c r="O1466" s="1">
        <v>27</v>
      </c>
      <c r="P1466" s="1" t="s">
        <v>1292</v>
      </c>
      <c r="Q1466" s="1" t="s">
        <v>3537</v>
      </c>
      <c r="S1466" s="1">
        <v>10.976179999999999</v>
      </c>
      <c r="T1466" s="1">
        <v>11.08798</v>
      </c>
      <c r="U1466" s="1">
        <v>77.993870000000001</v>
      </c>
      <c r="V1466" s="1">
        <v>85.99248</v>
      </c>
      <c r="W1466" s="1">
        <v>18.58305</v>
      </c>
      <c r="X1466" s="1">
        <v>4.3665070000000004</v>
      </c>
      <c r="Y1466" s="1">
        <v>14.21654</v>
      </c>
      <c r="Z1466" s="1">
        <v>11.73376</v>
      </c>
      <c r="AA1466" s="1">
        <v>11.174939999999999</v>
      </c>
      <c r="AB1466" s="1">
        <v>11.94337</v>
      </c>
      <c r="AC1466" s="1">
        <v>9.8400970000000001</v>
      </c>
      <c r="AD1466" s="1">
        <v>1403.9970000000001</v>
      </c>
      <c r="AE1466" s="1">
        <v>193.65799999999999</v>
      </c>
      <c r="AF1466" s="1">
        <v>42.732410000000002</v>
      </c>
      <c r="AG1466" s="1">
        <v>38.405929999999998</v>
      </c>
      <c r="AH1466" s="1">
        <v>497.55029999999999</v>
      </c>
      <c r="AI1466" s="1">
        <v>194.8767</v>
      </c>
      <c r="AJ1466" s="1">
        <v>372.0181</v>
      </c>
      <c r="AK1466" s="1">
        <v>317.34160000000003</v>
      </c>
      <c r="AL1466" s="1">
        <v>2907.9459999999999</v>
      </c>
    </row>
    <row r="1467" spans="1:38" x14ac:dyDescent="0.25">
      <c r="A1467" s="1">
        <f t="shared" si="67"/>
        <v>1466</v>
      </c>
      <c r="B1467" s="1" t="s">
        <v>5</v>
      </c>
      <c r="C1467" s="2" t="s">
        <v>2106</v>
      </c>
      <c r="D1467" s="4">
        <v>-0.94237599999999999</v>
      </c>
      <c r="E1467" s="4">
        <v>36.594332000000001</v>
      </c>
      <c r="F1467" s="1" t="s">
        <v>330</v>
      </c>
      <c r="G1467" s="1" t="s">
        <v>331</v>
      </c>
      <c r="H1467" s="1" t="s">
        <v>396</v>
      </c>
      <c r="I1467" s="1" t="s">
        <v>1409</v>
      </c>
      <c r="J1467" s="1" t="s">
        <v>1410</v>
      </c>
      <c r="K1467" s="1" t="s">
        <v>335</v>
      </c>
      <c r="L1467" s="1" t="s">
        <v>2116</v>
      </c>
      <c r="M1467" s="1">
        <v>2019</v>
      </c>
      <c r="N1467" s="1">
        <v>11</v>
      </c>
      <c r="O1467" s="1">
        <v>9</v>
      </c>
      <c r="P1467" s="1" t="s">
        <v>1292</v>
      </c>
      <c r="Q1467" s="1" t="s">
        <v>3537</v>
      </c>
      <c r="S1467" s="1">
        <v>14.90386</v>
      </c>
      <c r="T1467" s="1">
        <v>12.312200000000001</v>
      </c>
      <c r="U1467" s="1">
        <v>74.128429999999994</v>
      </c>
      <c r="V1467" s="1">
        <v>131.17769999999999</v>
      </c>
      <c r="W1467" s="1">
        <v>24.106480000000001</v>
      </c>
      <c r="X1467" s="1">
        <v>7.5074800000000002</v>
      </c>
      <c r="Y1467" s="1">
        <v>16.599</v>
      </c>
      <c r="Z1467" s="1">
        <v>15.77637</v>
      </c>
      <c r="AA1467" s="1">
        <v>13.205120000000001</v>
      </c>
      <c r="AB1467" s="1">
        <v>16.244260000000001</v>
      </c>
      <c r="AC1467" s="1">
        <v>13.031169999999999</v>
      </c>
      <c r="AD1467" s="1">
        <v>1215.8499999999999</v>
      </c>
      <c r="AE1467" s="1">
        <v>266.3596</v>
      </c>
      <c r="AF1467" s="1">
        <v>39.821869999999997</v>
      </c>
      <c r="AG1467" s="1">
        <v>69.252780000000001</v>
      </c>
      <c r="AH1467" s="1">
        <v>575.64570000000003</v>
      </c>
      <c r="AI1467" s="1">
        <v>130.12639999999999</v>
      </c>
      <c r="AJ1467" s="1">
        <v>432.81139999999999</v>
      </c>
      <c r="AK1467" s="1">
        <v>145.92060000000001</v>
      </c>
      <c r="AL1467" s="1">
        <v>2269.9470000000001</v>
      </c>
    </row>
    <row r="1468" spans="1:38" x14ac:dyDescent="0.25">
      <c r="A1468" s="1">
        <f t="shared" si="67"/>
        <v>1467</v>
      </c>
      <c r="B1468" s="1" t="s">
        <v>5</v>
      </c>
      <c r="C1468" s="2" t="s">
        <v>2106</v>
      </c>
      <c r="D1468" s="4">
        <v>8.6292999999999995E-2</v>
      </c>
      <c r="E1468" s="4">
        <v>37.623885000000001</v>
      </c>
      <c r="F1468" s="1" t="s">
        <v>330</v>
      </c>
      <c r="G1468" s="1" t="s">
        <v>331</v>
      </c>
      <c r="H1468" s="1" t="s">
        <v>890</v>
      </c>
      <c r="I1468" s="1" t="s">
        <v>2117</v>
      </c>
      <c r="J1468" s="1" t="s">
        <v>2118</v>
      </c>
      <c r="K1468" s="1" t="s">
        <v>335</v>
      </c>
      <c r="L1468" s="1" t="s">
        <v>2119</v>
      </c>
      <c r="M1468" s="1">
        <v>2021</v>
      </c>
      <c r="N1468" s="1">
        <v>12</v>
      </c>
      <c r="O1468" s="1">
        <v>15</v>
      </c>
      <c r="P1468" s="1" t="s">
        <v>1292</v>
      </c>
      <c r="Q1468" s="1" t="s">
        <v>3537</v>
      </c>
      <c r="S1468" s="1">
        <v>18.178529999999999</v>
      </c>
      <c r="T1468" s="1">
        <v>11.58897</v>
      </c>
      <c r="U1468" s="1">
        <v>78.161280000000005</v>
      </c>
      <c r="V1468" s="1">
        <v>94.94135</v>
      </c>
      <c r="W1468" s="1">
        <v>26.15823</v>
      </c>
      <c r="X1468" s="1">
        <v>11.33511</v>
      </c>
      <c r="Y1468" s="1">
        <v>14.823130000000001</v>
      </c>
      <c r="Z1468" s="1">
        <v>18.390999999999998</v>
      </c>
      <c r="AA1468" s="1">
        <v>16.841999999999999</v>
      </c>
      <c r="AB1468" s="1">
        <v>19.194310000000002</v>
      </c>
      <c r="AC1468" s="1">
        <v>16.841999999999999</v>
      </c>
      <c r="AD1468" s="1">
        <v>1672.104</v>
      </c>
      <c r="AE1468" s="1">
        <v>389.03859999999997</v>
      </c>
      <c r="AF1468" s="1">
        <v>17.079440000000002</v>
      </c>
      <c r="AG1468" s="1">
        <v>98.033469999999994</v>
      </c>
      <c r="AH1468" s="1">
        <v>841.12570000000005</v>
      </c>
      <c r="AI1468" s="1">
        <v>58.360709999999997</v>
      </c>
      <c r="AJ1468" s="1">
        <v>537.22670000000005</v>
      </c>
      <c r="AK1468" s="1">
        <v>58.360709999999997</v>
      </c>
      <c r="AL1468" s="1">
        <v>1736.981</v>
      </c>
    </row>
    <row r="1469" spans="1:38" x14ac:dyDescent="0.25">
      <c r="A1469" s="1">
        <f t="shared" si="67"/>
        <v>1468</v>
      </c>
      <c r="B1469" s="1" t="s">
        <v>5</v>
      </c>
      <c r="C1469" s="2" t="s">
        <v>2106</v>
      </c>
      <c r="D1469" s="4">
        <v>-0.36188199999999998</v>
      </c>
      <c r="E1469" s="4">
        <v>36.831780000000002</v>
      </c>
      <c r="F1469" s="1" t="s">
        <v>330</v>
      </c>
      <c r="G1469" s="1" t="s">
        <v>331</v>
      </c>
      <c r="H1469" s="1" t="s">
        <v>1361</v>
      </c>
      <c r="I1469" s="1" t="s">
        <v>1362</v>
      </c>
      <c r="J1469" s="1" t="s">
        <v>1470</v>
      </c>
      <c r="K1469" s="1" t="s">
        <v>335</v>
      </c>
      <c r="L1469" s="1" t="s">
        <v>2120</v>
      </c>
      <c r="M1469" s="1">
        <v>2021</v>
      </c>
      <c r="N1469" s="1">
        <v>8</v>
      </c>
      <c r="O1469" s="1">
        <v>4</v>
      </c>
      <c r="P1469" s="1" t="s">
        <v>1292</v>
      </c>
      <c r="Q1469" s="1" t="s">
        <v>3537</v>
      </c>
      <c r="S1469" s="1">
        <v>14.601039999999999</v>
      </c>
      <c r="T1469" s="1">
        <v>12.064249999999999</v>
      </c>
      <c r="U1469" s="1">
        <v>78.738320000000002</v>
      </c>
      <c r="V1469" s="1">
        <v>78.055049999999994</v>
      </c>
      <c r="W1469" s="1">
        <v>22.530819999999999</v>
      </c>
      <c r="X1469" s="1">
        <v>7.207071</v>
      </c>
      <c r="Y1469" s="1">
        <v>15.32375</v>
      </c>
      <c r="Z1469" s="1">
        <v>15.473330000000001</v>
      </c>
      <c r="AA1469" s="1">
        <v>13.68726</v>
      </c>
      <c r="AB1469" s="1">
        <v>15.47448</v>
      </c>
      <c r="AC1469" s="1">
        <v>13.607860000000001</v>
      </c>
      <c r="AD1469" s="1">
        <v>1216.8119999999999</v>
      </c>
      <c r="AE1469" s="1">
        <v>217.39429999999999</v>
      </c>
      <c r="AF1469" s="1">
        <v>48.900689999999997</v>
      </c>
      <c r="AG1469" s="1">
        <v>54.531669999999998</v>
      </c>
      <c r="AH1469" s="1">
        <v>487.87709999999998</v>
      </c>
      <c r="AI1469" s="1">
        <v>182.0437</v>
      </c>
      <c r="AJ1469" s="1">
        <v>475.71039999999999</v>
      </c>
      <c r="AK1469" s="1">
        <v>185.49700000000001</v>
      </c>
      <c r="AL1469" s="1">
        <v>2225.2759999999998</v>
      </c>
    </row>
    <row r="1470" spans="1:38" x14ac:dyDescent="0.25">
      <c r="A1470" s="1">
        <f t="shared" si="67"/>
        <v>1469</v>
      </c>
      <c r="B1470" s="1" t="s">
        <v>5</v>
      </c>
      <c r="C1470" s="2" t="s">
        <v>2106</v>
      </c>
      <c r="D1470" s="4">
        <v>-0.17005200000000001</v>
      </c>
      <c r="E1470" s="4">
        <v>37.213782999999999</v>
      </c>
      <c r="F1470" s="1" t="s">
        <v>330</v>
      </c>
      <c r="G1470" s="1" t="s">
        <v>331</v>
      </c>
      <c r="H1470" s="1" t="s">
        <v>1361</v>
      </c>
      <c r="I1470" s="1" t="s">
        <v>1362</v>
      </c>
      <c r="J1470" s="1" t="s">
        <v>1609</v>
      </c>
      <c r="K1470" s="1" t="s">
        <v>335</v>
      </c>
      <c r="L1470" s="1" t="s">
        <v>2121</v>
      </c>
      <c r="M1470" s="1">
        <v>2016</v>
      </c>
      <c r="N1470" s="1">
        <v>5</v>
      </c>
      <c r="O1470" s="1">
        <v>6</v>
      </c>
      <c r="P1470" s="1" t="s">
        <v>1292</v>
      </c>
      <c r="Q1470" s="1" t="s">
        <v>3537</v>
      </c>
      <c r="S1470" s="1">
        <v>9.8126239999999996</v>
      </c>
      <c r="T1470" s="1">
        <v>10.2492</v>
      </c>
      <c r="U1470" s="1">
        <v>74.15119</v>
      </c>
      <c r="V1470" s="1">
        <v>80.00712</v>
      </c>
      <c r="W1470" s="1">
        <v>17.242899999999999</v>
      </c>
      <c r="X1470" s="1">
        <v>3.4209420000000001</v>
      </c>
      <c r="Y1470" s="1">
        <v>13.821960000000001</v>
      </c>
      <c r="Z1470" s="1">
        <v>10.68031</v>
      </c>
      <c r="AA1470" s="1">
        <v>9.6715260000000001</v>
      </c>
      <c r="AB1470" s="1">
        <v>10.74733</v>
      </c>
      <c r="AC1470" s="1">
        <v>8.7636950000000002</v>
      </c>
      <c r="AD1470" s="1">
        <v>1718.306</v>
      </c>
      <c r="AE1470" s="1">
        <v>303.55180000000001</v>
      </c>
      <c r="AF1470" s="1">
        <v>52.850070000000002</v>
      </c>
      <c r="AG1470" s="1">
        <v>54.552379999999999</v>
      </c>
      <c r="AH1470" s="1">
        <v>677.75</v>
      </c>
      <c r="AI1470" s="1">
        <v>239.52099999999999</v>
      </c>
      <c r="AJ1470" s="1">
        <v>518.80139999999994</v>
      </c>
      <c r="AK1470" s="1">
        <v>274.10750000000002</v>
      </c>
      <c r="AL1470" s="1">
        <v>3108.634</v>
      </c>
    </row>
    <row r="1471" spans="1:38" x14ac:dyDescent="0.25">
      <c r="A1471" s="1">
        <f t="shared" si="67"/>
        <v>1470</v>
      </c>
      <c r="B1471" s="1" t="s">
        <v>5</v>
      </c>
      <c r="C1471" s="2" t="s">
        <v>2106</v>
      </c>
      <c r="D1471" s="4">
        <v>7.4419999999999998E-3</v>
      </c>
      <c r="E1471" s="4">
        <v>37.072229999999998</v>
      </c>
      <c r="F1471" s="1" t="s">
        <v>330</v>
      </c>
      <c r="G1471" s="1" t="s">
        <v>331</v>
      </c>
      <c r="H1471" s="1" t="s">
        <v>1361</v>
      </c>
      <c r="I1471" s="1" t="s">
        <v>1362</v>
      </c>
      <c r="J1471" s="1" t="s">
        <v>1459</v>
      </c>
      <c r="K1471" s="1" t="s">
        <v>335</v>
      </c>
      <c r="L1471" s="1" t="s">
        <v>2122</v>
      </c>
      <c r="M1471" s="1">
        <v>2019</v>
      </c>
      <c r="N1471" s="1">
        <v>5</v>
      </c>
      <c r="O1471" s="1">
        <v>20</v>
      </c>
      <c r="P1471" s="1" t="s">
        <v>1292</v>
      </c>
      <c r="Q1471" s="1" t="s">
        <v>3537</v>
      </c>
      <c r="S1471" s="1">
        <v>16.07555</v>
      </c>
      <c r="T1471" s="1">
        <v>14.541499999999999</v>
      </c>
      <c r="U1471" s="1">
        <v>79.559929999999994</v>
      </c>
      <c r="V1471" s="1">
        <v>57.544989999999999</v>
      </c>
      <c r="W1471" s="1">
        <v>25.630939999999999</v>
      </c>
      <c r="X1471" s="1">
        <v>7.3538610000000002</v>
      </c>
      <c r="Y1471" s="1">
        <v>18.277069999999998</v>
      </c>
      <c r="Z1471" s="1">
        <v>16.825939999999999</v>
      </c>
      <c r="AA1471" s="1">
        <v>15.99553</v>
      </c>
      <c r="AB1471" s="1">
        <v>16.846270000000001</v>
      </c>
      <c r="AC1471" s="1">
        <v>15.526289999999999</v>
      </c>
      <c r="AD1471" s="1">
        <v>816.12289999999996</v>
      </c>
      <c r="AE1471" s="1">
        <v>136.89850000000001</v>
      </c>
      <c r="AF1471" s="1">
        <v>26.444040000000001</v>
      </c>
      <c r="AG1471" s="1">
        <v>53.007359999999998</v>
      </c>
      <c r="AH1471" s="1">
        <v>307.22320000000002</v>
      </c>
      <c r="AI1471" s="1">
        <v>110.8036</v>
      </c>
      <c r="AJ1471" s="1">
        <v>235.8194</v>
      </c>
      <c r="AK1471" s="1">
        <v>147.69970000000001</v>
      </c>
      <c r="AL1471" s="1">
        <v>1939.798</v>
      </c>
    </row>
    <row r="1472" spans="1:38" x14ac:dyDescent="0.25">
      <c r="A1472" s="1">
        <f t="shared" si="67"/>
        <v>1471</v>
      </c>
      <c r="B1472" s="1" t="s">
        <v>5</v>
      </c>
      <c r="C1472" s="2" t="s">
        <v>2106</v>
      </c>
      <c r="D1472" s="4">
        <v>-1.1210500000000001</v>
      </c>
      <c r="E1472" s="4">
        <v>36.676107999999999</v>
      </c>
      <c r="F1472" s="1" t="s">
        <v>330</v>
      </c>
      <c r="G1472" s="1" t="s">
        <v>331</v>
      </c>
      <c r="H1472" s="1" t="s">
        <v>396</v>
      </c>
      <c r="I1472" s="1" t="s">
        <v>1861</v>
      </c>
      <c r="J1472" s="1" t="s">
        <v>1863</v>
      </c>
      <c r="K1472" s="1" t="s">
        <v>335</v>
      </c>
      <c r="L1472" s="1" t="s">
        <v>2123</v>
      </c>
      <c r="M1472" s="1">
        <v>2021</v>
      </c>
      <c r="N1472" s="1">
        <v>2</v>
      </c>
      <c r="O1472" s="1">
        <v>26</v>
      </c>
      <c r="P1472" s="1" t="s">
        <v>1292</v>
      </c>
      <c r="Q1472" s="1" t="s">
        <v>3537</v>
      </c>
      <c r="S1472" s="1">
        <v>15.58404</v>
      </c>
      <c r="T1472" s="1">
        <v>11.72832</v>
      </c>
      <c r="U1472" s="1">
        <v>72.068799999999996</v>
      </c>
      <c r="V1472" s="1">
        <v>137.34129999999999</v>
      </c>
      <c r="W1472" s="1">
        <v>24.650939999999999</v>
      </c>
      <c r="X1472" s="1">
        <v>8.3769259999999992</v>
      </c>
      <c r="Y1472" s="1">
        <v>16.27402</v>
      </c>
      <c r="Z1472" s="1">
        <v>16.480789999999999</v>
      </c>
      <c r="AA1472" s="1">
        <v>13.84882</v>
      </c>
      <c r="AB1472" s="1">
        <v>17.00873</v>
      </c>
      <c r="AC1472" s="1">
        <v>13.612</v>
      </c>
      <c r="AD1472" s="1">
        <v>1270.4780000000001</v>
      </c>
      <c r="AE1472" s="1">
        <v>304.69310000000002</v>
      </c>
      <c r="AF1472" s="1">
        <v>32.753570000000003</v>
      </c>
      <c r="AG1472" s="1">
        <v>78.423230000000004</v>
      </c>
      <c r="AH1472" s="1">
        <v>634.87519999999995</v>
      </c>
      <c r="AI1472" s="1">
        <v>112.1387</v>
      </c>
      <c r="AJ1472" s="1">
        <v>448.39909999999998</v>
      </c>
      <c r="AK1472" s="1">
        <v>128.30350000000001</v>
      </c>
      <c r="AL1472" s="1">
        <v>2186.3150000000001</v>
      </c>
    </row>
    <row r="1473" spans="1:38" x14ac:dyDescent="0.25">
      <c r="A1473" s="1">
        <f t="shared" si="67"/>
        <v>1472</v>
      </c>
      <c r="B1473" s="1" t="s">
        <v>5</v>
      </c>
      <c r="C1473" s="2" t="s">
        <v>2106</v>
      </c>
      <c r="D1473" s="4">
        <v>-0.28870499999999999</v>
      </c>
      <c r="E1473" s="4">
        <v>37.255102000000001</v>
      </c>
      <c r="F1473" s="1" t="s">
        <v>330</v>
      </c>
      <c r="G1473" s="1" t="s">
        <v>331</v>
      </c>
      <c r="H1473" s="1" t="s">
        <v>2019</v>
      </c>
      <c r="I1473" s="1" t="s">
        <v>2124</v>
      </c>
      <c r="J1473" s="1" t="s">
        <v>2125</v>
      </c>
      <c r="K1473" s="1" t="s">
        <v>335</v>
      </c>
      <c r="L1473" s="1" t="s">
        <v>2126</v>
      </c>
      <c r="M1473" s="1">
        <v>2021</v>
      </c>
      <c r="N1473" s="1">
        <v>2</v>
      </c>
      <c r="O1473" s="1">
        <v>9</v>
      </c>
      <c r="P1473" s="1" t="s">
        <v>1292</v>
      </c>
      <c r="Q1473" s="1" t="s">
        <v>3537</v>
      </c>
      <c r="S1473" s="1">
        <v>10.98292</v>
      </c>
      <c r="T1473" s="1">
        <v>9.9872680000000003</v>
      </c>
      <c r="U1473" s="1">
        <v>76.770349999999993</v>
      </c>
      <c r="V1473" s="1">
        <v>83.103960000000001</v>
      </c>
      <c r="W1473" s="1">
        <v>17.896339999999999</v>
      </c>
      <c r="X1473" s="1">
        <v>4.8864260000000002</v>
      </c>
      <c r="Y1473" s="1">
        <v>13.00991</v>
      </c>
      <c r="Z1473" s="1">
        <v>11.847390000000001</v>
      </c>
      <c r="AA1473" s="1">
        <v>9.9514829999999996</v>
      </c>
      <c r="AB1473" s="1">
        <v>11.89784</v>
      </c>
      <c r="AC1473" s="1">
        <v>9.874212</v>
      </c>
      <c r="AD1473" s="1">
        <v>1699</v>
      </c>
      <c r="AE1473" s="1">
        <v>309.02179999999998</v>
      </c>
      <c r="AF1473" s="1">
        <v>59.943100000000001</v>
      </c>
      <c r="AG1473" s="1">
        <v>57.705309999999997</v>
      </c>
      <c r="AH1473" s="1">
        <v>685.84550000000002</v>
      </c>
      <c r="AI1473" s="1">
        <v>225.31389999999999</v>
      </c>
      <c r="AJ1473" s="1">
        <v>549.15129999999999</v>
      </c>
      <c r="AK1473" s="1">
        <v>225.74279999999999</v>
      </c>
      <c r="AL1473" s="1">
        <v>2924.2359999999999</v>
      </c>
    </row>
    <row r="1474" spans="1:38" x14ac:dyDescent="0.25">
      <c r="A1474" s="1">
        <f t="shared" si="67"/>
        <v>1473</v>
      </c>
      <c r="B1474" s="1" t="s">
        <v>5</v>
      </c>
      <c r="C1474" s="2" t="s">
        <v>2106</v>
      </c>
      <c r="D1474" s="4">
        <v>-1.1150690000000001</v>
      </c>
      <c r="E1474" s="4">
        <v>36.683838999999999</v>
      </c>
      <c r="F1474" s="1" t="s">
        <v>330</v>
      </c>
      <c r="G1474" s="1" t="s">
        <v>331</v>
      </c>
      <c r="H1474" s="1" t="s">
        <v>396</v>
      </c>
      <c r="I1474" s="1" t="s">
        <v>1861</v>
      </c>
      <c r="J1474" s="1" t="s">
        <v>1862</v>
      </c>
      <c r="K1474" s="1" t="s">
        <v>335</v>
      </c>
      <c r="L1474" s="1" t="s">
        <v>2127</v>
      </c>
      <c r="M1474" s="1">
        <v>2017</v>
      </c>
      <c r="N1474" s="1">
        <v>9</v>
      </c>
      <c r="O1474" s="1">
        <v>24</v>
      </c>
      <c r="P1474" s="1" t="s">
        <v>1292</v>
      </c>
      <c r="Q1474" s="1" t="s">
        <v>3537</v>
      </c>
      <c r="S1474" s="1">
        <v>15.53027</v>
      </c>
      <c r="T1474" s="1">
        <v>11.66405</v>
      </c>
      <c r="U1474" s="1">
        <v>72.10651</v>
      </c>
      <c r="V1474" s="1">
        <v>136.8245</v>
      </c>
      <c r="W1474" s="1">
        <v>24.536740000000002</v>
      </c>
      <c r="X1474" s="1">
        <v>8.3605389999999993</v>
      </c>
      <c r="Y1474" s="1">
        <v>16.176200000000001</v>
      </c>
      <c r="Z1474" s="1">
        <v>16.437270000000002</v>
      </c>
      <c r="AA1474" s="1">
        <v>13.792730000000001</v>
      </c>
      <c r="AB1474" s="1">
        <v>16.95018</v>
      </c>
      <c r="AC1474" s="1">
        <v>13.56582</v>
      </c>
      <c r="AD1474" s="1">
        <v>1288.424</v>
      </c>
      <c r="AE1474" s="1">
        <v>310.1549</v>
      </c>
      <c r="AF1474" s="1">
        <v>33.323950000000004</v>
      </c>
      <c r="AG1474" s="1">
        <v>78.853380000000001</v>
      </c>
      <c r="AH1474" s="1">
        <v>645.18259999999998</v>
      </c>
      <c r="AI1474" s="1">
        <v>113.53830000000001</v>
      </c>
      <c r="AJ1474" s="1">
        <v>474.976</v>
      </c>
      <c r="AK1474" s="1">
        <v>130.38499999999999</v>
      </c>
      <c r="AL1474" s="1">
        <v>2184.5749999999998</v>
      </c>
    </row>
    <row r="1475" spans="1:38" x14ac:dyDescent="0.25">
      <c r="A1475" s="1">
        <f t="shared" ref="A1475:A1538" si="68">A1474+1</f>
        <v>1474</v>
      </c>
      <c r="B1475" s="1" t="s">
        <v>5</v>
      </c>
      <c r="C1475" s="2" t="s">
        <v>2106</v>
      </c>
      <c r="D1475" s="4">
        <v>-0.50135200000000002</v>
      </c>
      <c r="E1475" s="4">
        <v>36.635300999999998</v>
      </c>
      <c r="F1475" s="1" t="s">
        <v>330</v>
      </c>
      <c r="G1475" s="1" t="s">
        <v>331</v>
      </c>
      <c r="H1475" s="1" t="s">
        <v>1377</v>
      </c>
      <c r="I1475" s="1" t="s">
        <v>1378</v>
      </c>
      <c r="J1475" s="1" t="s">
        <v>2114</v>
      </c>
      <c r="K1475" s="1" t="s">
        <v>335</v>
      </c>
      <c r="L1475" s="1" t="s">
        <v>2128</v>
      </c>
      <c r="M1475" s="1">
        <v>2012</v>
      </c>
      <c r="N1475" s="1">
        <v>7</v>
      </c>
      <c r="O1475" s="1">
        <v>22</v>
      </c>
      <c r="P1475" s="1" t="s">
        <v>1292</v>
      </c>
      <c r="Q1475" s="1" t="s">
        <v>3537</v>
      </c>
      <c r="S1475" s="1">
        <v>11.31456</v>
      </c>
      <c r="T1475" s="1">
        <v>11.337859999999999</v>
      </c>
      <c r="U1475" s="1">
        <v>77.898619999999994</v>
      </c>
      <c r="V1475" s="1">
        <v>85.886669999999995</v>
      </c>
      <c r="W1475" s="1">
        <v>19.079139999999999</v>
      </c>
      <c r="X1475" s="1">
        <v>4.5229100000000004</v>
      </c>
      <c r="Y1475" s="1">
        <v>14.556229999999999</v>
      </c>
      <c r="Z1475" s="1">
        <v>12.047230000000001</v>
      </c>
      <c r="AA1475" s="1">
        <v>11.50423</v>
      </c>
      <c r="AB1475" s="1">
        <v>12.281639999999999</v>
      </c>
      <c r="AC1475" s="1">
        <v>10.1821</v>
      </c>
      <c r="AD1475" s="1">
        <v>1356.9590000000001</v>
      </c>
      <c r="AE1475" s="1">
        <v>190.61099999999999</v>
      </c>
      <c r="AF1475" s="1">
        <v>43.037999999999997</v>
      </c>
      <c r="AG1475" s="1">
        <v>39.210209999999996</v>
      </c>
      <c r="AH1475" s="1">
        <v>486.4615</v>
      </c>
      <c r="AI1475" s="1">
        <v>188.77719999999999</v>
      </c>
      <c r="AJ1475" s="1">
        <v>361.89940000000001</v>
      </c>
      <c r="AK1475" s="1">
        <v>302.89139999999998</v>
      </c>
      <c r="AL1475" s="1">
        <v>2830.5189999999998</v>
      </c>
    </row>
    <row r="1476" spans="1:38" x14ac:dyDescent="0.25">
      <c r="A1476" s="1">
        <f t="shared" si="68"/>
        <v>1475</v>
      </c>
      <c r="B1476" s="1" t="s">
        <v>5</v>
      </c>
      <c r="C1476" s="2" t="s">
        <v>2106</v>
      </c>
      <c r="D1476" s="4">
        <v>-0.416597</v>
      </c>
      <c r="E1476" s="4">
        <v>36.666665000000002</v>
      </c>
      <c r="F1476" s="1" t="s">
        <v>330</v>
      </c>
      <c r="G1476" s="1" t="s">
        <v>331</v>
      </c>
      <c r="H1476" s="1" t="s">
        <v>1361</v>
      </c>
      <c r="I1476" s="1" t="s">
        <v>2129</v>
      </c>
      <c r="J1476" s="1" t="s">
        <v>2130</v>
      </c>
      <c r="K1476" s="1" t="s">
        <v>335</v>
      </c>
      <c r="L1476" s="1" t="s">
        <v>2131</v>
      </c>
      <c r="M1476" s="1">
        <v>2020</v>
      </c>
      <c r="N1476" s="1">
        <v>12</v>
      </c>
      <c r="O1476" s="1">
        <v>13</v>
      </c>
      <c r="P1476" s="1" t="s">
        <v>1292</v>
      </c>
      <c r="Q1476" s="1" t="s">
        <v>3537</v>
      </c>
      <c r="S1476" s="1">
        <v>9.0829439999999995</v>
      </c>
      <c r="T1476" s="1">
        <v>10.905279999999999</v>
      </c>
      <c r="U1476" s="1">
        <v>78.177149999999997</v>
      </c>
      <c r="V1476" s="1">
        <v>78.818950000000001</v>
      </c>
      <c r="W1476" s="1">
        <v>16.55817</v>
      </c>
      <c r="X1476" s="1">
        <v>2.6092629999999999</v>
      </c>
      <c r="Y1476" s="1">
        <v>13.94891</v>
      </c>
      <c r="Z1476" s="1">
        <v>9.683942</v>
      </c>
      <c r="AA1476" s="1">
        <v>9.2295010000000008</v>
      </c>
      <c r="AB1476" s="1">
        <v>9.998481</v>
      </c>
      <c r="AC1476" s="1">
        <v>8.0533249999999992</v>
      </c>
      <c r="AD1476" s="1">
        <v>1465.9839999999999</v>
      </c>
      <c r="AE1476" s="1">
        <v>195.50700000000001</v>
      </c>
      <c r="AF1476" s="1">
        <v>42.00526</v>
      </c>
      <c r="AG1476" s="1">
        <v>35.081850000000003</v>
      </c>
      <c r="AH1476" s="1">
        <v>479.97710000000001</v>
      </c>
      <c r="AI1476" s="1">
        <v>211.01740000000001</v>
      </c>
      <c r="AJ1476" s="1">
        <v>406.58909999999997</v>
      </c>
      <c r="AK1476" s="1">
        <v>343.22449999999998</v>
      </c>
      <c r="AL1476" s="1">
        <v>3292.14</v>
      </c>
    </row>
    <row r="1477" spans="1:38" x14ac:dyDescent="0.25">
      <c r="A1477" s="1">
        <f t="shared" si="68"/>
        <v>1476</v>
      </c>
      <c r="B1477" s="1" t="s">
        <v>5</v>
      </c>
      <c r="C1477" s="2" t="s">
        <v>2106</v>
      </c>
      <c r="D1477" s="4">
        <v>-0.38580100000000001</v>
      </c>
      <c r="E1477" s="4">
        <v>36.753149000000001</v>
      </c>
      <c r="F1477" s="1" t="s">
        <v>330</v>
      </c>
      <c r="G1477" s="1" t="s">
        <v>331</v>
      </c>
      <c r="H1477" s="1" t="s">
        <v>1361</v>
      </c>
      <c r="I1477" s="1" t="s">
        <v>1362</v>
      </c>
      <c r="J1477" s="1" t="s">
        <v>1470</v>
      </c>
      <c r="K1477" s="1" t="s">
        <v>347</v>
      </c>
      <c r="L1477" s="1" t="s">
        <v>2132</v>
      </c>
      <c r="M1477" s="1">
        <v>2018</v>
      </c>
      <c r="N1477" s="1">
        <v>8</v>
      </c>
      <c r="O1477" s="1">
        <v>17</v>
      </c>
      <c r="P1477" s="1" t="s">
        <v>1292</v>
      </c>
      <c r="Q1477" s="1" t="s">
        <v>3537</v>
      </c>
      <c r="S1477" s="1">
        <v>11.60314</v>
      </c>
      <c r="T1477" s="1">
        <v>11.107150000000001</v>
      </c>
      <c r="U1477" s="1">
        <v>79.692830000000001</v>
      </c>
      <c r="V1477" s="1">
        <v>77.908860000000004</v>
      </c>
      <c r="W1477" s="1">
        <v>18.914549999999998</v>
      </c>
      <c r="X1477" s="1">
        <v>4.9769399999999999</v>
      </c>
      <c r="Y1477" s="1">
        <v>13.937609999999999</v>
      </c>
      <c r="Z1477" s="1">
        <v>12.48452</v>
      </c>
      <c r="AA1477" s="1">
        <v>11.641310000000001</v>
      </c>
      <c r="AB1477" s="1">
        <v>12.48968</v>
      </c>
      <c r="AC1477" s="1">
        <v>10.596819999999999</v>
      </c>
      <c r="AD1477" s="1">
        <v>1366.87</v>
      </c>
      <c r="AE1477" s="1">
        <v>209.34909999999999</v>
      </c>
      <c r="AF1477" s="1">
        <v>41.45346</v>
      </c>
      <c r="AG1477" s="1">
        <v>47.848109999999998</v>
      </c>
      <c r="AH1477" s="1">
        <v>526.33529999999996</v>
      </c>
      <c r="AI1477" s="1">
        <v>195.5592</v>
      </c>
      <c r="AJ1477" s="1">
        <v>492.5009</v>
      </c>
      <c r="AK1477" s="1">
        <v>241.54159999999999</v>
      </c>
      <c r="AL1477" s="1">
        <v>2778.2130000000002</v>
      </c>
    </row>
    <row r="1478" spans="1:38" x14ac:dyDescent="0.25">
      <c r="A1478" s="1">
        <f t="shared" si="68"/>
        <v>1477</v>
      </c>
      <c r="B1478" s="1" t="s">
        <v>5</v>
      </c>
      <c r="C1478" s="2" t="s">
        <v>2106</v>
      </c>
      <c r="D1478" s="4">
        <v>-0.51030799999999998</v>
      </c>
      <c r="E1478" s="4">
        <v>36.643089000000003</v>
      </c>
      <c r="F1478" s="1" t="s">
        <v>330</v>
      </c>
      <c r="G1478" s="1" t="s">
        <v>331</v>
      </c>
      <c r="H1478" s="1" t="s">
        <v>1377</v>
      </c>
      <c r="I1478" s="1" t="s">
        <v>1378</v>
      </c>
      <c r="J1478" s="1" t="s">
        <v>2114</v>
      </c>
      <c r="K1478" s="1" t="s">
        <v>335</v>
      </c>
      <c r="L1478" s="1" t="s">
        <v>2133</v>
      </c>
      <c r="M1478" s="1">
        <v>2020</v>
      </c>
      <c r="N1478" s="1">
        <v>8</v>
      </c>
      <c r="O1478" s="1">
        <v>9</v>
      </c>
      <c r="P1478" s="1" t="s">
        <v>1292</v>
      </c>
      <c r="Q1478" s="1" t="s">
        <v>3537</v>
      </c>
      <c r="S1478" s="1">
        <v>11.05589</v>
      </c>
      <c r="T1478" s="1">
        <v>11.13363</v>
      </c>
      <c r="U1478" s="1">
        <v>77.96378</v>
      </c>
      <c r="V1478" s="1">
        <v>86.173069999999996</v>
      </c>
      <c r="W1478" s="1">
        <v>18.694279999999999</v>
      </c>
      <c r="X1478" s="1">
        <v>4.4133250000000004</v>
      </c>
      <c r="Y1478" s="1">
        <v>14.28096</v>
      </c>
      <c r="Z1478" s="1">
        <v>11.851380000000001</v>
      </c>
      <c r="AA1478" s="1">
        <v>11.255269999999999</v>
      </c>
      <c r="AB1478" s="1">
        <v>12.0253</v>
      </c>
      <c r="AC1478" s="1">
        <v>9.9175930000000001</v>
      </c>
      <c r="AD1478" s="1">
        <v>1390.673</v>
      </c>
      <c r="AE1478" s="1">
        <v>192.76990000000001</v>
      </c>
      <c r="AF1478" s="1">
        <v>42.87912</v>
      </c>
      <c r="AG1478" s="1">
        <v>38.658940000000001</v>
      </c>
      <c r="AH1478" s="1">
        <v>494.54669999999999</v>
      </c>
      <c r="AI1478" s="1">
        <v>193.52350000000001</v>
      </c>
      <c r="AJ1478" s="1">
        <v>369.94850000000002</v>
      </c>
      <c r="AK1478" s="1">
        <v>312.40469999999999</v>
      </c>
      <c r="AL1478" s="1">
        <v>2888.2910000000002</v>
      </c>
    </row>
    <row r="1479" spans="1:38" x14ac:dyDescent="0.25">
      <c r="A1479" s="1">
        <f t="shared" si="68"/>
        <v>1478</v>
      </c>
      <c r="B1479" s="1" t="s">
        <v>5</v>
      </c>
      <c r="C1479" s="2" t="s">
        <v>2106</v>
      </c>
      <c r="D1479" s="4">
        <v>-0.82702500000000001</v>
      </c>
      <c r="E1479" s="4">
        <v>36.337874999999997</v>
      </c>
      <c r="F1479" s="1" t="s">
        <v>330</v>
      </c>
      <c r="G1479" s="1" t="s">
        <v>331</v>
      </c>
      <c r="H1479" s="1" t="s">
        <v>393</v>
      </c>
      <c r="I1479" s="1" t="s">
        <v>394</v>
      </c>
      <c r="J1479" s="1" t="s">
        <v>395</v>
      </c>
      <c r="K1479" s="1" t="s">
        <v>335</v>
      </c>
      <c r="L1479" s="1" t="s">
        <v>2134</v>
      </c>
      <c r="M1479" s="1">
        <v>2016</v>
      </c>
      <c r="N1479" s="1">
        <v>9</v>
      </c>
      <c r="O1479" s="1">
        <v>15</v>
      </c>
      <c r="P1479" s="1" t="s">
        <v>1292</v>
      </c>
      <c r="Q1479" s="1" t="s">
        <v>3537</v>
      </c>
      <c r="S1479" s="1">
        <v>16.72833</v>
      </c>
      <c r="T1479" s="1">
        <v>12.3668</v>
      </c>
      <c r="U1479" s="1">
        <v>77.422420000000002</v>
      </c>
      <c r="V1479" s="1">
        <v>104.2486</v>
      </c>
      <c r="W1479" s="1">
        <v>25.602209999999999</v>
      </c>
      <c r="X1479" s="1">
        <v>9.6272090000000006</v>
      </c>
      <c r="Y1479" s="1">
        <v>15.975009999999999</v>
      </c>
      <c r="Z1479" s="1">
        <v>17.601130000000001</v>
      </c>
      <c r="AA1479" s="1">
        <v>15.31244</v>
      </c>
      <c r="AB1479" s="1">
        <v>17.875080000000001</v>
      </c>
      <c r="AC1479" s="1">
        <v>15.29782</v>
      </c>
      <c r="AD1479" s="1">
        <v>686.77390000000003</v>
      </c>
      <c r="AE1479" s="1">
        <v>138.18780000000001</v>
      </c>
      <c r="AF1479" s="1">
        <v>28.612100000000002</v>
      </c>
      <c r="AG1479" s="1">
        <v>54.939529999999998</v>
      </c>
      <c r="AH1479" s="1">
        <v>297.12290000000002</v>
      </c>
      <c r="AI1479" s="1">
        <v>107.5458</v>
      </c>
      <c r="AJ1479" s="1">
        <v>236.7028</v>
      </c>
      <c r="AK1479" s="1">
        <v>107.8184</v>
      </c>
      <c r="AL1479" s="1">
        <v>1939.7159999999999</v>
      </c>
    </row>
    <row r="1480" spans="1:38" x14ac:dyDescent="0.25">
      <c r="A1480" s="1">
        <f t="shared" si="68"/>
        <v>1479</v>
      </c>
      <c r="B1480" s="1" t="s">
        <v>5</v>
      </c>
      <c r="C1480" s="2" t="s">
        <v>2106</v>
      </c>
      <c r="D1480" s="4">
        <v>-0.114675</v>
      </c>
      <c r="E1480" s="4">
        <v>37.043571999999998</v>
      </c>
      <c r="F1480" s="1" t="s">
        <v>330</v>
      </c>
      <c r="G1480" s="1" t="s">
        <v>331</v>
      </c>
      <c r="H1480" s="1" t="s">
        <v>1361</v>
      </c>
      <c r="I1480" s="1" t="s">
        <v>1362</v>
      </c>
      <c r="J1480" s="1" t="s">
        <v>1363</v>
      </c>
      <c r="K1480" s="1" t="s">
        <v>335</v>
      </c>
      <c r="L1480" s="1" t="s">
        <v>2135</v>
      </c>
      <c r="M1480" s="1">
        <v>2015</v>
      </c>
      <c r="N1480" s="1">
        <v>7</v>
      </c>
      <c r="O1480" s="1">
        <v>16</v>
      </c>
      <c r="P1480" s="1" t="s">
        <v>1292</v>
      </c>
      <c r="Q1480" s="1" t="s">
        <v>3537</v>
      </c>
      <c r="S1480" s="1">
        <v>16.047280000000001</v>
      </c>
      <c r="T1480" s="1">
        <v>13.849130000000001</v>
      </c>
      <c r="U1480" s="1">
        <v>79.457499999999996</v>
      </c>
      <c r="V1480" s="1">
        <v>59.351050000000001</v>
      </c>
      <c r="W1480" s="1">
        <v>24.952069999999999</v>
      </c>
      <c r="X1480" s="1">
        <v>7.5222699999999998</v>
      </c>
      <c r="Y1480" s="1">
        <v>17.4298</v>
      </c>
      <c r="Z1480" s="1">
        <v>16.82001</v>
      </c>
      <c r="AA1480" s="1">
        <v>15.547739999999999</v>
      </c>
      <c r="AB1480" s="1">
        <v>16.82001</v>
      </c>
      <c r="AC1480" s="1">
        <v>15.528029999999999</v>
      </c>
      <c r="AD1480" s="1">
        <v>857.90279999999996</v>
      </c>
      <c r="AE1480" s="1">
        <v>147.5017</v>
      </c>
      <c r="AF1480" s="1">
        <v>29.96809</v>
      </c>
      <c r="AG1480" s="1">
        <v>57.383690000000001</v>
      </c>
      <c r="AH1480" s="1">
        <v>338.10919999999999</v>
      </c>
      <c r="AI1480" s="1">
        <v>106.45</v>
      </c>
      <c r="AJ1480" s="1">
        <v>338.10919999999999</v>
      </c>
      <c r="AK1480" s="1">
        <v>149.25280000000001</v>
      </c>
      <c r="AL1480" s="1">
        <v>1983.452</v>
      </c>
    </row>
    <row r="1481" spans="1:38" x14ac:dyDescent="0.25">
      <c r="A1481" s="1">
        <f t="shared" si="68"/>
        <v>1480</v>
      </c>
      <c r="B1481" s="1" t="s">
        <v>5</v>
      </c>
      <c r="C1481" s="2" t="s">
        <v>2106</v>
      </c>
      <c r="D1481" s="4">
        <v>-0.31671899999999997</v>
      </c>
      <c r="E1481" s="4">
        <v>37.1524</v>
      </c>
      <c r="F1481" s="1" t="s">
        <v>330</v>
      </c>
      <c r="G1481" s="1" t="s">
        <v>331</v>
      </c>
      <c r="H1481" s="1" t="s">
        <v>1361</v>
      </c>
      <c r="I1481" s="1" t="s">
        <v>1517</v>
      </c>
      <c r="J1481" s="1" t="s">
        <v>1875</v>
      </c>
      <c r="K1481" s="1" t="s">
        <v>335</v>
      </c>
      <c r="L1481" s="1" t="s">
        <v>2136</v>
      </c>
      <c r="M1481" s="1">
        <v>2014</v>
      </c>
      <c r="N1481" s="1">
        <v>8</v>
      </c>
      <c r="O1481" s="1">
        <v>8</v>
      </c>
      <c r="P1481" s="1" t="s">
        <v>1292</v>
      </c>
      <c r="Q1481" s="1" t="s">
        <v>3537</v>
      </c>
      <c r="S1481" s="1">
        <v>14.96082</v>
      </c>
      <c r="T1481" s="1">
        <v>11.268599999999999</v>
      </c>
      <c r="U1481" s="1">
        <v>76.557789999999997</v>
      </c>
      <c r="V1481" s="1">
        <v>82.573650000000001</v>
      </c>
      <c r="W1481" s="1">
        <v>22.629639999999998</v>
      </c>
      <c r="X1481" s="1">
        <v>7.9104549999999998</v>
      </c>
      <c r="Y1481" s="1">
        <v>14.719189999999999</v>
      </c>
      <c r="Z1481" s="1">
        <v>15.791180000000001</v>
      </c>
      <c r="AA1481" s="1">
        <v>13.91231</v>
      </c>
      <c r="AB1481" s="1">
        <v>15.8027</v>
      </c>
      <c r="AC1481" s="1">
        <v>13.892760000000001</v>
      </c>
      <c r="AD1481" s="1">
        <v>1260.3</v>
      </c>
      <c r="AE1481" s="1">
        <v>242.1729</v>
      </c>
      <c r="AF1481" s="1">
        <v>34.367130000000003</v>
      </c>
      <c r="AG1481" s="1">
        <v>67.120890000000003</v>
      </c>
      <c r="AH1481" s="1">
        <v>524.34950000000003</v>
      </c>
      <c r="AI1481" s="1">
        <v>110.9552</v>
      </c>
      <c r="AJ1481" s="1">
        <v>433.36610000000002</v>
      </c>
      <c r="AK1481" s="1">
        <v>111.1896</v>
      </c>
      <c r="AL1481" s="1">
        <v>2189.0219999999999</v>
      </c>
    </row>
    <row r="1482" spans="1:38" x14ac:dyDescent="0.25">
      <c r="A1482" s="1">
        <f t="shared" si="68"/>
        <v>1481</v>
      </c>
      <c r="B1482" s="1" t="s">
        <v>5</v>
      </c>
      <c r="C1482" s="2" t="s">
        <v>2106</v>
      </c>
      <c r="D1482" s="4">
        <v>-0.29871500000000001</v>
      </c>
      <c r="E1482" s="4">
        <v>37.638305000000003</v>
      </c>
      <c r="F1482" s="1" t="s">
        <v>330</v>
      </c>
      <c r="G1482" s="1" t="s">
        <v>331</v>
      </c>
      <c r="H1482" s="1" t="s">
        <v>2137</v>
      </c>
      <c r="I1482" s="1" t="s">
        <v>2138</v>
      </c>
      <c r="J1482" s="1" t="s">
        <v>2139</v>
      </c>
      <c r="K1482" s="1" t="s">
        <v>335</v>
      </c>
      <c r="L1482" s="1" t="s">
        <v>2140</v>
      </c>
      <c r="M1482" s="1">
        <v>2009</v>
      </c>
      <c r="N1482" s="1">
        <v>1</v>
      </c>
      <c r="O1482" s="1">
        <v>6</v>
      </c>
      <c r="P1482" s="1" t="s">
        <v>1292</v>
      </c>
      <c r="Q1482" s="1" t="s">
        <v>3537</v>
      </c>
      <c r="S1482" s="1">
        <v>19.2788</v>
      </c>
      <c r="T1482" s="1">
        <v>10.609030000000001</v>
      </c>
      <c r="U1482" s="1">
        <v>78.129099999999994</v>
      </c>
      <c r="V1482" s="1">
        <v>93.820750000000004</v>
      </c>
      <c r="W1482" s="1">
        <v>26.665669999999999</v>
      </c>
      <c r="X1482" s="1">
        <v>13.087389999999999</v>
      </c>
      <c r="Y1482" s="1">
        <v>13.578279999999999</v>
      </c>
      <c r="Z1482" s="1">
        <v>19.688110000000002</v>
      </c>
      <c r="AA1482" s="1">
        <v>17.965509999999998</v>
      </c>
      <c r="AB1482" s="1">
        <v>20.255839999999999</v>
      </c>
      <c r="AC1482" s="1">
        <v>17.965509999999998</v>
      </c>
      <c r="AD1482" s="1">
        <v>1535.029</v>
      </c>
      <c r="AE1482" s="1">
        <v>352.4907</v>
      </c>
      <c r="AF1482" s="1">
        <v>17.62612</v>
      </c>
      <c r="AG1482" s="1">
        <v>96.032709999999994</v>
      </c>
      <c r="AH1482" s="1">
        <v>695.90679999999998</v>
      </c>
      <c r="AI1482" s="1">
        <v>75.341890000000006</v>
      </c>
      <c r="AJ1482" s="1">
        <v>522.97329999999999</v>
      </c>
      <c r="AK1482" s="1">
        <v>75.341890000000006</v>
      </c>
      <c r="AL1482" s="1">
        <v>1457.527</v>
      </c>
    </row>
    <row r="1483" spans="1:38" x14ac:dyDescent="0.25">
      <c r="A1483" s="1">
        <f t="shared" si="68"/>
        <v>1482</v>
      </c>
      <c r="B1483" s="1" t="s">
        <v>5</v>
      </c>
      <c r="C1483" s="2" t="s">
        <v>2106</v>
      </c>
      <c r="D1483" s="4">
        <v>-0.82714299999999996</v>
      </c>
      <c r="E1483" s="4">
        <v>36.338121999999998</v>
      </c>
      <c r="F1483" s="1" t="s">
        <v>330</v>
      </c>
      <c r="G1483" s="1" t="s">
        <v>331</v>
      </c>
      <c r="H1483" s="1" t="s">
        <v>393</v>
      </c>
      <c r="I1483" s="1" t="s">
        <v>394</v>
      </c>
      <c r="J1483" s="1" t="s">
        <v>395</v>
      </c>
      <c r="K1483" s="1" t="s">
        <v>335</v>
      </c>
      <c r="L1483" s="1" t="s">
        <v>2141</v>
      </c>
      <c r="M1483" s="1">
        <v>2016</v>
      </c>
      <c r="N1483" s="1">
        <v>9</v>
      </c>
      <c r="O1483" s="1">
        <v>17</v>
      </c>
      <c r="P1483" s="1" t="s">
        <v>1292</v>
      </c>
      <c r="Q1483" s="1" t="s">
        <v>3537</v>
      </c>
      <c r="S1483" s="1">
        <v>16.728000000000002</v>
      </c>
      <c r="T1483" s="1">
        <v>12.367190000000001</v>
      </c>
      <c r="U1483" s="1">
        <v>77.420940000000002</v>
      </c>
      <c r="V1483" s="1">
        <v>104.26819999999999</v>
      </c>
      <c r="W1483" s="1">
        <v>25.602309999999999</v>
      </c>
      <c r="X1483" s="1">
        <v>9.626493</v>
      </c>
      <c r="Y1483" s="1">
        <v>15.975809999999999</v>
      </c>
      <c r="Z1483" s="1">
        <v>17.60079</v>
      </c>
      <c r="AA1483" s="1">
        <v>15.311669999999999</v>
      </c>
      <c r="AB1483" s="1">
        <v>17.874860000000002</v>
      </c>
      <c r="AC1483" s="1">
        <v>15.297140000000001</v>
      </c>
      <c r="AD1483" s="1">
        <v>686.70600000000002</v>
      </c>
      <c r="AE1483" s="1">
        <v>138.20339999999999</v>
      </c>
      <c r="AF1483" s="1">
        <v>28.587679999999999</v>
      </c>
      <c r="AG1483" s="1">
        <v>54.953510000000001</v>
      </c>
      <c r="AH1483" s="1">
        <v>297.10219999999998</v>
      </c>
      <c r="AI1483" s="1">
        <v>107.47150000000001</v>
      </c>
      <c r="AJ1483" s="1">
        <v>236.7182</v>
      </c>
      <c r="AK1483" s="1">
        <v>107.74209999999999</v>
      </c>
      <c r="AL1483" s="1">
        <v>1939.643</v>
      </c>
    </row>
    <row r="1484" spans="1:38" x14ac:dyDescent="0.25">
      <c r="A1484" s="1">
        <f t="shared" si="68"/>
        <v>1483</v>
      </c>
      <c r="B1484" s="1" t="s">
        <v>5</v>
      </c>
      <c r="C1484" s="2" t="s">
        <v>2106</v>
      </c>
      <c r="D1484" s="4">
        <v>-0.82675699999999996</v>
      </c>
      <c r="E1484" s="4">
        <v>36.338669000000003</v>
      </c>
      <c r="F1484" s="1" t="s">
        <v>330</v>
      </c>
      <c r="G1484" s="1" t="s">
        <v>331</v>
      </c>
      <c r="H1484" s="1" t="s">
        <v>393</v>
      </c>
      <c r="I1484" s="1" t="s">
        <v>394</v>
      </c>
      <c r="J1484" s="1" t="s">
        <v>395</v>
      </c>
      <c r="K1484" s="1" t="s">
        <v>335</v>
      </c>
      <c r="L1484" s="1" t="s">
        <v>2142</v>
      </c>
      <c r="M1484" s="1">
        <v>2016</v>
      </c>
      <c r="N1484" s="1">
        <v>9</v>
      </c>
      <c r="O1484" s="1">
        <v>16</v>
      </c>
      <c r="P1484" s="1" t="s">
        <v>1292</v>
      </c>
      <c r="Q1484" s="1" t="s">
        <v>3537</v>
      </c>
      <c r="S1484" s="1">
        <v>16.73546</v>
      </c>
      <c r="T1484" s="1">
        <v>12.347950000000001</v>
      </c>
      <c r="U1484" s="1">
        <v>77.424610000000001</v>
      </c>
      <c r="V1484" s="1">
        <v>104.1782</v>
      </c>
      <c r="W1484" s="1">
        <v>25.596119999999999</v>
      </c>
      <c r="X1484" s="1">
        <v>9.6459709999999994</v>
      </c>
      <c r="Y1484" s="1">
        <v>15.950150000000001</v>
      </c>
      <c r="Z1484" s="1">
        <v>17.608809999999998</v>
      </c>
      <c r="AA1484" s="1">
        <v>15.31967</v>
      </c>
      <c r="AB1484" s="1">
        <v>17.881170000000001</v>
      </c>
      <c r="AC1484" s="1">
        <v>15.306010000000001</v>
      </c>
      <c r="AD1484" s="1">
        <v>686.55029999999999</v>
      </c>
      <c r="AE1484" s="1">
        <v>138.19499999999999</v>
      </c>
      <c r="AF1484" s="1">
        <v>28.558759999999999</v>
      </c>
      <c r="AG1484" s="1">
        <v>54.986040000000003</v>
      </c>
      <c r="AH1484" s="1">
        <v>297.12369999999999</v>
      </c>
      <c r="AI1484" s="1">
        <v>107.4119</v>
      </c>
      <c r="AJ1484" s="1">
        <v>236.6429</v>
      </c>
      <c r="AK1484" s="1">
        <v>107.6664</v>
      </c>
      <c r="AL1484" s="1">
        <v>1937.6869999999999</v>
      </c>
    </row>
    <row r="1485" spans="1:38" x14ac:dyDescent="0.25">
      <c r="A1485" s="1">
        <f t="shared" si="68"/>
        <v>1484</v>
      </c>
      <c r="B1485" s="1" t="s">
        <v>5</v>
      </c>
      <c r="C1485" s="2" t="s">
        <v>2106</v>
      </c>
      <c r="D1485" s="4">
        <v>-0.82688600000000001</v>
      </c>
      <c r="E1485" s="4">
        <v>36.338298000000002</v>
      </c>
      <c r="F1485" s="1" t="s">
        <v>330</v>
      </c>
      <c r="G1485" s="1" t="s">
        <v>331</v>
      </c>
      <c r="H1485" s="1" t="s">
        <v>393</v>
      </c>
      <c r="I1485" s="1" t="s">
        <v>394</v>
      </c>
      <c r="J1485" s="1" t="s">
        <v>395</v>
      </c>
      <c r="K1485" s="1" t="s">
        <v>335</v>
      </c>
      <c r="L1485" s="1" t="s">
        <v>2143</v>
      </c>
      <c r="M1485" s="1">
        <v>2016</v>
      </c>
      <c r="N1485" s="1">
        <v>9</v>
      </c>
      <c r="O1485" s="1">
        <v>16</v>
      </c>
      <c r="P1485" s="1" t="s">
        <v>1292</v>
      </c>
      <c r="Q1485" s="1" t="s">
        <v>3537</v>
      </c>
      <c r="S1485" s="1">
        <v>16.732099999999999</v>
      </c>
      <c r="T1485" s="1">
        <v>12.3569</v>
      </c>
      <c r="U1485" s="1">
        <v>77.423569999999998</v>
      </c>
      <c r="V1485" s="1">
        <v>104.2119</v>
      </c>
      <c r="W1485" s="1">
        <v>25.599039999999999</v>
      </c>
      <c r="X1485" s="1">
        <v>9.637086</v>
      </c>
      <c r="Y1485" s="1">
        <v>15.96195</v>
      </c>
      <c r="Z1485" s="1">
        <v>17.60519</v>
      </c>
      <c r="AA1485" s="1">
        <v>15.31625</v>
      </c>
      <c r="AB1485" s="1">
        <v>17.878299999999999</v>
      </c>
      <c r="AC1485" s="1">
        <v>15.30214</v>
      </c>
      <c r="AD1485" s="1">
        <v>686.65409999999997</v>
      </c>
      <c r="AE1485" s="1">
        <v>138.1918</v>
      </c>
      <c r="AF1485" s="1">
        <v>28.58351</v>
      </c>
      <c r="AG1485" s="1">
        <v>54.96434</v>
      </c>
      <c r="AH1485" s="1">
        <v>297.12270000000001</v>
      </c>
      <c r="AI1485" s="1">
        <v>107.4739</v>
      </c>
      <c r="AJ1485" s="1">
        <v>236.6713</v>
      </c>
      <c r="AK1485" s="1">
        <v>107.73690000000001</v>
      </c>
      <c r="AL1485" s="1">
        <v>1938.643</v>
      </c>
    </row>
    <row r="1486" spans="1:38" x14ac:dyDescent="0.25">
      <c r="A1486" s="1">
        <f t="shared" si="68"/>
        <v>1485</v>
      </c>
      <c r="B1486" s="1" t="s">
        <v>5</v>
      </c>
      <c r="C1486" s="2" t="s">
        <v>2106</v>
      </c>
      <c r="D1486" s="4">
        <v>-0.82702600000000004</v>
      </c>
      <c r="E1486" s="4">
        <v>36.338206</v>
      </c>
      <c r="F1486" s="1" t="s">
        <v>330</v>
      </c>
      <c r="G1486" s="1" t="s">
        <v>331</v>
      </c>
      <c r="H1486" s="1" t="s">
        <v>393</v>
      </c>
      <c r="I1486" s="1" t="s">
        <v>394</v>
      </c>
      <c r="J1486" s="1" t="s">
        <v>395</v>
      </c>
      <c r="K1486" s="1" t="s">
        <v>335</v>
      </c>
      <c r="L1486" s="1" t="s">
        <v>2144</v>
      </c>
      <c r="M1486" s="1">
        <v>2016</v>
      </c>
      <c r="N1486" s="1">
        <v>9</v>
      </c>
      <c r="O1486" s="1">
        <v>15</v>
      </c>
      <c r="P1486" s="1" t="s">
        <v>1292</v>
      </c>
      <c r="Q1486" s="1" t="s">
        <v>3537</v>
      </c>
      <c r="S1486" s="1">
        <v>16.729890000000001</v>
      </c>
      <c r="T1486" s="1">
        <v>12.36246</v>
      </c>
      <c r="U1486" s="1">
        <v>77.422129999999996</v>
      </c>
      <c r="V1486" s="1">
        <v>104.24250000000001</v>
      </c>
      <c r="W1486" s="1">
        <v>25.600809999999999</v>
      </c>
      <c r="X1486" s="1">
        <v>9.6313659999999999</v>
      </c>
      <c r="Y1486" s="1">
        <v>15.969440000000001</v>
      </c>
      <c r="Z1486" s="1">
        <v>17.602820000000001</v>
      </c>
      <c r="AA1486" s="1">
        <v>15.31377</v>
      </c>
      <c r="AB1486" s="1">
        <v>17.876439999999999</v>
      </c>
      <c r="AC1486" s="1">
        <v>15.299440000000001</v>
      </c>
      <c r="AD1486" s="1">
        <v>686.68119999999999</v>
      </c>
      <c r="AE1486" s="1">
        <v>138.19820000000001</v>
      </c>
      <c r="AF1486" s="1">
        <v>28.585460000000001</v>
      </c>
      <c r="AG1486" s="1">
        <v>54.958669999999998</v>
      </c>
      <c r="AH1486" s="1">
        <v>297.1114</v>
      </c>
      <c r="AI1486" s="1">
        <v>107.4717</v>
      </c>
      <c r="AJ1486" s="1">
        <v>236.69669999999999</v>
      </c>
      <c r="AK1486" s="1">
        <v>107.7388</v>
      </c>
      <c r="AL1486" s="1">
        <v>1939.181</v>
      </c>
    </row>
    <row r="1487" spans="1:38" x14ac:dyDescent="0.25">
      <c r="A1487" s="1">
        <f t="shared" si="68"/>
        <v>1486</v>
      </c>
      <c r="B1487" s="1" t="s">
        <v>5</v>
      </c>
      <c r="C1487" s="2" t="s">
        <v>2106</v>
      </c>
      <c r="D1487" s="4">
        <v>-0.82731500000000002</v>
      </c>
      <c r="E1487" s="4">
        <v>36.338099999999997</v>
      </c>
      <c r="F1487" s="1" t="s">
        <v>330</v>
      </c>
      <c r="G1487" s="1" t="s">
        <v>331</v>
      </c>
      <c r="H1487" s="1" t="s">
        <v>393</v>
      </c>
      <c r="I1487" s="1" t="s">
        <v>394</v>
      </c>
      <c r="J1487" s="1" t="s">
        <v>395</v>
      </c>
      <c r="K1487" s="1" t="s">
        <v>335</v>
      </c>
      <c r="L1487" s="1" t="s">
        <v>2145</v>
      </c>
      <c r="M1487" s="1">
        <v>2016</v>
      </c>
      <c r="N1487" s="1">
        <v>9</v>
      </c>
      <c r="O1487" s="1">
        <v>15</v>
      </c>
      <c r="P1487" s="1" t="s">
        <v>1292</v>
      </c>
      <c r="Q1487" s="1" t="s">
        <v>3537</v>
      </c>
      <c r="S1487" s="1">
        <v>16.725709999999999</v>
      </c>
      <c r="T1487" s="1">
        <v>12.3728</v>
      </c>
      <c r="U1487" s="1">
        <v>77.419089999999997</v>
      </c>
      <c r="V1487" s="1">
        <v>104.30410000000001</v>
      </c>
      <c r="W1487" s="1">
        <v>25.60407</v>
      </c>
      <c r="X1487" s="1">
        <v>9.6206160000000001</v>
      </c>
      <c r="Y1487" s="1">
        <v>15.983459999999999</v>
      </c>
      <c r="Z1487" s="1">
        <v>17.598330000000001</v>
      </c>
      <c r="AA1487" s="1">
        <v>15.30898</v>
      </c>
      <c r="AB1487" s="1">
        <v>17.87294</v>
      </c>
      <c r="AC1487" s="1">
        <v>15.294269999999999</v>
      </c>
      <c r="AD1487" s="1">
        <v>686.71420000000001</v>
      </c>
      <c r="AE1487" s="1">
        <v>138.2141</v>
      </c>
      <c r="AF1487" s="1">
        <v>28.58278</v>
      </c>
      <c r="AG1487" s="1">
        <v>54.951779999999999</v>
      </c>
      <c r="AH1487" s="1">
        <v>297.08519999999999</v>
      </c>
      <c r="AI1487" s="1">
        <v>107.44840000000001</v>
      </c>
      <c r="AJ1487" s="1">
        <v>236.74789999999999</v>
      </c>
      <c r="AK1487" s="1">
        <v>107.7226</v>
      </c>
      <c r="AL1487" s="1">
        <v>1940.1579999999999</v>
      </c>
    </row>
    <row r="1488" spans="1:38" x14ac:dyDescent="0.25">
      <c r="A1488" s="1">
        <f t="shared" si="68"/>
        <v>1487</v>
      </c>
      <c r="B1488" s="1" t="s">
        <v>5</v>
      </c>
      <c r="C1488" s="2" t="s">
        <v>2106</v>
      </c>
      <c r="D1488" s="4">
        <v>-0.461169</v>
      </c>
      <c r="E1488" s="4">
        <v>37.243163000000003</v>
      </c>
      <c r="F1488" s="1" t="s">
        <v>330</v>
      </c>
      <c r="G1488" s="1" t="s">
        <v>331</v>
      </c>
      <c r="H1488" s="1" t="s">
        <v>2019</v>
      </c>
      <c r="I1488" s="1" t="s">
        <v>2020</v>
      </c>
      <c r="J1488" s="1" t="s">
        <v>2021</v>
      </c>
      <c r="K1488" s="1" t="s">
        <v>335</v>
      </c>
      <c r="L1488" s="1" t="s">
        <v>2146</v>
      </c>
      <c r="M1488" s="1">
        <v>2014</v>
      </c>
      <c r="N1488" s="1">
        <v>5</v>
      </c>
      <c r="O1488" s="1">
        <v>16</v>
      </c>
      <c r="P1488" s="1" t="s">
        <v>1292</v>
      </c>
      <c r="Q1488" s="1" t="s">
        <v>3537</v>
      </c>
      <c r="S1488" s="1">
        <v>17.666640000000001</v>
      </c>
      <c r="T1488" s="1">
        <v>11.47217</v>
      </c>
      <c r="U1488" s="1">
        <v>75.594250000000002</v>
      </c>
      <c r="V1488" s="1">
        <v>95.420519999999996</v>
      </c>
      <c r="W1488" s="1">
        <v>25.76051</v>
      </c>
      <c r="X1488" s="1">
        <v>10.58414</v>
      </c>
      <c r="Y1488" s="1">
        <v>15.17637</v>
      </c>
      <c r="Z1488" s="1">
        <v>18.478359999999999</v>
      </c>
      <c r="AA1488" s="1">
        <v>16.86027</v>
      </c>
      <c r="AB1488" s="1">
        <v>18.604030000000002</v>
      </c>
      <c r="AC1488" s="1">
        <v>16.37923</v>
      </c>
      <c r="AD1488" s="1">
        <v>1591.008</v>
      </c>
      <c r="AE1488" s="1">
        <v>349.62400000000002</v>
      </c>
      <c r="AF1488" s="1">
        <v>42.734659999999998</v>
      </c>
      <c r="AG1488" s="1">
        <v>82.174710000000005</v>
      </c>
      <c r="AH1488" s="1">
        <v>769.13660000000004</v>
      </c>
      <c r="AI1488" s="1">
        <v>178.1405</v>
      </c>
      <c r="AJ1488" s="1">
        <v>494.9973</v>
      </c>
      <c r="AK1488" s="1">
        <v>182.27670000000001</v>
      </c>
      <c r="AL1488" s="1">
        <v>1749.2829999999999</v>
      </c>
    </row>
    <row r="1489" spans="1:38" x14ac:dyDescent="0.25">
      <c r="A1489" s="1">
        <f t="shared" si="68"/>
        <v>1488</v>
      </c>
      <c r="B1489" s="1" t="s">
        <v>5</v>
      </c>
      <c r="C1489" s="2" t="s">
        <v>2106</v>
      </c>
      <c r="D1489" s="4">
        <v>-0.102594</v>
      </c>
      <c r="E1489" s="4">
        <v>37.035496999999999</v>
      </c>
      <c r="F1489" s="1" t="s">
        <v>330</v>
      </c>
      <c r="G1489" s="1" t="s">
        <v>331</v>
      </c>
      <c r="H1489" s="1" t="s">
        <v>1361</v>
      </c>
      <c r="I1489" s="1" t="s">
        <v>1362</v>
      </c>
      <c r="J1489" s="1" t="s">
        <v>1459</v>
      </c>
      <c r="K1489" s="1" t="s">
        <v>335</v>
      </c>
      <c r="L1489" s="1" t="s">
        <v>2147</v>
      </c>
      <c r="M1489" s="1">
        <v>2019</v>
      </c>
      <c r="N1489" s="1">
        <v>6</v>
      </c>
      <c r="O1489" s="1">
        <v>16</v>
      </c>
      <c r="P1489" s="1" t="s">
        <v>1292</v>
      </c>
      <c r="Q1489" s="1" t="s">
        <v>3537</v>
      </c>
      <c r="S1489" s="1">
        <v>16.221080000000001</v>
      </c>
      <c r="T1489" s="1">
        <v>13.98104</v>
      </c>
      <c r="U1489" s="1">
        <v>79.386610000000005</v>
      </c>
      <c r="V1489" s="1">
        <v>59.35866</v>
      </c>
      <c r="W1489" s="1">
        <v>25.201750000000001</v>
      </c>
      <c r="X1489" s="1">
        <v>7.5903330000000002</v>
      </c>
      <c r="Y1489" s="1">
        <v>17.611419999999999</v>
      </c>
      <c r="Z1489" s="1">
        <v>16.991610000000001</v>
      </c>
      <c r="AA1489" s="1">
        <v>15.73879</v>
      </c>
      <c r="AB1489" s="1">
        <v>16.991610000000001</v>
      </c>
      <c r="AC1489" s="1">
        <v>15.70171</v>
      </c>
      <c r="AD1489" s="1">
        <v>844.74680000000001</v>
      </c>
      <c r="AE1489" s="1">
        <v>144.10400000000001</v>
      </c>
      <c r="AF1489" s="1">
        <v>30.76606</v>
      </c>
      <c r="AG1489" s="1">
        <v>56.43573</v>
      </c>
      <c r="AH1489" s="1">
        <v>332.45740000000001</v>
      </c>
      <c r="AI1489" s="1">
        <v>109.2259</v>
      </c>
      <c r="AJ1489" s="1">
        <v>332.45740000000001</v>
      </c>
      <c r="AK1489" s="1">
        <v>190.17359999999999</v>
      </c>
      <c r="AL1489" s="1">
        <v>1949.1849999999999</v>
      </c>
    </row>
    <row r="1490" spans="1:38" x14ac:dyDescent="0.25">
      <c r="A1490" s="1">
        <f t="shared" si="68"/>
        <v>1489</v>
      </c>
      <c r="B1490" s="1" t="s">
        <v>5</v>
      </c>
      <c r="C1490" s="2" t="s">
        <v>2106</v>
      </c>
      <c r="D1490" s="4">
        <v>-3.5043999999999999E-2</v>
      </c>
      <c r="E1490" s="4">
        <v>37.129649999999998</v>
      </c>
      <c r="F1490" s="1" t="s">
        <v>330</v>
      </c>
      <c r="G1490" s="1" t="s">
        <v>331</v>
      </c>
      <c r="H1490" s="1" t="s">
        <v>1361</v>
      </c>
      <c r="I1490" s="1" t="s">
        <v>1362</v>
      </c>
      <c r="J1490" s="1" t="s">
        <v>1459</v>
      </c>
      <c r="K1490" s="1" t="s">
        <v>335</v>
      </c>
      <c r="L1490" s="1" t="s">
        <v>2148</v>
      </c>
      <c r="M1490" s="1">
        <v>2020</v>
      </c>
      <c r="N1490" s="1">
        <v>2</v>
      </c>
      <c r="O1490" s="1">
        <v>14</v>
      </c>
      <c r="P1490" s="1" t="s">
        <v>1292</v>
      </c>
      <c r="Q1490" s="1" t="s">
        <v>3537</v>
      </c>
      <c r="S1490" s="1">
        <v>15.12609</v>
      </c>
      <c r="T1490" s="1">
        <v>13.182410000000001</v>
      </c>
      <c r="U1490" s="1">
        <v>78.363050000000001</v>
      </c>
      <c r="V1490" s="1">
        <v>57.246810000000004</v>
      </c>
      <c r="W1490" s="1">
        <v>23.907800000000002</v>
      </c>
      <c r="X1490" s="1">
        <v>7.0909190000000004</v>
      </c>
      <c r="Y1490" s="1">
        <v>16.816880000000001</v>
      </c>
      <c r="Z1490" s="1">
        <v>15.85618</v>
      </c>
      <c r="AA1490" s="1">
        <v>15.272640000000001</v>
      </c>
      <c r="AB1490" s="1">
        <v>15.86327</v>
      </c>
      <c r="AC1490" s="1">
        <v>14.562469999999999</v>
      </c>
      <c r="AD1490" s="1">
        <v>926.83870000000002</v>
      </c>
      <c r="AE1490" s="1">
        <v>157.7122</v>
      </c>
      <c r="AF1490" s="1">
        <v>30.03734</v>
      </c>
      <c r="AG1490" s="1">
        <v>55.272440000000003</v>
      </c>
      <c r="AH1490" s="1">
        <v>355.03870000000001</v>
      </c>
      <c r="AI1490" s="1">
        <v>126.2766</v>
      </c>
      <c r="AJ1490" s="1">
        <v>291.04349999999999</v>
      </c>
      <c r="AK1490" s="1">
        <v>161.9288</v>
      </c>
      <c r="AL1490" s="1">
        <v>2137.54</v>
      </c>
    </row>
    <row r="1491" spans="1:38" x14ac:dyDescent="0.25">
      <c r="A1491" s="1">
        <f t="shared" si="68"/>
        <v>1490</v>
      </c>
      <c r="B1491" s="1" t="s">
        <v>5</v>
      </c>
      <c r="C1491" s="2" t="s">
        <v>2106</v>
      </c>
      <c r="D1491" s="4">
        <v>-1.240788</v>
      </c>
      <c r="E1491" s="4">
        <v>36.799757999999997</v>
      </c>
      <c r="F1491" s="1" t="s">
        <v>330</v>
      </c>
      <c r="G1491" s="1" t="s">
        <v>331</v>
      </c>
      <c r="H1491" s="1" t="s">
        <v>1488</v>
      </c>
      <c r="I1491" s="1" t="s">
        <v>2111</v>
      </c>
      <c r="J1491" s="1" t="s">
        <v>2112</v>
      </c>
      <c r="K1491" s="1" t="s">
        <v>335</v>
      </c>
      <c r="L1491" s="1" t="s">
        <v>2149</v>
      </c>
      <c r="M1491" s="1">
        <v>2020</v>
      </c>
      <c r="N1491" s="1">
        <v>6</v>
      </c>
      <c r="O1491" s="1">
        <v>26</v>
      </c>
      <c r="P1491" s="1" t="s">
        <v>1292</v>
      </c>
      <c r="Q1491" s="1" t="s">
        <v>3537</v>
      </c>
      <c r="S1491" s="1">
        <v>19.063790000000001</v>
      </c>
      <c r="T1491" s="1">
        <v>11.355029999999999</v>
      </c>
      <c r="U1491" s="1">
        <v>72.902590000000004</v>
      </c>
      <c r="V1491" s="1">
        <v>123.55889999999999</v>
      </c>
      <c r="W1491" s="1">
        <v>27.616869999999999</v>
      </c>
      <c r="X1491" s="1">
        <v>12.041119999999999</v>
      </c>
      <c r="Y1491" s="1">
        <v>15.575749999999999</v>
      </c>
      <c r="Z1491" s="1">
        <v>20.031780000000001</v>
      </c>
      <c r="AA1491" s="1">
        <v>17.51399</v>
      </c>
      <c r="AB1491" s="1">
        <v>20.445620000000002</v>
      </c>
      <c r="AC1491" s="1">
        <v>17.323499999999999</v>
      </c>
      <c r="AD1491" s="1">
        <v>980.9796</v>
      </c>
      <c r="AE1491" s="1">
        <v>225.63399999999999</v>
      </c>
      <c r="AF1491" s="1">
        <v>21.305810000000001</v>
      </c>
      <c r="AG1491" s="1">
        <v>78.556110000000004</v>
      </c>
      <c r="AH1491" s="1">
        <v>485.8777</v>
      </c>
      <c r="AI1491" s="1">
        <v>69.892099999999999</v>
      </c>
      <c r="AJ1491" s="1">
        <v>361.83269999999999</v>
      </c>
      <c r="AK1491" s="1">
        <v>80.447199999999995</v>
      </c>
      <c r="AL1491" s="1">
        <v>1724.04</v>
      </c>
    </row>
    <row r="1492" spans="1:38" x14ac:dyDescent="0.25">
      <c r="A1492" s="1">
        <f t="shared" si="68"/>
        <v>1491</v>
      </c>
      <c r="B1492" s="1" t="s">
        <v>5</v>
      </c>
      <c r="C1492" s="2" t="s">
        <v>2106</v>
      </c>
      <c r="D1492" s="4">
        <v>-1.4298010000000001</v>
      </c>
      <c r="E1492" s="4">
        <v>36.639437000000001</v>
      </c>
      <c r="F1492" s="1" t="s">
        <v>330</v>
      </c>
      <c r="G1492" s="1" t="s">
        <v>331</v>
      </c>
      <c r="H1492" s="1" t="s">
        <v>1390</v>
      </c>
      <c r="I1492" s="1" t="s">
        <v>1391</v>
      </c>
      <c r="J1492" s="1" t="s">
        <v>2150</v>
      </c>
      <c r="K1492" s="1" t="s">
        <v>335</v>
      </c>
      <c r="L1492" s="1" t="s">
        <v>2151</v>
      </c>
      <c r="M1492" s="1">
        <v>2020</v>
      </c>
      <c r="N1492" s="1">
        <v>6</v>
      </c>
      <c r="O1492" s="1">
        <v>21</v>
      </c>
      <c r="P1492" s="1" t="s">
        <v>1292</v>
      </c>
      <c r="Q1492" s="1" t="s">
        <v>3537</v>
      </c>
      <c r="S1492" s="1">
        <v>18.599150000000002</v>
      </c>
      <c r="T1492" s="1">
        <v>11.85952</v>
      </c>
      <c r="U1492" s="1">
        <v>72.529160000000005</v>
      </c>
      <c r="V1492" s="1">
        <v>132.23689999999999</v>
      </c>
      <c r="W1492" s="1">
        <v>27.480609999999999</v>
      </c>
      <c r="X1492" s="1">
        <v>11.12926</v>
      </c>
      <c r="Y1492" s="1">
        <v>16.35135</v>
      </c>
      <c r="Z1492" s="1">
        <v>19.376359999999998</v>
      </c>
      <c r="AA1492" s="1">
        <v>17.0215</v>
      </c>
      <c r="AB1492" s="1">
        <v>19.98817</v>
      </c>
      <c r="AC1492" s="1">
        <v>16.716259999999998</v>
      </c>
      <c r="AD1492" s="1">
        <v>1007.461</v>
      </c>
      <c r="AE1492" s="1">
        <v>228.0104</v>
      </c>
      <c r="AF1492" s="1">
        <v>21.831530000000001</v>
      </c>
      <c r="AG1492" s="1">
        <v>76.965649999999997</v>
      </c>
      <c r="AH1492" s="1">
        <v>504.2056</v>
      </c>
      <c r="AI1492" s="1">
        <v>73.156310000000005</v>
      </c>
      <c r="AJ1492" s="1">
        <v>202.42590000000001</v>
      </c>
      <c r="AK1492" s="1">
        <v>89.727040000000002</v>
      </c>
      <c r="AL1492" s="1">
        <v>2014.547</v>
      </c>
    </row>
    <row r="1493" spans="1:38" x14ac:dyDescent="0.25">
      <c r="A1493" s="1">
        <f t="shared" si="68"/>
        <v>1492</v>
      </c>
      <c r="B1493" s="1" t="s">
        <v>5</v>
      </c>
      <c r="C1493" s="2" t="s">
        <v>2106</v>
      </c>
      <c r="D1493" s="4">
        <v>-0.11446000000000001</v>
      </c>
      <c r="E1493" s="4">
        <v>37.044849999999997</v>
      </c>
      <c r="F1493" s="1" t="s">
        <v>330</v>
      </c>
      <c r="G1493" s="1" t="s">
        <v>331</v>
      </c>
      <c r="H1493" s="1" t="s">
        <v>1361</v>
      </c>
      <c r="I1493" s="1" t="s">
        <v>1362</v>
      </c>
      <c r="J1493" s="1" t="s">
        <v>1363</v>
      </c>
      <c r="K1493" s="1" t="s">
        <v>335</v>
      </c>
      <c r="L1493" s="1" t="s">
        <v>2152</v>
      </c>
      <c r="M1493" s="1">
        <v>2009</v>
      </c>
      <c r="N1493" s="1">
        <v>9</v>
      </c>
      <c r="O1493" s="1">
        <v>30</v>
      </c>
      <c r="P1493" s="1" t="s">
        <v>1292</v>
      </c>
      <c r="Q1493" s="1" t="s">
        <v>3537</v>
      </c>
      <c r="S1493" s="1">
        <v>16.029060000000001</v>
      </c>
      <c r="T1493" s="1">
        <v>13.83315</v>
      </c>
      <c r="U1493" s="1">
        <v>79.458550000000002</v>
      </c>
      <c r="V1493" s="1">
        <v>59.263339999999999</v>
      </c>
      <c r="W1493" s="1">
        <v>24.92614</v>
      </c>
      <c r="X1493" s="1">
        <v>7.5166870000000001</v>
      </c>
      <c r="Y1493" s="1">
        <v>17.40945</v>
      </c>
      <c r="Z1493" s="1">
        <v>16.801559999999998</v>
      </c>
      <c r="AA1493" s="1">
        <v>15.529059999999999</v>
      </c>
      <c r="AB1493" s="1">
        <v>16.801559999999998</v>
      </c>
      <c r="AC1493" s="1">
        <v>15.51056</v>
      </c>
      <c r="AD1493" s="1">
        <v>859.76779999999997</v>
      </c>
      <c r="AE1493" s="1">
        <v>148.01490000000001</v>
      </c>
      <c r="AF1493" s="1">
        <v>30.059989999999999</v>
      </c>
      <c r="AG1493" s="1">
        <v>57.455629999999999</v>
      </c>
      <c r="AH1493" s="1">
        <v>339.06040000000002</v>
      </c>
      <c r="AI1493" s="1">
        <v>106.6705</v>
      </c>
      <c r="AJ1493" s="1">
        <v>339.06040000000002</v>
      </c>
      <c r="AK1493" s="1">
        <v>146.8587</v>
      </c>
      <c r="AL1493" s="1">
        <v>1986.373</v>
      </c>
    </row>
    <row r="1494" spans="1:38" x14ac:dyDescent="0.25">
      <c r="A1494" s="1">
        <f t="shared" si="68"/>
        <v>1493</v>
      </c>
      <c r="B1494" s="1" t="s">
        <v>5</v>
      </c>
      <c r="C1494" s="2" t="s">
        <v>2106</v>
      </c>
      <c r="D1494" s="4">
        <v>-0.17311299999999999</v>
      </c>
      <c r="E1494" s="4">
        <v>37.151434999999999</v>
      </c>
      <c r="F1494" s="1" t="s">
        <v>330</v>
      </c>
      <c r="G1494" s="1" t="s">
        <v>331</v>
      </c>
      <c r="H1494" s="1" t="s">
        <v>1361</v>
      </c>
      <c r="I1494" s="1" t="s">
        <v>1362</v>
      </c>
      <c r="J1494" s="1" t="s">
        <v>1363</v>
      </c>
      <c r="K1494" s="1" t="s">
        <v>335</v>
      </c>
      <c r="L1494" s="1" t="s">
        <v>2153</v>
      </c>
      <c r="M1494" s="1">
        <v>2018</v>
      </c>
      <c r="N1494" s="1">
        <v>11</v>
      </c>
      <c r="O1494" s="1">
        <v>24</v>
      </c>
      <c r="P1494" s="1" t="s">
        <v>1292</v>
      </c>
      <c r="Q1494" s="1" t="s">
        <v>3537</v>
      </c>
      <c r="S1494" s="1">
        <v>13.557689999999999</v>
      </c>
      <c r="T1494" s="1">
        <v>11.49845</v>
      </c>
      <c r="U1494" s="1">
        <v>76.966999999999999</v>
      </c>
      <c r="V1494" s="1">
        <v>67.873050000000006</v>
      </c>
      <c r="W1494" s="1">
        <v>21.333480000000002</v>
      </c>
      <c r="X1494" s="1">
        <v>6.3987280000000002</v>
      </c>
      <c r="Y1494" s="1">
        <v>14.934749999999999</v>
      </c>
      <c r="Z1494" s="1">
        <v>14.34201</v>
      </c>
      <c r="AA1494" s="1">
        <v>12.81352</v>
      </c>
      <c r="AB1494" s="1">
        <v>14.344429999999999</v>
      </c>
      <c r="AC1494" s="1">
        <v>12.771890000000001</v>
      </c>
      <c r="AD1494" s="1">
        <v>1253.865</v>
      </c>
      <c r="AE1494" s="1">
        <v>233.7937</v>
      </c>
      <c r="AF1494" s="1">
        <v>42.874459999999999</v>
      </c>
      <c r="AG1494" s="1">
        <v>61.778599999999997</v>
      </c>
      <c r="AH1494" s="1">
        <v>508.94839999999999</v>
      </c>
      <c r="AI1494" s="1">
        <v>150.26169999999999</v>
      </c>
      <c r="AJ1494" s="1">
        <v>488.1789</v>
      </c>
      <c r="AK1494" s="1">
        <v>151.51499999999999</v>
      </c>
      <c r="AL1494" s="1">
        <v>2461.4920000000002</v>
      </c>
    </row>
    <row r="1495" spans="1:38" x14ac:dyDescent="0.25">
      <c r="A1495" s="1">
        <f t="shared" si="68"/>
        <v>1494</v>
      </c>
      <c r="B1495" s="1" t="s">
        <v>5</v>
      </c>
      <c r="C1495" s="2" t="s">
        <v>2106</v>
      </c>
      <c r="D1495" s="4">
        <v>-0.31682100000000002</v>
      </c>
      <c r="E1495" s="4">
        <v>37.152393000000004</v>
      </c>
      <c r="F1495" s="1" t="s">
        <v>330</v>
      </c>
      <c r="G1495" s="1" t="s">
        <v>331</v>
      </c>
      <c r="H1495" s="1" t="s">
        <v>1361</v>
      </c>
      <c r="I1495" s="1" t="s">
        <v>1517</v>
      </c>
      <c r="J1495" s="1" t="s">
        <v>1875</v>
      </c>
      <c r="K1495" s="1" t="s">
        <v>335</v>
      </c>
      <c r="L1495" s="1" t="s">
        <v>2154</v>
      </c>
      <c r="M1495" s="1">
        <v>2009</v>
      </c>
      <c r="N1495" s="1">
        <v>9</v>
      </c>
      <c r="O1495" s="1">
        <v>9</v>
      </c>
      <c r="P1495" s="1" t="s">
        <v>1292</v>
      </c>
      <c r="Q1495" s="1" t="s">
        <v>3537</v>
      </c>
      <c r="S1495" s="1">
        <v>14.962730000000001</v>
      </c>
      <c r="T1495" s="1">
        <v>11.26885</v>
      </c>
      <c r="U1495" s="1">
        <v>76.557209999999998</v>
      </c>
      <c r="V1495" s="1">
        <v>82.583690000000004</v>
      </c>
      <c r="W1495" s="1">
        <v>22.631879999999999</v>
      </c>
      <c r="X1495" s="1">
        <v>7.9122630000000003</v>
      </c>
      <c r="Y1495" s="1">
        <v>14.719620000000001</v>
      </c>
      <c r="Z1495" s="1">
        <v>15.79312</v>
      </c>
      <c r="AA1495" s="1">
        <v>13.914479999999999</v>
      </c>
      <c r="AB1495" s="1">
        <v>15.804690000000001</v>
      </c>
      <c r="AC1495" s="1">
        <v>13.89446</v>
      </c>
      <c r="AD1495" s="1">
        <v>1260.432</v>
      </c>
      <c r="AE1495" s="1">
        <v>242.1799</v>
      </c>
      <c r="AF1495" s="1">
        <v>34.388620000000003</v>
      </c>
      <c r="AG1495" s="1">
        <v>67.121099999999998</v>
      </c>
      <c r="AH1495" s="1">
        <v>524.4443</v>
      </c>
      <c r="AI1495" s="1">
        <v>111.01220000000001</v>
      </c>
      <c r="AJ1495" s="1">
        <v>433.26260000000002</v>
      </c>
      <c r="AK1495" s="1">
        <v>111.25230000000001</v>
      </c>
      <c r="AL1495" s="1">
        <v>2188.7190000000001</v>
      </c>
    </row>
    <row r="1496" spans="1:38" x14ac:dyDescent="0.25">
      <c r="A1496" s="1">
        <f t="shared" si="68"/>
        <v>1495</v>
      </c>
      <c r="B1496" s="1" t="s">
        <v>5</v>
      </c>
      <c r="C1496" s="2" t="s">
        <v>2106</v>
      </c>
      <c r="D1496" s="4">
        <v>-3.7354999999999999E-2</v>
      </c>
      <c r="E1496" s="4">
        <v>37.131838000000002</v>
      </c>
      <c r="F1496" s="1" t="s">
        <v>330</v>
      </c>
      <c r="G1496" s="1" t="s">
        <v>331</v>
      </c>
      <c r="H1496" s="1" t="s">
        <v>1361</v>
      </c>
      <c r="I1496" s="1" t="s">
        <v>1362</v>
      </c>
      <c r="J1496" s="1" t="s">
        <v>1459</v>
      </c>
      <c r="K1496" s="1" t="s">
        <v>335</v>
      </c>
      <c r="L1496" s="1" t="s">
        <v>2155</v>
      </c>
      <c r="M1496" s="1">
        <v>2019</v>
      </c>
      <c r="N1496" s="1">
        <v>10</v>
      </c>
      <c r="O1496" s="1">
        <v>5</v>
      </c>
      <c r="P1496" s="1" t="s">
        <v>1292</v>
      </c>
      <c r="Q1496" s="1" t="s">
        <v>3537</v>
      </c>
      <c r="S1496" s="1">
        <v>15.059100000000001</v>
      </c>
      <c r="T1496" s="1">
        <v>13.082229999999999</v>
      </c>
      <c r="U1496" s="1">
        <v>78.266909999999996</v>
      </c>
      <c r="V1496" s="1">
        <v>57.387050000000002</v>
      </c>
      <c r="W1496" s="1">
        <v>23.785440000000001</v>
      </c>
      <c r="X1496" s="1">
        <v>7.0760339999999999</v>
      </c>
      <c r="Y1496" s="1">
        <v>16.709409999999998</v>
      </c>
      <c r="Z1496" s="1">
        <v>15.78913</v>
      </c>
      <c r="AA1496" s="1">
        <v>15.204940000000001</v>
      </c>
      <c r="AB1496" s="1">
        <v>15.797090000000001</v>
      </c>
      <c r="AC1496" s="1">
        <v>14.49033</v>
      </c>
      <c r="AD1496" s="1">
        <v>934.36959999999999</v>
      </c>
      <c r="AE1496" s="1">
        <v>159.4984</v>
      </c>
      <c r="AF1496" s="1">
        <v>30.315449999999998</v>
      </c>
      <c r="AG1496" s="1">
        <v>55.38017</v>
      </c>
      <c r="AH1496" s="1">
        <v>357.96600000000001</v>
      </c>
      <c r="AI1496" s="1">
        <v>127.33280000000001</v>
      </c>
      <c r="AJ1496" s="1">
        <v>288.62349999999998</v>
      </c>
      <c r="AK1496" s="1">
        <v>162.82239999999999</v>
      </c>
      <c r="AL1496" s="1">
        <v>2149.0859999999998</v>
      </c>
    </row>
    <row r="1497" spans="1:38" x14ac:dyDescent="0.25">
      <c r="A1497" s="1">
        <f t="shared" si="68"/>
        <v>1496</v>
      </c>
      <c r="B1497" s="1" t="s">
        <v>5</v>
      </c>
      <c r="C1497" s="2" t="s">
        <v>2106</v>
      </c>
      <c r="D1497" s="4">
        <v>-3.8357000000000002E-2</v>
      </c>
      <c r="E1497" s="4">
        <v>37.132530000000003</v>
      </c>
      <c r="F1497" s="1" t="s">
        <v>330</v>
      </c>
      <c r="G1497" s="1" t="s">
        <v>331</v>
      </c>
      <c r="H1497" s="1" t="s">
        <v>1361</v>
      </c>
      <c r="I1497" s="1" t="s">
        <v>1362</v>
      </c>
      <c r="J1497" s="1" t="s">
        <v>1459</v>
      </c>
      <c r="K1497" s="1" t="s">
        <v>335</v>
      </c>
      <c r="L1497" s="1" t="s">
        <v>2156</v>
      </c>
      <c r="M1497" s="1">
        <v>2019</v>
      </c>
      <c r="N1497" s="1">
        <v>10</v>
      </c>
      <c r="O1497" s="1">
        <v>5</v>
      </c>
      <c r="P1497" s="1" t="s">
        <v>1292</v>
      </c>
      <c r="Q1497" s="1" t="s">
        <v>3537</v>
      </c>
      <c r="S1497" s="1">
        <v>15.03417</v>
      </c>
      <c r="T1497" s="1">
        <v>13.044969999999999</v>
      </c>
      <c r="U1497" s="1">
        <v>78.230760000000004</v>
      </c>
      <c r="V1497" s="1">
        <v>57.435600000000001</v>
      </c>
      <c r="W1497" s="1">
        <v>23.739879999999999</v>
      </c>
      <c r="X1497" s="1">
        <v>7.0704070000000003</v>
      </c>
      <c r="Y1497" s="1">
        <v>16.66947</v>
      </c>
      <c r="Z1497" s="1">
        <v>15.76416</v>
      </c>
      <c r="AA1497" s="1">
        <v>15.17717</v>
      </c>
      <c r="AB1497" s="1">
        <v>15.77243</v>
      </c>
      <c r="AC1497" s="1">
        <v>14.4636</v>
      </c>
      <c r="AD1497" s="1">
        <v>937.28710000000001</v>
      </c>
      <c r="AE1497" s="1">
        <v>160.1865</v>
      </c>
      <c r="AF1497" s="1">
        <v>30.43985</v>
      </c>
      <c r="AG1497" s="1">
        <v>55.415759999999999</v>
      </c>
      <c r="AH1497" s="1">
        <v>359.09960000000001</v>
      </c>
      <c r="AI1497" s="1">
        <v>127.7991</v>
      </c>
      <c r="AJ1497" s="1">
        <v>288.08850000000001</v>
      </c>
      <c r="AK1497" s="1">
        <v>163.11199999999999</v>
      </c>
      <c r="AL1497" s="1">
        <v>2153.4569999999999</v>
      </c>
    </row>
    <row r="1498" spans="1:38" x14ac:dyDescent="0.25">
      <c r="A1498" s="1">
        <f t="shared" si="68"/>
        <v>1497</v>
      </c>
      <c r="B1498" s="1" t="s">
        <v>5</v>
      </c>
      <c r="C1498" s="2" t="s">
        <v>2106</v>
      </c>
      <c r="D1498" s="4">
        <v>-3.5408000000000002E-2</v>
      </c>
      <c r="E1498" s="4">
        <v>37.130290000000002</v>
      </c>
      <c r="F1498" s="1" t="s">
        <v>330</v>
      </c>
      <c r="G1498" s="1" t="s">
        <v>331</v>
      </c>
      <c r="H1498" s="1" t="s">
        <v>1361</v>
      </c>
      <c r="I1498" s="1" t="s">
        <v>1362</v>
      </c>
      <c r="J1498" s="1" t="s">
        <v>1459</v>
      </c>
      <c r="K1498" s="1" t="s">
        <v>335</v>
      </c>
      <c r="L1498" s="1" t="s">
        <v>2157</v>
      </c>
      <c r="M1498" s="1">
        <v>2019</v>
      </c>
      <c r="N1498" s="1">
        <v>10</v>
      </c>
      <c r="O1498" s="1">
        <v>5</v>
      </c>
      <c r="P1498" s="1" t="s">
        <v>1292</v>
      </c>
      <c r="Q1498" s="1" t="s">
        <v>3537</v>
      </c>
      <c r="S1498" s="1">
        <v>15.110569999999999</v>
      </c>
      <c r="T1498" s="1">
        <v>13.1593</v>
      </c>
      <c r="U1498" s="1">
        <v>78.340869999999995</v>
      </c>
      <c r="V1498" s="1">
        <v>57.284599999999998</v>
      </c>
      <c r="W1498" s="1">
        <v>23.879660000000001</v>
      </c>
      <c r="X1498" s="1">
        <v>7.0875279999999998</v>
      </c>
      <c r="Y1498" s="1">
        <v>16.79213</v>
      </c>
      <c r="Z1498" s="1">
        <v>15.840669999999999</v>
      </c>
      <c r="AA1498" s="1">
        <v>15.258710000000001</v>
      </c>
      <c r="AB1498" s="1">
        <v>15.847989999999999</v>
      </c>
      <c r="AC1498" s="1">
        <v>14.54561</v>
      </c>
      <c r="AD1498" s="1">
        <v>928.46680000000003</v>
      </c>
      <c r="AE1498" s="1">
        <v>158.10239999999999</v>
      </c>
      <c r="AF1498" s="1">
        <v>30.08033</v>
      </c>
      <c r="AG1498" s="1">
        <v>55.300719999999998</v>
      </c>
      <c r="AH1498" s="1">
        <v>355.66539999999998</v>
      </c>
      <c r="AI1498" s="1">
        <v>126.4393</v>
      </c>
      <c r="AJ1498" s="1">
        <v>290.0849</v>
      </c>
      <c r="AK1498" s="1">
        <v>162.19059999999999</v>
      </c>
      <c r="AL1498" s="1">
        <v>2140.1559999999999</v>
      </c>
    </row>
    <row r="1499" spans="1:38" x14ac:dyDescent="0.25">
      <c r="A1499" s="1">
        <f t="shared" si="68"/>
        <v>1498</v>
      </c>
      <c r="B1499" s="1" t="s">
        <v>5</v>
      </c>
      <c r="C1499" s="2" t="s">
        <v>2106</v>
      </c>
      <c r="D1499" s="4">
        <v>-3.5408000000000002E-2</v>
      </c>
      <c r="E1499" s="4">
        <v>37.130290000000002</v>
      </c>
      <c r="F1499" s="1" t="s">
        <v>330</v>
      </c>
      <c r="G1499" s="1" t="s">
        <v>331</v>
      </c>
      <c r="H1499" s="1" t="s">
        <v>1361</v>
      </c>
      <c r="I1499" s="1" t="s">
        <v>1362</v>
      </c>
      <c r="J1499" s="1" t="s">
        <v>1459</v>
      </c>
      <c r="K1499" s="1" t="s">
        <v>335</v>
      </c>
      <c r="L1499" s="1" t="s">
        <v>2158</v>
      </c>
      <c r="M1499" s="1">
        <v>2019</v>
      </c>
      <c r="N1499" s="1">
        <v>10</v>
      </c>
      <c r="O1499" s="1">
        <v>5</v>
      </c>
      <c r="P1499" s="1" t="s">
        <v>1292</v>
      </c>
      <c r="Q1499" s="1" t="s">
        <v>3537</v>
      </c>
      <c r="S1499" s="1">
        <v>15.110569999999999</v>
      </c>
      <c r="T1499" s="1">
        <v>13.1593</v>
      </c>
      <c r="U1499" s="1">
        <v>78.340869999999995</v>
      </c>
      <c r="V1499" s="1">
        <v>57.284599999999998</v>
      </c>
      <c r="W1499" s="1">
        <v>23.879660000000001</v>
      </c>
      <c r="X1499" s="1">
        <v>7.0875279999999998</v>
      </c>
      <c r="Y1499" s="1">
        <v>16.79213</v>
      </c>
      <c r="Z1499" s="1">
        <v>15.840669999999999</v>
      </c>
      <c r="AA1499" s="1">
        <v>15.258710000000001</v>
      </c>
      <c r="AB1499" s="1">
        <v>15.847989999999999</v>
      </c>
      <c r="AC1499" s="1">
        <v>14.54561</v>
      </c>
      <c r="AD1499" s="1">
        <v>928.46680000000003</v>
      </c>
      <c r="AE1499" s="1">
        <v>158.10239999999999</v>
      </c>
      <c r="AF1499" s="1">
        <v>30.08033</v>
      </c>
      <c r="AG1499" s="1">
        <v>55.300719999999998</v>
      </c>
      <c r="AH1499" s="1">
        <v>355.66539999999998</v>
      </c>
      <c r="AI1499" s="1">
        <v>126.4393</v>
      </c>
      <c r="AJ1499" s="1">
        <v>290.0849</v>
      </c>
      <c r="AK1499" s="1">
        <v>162.19059999999999</v>
      </c>
      <c r="AL1499" s="1">
        <v>2140.1559999999999</v>
      </c>
    </row>
    <row r="1500" spans="1:38" x14ac:dyDescent="0.25">
      <c r="A1500" s="1">
        <f t="shared" si="68"/>
        <v>1499</v>
      </c>
      <c r="B1500" s="1" t="s">
        <v>5</v>
      </c>
      <c r="C1500" s="2" t="s">
        <v>2106</v>
      </c>
      <c r="D1500" s="4">
        <v>-3.5352000000000001E-2</v>
      </c>
      <c r="E1500" s="4">
        <v>37.130298000000003</v>
      </c>
      <c r="F1500" s="1" t="s">
        <v>330</v>
      </c>
      <c r="G1500" s="1" t="s">
        <v>331</v>
      </c>
      <c r="H1500" s="1" t="s">
        <v>1361</v>
      </c>
      <c r="I1500" s="1" t="s">
        <v>1362</v>
      </c>
      <c r="J1500" s="1" t="s">
        <v>1459</v>
      </c>
      <c r="K1500" s="1" t="s">
        <v>335</v>
      </c>
      <c r="L1500" s="1" t="s">
        <v>2159</v>
      </c>
      <c r="M1500" s="1">
        <v>2019</v>
      </c>
      <c r="N1500" s="1">
        <v>10</v>
      </c>
      <c r="O1500" s="1">
        <v>5</v>
      </c>
      <c r="P1500" s="1" t="s">
        <v>1292</v>
      </c>
      <c r="Q1500" s="1" t="s">
        <v>3537</v>
      </c>
      <c r="S1500" s="1">
        <v>15.11115</v>
      </c>
      <c r="T1500" s="1">
        <v>13.1602</v>
      </c>
      <c r="U1500" s="1">
        <v>78.341669999999993</v>
      </c>
      <c r="V1500" s="1">
        <v>57.284599999999998</v>
      </c>
      <c r="W1500" s="1">
        <v>23.880769999999998</v>
      </c>
      <c r="X1500" s="1">
        <v>7.087663</v>
      </c>
      <c r="Y1500" s="1">
        <v>16.793109999999999</v>
      </c>
      <c r="Z1500" s="1">
        <v>15.84126</v>
      </c>
      <c r="AA1500" s="1">
        <v>15.259539999999999</v>
      </c>
      <c r="AB1500" s="1">
        <v>15.84857</v>
      </c>
      <c r="AC1500" s="1">
        <v>14.546200000000001</v>
      </c>
      <c r="AD1500" s="1">
        <v>928.37980000000005</v>
      </c>
      <c r="AE1500" s="1">
        <v>158.08260000000001</v>
      </c>
      <c r="AF1500" s="1">
        <v>30.073779999999999</v>
      </c>
      <c r="AG1500" s="1">
        <v>55.300289999999997</v>
      </c>
      <c r="AH1500" s="1">
        <v>355.62959999999998</v>
      </c>
      <c r="AI1500" s="1">
        <v>126.4135</v>
      </c>
      <c r="AJ1500" s="1">
        <v>290.0256</v>
      </c>
      <c r="AK1500" s="1">
        <v>162.19470000000001</v>
      </c>
      <c r="AL1500" s="1">
        <v>2140.0479999999998</v>
      </c>
    </row>
    <row r="1501" spans="1:38" x14ac:dyDescent="0.25">
      <c r="A1501" s="1">
        <f t="shared" si="68"/>
        <v>1500</v>
      </c>
      <c r="B1501" s="1" t="s">
        <v>5</v>
      </c>
      <c r="C1501" s="2" t="s">
        <v>2106</v>
      </c>
      <c r="D1501" s="4">
        <v>-3.5360000000000003E-2</v>
      </c>
      <c r="E1501" s="4">
        <v>37.130293000000002</v>
      </c>
      <c r="F1501" s="1" t="s">
        <v>330</v>
      </c>
      <c r="G1501" s="1" t="s">
        <v>331</v>
      </c>
      <c r="H1501" s="1" t="s">
        <v>1361</v>
      </c>
      <c r="I1501" s="1" t="s">
        <v>1362</v>
      </c>
      <c r="J1501" s="1" t="s">
        <v>1459</v>
      </c>
      <c r="K1501" s="1" t="s">
        <v>335</v>
      </c>
      <c r="L1501" s="1" t="s">
        <v>2160</v>
      </c>
      <c r="M1501" s="1">
        <v>2019</v>
      </c>
      <c r="N1501" s="1">
        <v>10</v>
      </c>
      <c r="O1501" s="1">
        <v>5</v>
      </c>
      <c r="P1501" s="1" t="s">
        <v>1292</v>
      </c>
      <c r="Q1501" s="1" t="s">
        <v>3537</v>
      </c>
      <c r="S1501" s="1">
        <v>15.111129999999999</v>
      </c>
      <c r="T1501" s="1">
        <v>13.160159999999999</v>
      </c>
      <c r="U1501" s="1">
        <v>78.341650000000001</v>
      </c>
      <c r="V1501" s="1">
        <v>57.284390000000002</v>
      </c>
      <c r="W1501" s="1">
        <v>23.88073</v>
      </c>
      <c r="X1501" s="1">
        <v>7.0876570000000001</v>
      </c>
      <c r="Y1501" s="1">
        <v>16.79307</v>
      </c>
      <c r="Z1501" s="1">
        <v>15.841240000000001</v>
      </c>
      <c r="AA1501" s="1">
        <v>15.25947</v>
      </c>
      <c r="AB1501" s="1">
        <v>15.848549999999999</v>
      </c>
      <c r="AC1501" s="1">
        <v>14.546189999999999</v>
      </c>
      <c r="AD1501" s="1">
        <v>928.38620000000003</v>
      </c>
      <c r="AE1501" s="1">
        <v>158.084</v>
      </c>
      <c r="AF1501" s="1">
        <v>30.07471</v>
      </c>
      <c r="AG1501" s="1">
        <v>55.30021</v>
      </c>
      <c r="AH1501" s="1">
        <v>355.63249999999999</v>
      </c>
      <c r="AI1501" s="1">
        <v>126.41719999999999</v>
      </c>
      <c r="AJ1501" s="1">
        <v>290.04160000000002</v>
      </c>
      <c r="AK1501" s="1">
        <v>162.1925</v>
      </c>
      <c r="AL1501" s="1">
        <v>2140.0529999999999</v>
      </c>
    </row>
    <row r="1502" spans="1:38" x14ac:dyDescent="0.25">
      <c r="A1502" s="1">
        <f t="shared" si="68"/>
        <v>1501</v>
      </c>
      <c r="B1502" s="1" t="s">
        <v>5</v>
      </c>
      <c r="C1502" s="2" t="s">
        <v>2106</v>
      </c>
      <c r="D1502" s="4">
        <v>-0.94248200000000004</v>
      </c>
      <c r="E1502" s="4">
        <v>36.594323000000003</v>
      </c>
      <c r="F1502" s="1" t="s">
        <v>330</v>
      </c>
      <c r="G1502" s="1" t="s">
        <v>331</v>
      </c>
      <c r="H1502" s="1" t="s">
        <v>396</v>
      </c>
      <c r="I1502" s="1" t="s">
        <v>1409</v>
      </c>
      <c r="J1502" s="1" t="s">
        <v>1410</v>
      </c>
      <c r="K1502" s="1" t="s">
        <v>335</v>
      </c>
      <c r="L1502" s="1" t="s">
        <v>2161</v>
      </c>
      <c r="M1502" s="1">
        <v>2019</v>
      </c>
      <c r="N1502" s="1">
        <v>11</v>
      </c>
      <c r="O1502" s="1">
        <v>29</v>
      </c>
      <c r="P1502" s="1" t="s">
        <v>1292</v>
      </c>
      <c r="Q1502" s="1" t="s">
        <v>3537</v>
      </c>
      <c r="S1502" s="1">
        <v>14.907719999999999</v>
      </c>
      <c r="T1502" s="1">
        <v>12.31467</v>
      </c>
      <c r="U1502" s="1">
        <v>74.130480000000006</v>
      </c>
      <c r="V1502" s="1">
        <v>131.18719999999999</v>
      </c>
      <c r="W1502" s="1">
        <v>24.111910000000002</v>
      </c>
      <c r="X1502" s="1">
        <v>7.5100530000000001</v>
      </c>
      <c r="Y1502" s="1">
        <v>16.601859999999999</v>
      </c>
      <c r="Z1502" s="1">
        <v>15.780239999999999</v>
      </c>
      <c r="AA1502" s="1">
        <v>13.20894</v>
      </c>
      <c r="AB1502" s="1">
        <v>16.24823</v>
      </c>
      <c r="AC1502" s="1">
        <v>13.03486</v>
      </c>
      <c r="AD1502" s="1">
        <v>1215.424</v>
      </c>
      <c r="AE1502" s="1">
        <v>266.29410000000001</v>
      </c>
      <c r="AF1502" s="1">
        <v>39.799140000000001</v>
      </c>
      <c r="AG1502" s="1">
        <v>69.262820000000005</v>
      </c>
      <c r="AH1502" s="1">
        <v>575.47550000000001</v>
      </c>
      <c r="AI1502" s="1">
        <v>130.0566</v>
      </c>
      <c r="AJ1502" s="1">
        <v>432.68009999999998</v>
      </c>
      <c r="AK1502" s="1">
        <v>145.8442</v>
      </c>
      <c r="AL1502" s="1">
        <v>2269.1729999999998</v>
      </c>
    </row>
    <row r="1503" spans="1:38" x14ac:dyDescent="0.25">
      <c r="A1503" s="1">
        <f t="shared" si="68"/>
        <v>1502</v>
      </c>
      <c r="B1503" s="1" t="s">
        <v>5</v>
      </c>
      <c r="C1503" s="2" t="s">
        <v>2106</v>
      </c>
      <c r="D1503" s="4">
        <v>-3.3307000000000003E-2</v>
      </c>
      <c r="E1503" s="4">
        <v>37.161040999999997</v>
      </c>
      <c r="F1503" s="1" t="s">
        <v>330</v>
      </c>
      <c r="G1503" s="1" t="s">
        <v>331</v>
      </c>
      <c r="H1503" s="1" t="s">
        <v>890</v>
      </c>
      <c r="I1503" s="1" t="s">
        <v>2162</v>
      </c>
      <c r="J1503" s="1" t="s">
        <v>2163</v>
      </c>
      <c r="K1503" s="1" t="s">
        <v>335</v>
      </c>
      <c r="L1503" s="1" t="s">
        <v>2164</v>
      </c>
      <c r="M1503" s="1">
        <v>2008</v>
      </c>
      <c r="N1503" s="1">
        <v>8</v>
      </c>
      <c r="O1503" s="1">
        <v>12</v>
      </c>
      <c r="P1503" s="1" t="s">
        <v>1292</v>
      </c>
      <c r="Q1503" s="1" t="s">
        <v>3537</v>
      </c>
      <c r="S1503" s="1">
        <v>14.52394</v>
      </c>
      <c r="T1503" s="1">
        <v>12.36631</v>
      </c>
      <c r="U1503" s="1">
        <v>77.571619999999996</v>
      </c>
      <c r="V1503" s="1">
        <v>60.335070000000002</v>
      </c>
      <c r="W1503" s="1">
        <v>22.860119999999998</v>
      </c>
      <c r="X1503" s="1">
        <v>6.9255409999999999</v>
      </c>
      <c r="Y1503" s="1">
        <v>15.93458</v>
      </c>
      <c r="Z1503" s="1">
        <v>15.271890000000001</v>
      </c>
      <c r="AA1503" s="1">
        <v>14.63944</v>
      </c>
      <c r="AB1503" s="1">
        <v>15.28903</v>
      </c>
      <c r="AC1503" s="1">
        <v>13.884320000000001</v>
      </c>
      <c r="AD1503" s="1">
        <v>994.45159999999998</v>
      </c>
      <c r="AE1503" s="1">
        <v>176.26859999999999</v>
      </c>
      <c r="AF1503" s="1">
        <v>30.52618</v>
      </c>
      <c r="AG1503" s="1">
        <v>57.077629999999999</v>
      </c>
      <c r="AH1503" s="1">
        <v>384.51089999999999</v>
      </c>
      <c r="AI1503" s="1">
        <v>130.90559999999999</v>
      </c>
      <c r="AJ1503" s="1">
        <v>278.47160000000002</v>
      </c>
      <c r="AK1503" s="1">
        <v>171.00720000000001</v>
      </c>
      <c r="AL1503" s="1">
        <v>2250.0970000000002</v>
      </c>
    </row>
    <row r="1504" spans="1:38" x14ac:dyDescent="0.25">
      <c r="A1504" s="1">
        <f t="shared" si="68"/>
        <v>1503</v>
      </c>
      <c r="B1504" s="1" t="s">
        <v>5</v>
      </c>
      <c r="C1504" s="2" t="s">
        <v>2106</v>
      </c>
      <c r="D1504" s="4">
        <v>0.34129999999999999</v>
      </c>
      <c r="E1504" s="4">
        <v>38.023699999999998</v>
      </c>
      <c r="F1504" s="1" t="s">
        <v>330</v>
      </c>
      <c r="G1504" s="1" t="s">
        <v>331</v>
      </c>
      <c r="H1504" s="1" t="s">
        <v>890</v>
      </c>
      <c r="I1504" s="1" t="s">
        <v>891</v>
      </c>
      <c r="J1504" s="1" t="s">
        <v>2165</v>
      </c>
      <c r="K1504" s="1" t="s">
        <v>335</v>
      </c>
      <c r="L1504" s="1" t="s">
        <v>2166</v>
      </c>
      <c r="M1504" s="1">
        <v>2019</v>
      </c>
      <c r="N1504" s="1">
        <v>5</v>
      </c>
      <c r="O1504" s="1">
        <v>8</v>
      </c>
      <c r="P1504" s="1" t="s">
        <v>1292</v>
      </c>
      <c r="Q1504" s="1" t="s">
        <v>3537</v>
      </c>
      <c r="S1504" s="1">
        <v>20.898599999999998</v>
      </c>
      <c r="T1504" s="1">
        <v>10.536210000000001</v>
      </c>
      <c r="U1504" s="1">
        <v>78.956739999999996</v>
      </c>
      <c r="V1504" s="1">
        <v>86.561909999999997</v>
      </c>
      <c r="W1504" s="1">
        <v>28.18507</v>
      </c>
      <c r="X1504" s="1">
        <v>14.840870000000001</v>
      </c>
      <c r="Y1504" s="1">
        <v>13.344200000000001</v>
      </c>
      <c r="Z1504" s="1">
        <v>21.032959999999999</v>
      </c>
      <c r="AA1504" s="1">
        <v>19.809280000000001</v>
      </c>
      <c r="AB1504" s="1">
        <v>21.867570000000001</v>
      </c>
      <c r="AC1504" s="1">
        <v>19.786480000000001</v>
      </c>
      <c r="AD1504" s="1">
        <v>1388.248</v>
      </c>
      <c r="AE1504" s="1">
        <v>353.64729999999997</v>
      </c>
      <c r="AF1504" s="1">
        <v>9.6557359999999992</v>
      </c>
      <c r="AG1504" s="1">
        <v>107.139</v>
      </c>
      <c r="AH1504" s="1">
        <v>683.34299999999996</v>
      </c>
      <c r="AI1504" s="1">
        <v>32.520809999999997</v>
      </c>
      <c r="AJ1504" s="1">
        <v>507.77050000000003</v>
      </c>
      <c r="AK1504" s="1">
        <v>32.58961</v>
      </c>
      <c r="AL1504" s="1">
        <v>1255.3050000000001</v>
      </c>
    </row>
    <row r="1505" spans="1:38" x14ac:dyDescent="0.25">
      <c r="A1505" s="1">
        <f t="shared" si="68"/>
        <v>1504</v>
      </c>
      <c r="B1505" s="1" t="s">
        <v>5</v>
      </c>
      <c r="C1505" s="2" t="s">
        <v>2106</v>
      </c>
      <c r="D1505" s="4">
        <v>0.3427</v>
      </c>
      <c r="E1505" s="4">
        <v>38.048099999999998</v>
      </c>
      <c r="F1505" s="1" t="s">
        <v>330</v>
      </c>
      <c r="G1505" s="1" t="s">
        <v>331</v>
      </c>
      <c r="H1505" s="1" t="s">
        <v>890</v>
      </c>
      <c r="I1505" s="1" t="s">
        <v>891</v>
      </c>
      <c r="J1505" s="1" t="s">
        <v>2165</v>
      </c>
      <c r="K1505" s="1" t="s">
        <v>335</v>
      </c>
      <c r="L1505" s="1" t="s">
        <v>2167</v>
      </c>
      <c r="M1505" s="1">
        <v>2019</v>
      </c>
      <c r="N1505" s="1">
        <v>5</v>
      </c>
      <c r="O1505" s="1">
        <v>8</v>
      </c>
      <c r="P1505" s="1" t="s">
        <v>1292</v>
      </c>
      <c r="Q1505" s="1" t="s">
        <v>3537</v>
      </c>
      <c r="S1505" s="1">
        <v>21.612760000000002</v>
      </c>
      <c r="T1505" s="1">
        <v>10.913930000000001</v>
      </c>
      <c r="U1505" s="1">
        <v>79.069720000000004</v>
      </c>
      <c r="V1505" s="1">
        <v>88.881</v>
      </c>
      <c r="W1505" s="1">
        <v>29.086069999999999</v>
      </c>
      <c r="X1505" s="1">
        <v>15.283480000000001</v>
      </c>
      <c r="Y1505" s="1">
        <v>13.80259</v>
      </c>
      <c r="Z1505" s="1">
        <v>21.755320000000001</v>
      </c>
      <c r="AA1505" s="1">
        <v>20.693100000000001</v>
      </c>
      <c r="AB1505" s="1">
        <v>22.605789999999999</v>
      </c>
      <c r="AC1505" s="1">
        <v>20.476749999999999</v>
      </c>
      <c r="AD1505" s="1">
        <v>1103.345</v>
      </c>
      <c r="AE1505" s="1">
        <v>294.43860000000001</v>
      </c>
      <c r="AF1505" s="1">
        <v>6.1338730000000004</v>
      </c>
      <c r="AG1505" s="1">
        <v>109.4513</v>
      </c>
      <c r="AH1505" s="1">
        <v>552.41079999999999</v>
      </c>
      <c r="AI1505" s="1">
        <v>20.817620000000002</v>
      </c>
      <c r="AJ1505" s="1">
        <v>404.22590000000002</v>
      </c>
      <c r="AK1505" s="1">
        <v>21.472020000000001</v>
      </c>
      <c r="AL1505" s="1">
        <v>1115.3340000000001</v>
      </c>
    </row>
    <row r="1506" spans="1:38" x14ac:dyDescent="0.25">
      <c r="A1506" s="1">
        <f t="shared" si="68"/>
        <v>1505</v>
      </c>
      <c r="B1506" s="1" t="s">
        <v>5</v>
      </c>
      <c r="C1506" s="2" t="s">
        <v>2106</v>
      </c>
      <c r="D1506" s="4">
        <v>-5.8799999999999998E-2</v>
      </c>
      <c r="E1506" s="4">
        <v>38.023099999999999</v>
      </c>
      <c r="F1506" s="1" t="s">
        <v>330</v>
      </c>
      <c r="G1506" s="1" t="s">
        <v>331</v>
      </c>
      <c r="H1506" s="1" t="s">
        <v>2137</v>
      </c>
      <c r="I1506" s="1" t="s">
        <v>2168</v>
      </c>
      <c r="J1506" s="1" t="s">
        <v>2169</v>
      </c>
      <c r="K1506" s="1" t="s">
        <v>335</v>
      </c>
      <c r="L1506" s="1" t="s">
        <v>2170</v>
      </c>
      <c r="M1506" s="1">
        <v>2018</v>
      </c>
      <c r="N1506" s="1">
        <v>11</v>
      </c>
      <c r="O1506" s="1">
        <v>13</v>
      </c>
      <c r="P1506" s="1" t="s">
        <v>1292</v>
      </c>
      <c r="Q1506" s="1" t="s">
        <v>3537</v>
      </c>
      <c r="S1506" s="1">
        <v>23.534659999999999</v>
      </c>
      <c r="T1506" s="1">
        <v>11.42928</v>
      </c>
      <c r="U1506" s="1">
        <v>75.766779999999997</v>
      </c>
      <c r="V1506" s="1">
        <v>112.2317</v>
      </c>
      <c r="W1506" s="1">
        <v>31.38729</v>
      </c>
      <c r="X1506" s="1">
        <v>16.302479999999999</v>
      </c>
      <c r="Y1506" s="1">
        <v>15.0848</v>
      </c>
      <c r="Z1506" s="1">
        <v>24.01398</v>
      </c>
      <c r="AA1506" s="1">
        <v>22.032879999999999</v>
      </c>
      <c r="AB1506" s="1">
        <v>24.747720000000001</v>
      </c>
      <c r="AC1506" s="1">
        <v>21.995360000000002</v>
      </c>
      <c r="AD1506" s="1">
        <v>590.47360000000003</v>
      </c>
      <c r="AE1506" s="1">
        <v>172.53819999999999</v>
      </c>
      <c r="AF1506" s="1">
        <v>1</v>
      </c>
      <c r="AG1506" s="1">
        <v>118.3978</v>
      </c>
      <c r="AH1506" s="1">
        <v>308.16039999999998</v>
      </c>
      <c r="AI1506" s="1">
        <v>3.0839690000000002</v>
      </c>
      <c r="AJ1506" s="1">
        <v>220.81489999999999</v>
      </c>
      <c r="AK1506" s="1">
        <v>3.1727690000000002</v>
      </c>
      <c r="AL1506" s="1">
        <v>648.2885</v>
      </c>
    </row>
    <row r="1507" spans="1:38" x14ac:dyDescent="0.25">
      <c r="A1507" s="1">
        <f t="shared" si="68"/>
        <v>1506</v>
      </c>
      <c r="B1507" s="1" t="s">
        <v>5</v>
      </c>
      <c r="C1507" s="2" t="s">
        <v>2106</v>
      </c>
      <c r="D1507" s="4">
        <v>-0.55789999999999995</v>
      </c>
      <c r="E1507" s="4">
        <v>37.729999999999997</v>
      </c>
      <c r="F1507" s="1" t="s">
        <v>330</v>
      </c>
      <c r="G1507" s="1" t="s">
        <v>331</v>
      </c>
      <c r="H1507" s="1" t="s">
        <v>2171</v>
      </c>
      <c r="I1507" s="1" t="s">
        <v>2172</v>
      </c>
      <c r="J1507" s="1" t="s">
        <v>2173</v>
      </c>
      <c r="K1507" s="1" t="s">
        <v>335</v>
      </c>
      <c r="L1507" s="1" t="s">
        <v>2174</v>
      </c>
      <c r="M1507" s="1">
        <v>2019</v>
      </c>
      <c r="N1507" s="1">
        <v>5</v>
      </c>
      <c r="O1507" s="1">
        <v>14</v>
      </c>
      <c r="P1507" s="1" t="s">
        <v>1292</v>
      </c>
      <c r="Q1507" s="1" t="s">
        <v>3537</v>
      </c>
      <c r="S1507" s="1">
        <v>20.805119999999999</v>
      </c>
      <c r="T1507" s="1">
        <v>10.46705</v>
      </c>
      <c r="U1507" s="1">
        <v>75.38776</v>
      </c>
      <c r="V1507" s="1">
        <v>107.00109999999999</v>
      </c>
      <c r="W1507" s="1">
        <v>28.24297</v>
      </c>
      <c r="X1507" s="1">
        <v>14.358409999999999</v>
      </c>
      <c r="Y1507" s="1">
        <v>13.88456</v>
      </c>
      <c r="Z1507" s="1">
        <v>21.26952</v>
      </c>
      <c r="AA1507" s="1">
        <v>19.30856</v>
      </c>
      <c r="AB1507" s="1">
        <v>21.913360000000001</v>
      </c>
      <c r="AC1507" s="1">
        <v>19.30856</v>
      </c>
      <c r="AD1507" s="1">
        <v>1005.417</v>
      </c>
      <c r="AE1507" s="1">
        <v>251.0829</v>
      </c>
      <c r="AF1507" s="1">
        <v>7.3190400000000002</v>
      </c>
      <c r="AG1507" s="1">
        <v>102.9652</v>
      </c>
      <c r="AH1507" s="1">
        <v>466.93900000000002</v>
      </c>
      <c r="AI1507" s="1">
        <v>25.538080000000001</v>
      </c>
      <c r="AJ1507" s="1">
        <v>378.5292</v>
      </c>
      <c r="AK1507" s="1">
        <v>25.538080000000001</v>
      </c>
      <c r="AL1507" s="1">
        <v>1165.971</v>
      </c>
    </row>
    <row r="1508" spans="1:38" x14ac:dyDescent="0.25">
      <c r="A1508" s="1">
        <f t="shared" si="68"/>
        <v>1507</v>
      </c>
      <c r="B1508" s="1" t="s">
        <v>5</v>
      </c>
      <c r="C1508" s="2" t="s">
        <v>2106</v>
      </c>
      <c r="D1508" s="4">
        <v>0.33050000000000002</v>
      </c>
      <c r="E1508" s="4">
        <v>38.016800000000003</v>
      </c>
      <c r="F1508" s="1" t="s">
        <v>330</v>
      </c>
      <c r="G1508" s="1" t="s">
        <v>331</v>
      </c>
      <c r="H1508" s="1" t="s">
        <v>890</v>
      </c>
      <c r="I1508" s="1" t="s">
        <v>891</v>
      </c>
      <c r="J1508" s="1" t="s">
        <v>2165</v>
      </c>
      <c r="K1508" s="1" t="s">
        <v>335</v>
      </c>
      <c r="L1508" s="1" t="s">
        <v>2175</v>
      </c>
      <c r="M1508" s="1">
        <v>2019</v>
      </c>
      <c r="N1508" s="1">
        <v>5</v>
      </c>
      <c r="O1508" s="1">
        <v>9</v>
      </c>
      <c r="P1508" s="1" t="s">
        <v>1292</v>
      </c>
      <c r="Q1508" s="1" t="s">
        <v>3537</v>
      </c>
      <c r="S1508" s="1">
        <v>20.7989</v>
      </c>
      <c r="T1508" s="1">
        <v>10.533390000000001</v>
      </c>
      <c r="U1508" s="1">
        <v>78.993409999999997</v>
      </c>
      <c r="V1508" s="1">
        <v>86.739819999999995</v>
      </c>
      <c r="W1508" s="1">
        <v>28.08043</v>
      </c>
      <c r="X1508" s="1">
        <v>14.746079999999999</v>
      </c>
      <c r="Y1508" s="1">
        <v>13.334350000000001</v>
      </c>
      <c r="Z1508" s="1">
        <v>20.93872</v>
      </c>
      <c r="AA1508" s="1">
        <v>19.680679999999999</v>
      </c>
      <c r="AB1508" s="1">
        <v>21.768989999999999</v>
      </c>
      <c r="AC1508" s="1">
        <v>19.680679999999999</v>
      </c>
      <c r="AD1508" s="1">
        <v>1429.8389999999999</v>
      </c>
      <c r="AE1508" s="1">
        <v>364.86810000000003</v>
      </c>
      <c r="AF1508" s="1">
        <v>10.18036</v>
      </c>
      <c r="AG1508" s="1">
        <v>106.7803</v>
      </c>
      <c r="AH1508" s="1">
        <v>702.79769999999996</v>
      </c>
      <c r="AI1508" s="1">
        <v>35.095199999999998</v>
      </c>
      <c r="AJ1508" s="1">
        <v>521.68870000000004</v>
      </c>
      <c r="AK1508" s="1">
        <v>35.095199999999998</v>
      </c>
      <c r="AL1508" s="1">
        <v>1272.75</v>
      </c>
    </row>
    <row r="1509" spans="1:38" x14ac:dyDescent="0.25">
      <c r="A1509" s="1">
        <f t="shared" si="68"/>
        <v>1508</v>
      </c>
      <c r="B1509" s="1" t="s">
        <v>5</v>
      </c>
      <c r="C1509" s="2" t="s">
        <v>2106</v>
      </c>
      <c r="D1509" s="4">
        <v>0.32090000000000002</v>
      </c>
      <c r="E1509" s="4">
        <v>38.018099999999997</v>
      </c>
      <c r="F1509" s="1" t="s">
        <v>330</v>
      </c>
      <c r="G1509" s="1" t="s">
        <v>331</v>
      </c>
      <c r="H1509" s="1" t="s">
        <v>890</v>
      </c>
      <c r="I1509" s="1" t="s">
        <v>891</v>
      </c>
      <c r="J1509" s="1" t="s">
        <v>2165</v>
      </c>
      <c r="K1509" s="1" t="s">
        <v>335</v>
      </c>
      <c r="L1509" s="1" t="s">
        <v>2176</v>
      </c>
      <c r="M1509" s="1">
        <v>2019</v>
      </c>
      <c r="N1509" s="1">
        <v>5</v>
      </c>
      <c r="O1509" s="1">
        <v>7</v>
      </c>
      <c r="P1509" s="1" t="s">
        <v>1292</v>
      </c>
      <c r="Q1509" s="1" t="s">
        <v>3537</v>
      </c>
      <c r="S1509" s="1">
        <v>20.947710000000001</v>
      </c>
      <c r="T1509" s="1">
        <v>10.5352</v>
      </c>
      <c r="U1509" s="1">
        <v>78.954669999999993</v>
      </c>
      <c r="V1509" s="1">
        <v>87.761830000000003</v>
      </c>
      <c r="W1509" s="1">
        <v>28.2286</v>
      </c>
      <c r="X1509" s="1">
        <v>14.88533</v>
      </c>
      <c r="Y1509" s="1">
        <v>13.343260000000001</v>
      </c>
      <c r="Z1509" s="1">
        <v>21.104430000000001</v>
      </c>
      <c r="AA1509" s="1">
        <v>19.809259999999998</v>
      </c>
      <c r="AB1509" s="1">
        <v>21.927119999999999</v>
      </c>
      <c r="AC1509" s="1">
        <v>19.809259999999998</v>
      </c>
      <c r="AD1509" s="1">
        <v>1362.405</v>
      </c>
      <c r="AE1509" s="1">
        <v>350.13780000000003</v>
      </c>
      <c r="AF1509" s="1">
        <v>9.2343499999999992</v>
      </c>
      <c r="AG1509" s="1">
        <v>106.8202</v>
      </c>
      <c r="AH1509" s="1">
        <v>672.99130000000002</v>
      </c>
      <c r="AI1509" s="1">
        <v>31.574400000000001</v>
      </c>
      <c r="AJ1509" s="1">
        <v>494.43389999999999</v>
      </c>
      <c r="AK1509" s="1">
        <v>31.574400000000001</v>
      </c>
      <c r="AL1509" s="1">
        <v>1236.673</v>
      </c>
    </row>
    <row r="1510" spans="1:38" x14ac:dyDescent="0.25">
      <c r="A1510" s="1">
        <f t="shared" si="68"/>
        <v>1509</v>
      </c>
      <c r="B1510" s="1" t="s">
        <v>5</v>
      </c>
      <c r="C1510" s="2" t="s">
        <v>2106</v>
      </c>
      <c r="D1510" s="4">
        <v>0.31950000000000001</v>
      </c>
      <c r="E1510" s="4">
        <v>38.018000000000001</v>
      </c>
      <c r="F1510" s="1" t="s">
        <v>330</v>
      </c>
      <c r="G1510" s="1" t="s">
        <v>331</v>
      </c>
      <c r="H1510" s="1" t="s">
        <v>890</v>
      </c>
      <c r="I1510" s="1" t="s">
        <v>891</v>
      </c>
      <c r="J1510" s="1" t="s">
        <v>2165</v>
      </c>
      <c r="K1510" s="1" t="s">
        <v>335</v>
      </c>
      <c r="L1510" s="1" t="s">
        <v>2177</v>
      </c>
      <c r="M1510" s="1">
        <v>2019</v>
      </c>
      <c r="N1510" s="1">
        <v>5</v>
      </c>
      <c r="O1510" s="1">
        <v>7</v>
      </c>
      <c r="P1510" s="1" t="s">
        <v>1292</v>
      </c>
      <c r="Q1510" s="1" t="s">
        <v>3537</v>
      </c>
      <c r="S1510" s="1">
        <v>20.960039999999999</v>
      </c>
      <c r="T1510" s="1">
        <v>10.537269999999999</v>
      </c>
      <c r="U1510" s="1">
        <v>78.953680000000006</v>
      </c>
      <c r="V1510" s="1">
        <v>87.870729999999995</v>
      </c>
      <c r="W1510" s="1">
        <v>28.24165</v>
      </c>
      <c r="X1510" s="1">
        <v>14.89559</v>
      </c>
      <c r="Y1510" s="1">
        <v>13.34606</v>
      </c>
      <c r="Z1510" s="1">
        <v>21.118569999999998</v>
      </c>
      <c r="AA1510" s="1">
        <v>19.819410000000001</v>
      </c>
      <c r="AB1510" s="1">
        <v>21.94042</v>
      </c>
      <c r="AC1510" s="1">
        <v>19.819410000000001</v>
      </c>
      <c r="AD1510" s="1">
        <v>1357.16</v>
      </c>
      <c r="AE1510" s="1">
        <v>349.09199999999998</v>
      </c>
      <c r="AF1510" s="1">
        <v>9.1611519999999995</v>
      </c>
      <c r="AG1510" s="1">
        <v>106.8177</v>
      </c>
      <c r="AH1510" s="1">
        <v>670.70770000000005</v>
      </c>
      <c r="AI1510" s="1">
        <v>31.332000000000001</v>
      </c>
      <c r="AJ1510" s="1">
        <v>492.2133</v>
      </c>
      <c r="AK1510" s="1">
        <v>31.332000000000001</v>
      </c>
      <c r="AL1510" s="1">
        <v>1233.5450000000001</v>
      </c>
    </row>
    <row r="1511" spans="1:38" x14ac:dyDescent="0.25">
      <c r="A1511" s="1">
        <f t="shared" si="68"/>
        <v>1510</v>
      </c>
      <c r="B1511" s="1" t="s">
        <v>5</v>
      </c>
      <c r="C1511" s="2" t="s">
        <v>2106</v>
      </c>
      <c r="D1511" s="4">
        <v>-0.15820000000000001</v>
      </c>
      <c r="E1511" s="4">
        <v>37.969799999999999</v>
      </c>
      <c r="F1511" s="1" t="s">
        <v>330</v>
      </c>
      <c r="G1511" s="1" t="s">
        <v>331</v>
      </c>
      <c r="H1511" s="1" t="s">
        <v>2137</v>
      </c>
      <c r="I1511" s="1" t="s">
        <v>2178</v>
      </c>
      <c r="J1511" s="1" t="s">
        <v>2179</v>
      </c>
      <c r="K1511" s="1" t="s">
        <v>335</v>
      </c>
      <c r="L1511" s="1" t="s">
        <v>2180</v>
      </c>
      <c r="M1511" s="1">
        <v>2019</v>
      </c>
      <c r="N1511" s="1">
        <v>5</v>
      </c>
      <c r="O1511" s="1">
        <v>11</v>
      </c>
      <c r="P1511" s="1" t="s">
        <v>1292</v>
      </c>
      <c r="Q1511" s="1" t="s">
        <v>3537</v>
      </c>
      <c r="S1511" s="1">
        <v>23.673829999999999</v>
      </c>
      <c r="T1511" s="1">
        <v>11.19248</v>
      </c>
      <c r="U1511" s="1">
        <v>75.041589999999999</v>
      </c>
      <c r="V1511" s="1">
        <v>115.3036</v>
      </c>
      <c r="W1511" s="1">
        <v>31.435590000000001</v>
      </c>
      <c r="X1511" s="1">
        <v>16.52083</v>
      </c>
      <c r="Y1511" s="1">
        <v>14.914759999999999</v>
      </c>
      <c r="Z1511" s="1">
        <v>24.190439999999999</v>
      </c>
      <c r="AA1511" s="1">
        <v>22.14265</v>
      </c>
      <c r="AB1511" s="1">
        <v>24.919519999999999</v>
      </c>
      <c r="AC1511" s="1">
        <v>22.077940000000002</v>
      </c>
      <c r="AD1511" s="1">
        <v>569.79790000000003</v>
      </c>
      <c r="AE1511" s="1">
        <v>164.92509999999999</v>
      </c>
      <c r="AF1511" s="1">
        <v>0.158079</v>
      </c>
      <c r="AG1511" s="1">
        <v>118.71939999999999</v>
      </c>
      <c r="AH1511" s="1">
        <v>297.22789999999998</v>
      </c>
      <c r="AI1511" s="1">
        <v>2.4496000000000002</v>
      </c>
      <c r="AJ1511" s="1">
        <v>215.4743</v>
      </c>
      <c r="AK1511" s="1">
        <v>2.6076790000000001</v>
      </c>
      <c r="AL1511" s="1">
        <v>608.88919999999996</v>
      </c>
    </row>
    <row r="1512" spans="1:38" x14ac:dyDescent="0.25">
      <c r="A1512" s="1">
        <f t="shared" si="68"/>
        <v>1511</v>
      </c>
      <c r="B1512" s="1" t="s">
        <v>5</v>
      </c>
      <c r="C1512" s="2" t="s">
        <v>2106</v>
      </c>
      <c r="D1512" s="4">
        <v>-0.30120000000000002</v>
      </c>
      <c r="E1512" s="4">
        <v>37.587200000000003</v>
      </c>
      <c r="F1512" s="1" t="s">
        <v>330</v>
      </c>
      <c r="G1512" s="1" t="s">
        <v>331</v>
      </c>
      <c r="H1512" s="1" t="s">
        <v>2137</v>
      </c>
      <c r="I1512" s="1" t="s">
        <v>2181</v>
      </c>
      <c r="J1512" s="1" t="s">
        <v>2182</v>
      </c>
      <c r="K1512" s="1" t="s">
        <v>335</v>
      </c>
      <c r="L1512" s="1" t="s">
        <v>2183</v>
      </c>
      <c r="M1512" s="1">
        <v>2019</v>
      </c>
      <c r="N1512" s="1">
        <v>5</v>
      </c>
      <c r="O1512" s="1">
        <v>10</v>
      </c>
      <c r="P1512" s="1" t="s">
        <v>1292</v>
      </c>
      <c r="Q1512" s="1" t="s">
        <v>3537</v>
      </c>
      <c r="S1512" s="1">
        <v>17.93845</v>
      </c>
      <c r="T1512" s="1">
        <v>10.21421</v>
      </c>
      <c r="U1512" s="1">
        <v>77.563100000000006</v>
      </c>
      <c r="V1512" s="1">
        <v>96.298370000000006</v>
      </c>
      <c r="W1512" s="1">
        <v>25.11938</v>
      </c>
      <c r="X1512" s="1">
        <v>11.9505</v>
      </c>
      <c r="Y1512" s="1">
        <v>13.16888</v>
      </c>
      <c r="Z1512" s="1">
        <v>18.717980000000001</v>
      </c>
      <c r="AA1512" s="1">
        <v>16.569759999999999</v>
      </c>
      <c r="AB1512" s="1">
        <v>18.90804</v>
      </c>
      <c r="AC1512" s="1">
        <v>16.569759999999999</v>
      </c>
      <c r="AD1512" s="1">
        <v>1791.798</v>
      </c>
      <c r="AE1512" s="1">
        <v>398.55259999999998</v>
      </c>
      <c r="AF1512" s="1">
        <v>31.06663</v>
      </c>
      <c r="AG1512" s="1">
        <v>88.395529999999994</v>
      </c>
      <c r="AH1512" s="1">
        <v>792.95140000000004</v>
      </c>
      <c r="AI1512" s="1">
        <v>137.6241</v>
      </c>
      <c r="AJ1512" s="1">
        <v>586.77909999999997</v>
      </c>
      <c r="AK1512" s="1">
        <v>137.6241</v>
      </c>
      <c r="AL1512" s="1">
        <v>1678.58</v>
      </c>
    </row>
    <row r="1513" spans="1:38" x14ac:dyDescent="0.25">
      <c r="A1513" s="1">
        <f t="shared" si="68"/>
        <v>1512</v>
      </c>
      <c r="B1513" s="1" t="s">
        <v>5</v>
      </c>
      <c r="C1513" s="2" t="s">
        <v>2106</v>
      </c>
      <c r="D1513" s="4">
        <v>0.34260000000000002</v>
      </c>
      <c r="E1513" s="4">
        <v>34.041400000000003</v>
      </c>
      <c r="F1513" s="1" t="s">
        <v>349</v>
      </c>
      <c r="G1513" s="1" t="s">
        <v>350</v>
      </c>
      <c r="H1513" s="1" t="s">
        <v>2184</v>
      </c>
      <c r="I1513" s="1" t="s">
        <v>2185</v>
      </c>
      <c r="J1513" s="1" t="s">
        <v>2186</v>
      </c>
      <c r="K1513" s="1" t="s">
        <v>335</v>
      </c>
      <c r="L1513" s="1" t="s">
        <v>2187</v>
      </c>
      <c r="M1513" s="1">
        <v>2019</v>
      </c>
      <c r="N1513" s="1">
        <v>5</v>
      </c>
      <c r="O1513" s="1">
        <v>8</v>
      </c>
      <c r="P1513" s="1" t="s">
        <v>1292</v>
      </c>
      <c r="Q1513" s="1" t="s">
        <v>3537</v>
      </c>
      <c r="S1513" s="1">
        <v>22.27195</v>
      </c>
      <c r="T1513" s="1">
        <v>11.669269999999999</v>
      </c>
      <c r="U1513" s="1">
        <v>84.418819999999997</v>
      </c>
      <c r="V1513" s="1">
        <v>56.756619999999998</v>
      </c>
      <c r="W1513" s="1">
        <v>29.52177</v>
      </c>
      <c r="X1513" s="1">
        <v>15.698779999999999</v>
      </c>
      <c r="Y1513" s="1">
        <v>13.822990000000001</v>
      </c>
      <c r="Z1513" s="1">
        <v>22.652450000000002</v>
      </c>
      <c r="AA1513" s="1">
        <v>22.710789999999999</v>
      </c>
      <c r="AB1513" s="1">
        <v>22.970659999999999</v>
      </c>
      <c r="AC1513" s="1">
        <v>21.549679999999999</v>
      </c>
      <c r="AD1513" s="1">
        <v>1455.2329999999999</v>
      </c>
      <c r="AE1513" s="1">
        <v>234.63040000000001</v>
      </c>
      <c r="AF1513" s="1">
        <v>56.53302</v>
      </c>
      <c r="AG1513" s="1">
        <v>42.423160000000003</v>
      </c>
      <c r="AH1513" s="1">
        <v>547.65570000000002</v>
      </c>
      <c r="AI1513" s="1">
        <v>219.6386</v>
      </c>
      <c r="AJ1513" s="1">
        <v>270.98239999999998</v>
      </c>
      <c r="AK1513" s="1">
        <v>262.12020000000001</v>
      </c>
      <c r="AL1513" s="1">
        <v>1177.7840000000001</v>
      </c>
    </row>
    <row r="1514" spans="1:38" x14ac:dyDescent="0.25">
      <c r="A1514" s="1">
        <f t="shared" si="68"/>
        <v>1513</v>
      </c>
      <c r="B1514" s="1" t="s">
        <v>5</v>
      </c>
      <c r="C1514" s="2" t="s">
        <v>2106</v>
      </c>
      <c r="D1514" s="4">
        <v>-7.5233999999999995E-2</v>
      </c>
      <c r="E1514" s="4">
        <v>37.179319</v>
      </c>
      <c r="F1514" s="1" t="s">
        <v>330</v>
      </c>
      <c r="G1514" s="1" t="s">
        <v>331</v>
      </c>
      <c r="H1514" s="1" t="s">
        <v>1361</v>
      </c>
      <c r="I1514" s="1" t="s">
        <v>1362</v>
      </c>
      <c r="J1514" s="1" t="s">
        <v>1459</v>
      </c>
      <c r="K1514" s="1" t="s">
        <v>335</v>
      </c>
      <c r="L1514" s="1" t="s">
        <v>2188</v>
      </c>
      <c r="M1514" s="1">
        <v>2008</v>
      </c>
      <c r="N1514" s="1">
        <v>3</v>
      </c>
      <c r="O1514" s="1">
        <v>10</v>
      </c>
      <c r="P1514" s="1" t="s">
        <v>1292</v>
      </c>
      <c r="Q1514" s="1" t="s">
        <v>3537</v>
      </c>
      <c r="S1514" s="1">
        <v>13.346539999999999</v>
      </c>
      <c r="T1514" s="1">
        <v>11.092930000000001</v>
      </c>
      <c r="U1514" s="1">
        <v>76.077449999999999</v>
      </c>
      <c r="V1514" s="1">
        <v>66.984340000000003</v>
      </c>
      <c r="W1514" s="1">
        <v>20.977029999999999</v>
      </c>
      <c r="X1514" s="1">
        <v>6.4006379999999998</v>
      </c>
      <c r="Y1514" s="1">
        <v>14.57639</v>
      </c>
      <c r="Z1514" s="1">
        <v>14.136620000000001</v>
      </c>
      <c r="AA1514" s="1">
        <v>13.234830000000001</v>
      </c>
      <c r="AB1514" s="1">
        <v>14.156779999999999</v>
      </c>
      <c r="AC1514" s="1">
        <v>12.56386</v>
      </c>
      <c r="AD1514" s="1">
        <v>1215.96</v>
      </c>
      <c r="AE1514" s="1">
        <v>225.60759999999999</v>
      </c>
      <c r="AF1514" s="1">
        <v>37.135390000000001</v>
      </c>
      <c r="AG1514" s="1">
        <v>59.554369999999999</v>
      </c>
      <c r="AH1514" s="1">
        <v>487.00450000000001</v>
      </c>
      <c r="AI1514" s="1">
        <v>165.00839999999999</v>
      </c>
      <c r="AJ1514" s="1">
        <v>372.61759999999998</v>
      </c>
      <c r="AK1514" s="1">
        <v>183.37190000000001</v>
      </c>
      <c r="AL1514" s="1">
        <v>2483.29</v>
      </c>
    </row>
    <row r="1515" spans="1:38" x14ac:dyDescent="0.25">
      <c r="A1515" s="1">
        <f t="shared" si="68"/>
        <v>1514</v>
      </c>
      <c r="B1515" s="1" t="s">
        <v>5</v>
      </c>
      <c r="C1515" s="2" t="s">
        <v>2106</v>
      </c>
      <c r="D1515" s="4">
        <v>-0.102604</v>
      </c>
      <c r="E1515" s="4">
        <v>37.035621999999996</v>
      </c>
      <c r="F1515" s="1" t="s">
        <v>330</v>
      </c>
      <c r="G1515" s="1" t="s">
        <v>331</v>
      </c>
      <c r="H1515" s="1" t="s">
        <v>1361</v>
      </c>
      <c r="I1515" s="1" t="s">
        <v>1362</v>
      </c>
      <c r="J1515" s="1" t="s">
        <v>1459</v>
      </c>
      <c r="K1515" s="1" t="s">
        <v>335</v>
      </c>
      <c r="L1515" s="1" t="s">
        <v>2189</v>
      </c>
      <c r="M1515" s="1">
        <v>2019</v>
      </c>
      <c r="N1515" s="1">
        <v>5</v>
      </c>
      <c r="O1515" s="1">
        <v>16</v>
      </c>
      <c r="P1515" s="1" t="s">
        <v>1292</v>
      </c>
      <c r="Q1515" s="1" t="s">
        <v>3537</v>
      </c>
      <c r="S1515" s="1">
        <v>16.21922</v>
      </c>
      <c r="T1515" s="1">
        <v>13.97925</v>
      </c>
      <c r="U1515" s="1">
        <v>79.38673</v>
      </c>
      <c r="V1515" s="1">
        <v>59.350940000000001</v>
      </c>
      <c r="W1515" s="1">
        <v>25.19894</v>
      </c>
      <c r="X1515" s="1">
        <v>7.5898139999999996</v>
      </c>
      <c r="Y1515" s="1">
        <v>17.60913</v>
      </c>
      <c r="Z1515" s="1">
        <v>16.989740000000001</v>
      </c>
      <c r="AA1515" s="1">
        <v>15.736879999999999</v>
      </c>
      <c r="AB1515" s="1">
        <v>16.989740000000001</v>
      </c>
      <c r="AC1515" s="1">
        <v>15.699960000000001</v>
      </c>
      <c r="AD1515" s="1">
        <v>844.94230000000005</v>
      </c>
      <c r="AE1515" s="1">
        <v>144.15880000000001</v>
      </c>
      <c r="AF1515" s="1">
        <v>30.771550000000001</v>
      </c>
      <c r="AG1515" s="1">
        <v>56.444830000000003</v>
      </c>
      <c r="AH1515" s="1">
        <v>332.56180000000001</v>
      </c>
      <c r="AI1515" s="1">
        <v>109.238</v>
      </c>
      <c r="AJ1515" s="1">
        <v>332.56180000000001</v>
      </c>
      <c r="AK1515" s="1">
        <v>189.81549999999999</v>
      </c>
      <c r="AL1515" s="1">
        <v>1949.5129999999999</v>
      </c>
    </row>
    <row r="1516" spans="1:38" x14ac:dyDescent="0.25">
      <c r="A1516" s="1">
        <f t="shared" si="68"/>
        <v>1515</v>
      </c>
      <c r="B1516" s="1" t="s">
        <v>5</v>
      </c>
      <c r="C1516" s="2" t="s">
        <v>2106</v>
      </c>
      <c r="D1516" s="4">
        <v>-0.39043299999999997</v>
      </c>
      <c r="E1516" s="4">
        <v>36.741366999999997</v>
      </c>
      <c r="F1516" s="1" t="s">
        <v>330</v>
      </c>
      <c r="G1516" s="1" t="s">
        <v>331</v>
      </c>
      <c r="H1516" s="1" t="s">
        <v>1361</v>
      </c>
      <c r="I1516" s="1" t="s">
        <v>1362</v>
      </c>
      <c r="J1516" s="1" t="s">
        <v>1470</v>
      </c>
      <c r="K1516" s="1" t="s">
        <v>335</v>
      </c>
      <c r="L1516" s="1" t="s">
        <v>2190</v>
      </c>
      <c r="M1516" s="1">
        <v>2018</v>
      </c>
      <c r="N1516" s="1">
        <v>10</v>
      </c>
      <c r="O1516" s="1">
        <v>14</v>
      </c>
      <c r="P1516" s="1" t="s">
        <v>1292</v>
      </c>
      <c r="Q1516" s="1" t="s">
        <v>3537</v>
      </c>
      <c r="S1516" s="1">
        <v>10.98714</v>
      </c>
      <c r="T1516" s="1">
        <v>11.01193</v>
      </c>
      <c r="U1516" s="1">
        <v>79.690209999999993</v>
      </c>
      <c r="V1516" s="1">
        <v>78.708690000000004</v>
      </c>
      <c r="W1516" s="1">
        <v>18.276129999999998</v>
      </c>
      <c r="X1516" s="1">
        <v>4.4577260000000001</v>
      </c>
      <c r="Y1516" s="1">
        <v>13.81841</v>
      </c>
      <c r="Z1516" s="1">
        <v>11.871409999999999</v>
      </c>
      <c r="AA1516" s="1">
        <v>11.06096</v>
      </c>
      <c r="AB1516" s="1">
        <v>11.88125</v>
      </c>
      <c r="AC1516" s="1">
        <v>9.9607679999999998</v>
      </c>
      <c r="AD1516" s="1">
        <v>1379.2449999999999</v>
      </c>
      <c r="AE1516" s="1">
        <v>203.4196</v>
      </c>
      <c r="AF1516" s="1">
        <v>39.75685</v>
      </c>
      <c r="AG1516" s="1">
        <v>44.016539999999999</v>
      </c>
      <c r="AH1516" s="1">
        <v>510.30939999999998</v>
      </c>
      <c r="AI1516" s="1">
        <v>195.17670000000001</v>
      </c>
      <c r="AJ1516" s="1">
        <v>445.67829999999998</v>
      </c>
      <c r="AK1516" s="1">
        <v>266.54939999999999</v>
      </c>
      <c r="AL1516" s="1">
        <v>2885.2170000000001</v>
      </c>
    </row>
    <row r="1517" spans="1:38" x14ac:dyDescent="0.25">
      <c r="A1517" s="1">
        <f t="shared" si="68"/>
        <v>1516</v>
      </c>
      <c r="B1517" s="1" t="s">
        <v>5</v>
      </c>
      <c r="C1517" s="2" t="s">
        <v>2106</v>
      </c>
      <c r="D1517" s="4">
        <v>4.5339999999999998E-2</v>
      </c>
      <c r="E1517" s="4">
        <v>36.370502999999999</v>
      </c>
      <c r="F1517" s="1" t="s">
        <v>330</v>
      </c>
      <c r="G1517" s="1" t="s">
        <v>331</v>
      </c>
      <c r="H1517" s="1" t="s">
        <v>420</v>
      </c>
      <c r="I1517" s="1" t="s">
        <v>428</v>
      </c>
      <c r="J1517" s="1" t="s">
        <v>2191</v>
      </c>
      <c r="K1517" s="1" t="s">
        <v>335</v>
      </c>
      <c r="L1517" s="1" t="s">
        <v>2192</v>
      </c>
      <c r="M1517" s="1">
        <v>2019</v>
      </c>
      <c r="N1517" s="1">
        <v>3</v>
      </c>
      <c r="O1517" s="1">
        <v>7</v>
      </c>
      <c r="P1517" s="1" t="s">
        <v>1292</v>
      </c>
      <c r="Q1517" s="1" t="s">
        <v>3537</v>
      </c>
      <c r="S1517" s="1">
        <v>14.135899999999999</v>
      </c>
      <c r="T1517" s="1">
        <v>14.25803</v>
      </c>
      <c r="U1517" s="1">
        <v>82.157910000000001</v>
      </c>
      <c r="V1517" s="1">
        <v>69.582769999999996</v>
      </c>
      <c r="W1517" s="1">
        <v>23.253679999999999</v>
      </c>
      <c r="X1517" s="1">
        <v>5.898803</v>
      </c>
      <c r="Y1517" s="1">
        <v>17.354869999999998</v>
      </c>
      <c r="Z1517" s="1">
        <v>13.39799</v>
      </c>
      <c r="AA1517" s="1">
        <v>14.69299</v>
      </c>
      <c r="AB1517" s="1">
        <v>15.03253</v>
      </c>
      <c r="AC1517" s="1">
        <v>13.271739999999999</v>
      </c>
      <c r="AD1517" s="1">
        <v>991.80870000000004</v>
      </c>
      <c r="AE1517" s="1">
        <v>148.57839999999999</v>
      </c>
      <c r="AF1517" s="1">
        <v>34.087420000000002</v>
      </c>
      <c r="AG1517" s="1">
        <v>45.602960000000003</v>
      </c>
      <c r="AH1517" s="1">
        <v>368.96420000000001</v>
      </c>
      <c r="AI1517" s="1">
        <v>123.9824</v>
      </c>
      <c r="AJ1517" s="1">
        <v>265.84120000000001</v>
      </c>
      <c r="AK1517" s="1">
        <v>349.51440000000002</v>
      </c>
      <c r="AL1517" s="1">
        <v>2359.1350000000002</v>
      </c>
    </row>
    <row r="1518" spans="1:38" x14ac:dyDescent="0.25">
      <c r="A1518" s="1">
        <f t="shared" si="68"/>
        <v>1517</v>
      </c>
      <c r="B1518" s="1" t="s">
        <v>5</v>
      </c>
      <c r="C1518" s="2" t="s">
        <v>2106</v>
      </c>
      <c r="D1518" s="4">
        <v>-0.391399</v>
      </c>
      <c r="E1518" s="4">
        <v>36.739578000000002</v>
      </c>
      <c r="F1518" s="1" t="s">
        <v>330</v>
      </c>
      <c r="G1518" s="1" t="s">
        <v>331</v>
      </c>
      <c r="H1518" s="1" t="s">
        <v>1361</v>
      </c>
      <c r="I1518" s="1" t="s">
        <v>1362</v>
      </c>
      <c r="J1518" s="1" t="s">
        <v>1470</v>
      </c>
      <c r="K1518" s="1" t="s">
        <v>335</v>
      </c>
      <c r="L1518" s="1" t="s">
        <v>2193</v>
      </c>
      <c r="M1518" s="1">
        <v>2017</v>
      </c>
      <c r="N1518" s="1">
        <v>10</v>
      </c>
      <c r="O1518" s="1">
        <v>23</v>
      </c>
      <c r="P1518" s="1" t="s">
        <v>1292</v>
      </c>
      <c r="Q1518" s="1" t="s">
        <v>3537</v>
      </c>
      <c r="S1518" s="1">
        <v>10.88823</v>
      </c>
      <c r="T1518" s="1">
        <v>10.9977</v>
      </c>
      <c r="U1518" s="1">
        <v>79.685540000000003</v>
      </c>
      <c r="V1518" s="1">
        <v>78.853859999999997</v>
      </c>
      <c r="W1518" s="1">
        <v>18.175039999999999</v>
      </c>
      <c r="X1518" s="1">
        <v>4.3736990000000002</v>
      </c>
      <c r="Y1518" s="1">
        <v>13.80134</v>
      </c>
      <c r="Z1518" s="1">
        <v>11.77299</v>
      </c>
      <c r="AA1518" s="1">
        <v>10.967930000000001</v>
      </c>
      <c r="AB1518" s="1">
        <v>11.783709999999999</v>
      </c>
      <c r="AC1518" s="1">
        <v>9.8583510000000008</v>
      </c>
      <c r="AD1518" s="1">
        <v>1381.2360000000001</v>
      </c>
      <c r="AE1518" s="1">
        <v>202.49719999999999</v>
      </c>
      <c r="AF1518" s="1">
        <v>39.499229999999997</v>
      </c>
      <c r="AG1518" s="1">
        <v>43.41366</v>
      </c>
      <c r="AH1518" s="1">
        <v>507.7527</v>
      </c>
      <c r="AI1518" s="1">
        <v>195.1643</v>
      </c>
      <c r="AJ1518" s="1">
        <v>437.3716</v>
      </c>
      <c r="AK1518" s="1">
        <v>270.48840000000001</v>
      </c>
      <c r="AL1518" s="1">
        <v>2902.386</v>
      </c>
    </row>
    <row r="1519" spans="1:38" x14ac:dyDescent="0.25">
      <c r="A1519" s="1">
        <f t="shared" si="68"/>
        <v>1518</v>
      </c>
      <c r="B1519" s="1" t="s">
        <v>5</v>
      </c>
      <c r="C1519" s="2" t="s">
        <v>2106</v>
      </c>
      <c r="D1519" s="4">
        <v>-0.94338100000000003</v>
      </c>
      <c r="E1519" s="4">
        <v>36.598533000000003</v>
      </c>
      <c r="F1519" s="1" t="s">
        <v>330</v>
      </c>
      <c r="G1519" s="1" t="s">
        <v>331</v>
      </c>
      <c r="H1519" s="1" t="s">
        <v>396</v>
      </c>
      <c r="I1519" s="1" t="s">
        <v>1409</v>
      </c>
      <c r="J1519" s="1" t="s">
        <v>1410</v>
      </c>
      <c r="K1519" s="1" t="s">
        <v>335</v>
      </c>
      <c r="L1519" s="1" t="s">
        <v>2194</v>
      </c>
      <c r="M1519" s="1">
        <v>2018</v>
      </c>
      <c r="N1519" s="1">
        <v>4</v>
      </c>
      <c r="O1519" s="1">
        <v>28</v>
      </c>
      <c r="P1519" s="1" t="s">
        <v>1292</v>
      </c>
      <c r="Q1519" s="1" t="s">
        <v>3537</v>
      </c>
      <c r="S1519" s="1">
        <v>14.74912</v>
      </c>
      <c r="T1519" s="1">
        <v>12.14927</v>
      </c>
      <c r="U1519" s="1">
        <v>73.950689999999994</v>
      </c>
      <c r="V1519" s="1">
        <v>130.84979999999999</v>
      </c>
      <c r="W1519" s="1">
        <v>23.857900000000001</v>
      </c>
      <c r="X1519" s="1">
        <v>7.4362110000000001</v>
      </c>
      <c r="Y1519" s="1">
        <v>16.421690000000002</v>
      </c>
      <c r="Z1519" s="1">
        <v>15.62218</v>
      </c>
      <c r="AA1519" s="1">
        <v>13.05176</v>
      </c>
      <c r="AB1519" s="1">
        <v>16.085999999999999</v>
      </c>
      <c r="AC1519" s="1">
        <v>12.88185</v>
      </c>
      <c r="AD1519" s="1">
        <v>1235.778</v>
      </c>
      <c r="AE1519" s="1">
        <v>270.5591</v>
      </c>
      <c r="AF1519" s="1">
        <v>40.091830000000002</v>
      </c>
      <c r="AG1519" s="1">
        <v>69.144419999999997</v>
      </c>
      <c r="AH1519" s="1">
        <v>584.55759999999998</v>
      </c>
      <c r="AI1519" s="1">
        <v>131.8777</v>
      </c>
      <c r="AJ1519" s="1">
        <v>440.43209999999999</v>
      </c>
      <c r="AK1519" s="1">
        <v>148.03550000000001</v>
      </c>
      <c r="AL1519" s="1">
        <v>2299.3620000000001</v>
      </c>
    </row>
    <row r="1520" spans="1:38" x14ac:dyDescent="0.25">
      <c r="A1520" s="1">
        <f t="shared" si="68"/>
        <v>1519</v>
      </c>
      <c r="B1520" s="1" t="s">
        <v>5</v>
      </c>
      <c r="C1520" s="2" t="s">
        <v>2106</v>
      </c>
      <c r="D1520" s="4">
        <v>-0.86753000000000002</v>
      </c>
      <c r="E1520" s="4">
        <v>36.752422000000003</v>
      </c>
      <c r="F1520" s="1" t="s">
        <v>330</v>
      </c>
      <c r="G1520" s="1" t="s">
        <v>331</v>
      </c>
      <c r="H1520" s="1" t="s">
        <v>396</v>
      </c>
      <c r="I1520" s="1" t="s">
        <v>2195</v>
      </c>
      <c r="J1520" s="1" t="s">
        <v>2196</v>
      </c>
      <c r="K1520" s="1" t="s">
        <v>335</v>
      </c>
      <c r="L1520" s="1" t="s">
        <v>2197</v>
      </c>
      <c r="M1520" s="1">
        <v>2018</v>
      </c>
      <c r="N1520" s="1">
        <v>3</v>
      </c>
      <c r="O1520" s="1">
        <v>20</v>
      </c>
      <c r="P1520" s="1" t="s">
        <v>1292</v>
      </c>
      <c r="Q1520" s="1" t="s">
        <v>3537</v>
      </c>
      <c r="S1520" s="1">
        <v>14.411110000000001</v>
      </c>
      <c r="T1520" s="1">
        <v>11.32446</v>
      </c>
      <c r="U1520" s="1">
        <v>74.468130000000002</v>
      </c>
      <c r="V1520" s="1">
        <v>120.3407</v>
      </c>
      <c r="W1520" s="1">
        <v>22.798829999999999</v>
      </c>
      <c r="X1520" s="1">
        <v>7.5929779999999996</v>
      </c>
      <c r="Y1520" s="1">
        <v>15.20585</v>
      </c>
      <c r="Z1520" s="1">
        <v>15.38701</v>
      </c>
      <c r="AA1520" s="1">
        <v>12.784829999999999</v>
      </c>
      <c r="AB1520" s="1">
        <v>15.66929</v>
      </c>
      <c r="AC1520" s="1">
        <v>12.704610000000001</v>
      </c>
      <c r="AD1520" s="1">
        <v>1643.954</v>
      </c>
      <c r="AE1520" s="1">
        <v>369.32819999999998</v>
      </c>
      <c r="AF1520" s="1">
        <v>55.617579999999997</v>
      </c>
      <c r="AG1520" s="1">
        <v>75.077020000000005</v>
      </c>
      <c r="AH1520" s="1">
        <v>801.12750000000005</v>
      </c>
      <c r="AI1520" s="1">
        <v>176.173</v>
      </c>
      <c r="AJ1520" s="1">
        <v>563.43320000000006</v>
      </c>
      <c r="AK1520" s="1">
        <v>203.09460000000001</v>
      </c>
      <c r="AL1520" s="1">
        <v>2224.0250000000001</v>
      </c>
    </row>
    <row r="1521" spans="1:38" x14ac:dyDescent="0.25">
      <c r="A1521" s="1">
        <f t="shared" si="68"/>
        <v>1520</v>
      </c>
      <c r="B1521" s="1" t="s">
        <v>5</v>
      </c>
      <c r="C1521" s="2" t="s">
        <v>2106</v>
      </c>
      <c r="D1521" s="4">
        <v>-0.106353</v>
      </c>
      <c r="E1521" s="4">
        <v>37.037438000000002</v>
      </c>
      <c r="F1521" s="1" t="s">
        <v>330</v>
      </c>
      <c r="G1521" s="1" t="s">
        <v>331</v>
      </c>
      <c r="H1521" s="1" t="s">
        <v>1361</v>
      </c>
      <c r="I1521" s="1" t="s">
        <v>1362</v>
      </c>
      <c r="J1521" s="1" t="s">
        <v>1459</v>
      </c>
      <c r="K1521" s="1" t="s">
        <v>335</v>
      </c>
      <c r="L1521" s="1" t="s">
        <v>2198</v>
      </c>
      <c r="M1521" s="1">
        <v>2007</v>
      </c>
      <c r="N1521" s="1">
        <v>10</v>
      </c>
      <c r="O1521" s="1">
        <v>25</v>
      </c>
      <c r="P1521" s="1" t="s">
        <v>1292</v>
      </c>
      <c r="Q1521" s="1" t="s">
        <v>3537</v>
      </c>
      <c r="S1521" s="1">
        <v>16.1785</v>
      </c>
      <c r="T1521" s="1">
        <v>13.938000000000001</v>
      </c>
      <c r="U1521" s="1">
        <v>79.401690000000002</v>
      </c>
      <c r="V1521" s="1">
        <v>59.379550000000002</v>
      </c>
      <c r="W1521" s="1">
        <v>25.13158</v>
      </c>
      <c r="X1521" s="1">
        <v>7.5776849999999998</v>
      </c>
      <c r="Y1521" s="1">
        <v>17.553889999999999</v>
      </c>
      <c r="Z1521" s="1">
        <v>16.949860000000001</v>
      </c>
      <c r="AA1521" s="1">
        <v>15.69251</v>
      </c>
      <c r="AB1521" s="1">
        <v>16.949860000000001</v>
      </c>
      <c r="AC1521" s="1">
        <v>15.659459999999999</v>
      </c>
      <c r="AD1521" s="1">
        <v>848.60019999999997</v>
      </c>
      <c r="AE1521" s="1">
        <v>145.15270000000001</v>
      </c>
      <c r="AF1521" s="1">
        <v>30.555569999999999</v>
      </c>
      <c r="AG1521" s="1">
        <v>56.7239</v>
      </c>
      <c r="AH1521" s="1">
        <v>334.3723</v>
      </c>
      <c r="AI1521" s="1">
        <v>108.3104</v>
      </c>
      <c r="AJ1521" s="1">
        <v>334.3723</v>
      </c>
      <c r="AK1521" s="1">
        <v>180.12119999999999</v>
      </c>
      <c r="AL1521" s="1">
        <v>1958.2660000000001</v>
      </c>
    </row>
    <row r="1522" spans="1:38" x14ac:dyDescent="0.25">
      <c r="A1522" s="1">
        <f t="shared" si="68"/>
        <v>1521</v>
      </c>
      <c r="B1522" s="1" t="s">
        <v>5</v>
      </c>
      <c r="C1522" s="2" t="s">
        <v>2106</v>
      </c>
      <c r="D1522" s="4">
        <v>-0.35281899999999999</v>
      </c>
      <c r="E1522" s="4">
        <v>36.805664</v>
      </c>
      <c r="F1522" s="1" t="s">
        <v>330</v>
      </c>
      <c r="G1522" s="1" t="s">
        <v>331</v>
      </c>
      <c r="H1522" s="1" t="s">
        <v>1361</v>
      </c>
      <c r="I1522" s="1" t="s">
        <v>1362</v>
      </c>
      <c r="J1522" s="1" t="s">
        <v>1470</v>
      </c>
      <c r="K1522" s="1" t="s">
        <v>335</v>
      </c>
      <c r="L1522" s="1" t="s">
        <v>2199</v>
      </c>
      <c r="M1522" s="1">
        <v>2016</v>
      </c>
      <c r="N1522" s="1">
        <v>9</v>
      </c>
      <c r="O1522" s="1">
        <v>17</v>
      </c>
      <c r="P1522" s="1" t="s">
        <v>1292</v>
      </c>
      <c r="Q1522" s="1" t="s">
        <v>3537</v>
      </c>
      <c r="S1522" s="1">
        <v>14.023199999999999</v>
      </c>
      <c r="T1522" s="1">
        <v>11.82146</v>
      </c>
      <c r="U1522" s="1">
        <v>79.076149999999998</v>
      </c>
      <c r="V1522" s="1">
        <v>76.330410000000001</v>
      </c>
      <c r="W1522" s="1">
        <v>21.741289999999999</v>
      </c>
      <c r="X1522" s="1">
        <v>6.7914240000000001</v>
      </c>
      <c r="Y1522" s="1">
        <v>14.949870000000001</v>
      </c>
      <c r="Z1522" s="1">
        <v>14.89472</v>
      </c>
      <c r="AA1522" s="1">
        <v>13.25787</v>
      </c>
      <c r="AB1522" s="1">
        <v>14.89472</v>
      </c>
      <c r="AC1522" s="1">
        <v>13.065670000000001</v>
      </c>
      <c r="AD1522" s="1">
        <v>1264.47</v>
      </c>
      <c r="AE1522" s="1">
        <v>224.25579999999999</v>
      </c>
      <c r="AF1522" s="1">
        <v>51.339469999999999</v>
      </c>
      <c r="AG1522" s="1">
        <v>54.29242</v>
      </c>
      <c r="AH1522" s="1">
        <v>508.44830000000002</v>
      </c>
      <c r="AI1522" s="1">
        <v>191.82599999999999</v>
      </c>
      <c r="AJ1522" s="1">
        <v>508.44830000000002</v>
      </c>
      <c r="AK1522" s="1">
        <v>193.62960000000001</v>
      </c>
      <c r="AL1522" s="1">
        <v>2354.5169999999998</v>
      </c>
    </row>
    <row r="1523" spans="1:38" x14ac:dyDescent="0.25">
      <c r="A1523" s="1">
        <f t="shared" si="68"/>
        <v>1522</v>
      </c>
      <c r="B1523" s="1" t="s">
        <v>5</v>
      </c>
      <c r="C1523" s="2" t="s">
        <v>2106</v>
      </c>
      <c r="D1523" s="4">
        <v>0.30505500000000002</v>
      </c>
      <c r="E1523" s="4">
        <v>36.207205999999999</v>
      </c>
      <c r="F1523" s="1" t="s">
        <v>330</v>
      </c>
      <c r="G1523" s="1" t="s">
        <v>331</v>
      </c>
      <c r="H1523" s="1" t="s">
        <v>2200</v>
      </c>
      <c r="I1523" s="1" t="s">
        <v>2201</v>
      </c>
      <c r="J1523" s="1" t="s">
        <v>2202</v>
      </c>
      <c r="K1523" s="1" t="s">
        <v>335</v>
      </c>
      <c r="L1523" s="1" t="s">
        <v>2203</v>
      </c>
      <c r="M1523" s="1">
        <v>2011</v>
      </c>
      <c r="N1523" s="1">
        <v>10</v>
      </c>
      <c r="O1523" s="1">
        <v>24</v>
      </c>
      <c r="P1523" s="1" t="s">
        <v>1292</v>
      </c>
      <c r="Q1523" s="1" t="s">
        <v>3537</v>
      </c>
      <c r="S1523" s="1">
        <v>16.88541</v>
      </c>
      <c r="T1523" s="1">
        <v>13.682219999999999</v>
      </c>
      <c r="U1523" s="1">
        <v>83.089330000000004</v>
      </c>
      <c r="V1523" s="1">
        <v>65.519390000000001</v>
      </c>
      <c r="W1523" s="1">
        <v>25.548629999999999</v>
      </c>
      <c r="X1523" s="1">
        <v>9.0816940000000006</v>
      </c>
      <c r="Y1523" s="1">
        <v>16.466940000000001</v>
      </c>
      <c r="Z1523" s="1">
        <v>17.239650000000001</v>
      </c>
      <c r="AA1523" s="1">
        <v>17.103560000000002</v>
      </c>
      <c r="AB1523" s="1">
        <v>17.73884</v>
      </c>
      <c r="AC1523" s="1">
        <v>16.059909999999999</v>
      </c>
      <c r="AD1523" s="1">
        <v>963.59839999999997</v>
      </c>
      <c r="AE1523" s="1">
        <v>149.011</v>
      </c>
      <c r="AF1523" s="1">
        <v>31.663360000000001</v>
      </c>
      <c r="AG1523" s="1">
        <v>46.790950000000002</v>
      </c>
      <c r="AH1523" s="1">
        <v>347.9194</v>
      </c>
      <c r="AI1523" s="1">
        <v>115.0962</v>
      </c>
      <c r="AJ1523" s="1">
        <v>241.64189999999999</v>
      </c>
      <c r="AK1523" s="1">
        <v>298.17270000000002</v>
      </c>
      <c r="AL1523" s="1">
        <v>2042.3979999999999</v>
      </c>
    </row>
    <row r="1524" spans="1:38" x14ac:dyDescent="0.25">
      <c r="A1524" s="1">
        <f t="shared" si="68"/>
        <v>1523</v>
      </c>
      <c r="B1524" s="1" t="s">
        <v>5</v>
      </c>
      <c r="C1524" s="2" t="s">
        <v>2106</v>
      </c>
      <c r="D1524" s="4">
        <v>-0.106362</v>
      </c>
      <c r="E1524" s="4">
        <v>37.037284999999997</v>
      </c>
      <c r="F1524" s="1" t="s">
        <v>330</v>
      </c>
      <c r="G1524" s="1" t="s">
        <v>331</v>
      </c>
      <c r="H1524" s="1" t="s">
        <v>1361</v>
      </c>
      <c r="I1524" s="1" t="s">
        <v>1362</v>
      </c>
      <c r="J1524" s="1" t="s">
        <v>1459</v>
      </c>
      <c r="K1524" s="1" t="s">
        <v>335</v>
      </c>
      <c r="L1524" s="1" t="s">
        <v>2204</v>
      </c>
      <c r="M1524" s="1">
        <v>2005</v>
      </c>
      <c r="N1524" s="1">
        <v>11</v>
      </c>
      <c r="O1524" s="1">
        <v>13</v>
      </c>
      <c r="P1524" s="1" t="s">
        <v>1292</v>
      </c>
      <c r="Q1524" s="1" t="s">
        <v>3537</v>
      </c>
      <c r="S1524" s="1">
        <v>16.18074</v>
      </c>
      <c r="T1524" s="1">
        <v>13.94007</v>
      </c>
      <c r="U1524" s="1">
        <v>79.401579999999996</v>
      </c>
      <c r="V1524" s="1">
        <v>59.38984</v>
      </c>
      <c r="W1524" s="1">
        <v>25.13485</v>
      </c>
      <c r="X1524" s="1">
        <v>7.5783389999999997</v>
      </c>
      <c r="Y1524" s="1">
        <v>17.556509999999999</v>
      </c>
      <c r="Z1524" s="1">
        <v>16.952120000000001</v>
      </c>
      <c r="AA1524" s="1">
        <v>15.69481</v>
      </c>
      <c r="AB1524" s="1">
        <v>16.952120000000001</v>
      </c>
      <c r="AC1524" s="1">
        <v>15.66156</v>
      </c>
      <c r="AD1524" s="1">
        <v>848.36810000000003</v>
      </c>
      <c r="AE1524" s="1">
        <v>145.08770000000001</v>
      </c>
      <c r="AF1524" s="1">
        <v>30.547039999999999</v>
      </c>
      <c r="AG1524" s="1">
        <v>56.71387</v>
      </c>
      <c r="AH1524" s="1">
        <v>334.24979999999999</v>
      </c>
      <c r="AI1524" s="1">
        <v>108.2893</v>
      </c>
      <c r="AJ1524" s="1">
        <v>334.24979999999999</v>
      </c>
      <c r="AK1524" s="1">
        <v>180.52189999999999</v>
      </c>
      <c r="AL1524" s="1">
        <v>1957.886</v>
      </c>
    </row>
    <row r="1525" spans="1:38" x14ac:dyDescent="0.25">
      <c r="A1525" s="1">
        <f t="shared" si="68"/>
        <v>1524</v>
      </c>
      <c r="B1525" s="1" t="s">
        <v>5</v>
      </c>
      <c r="C1525" s="2" t="s">
        <v>2106</v>
      </c>
      <c r="D1525" s="4">
        <v>-1.410412</v>
      </c>
      <c r="E1525" s="4">
        <v>36.636620999999998</v>
      </c>
      <c r="F1525" s="1" t="s">
        <v>330</v>
      </c>
      <c r="G1525" s="1" t="s">
        <v>331</v>
      </c>
      <c r="H1525" s="1" t="s">
        <v>1390</v>
      </c>
      <c r="I1525" s="1" t="s">
        <v>1391</v>
      </c>
      <c r="J1525" s="1" t="s">
        <v>2205</v>
      </c>
      <c r="K1525" s="1" t="s">
        <v>335</v>
      </c>
      <c r="L1525" s="1" t="s">
        <v>2206</v>
      </c>
      <c r="M1525" s="1">
        <v>2017</v>
      </c>
      <c r="N1525" s="1">
        <v>10</v>
      </c>
      <c r="O1525" s="1">
        <v>10</v>
      </c>
      <c r="P1525" s="1" t="s">
        <v>1292</v>
      </c>
      <c r="Q1525" s="1" t="s">
        <v>3537</v>
      </c>
      <c r="S1525" s="1">
        <v>18.476900000000001</v>
      </c>
      <c r="T1525" s="1">
        <v>11.818440000000001</v>
      </c>
      <c r="U1525" s="1">
        <v>72.351119999999995</v>
      </c>
      <c r="V1525" s="1">
        <v>132.92939999999999</v>
      </c>
      <c r="W1525" s="1">
        <v>27.385110000000001</v>
      </c>
      <c r="X1525" s="1">
        <v>11.05081</v>
      </c>
      <c r="Y1525" s="1">
        <v>16.334309999999999</v>
      </c>
      <c r="Z1525" s="1">
        <v>19.264140000000001</v>
      </c>
      <c r="AA1525" s="1">
        <v>16.886749999999999</v>
      </c>
      <c r="AB1525" s="1">
        <v>19.873999999999999</v>
      </c>
      <c r="AC1525" s="1">
        <v>16.585629999999998</v>
      </c>
      <c r="AD1525" s="1">
        <v>995.31410000000005</v>
      </c>
      <c r="AE1525" s="1">
        <v>224.31360000000001</v>
      </c>
      <c r="AF1525" s="1">
        <v>21.803989999999999</v>
      </c>
      <c r="AG1525" s="1">
        <v>76.692120000000003</v>
      </c>
      <c r="AH1525" s="1">
        <v>497.27730000000003</v>
      </c>
      <c r="AI1525" s="1">
        <v>72.540750000000003</v>
      </c>
      <c r="AJ1525" s="1">
        <v>200.7961</v>
      </c>
      <c r="AK1525" s="1">
        <v>89.306470000000004</v>
      </c>
      <c r="AL1525" s="1">
        <v>2012.645</v>
      </c>
    </row>
    <row r="1526" spans="1:38" x14ac:dyDescent="0.25">
      <c r="A1526" s="1">
        <f t="shared" si="68"/>
        <v>1525</v>
      </c>
      <c r="B1526" s="1" t="s">
        <v>5</v>
      </c>
      <c r="C1526" s="2" t="s">
        <v>2106</v>
      </c>
      <c r="D1526" s="4">
        <v>-1.1169009999999999</v>
      </c>
      <c r="E1526" s="4">
        <v>36.683911000000002</v>
      </c>
      <c r="F1526" s="1" t="s">
        <v>330</v>
      </c>
      <c r="G1526" s="1" t="s">
        <v>331</v>
      </c>
      <c r="H1526" s="1" t="s">
        <v>396</v>
      </c>
      <c r="I1526" s="1" t="s">
        <v>1861</v>
      </c>
      <c r="J1526" s="1" t="s">
        <v>1862</v>
      </c>
      <c r="K1526" s="1" t="s">
        <v>335</v>
      </c>
      <c r="L1526" s="1" t="s">
        <v>2207</v>
      </c>
      <c r="M1526" s="1">
        <v>2016</v>
      </c>
      <c r="N1526" s="1">
        <v>12</v>
      </c>
      <c r="O1526" s="1">
        <v>11</v>
      </c>
      <c r="P1526" s="1" t="s">
        <v>1292</v>
      </c>
      <c r="Q1526" s="1" t="s">
        <v>3537</v>
      </c>
      <c r="S1526" s="1">
        <v>15.57193</v>
      </c>
      <c r="T1526" s="1">
        <v>11.67069</v>
      </c>
      <c r="U1526" s="1">
        <v>72.1096</v>
      </c>
      <c r="V1526" s="1">
        <v>136.85980000000001</v>
      </c>
      <c r="W1526" s="1">
        <v>24.582319999999999</v>
      </c>
      <c r="X1526" s="1">
        <v>8.3976059999999997</v>
      </c>
      <c r="Y1526" s="1">
        <v>16.184709999999999</v>
      </c>
      <c r="Z1526" s="1">
        <v>16.478909999999999</v>
      </c>
      <c r="AA1526" s="1">
        <v>13.83465</v>
      </c>
      <c r="AB1526" s="1">
        <v>16.99278</v>
      </c>
      <c r="AC1526" s="1">
        <v>13.60712</v>
      </c>
      <c r="AD1526" s="1">
        <v>1283.8689999999999</v>
      </c>
      <c r="AE1526" s="1">
        <v>309.07760000000002</v>
      </c>
      <c r="AF1526" s="1">
        <v>33.242809999999999</v>
      </c>
      <c r="AG1526" s="1">
        <v>78.871129999999994</v>
      </c>
      <c r="AH1526" s="1">
        <v>643.15830000000005</v>
      </c>
      <c r="AI1526" s="1">
        <v>113.1561</v>
      </c>
      <c r="AJ1526" s="1">
        <v>472.62580000000003</v>
      </c>
      <c r="AK1526" s="1">
        <v>129.84030000000001</v>
      </c>
      <c r="AL1526" s="1">
        <v>2178.9969999999998</v>
      </c>
    </row>
    <row r="1527" spans="1:38" x14ac:dyDescent="0.25">
      <c r="A1527" s="1">
        <f t="shared" si="68"/>
        <v>1526</v>
      </c>
      <c r="B1527" s="1" t="s">
        <v>5</v>
      </c>
      <c r="C1527" s="2" t="s">
        <v>2106</v>
      </c>
      <c r="D1527" s="4">
        <v>-1.116714</v>
      </c>
      <c r="E1527" s="4">
        <v>36.683821999999999</v>
      </c>
      <c r="F1527" s="1" t="s">
        <v>330</v>
      </c>
      <c r="G1527" s="1" t="s">
        <v>331</v>
      </c>
      <c r="H1527" s="1" t="s">
        <v>396</v>
      </c>
      <c r="I1527" s="1" t="s">
        <v>1861</v>
      </c>
      <c r="J1527" s="1" t="s">
        <v>1862</v>
      </c>
      <c r="K1527" s="1" t="s">
        <v>335</v>
      </c>
      <c r="L1527" s="1" t="s">
        <v>2208</v>
      </c>
      <c r="M1527" s="1">
        <v>2016</v>
      </c>
      <c r="N1527" s="1">
        <v>12</v>
      </c>
      <c r="O1527" s="1">
        <v>11</v>
      </c>
      <c r="P1527" s="1" t="s">
        <v>1292</v>
      </c>
      <c r="Q1527" s="1" t="s">
        <v>3537</v>
      </c>
      <c r="S1527" s="1">
        <v>15.56692</v>
      </c>
      <c r="T1527" s="1">
        <v>11.67046</v>
      </c>
      <c r="U1527" s="1">
        <v>72.108829999999998</v>
      </c>
      <c r="V1527" s="1">
        <v>136.86000000000001</v>
      </c>
      <c r="W1527" s="1">
        <v>24.577390000000001</v>
      </c>
      <c r="X1527" s="1">
        <v>8.3928220000000007</v>
      </c>
      <c r="Y1527" s="1">
        <v>16.184570000000001</v>
      </c>
      <c r="Z1527" s="1">
        <v>16.473800000000001</v>
      </c>
      <c r="AA1527" s="1">
        <v>13.82963</v>
      </c>
      <c r="AB1527" s="1">
        <v>16.987680000000001</v>
      </c>
      <c r="AC1527" s="1">
        <v>13.602080000000001</v>
      </c>
      <c r="AD1527" s="1">
        <v>1284.2919999999999</v>
      </c>
      <c r="AE1527" s="1">
        <v>309.16539999999998</v>
      </c>
      <c r="AF1527" s="1">
        <v>33.24776</v>
      </c>
      <c r="AG1527" s="1">
        <v>78.864360000000005</v>
      </c>
      <c r="AH1527" s="1">
        <v>643.32240000000002</v>
      </c>
      <c r="AI1527" s="1">
        <v>113.193</v>
      </c>
      <c r="AJ1527" s="1">
        <v>472.7122</v>
      </c>
      <c r="AK1527" s="1">
        <v>129.89160000000001</v>
      </c>
      <c r="AL1527" s="1">
        <v>2179.7579999999998</v>
      </c>
    </row>
    <row r="1528" spans="1:38" x14ac:dyDescent="0.25">
      <c r="A1528" s="1">
        <f t="shared" si="68"/>
        <v>1527</v>
      </c>
      <c r="B1528" s="1" t="s">
        <v>5</v>
      </c>
      <c r="C1528" s="2" t="s">
        <v>2106</v>
      </c>
      <c r="D1528" s="4">
        <v>-0.102745</v>
      </c>
      <c r="E1528" s="4">
        <v>37.035496999999999</v>
      </c>
      <c r="F1528" s="1" t="s">
        <v>330</v>
      </c>
      <c r="G1528" s="1" t="s">
        <v>331</v>
      </c>
      <c r="H1528" s="1" t="s">
        <v>1361</v>
      </c>
      <c r="I1528" s="1" t="s">
        <v>1362</v>
      </c>
      <c r="J1528" s="1" t="s">
        <v>1459</v>
      </c>
      <c r="K1528" s="1" t="s">
        <v>335</v>
      </c>
      <c r="L1528" s="1" t="s">
        <v>2209</v>
      </c>
      <c r="M1528" s="1">
        <v>2010</v>
      </c>
      <c r="N1528" s="1">
        <v>4</v>
      </c>
      <c r="O1528" s="1">
        <v>24</v>
      </c>
      <c r="P1528" s="1" t="s">
        <v>1292</v>
      </c>
      <c r="Q1528" s="1" t="s">
        <v>3537</v>
      </c>
      <c r="S1528" s="1">
        <v>16.22073</v>
      </c>
      <c r="T1528" s="1">
        <v>13.97978</v>
      </c>
      <c r="U1528" s="1">
        <v>79.386790000000005</v>
      </c>
      <c r="V1528" s="1">
        <v>59.364190000000001</v>
      </c>
      <c r="W1528" s="1">
        <v>25.200340000000001</v>
      </c>
      <c r="X1528" s="1">
        <v>7.5905550000000002</v>
      </c>
      <c r="Y1528" s="1">
        <v>17.609780000000001</v>
      </c>
      <c r="Z1528" s="1">
        <v>16.991299999999999</v>
      </c>
      <c r="AA1528" s="1">
        <v>15.738429999999999</v>
      </c>
      <c r="AB1528" s="1">
        <v>16.991299999999999</v>
      </c>
      <c r="AC1528" s="1">
        <v>15.7013</v>
      </c>
      <c r="AD1528" s="1">
        <v>844.82140000000004</v>
      </c>
      <c r="AE1528" s="1">
        <v>144.12620000000001</v>
      </c>
      <c r="AF1528" s="1">
        <v>30.760090000000002</v>
      </c>
      <c r="AG1528" s="1">
        <v>56.443289999999998</v>
      </c>
      <c r="AH1528" s="1">
        <v>332.50619999999998</v>
      </c>
      <c r="AI1528" s="1">
        <v>109.1811</v>
      </c>
      <c r="AJ1528" s="1">
        <v>332.50619999999998</v>
      </c>
      <c r="AK1528" s="1">
        <v>190.1969</v>
      </c>
      <c r="AL1528" s="1">
        <v>1949.326</v>
      </c>
    </row>
    <row r="1529" spans="1:38" x14ac:dyDescent="0.25">
      <c r="A1529" s="1">
        <f t="shared" si="68"/>
        <v>1528</v>
      </c>
      <c r="B1529" s="1" t="s">
        <v>5</v>
      </c>
      <c r="C1529" s="2" t="s">
        <v>2106</v>
      </c>
      <c r="D1529" s="4">
        <v>-1.2174959999999999</v>
      </c>
      <c r="E1529" s="4">
        <v>36.794060000000002</v>
      </c>
      <c r="F1529" s="1" t="s">
        <v>330</v>
      </c>
      <c r="G1529" s="1" t="s">
        <v>331</v>
      </c>
      <c r="H1529" s="1" t="s">
        <v>1488</v>
      </c>
      <c r="I1529" s="1" t="s">
        <v>2111</v>
      </c>
      <c r="J1529" s="1" t="s">
        <v>2112</v>
      </c>
      <c r="K1529" s="1" t="s">
        <v>335</v>
      </c>
      <c r="L1529" s="1" t="s">
        <v>2210</v>
      </c>
      <c r="M1529" s="1">
        <v>2015</v>
      </c>
      <c r="N1529" s="1">
        <v>4</v>
      </c>
      <c r="O1529" s="1">
        <v>29</v>
      </c>
      <c r="P1529" s="1" t="s">
        <v>1292</v>
      </c>
      <c r="Q1529" s="1" t="s">
        <v>3537</v>
      </c>
      <c r="S1529" s="1">
        <v>18.835550000000001</v>
      </c>
      <c r="T1529" s="1">
        <v>11.42675</v>
      </c>
      <c r="U1529" s="1">
        <v>72.738420000000005</v>
      </c>
      <c r="V1529" s="1">
        <v>124.8698</v>
      </c>
      <c r="W1529" s="1">
        <v>27.46407</v>
      </c>
      <c r="X1529" s="1">
        <v>11.7546</v>
      </c>
      <c r="Y1529" s="1">
        <v>15.70947</v>
      </c>
      <c r="Z1529" s="1">
        <v>19.80444</v>
      </c>
      <c r="AA1529" s="1">
        <v>17.271229999999999</v>
      </c>
      <c r="AB1529" s="1">
        <v>20.22043</v>
      </c>
      <c r="AC1529" s="1">
        <v>17.066189999999999</v>
      </c>
      <c r="AD1529" s="1">
        <v>982.36879999999996</v>
      </c>
      <c r="AE1529" s="1">
        <v>225.98009999999999</v>
      </c>
      <c r="AF1529" s="1">
        <v>22.126709999999999</v>
      </c>
      <c r="AG1529" s="1">
        <v>78.155559999999994</v>
      </c>
      <c r="AH1529" s="1">
        <v>483.03949999999998</v>
      </c>
      <c r="AI1529" s="1">
        <v>71.994240000000005</v>
      </c>
      <c r="AJ1529" s="1">
        <v>361.96260000000001</v>
      </c>
      <c r="AK1529" s="1">
        <v>82.070610000000002</v>
      </c>
      <c r="AL1529" s="1">
        <v>1744.04</v>
      </c>
    </row>
    <row r="1530" spans="1:38" x14ac:dyDescent="0.25">
      <c r="A1530" s="1">
        <f t="shared" si="68"/>
        <v>1529</v>
      </c>
      <c r="B1530" s="1" t="s">
        <v>5</v>
      </c>
      <c r="C1530" s="2" t="s">
        <v>2211</v>
      </c>
      <c r="D1530" s="4">
        <v>-0.78513900000000003</v>
      </c>
      <c r="E1530" s="4">
        <v>36.27478</v>
      </c>
      <c r="F1530" s="1" t="s">
        <v>330</v>
      </c>
      <c r="G1530" s="1" t="s">
        <v>331</v>
      </c>
      <c r="H1530" s="1" t="s">
        <v>393</v>
      </c>
      <c r="I1530" s="1" t="s">
        <v>394</v>
      </c>
      <c r="J1530" s="1" t="s">
        <v>395</v>
      </c>
      <c r="K1530" s="1" t="s">
        <v>335</v>
      </c>
      <c r="L1530" s="1" t="s">
        <v>2212</v>
      </c>
      <c r="M1530" s="1">
        <v>2021</v>
      </c>
      <c r="N1530" s="1">
        <v>8</v>
      </c>
      <c r="O1530" s="1">
        <v>4</v>
      </c>
      <c r="P1530" s="1" t="s">
        <v>1292</v>
      </c>
      <c r="Q1530" s="1" t="s">
        <v>3537</v>
      </c>
      <c r="S1530" s="1">
        <v>17.142949999999999</v>
      </c>
      <c r="T1530" s="1">
        <v>13.998889999999999</v>
      </c>
      <c r="U1530" s="1">
        <v>78.374880000000005</v>
      </c>
      <c r="V1530" s="1">
        <v>100.6417</v>
      </c>
      <c r="W1530" s="1">
        <v>27.03529</v>
      </c>
      <c r="X1530" s="1">
        <v>9.1752420000000008</v>
      </c>
      <c r="Y1530" s="1">
        <v>17.860050000000001</v>
      </c>
      <c r="Z1530" s="1">
        <v>17.99605</v>
      </c>
      <c r="AA1530" s="1">
        <v>17.008009999999999</v>
      </c>
      <c r="AB1530" s="1">
        <v>18.29091</v>
      </c>
      <c r="AC1530" s="1">
        <v>15.77722</v>
      </c>
      <c r="AD1530" s="1">
        <v>659.62900000000002</v>
      </c>
      <c r="AE1530" s="1">
        <v>125.066</v>
      </c>
      <c r="AF1530" s="1">
        <v>31.815919999999998</v>
      </c>
      <c r="AG1530" s="1">
        <v>49.666400000000003</v>
      </c>
      <c r="AH1530" s="1">
        <v>275.45609999999999</v>
      </c>
      <c r="AI1530" s="1">
        <v>115.16459999999999</v>
      </c>
      <c r="AJ1530" s="1">
        <v>218.1611</v>
      </c>
      <c r="AK1530" s="1">
        <v>120.542</v>
      </c>
      <c r="AL1530" s="1">
        <v>1910.365</v>
      </c>
    </row>
    <row r="1531" spans="1:38" x14ac:dyDescent="0.25">
      <c r="A1531" s="1">
        <f t="shared" si="68"/>
        <v>1530</v>
      </c>
      <c r="B1531" s="1" t="s">
        <v>5</v>
      </c>
      <c r="C1531" s="2" t="s">
        <v>2211</v>
      </c>
      <c r="D1531" s="4">
        <v>-2.1802860000000002</v>
      </c>
      <c r="E1531" s="4">
        <v>34.225721999999998</v>
      </c>
      <c r="F1531" s="1" t="s">
        <v>342</v>
      </c>
      <c r="G1531" s="1" t="s">
        <v>343</v>
      </c>
      <c r="H1531" s="1" t="s">
        <v>1835</v>
      </c>
      <c r="I1531" s="1" t="s">
        <v>2213</v>
      </c>
      <c r="J1531" s="1" t="s">
        <v>2214</v>
      </c>
      <c r="K1531" s="1" t="s">
        <v>335</v>
      </c>
      <c r="L1531" s="1" t="s">
        <v>2215</v>
      </c>
      <c r="M1531" s="1">
        <v>2010</v>
      </c>
      <c r="N1531" s="1">
        <v>5</v>
      </c>
      <c r="O1531" s="1">
        <v>21</v>
      </c>
      <c r="P1531" s="1" t="s">
        <v>1292</v>
      </c>
      <c r="Q1531" s="1" t="s">
        <v>3537</v>
      </c>
      <c r="S1531" s="1">
        <v>22.394880000000001</v>
      </c>
      <c r="T1531" s="1">
        <v>11.861940000000001</v>
      </c>
      <c r="U1531" s="1">
        <v>80.210139999999996</v>
      </c>
      <c r="V1531" s="1">
        <v>58.44462</v>
      </c>
      <c r="W1531" s="1">
        <v>29.405419999999999</v>
      </c>
      <c r="X1531" s="1">
        <v>14.616949999999999</v>
      </c>
      <c r="Y1531" s="1">
        <v>14.78847</v>
      </c>
      <c r="Z1531" s="1">
        <v>22.8142</v>
      </c>
      <c r="AA1531" s="1">
        <v>21.87067</v>
      </c>
      <c r="AB1531" s="1">
        <v>22.844270000000002</v>
      </c>
      <c r="AC1531" s="1">
        <v>21.549130000000002</v>
      </c>
      <c r="AD1531" s="1">
        <v>844.6508</v>
      </c>
      <c r="AE1531" s="1">
        <v>144.3099</v>
      </c>
      <c r="AF1531" s="1">
        <v>9.1588220000000007</v>
      </c>
      <c r="AG1531" s="1">
        <v>58.57396</v>
      </c>
      <c r="AH1531" s="1">
        <v>352.20510000000002</v>
      </c>
      <c r="AI1531" s="1">
        <v>65.393799999999999</v>
      </c>
      <c r="AJ1531" s="1">
        <v>277.47609999999997</v>
      </c>
      <c r="AK1531" s="1">
        <v>66.559139999999999</v>
      </c>
      <c r="AL1531" s="1">
        <v>1222.673</v>
      </c>
    </row>
    <row r="1532" spans="1:38" x14ac:dyDescent="0.25">
      <c r="A1532" s="1">
        <f t="shared" si="68"/>
        <v>1531</v>
      </c>
      <c r="B1532" s="1" t="s">
        <v>5</v>
      </c>
      <c r="C1532" s="2" t="s">
        <v>2211</v>
      </c>
      <c r="D1532" s="4">
        <v>-2.1805020000000002</v>
      </c>
      <c r="E1532" s="4">
        <v>34.226869000000001</v>
      </c>
      <c r="F1532" s="1" t="s">
        <v>342</v>
      </c>
      <c r="G1532" s="1" t="s">
        <v>343</v>
      </c>
      <c r="H1532" s="1" t="s">
        <v>1835</v>
      </c>
      <c r="I1532" s="1" t="s">
        <v>2213</v>
      </c>
      <c r="J1532" s="1" t="s">
        <v>2214</v>
      </c>
      <c r="K1532" s="1" t="s">
        <v>335</v>
      </c>
      <c r="L1532" s="1" t="s">
        <v>2216</v>
      </c>
      <c r="M1532" s="1">
        <v>2010</v>
      </c>
      <c r="N1532" s="1">
        <v>4</v>
      </c>
      <c r="O1532" s="1">
        <v>28</v>
      </c>
      <c r="P1532" s="1" t="s">
        <v>1292</v>
      </c>
      <c r="Q1532" s="1" t="s">
        <v>3537</v>
      </c>
      <c r="S1532" s="1">
        <v>22.394110000000001</v>
      </c>
      <c r="T1532" s="1">
        <v>11.86139</v>
      </c>
      <c r="U1532" s="1">
        <v>80.220799999999997</v>
      </c>
      <c r="V1532" s="1">
        <v>58.473350000000003</v>
      </c>
      <c r="W1532" s="1">
        <v>29.403130000000001</v>
      </c>
      <c r="X1532" s="1">
        <v>14.617319999999999</v>
      </c>
      <c r="Y1532" s="1">
        <v>14.78581</v>
      </c>
      <c r="Z1532" s="1">
        <v>22.814160000000001</v>
      </c>
      <c r="AA1532" s="1">
        <v>21.869109999999999</v>
      </c>
      <c r="AB1532" s="1">
        <v>22.843599999999999</v>
      </c>
      <c r="AC1532" s="1">
        <v>21.547630000000002</v>
      </c>
      <c r="AD1532" s="1">
        <v>844.42020000000002</v>
      </c>
      <c r="AE1532" s="1">
        <v>144.25970000000001</v>
      </c>
      <c r="AF1532" s="1">
        <v>9.15869</v>
      </c>
      <c r="AG1532" s="1">
        <v>58.571460000000002</v>
      </c>
      <c r="AH1532" s="1">
        <v>352.13760000000002</v>
      </c>
      <c r="AI1532" s="1">
        <v>65.420929999999998</v>
      </c>
      <c r="AJ1532" s="1">
        <v>279.84640000000002</v>
      </c>
      <c r="AK1532" s="1">
        <v>66.531210000000002</v>
      </c>
      <c r="AL1532" s="1">
        <v>1222.615</v>
      </c>
    </row>
    <row r="1533" spans="1:38" x14ac:dyDescent="0.25">
      <c r="A1533" s="1">
        <f t="shared" si="68"/>
        <v>1532</v>
      </c>
      <c r="B1533" s="1" t="s">
        <v>5</v>
      </c>
      <c r="C1533" s="2" t="s">
        <v>2211</v>
      </c>
      <c r="D1533" s="4">
        <v>-0.31015900000000002</v>
      </c>
      <c r="E1533" s="4">
        <v>36.084156999999998</v>
      </c>
      <c r="F1533" s="1" t="s">
        <v>330</v>
      </c>
      <c r="G1533" s="1" t="s">
        <v>331</v>
      </c>
      <c r="H1533" s="1" t="s">
        <v>393</v>
      </c>
      <c r="I1533" s="1" t="s">
        <v>399</v>
      </c>
      <c r="J1533" s="1" t="s">
        <v>2217</v>
      </c>
      <c r="K1533" s="1" t="s">
        <v>335</v>
      </c>
      <c r="L1533" s="1" t="s">
        <v>2218</v>
      </c>
      <c r="M1533" s="1">
        <v>2022</v>
      </c>
      <c r="N1533" s="1">
        <v>7</v>
      </c>
      <c r="O1533" s="1">
        <v>1</v>
      </c>
      <c r="P1533" s="1" t="s">
        <v>1292</v>
      </c>
      <c r="Q1533" s="1" t="s">
        <v>3537</v>
      </c>
      <c r="S1533" s="1">
        <v>17.541989999999998</v>
      </c>
      <c r="T1533" s="1">
        <v>13.903420000000001</v>
      </c>
      <c r="U1533" s="1">
        <v>82.303669999999997</v>
      </c>
      <c r="V1533" s="1">
        <v>66.619600000000005</v>
      </c>
      <c r="W1533" s="1">
        <v>26.50243</v>
      </c>
      <c r="X1533" s="1">
        <v>9.6093460000000004</v>
      </c>
      <c r="Y1533" s="1">
        <v>16.893090000000001</v>
      </c>
      <c r="Z1533" s="1">
        <v>17.830729999999999</v>
      </c>
      <c r="AA1533" s="1">
        <v>17.816089999999999</v>
      </c>
      <c r="AB1533" s="1">
        <v>18.405010000000001</v>
      </c>
      <c r="AC1533" s="1">
        <v>16.761990000000001</v>
      </c>
      <c r="AD1533" s="1">
        <v>844.34169999999995</v>
      </c>
      <c r="AE1533" s="1">
        <v>136.5445</v>
      </c>
      <c r="AF1533" s="1">
        <v>25.91461</v>
      </c>
      <c r="AG1533" s="1">
        <v>42.62032</v>
      </c>
      <c r="AH1533" s="1">
        <v>305.3725</v>
      </c>
      <c r="AI1533" s="1">
        <v>110.1409</v>
      </c>
      <c r="AJ1533" s="1">
        <v>234.22409999999999</v>
      </c>
      <c r="AK1533" s="1">
        <v>233.08449999999999</v>
      </c>
      <c r="AL1533" s="1">
        <v>1798.1610000000001</v>
      </c>
    </row>
    <row r="1534" spans="1:38" x14ac:dyDescent="0.25">
      <c r="A1534" s="1">
        <f t="shared" si="68"/>
        <v>1533</v>
      </c>
      <c r="B1534" s="1" t="s">
        <v>5</v>
      </c>
      <c r="C1534" s="2" t="s">
        <v>2211</v>
      </c>
      <c r="D1534" s="4">
        <v>-0.31015900000000002</v>
      </c>
      <c r="E1534" s="4">
        <v>36.084156999999998</v>
      </c>
      <c r="F1534" s="1" t="s">
        <v>330</v>
      </c>
      <c r="G1534" s="1" t="s">
        <v>331</v>
      </c>
      <c r="H1534" s="1" t="s">
        <v>393</v>
      </c>
      <c r="I1534" s="1" t="s">
        <v>399</v>
      </c>
      <c r="J1534" s="1" t="s">
        <v>2217</v>
      </c>
      <c r="K1534" s="1" t="s">
        <v>335</v>
      </c>
      <c r="L1534" s="1" t="s">
        <v>2219</v>
      </c>
      <c r="M1534" s="1">
        <v>2022</v>
      </c>
      <c r="N1534" s="1">
        <v>7</v>
      </c>
      <c r="O1534" s="1">
        <v>1</v>
      </c>
      <c r="P1534" s="1" t="s">
        <v>1292</v>
      </c>
      <c r="Q1534" s="1" t="s">
        <v>3537</v>
      </c>
      <c r="S1534" s="1">
        <v>17.541989999999998</v>
      </c>
      <c r="T1534" s="1">
        <v>13.903420000000001</v>
      </c>
      <c r="U1534" s="1">
        <v>82.303669999999997</v>
      </c>
      <c r="V1534" s="1">
        <v>66.619600000000005</v>
      </c>
      <c r="W1534" s="1">
        <v>26.50243</v>
      </c>
      <c r="X1534" s="1">
        <v>9.6093460000000004</v>
      </c>
      <c r="Y1534" s="1">
        <v>16.893090000000001</v>
      </c>
      <c r="Z1534" s="1">
        <v>17.830729999999999</v>
      </c>
      <c r="AA1534" s="1">
        <v>17.816089999999999</v>
      </c>
      <c r="AB1534" s="1">
        <v>18.405010000000001</v>
      </c>
      <c r="AC1534" s="1">
        <v>16.761990000000001</v>
      </c>
      <c r="AD1534" s="1">
        <v>844.34169999999995</v>
      </c>
      <c r="AE1534" s="1">
        <v>136.5445</v>
      </c>
      <c r="AF1534" s="1">
        <v>25.91461</v>
      </c>
      <c r="AG1534" s="1">
        <v>42.62032</v>
      </c>
      <c r="AH1534" s="1">
        <v>305.3725</v>
      </c>
      <c r="AI1534" s="1">
        <v>110.1409</v>
      </c>
      <c r="AJ1534" s="1">
        <v>234.22409999999999</v>
      </c>
      <c r="AK1534" s="1">
        <v>233.08449999999999</v>
      </c>
      <c r="AL1534" s="1">
        <v>1798.1610000000001</v>
      </c>
    </row>
    <row r="1535" spans="1:38" x14ac:dyDescent="0.25">
      <c r="A1535" s="1">
        <f t="shared" si="68"/>
        <v>1534</v>
      </c>
      <c r="B1535" s="1" t="s">
        <v>5</v>
      </c>
      <c r="C1535" s="2" t="s">
        <v>2211</v>
      </c>
      <c r="D1535" s="4">
        <v>0.24152699999999999</v>
      </c>
      <c r="E1535" s="4">
        <v>34.866270999999998</v>
      </c>
      <c r="F1535" s="1" t="s">
        <v>330</v>
      </c>
      <c r="G1535" s="1" t="s">
        <v>331</v>
      </c>
      <c r="H1535" s="1" t="s">
        <v>80</v>
      </c>
      <c r="I1535" s="1" t="s">
        <v>1368</v>
      </c>
      <c r="J1535" s="1" t="s">
        <v>1456</v>
      </c>
      <c r="K1535" s="1" t="s">
        <v>335</v>
      </c>
      <c r="L1535" s="1" t="s">
        <v>2220</v>
      </c>
      <c r="M1535" s="1">
        <v>1990</v>
      </c>
      <c r="N1535" s="1">
        <v>7</v>
      </c>
      <c r="O1535" s="1">
        <v>1</v>
      </c>
      <c r="P1535" s="1" t="s">
        <v>1292</v>
      </c>
      <c r="Q1535" s="1" t="s">
        <v>3537</v>
      </c>
      <c r="S1535" s="1">
        <v>19.751149999999999</v>
      </c>
      <c r="T1535" s="1">
        <v>11.815630000000001</v>
      </c>
      <c r="U1535" s="1">
        <v>82.338099999999997</v>
      </c>
      <c r="V1535" s="1">
        <v>77.064970000000002</v>
      </c>
      <c r="W1535" s="1">
        <v>27.24804</v>
      </c>
      <c r="X1535" s="1">
        <v>12.896990000000001</v>
      </c>
      <c r="Y1535" s="1">
        <v>14.35106</v>
      </c>
      <c r="Z1535" s="1">
        <v>19.487010000000001</v>
      </c>
      <c r="AA1535" s="1">
        <v>20.46752</v>
      </c>
      <c r="AB1535" s="1">
        <v>20.71124</v>
      </c>
      <c r="AC1535" s="1">
        <v>18.773099999999999</v>
      </c>
      <c r="AD1535" s="1">
        <v>1895.2670000000001</v>
      </c>
      <c r="AE1535" s="1">
        <v>262.55169999999998</v>
      </c>
      <c r="AF1535" s="1">
        <v>72.739519999999999</v>
      </c>
      <c r="AG1535" s="1">
        <v>36.907550000000001</v>
      </c>
      <c r="AH1535" s="1">
        <v>668.82060000000001</v>
      </c>
      <c r="AI1535" s="1">
        <v>260.92</v>
      </c>
      <c r="AJ1535" s="1">
        <v>331.88839999999999</v>
      </c>
      <c r="AK1535" s="1">
        <v>524.14469999999994</v>
      </c>
      <c r="AL1535" s="1">
        <v>1581.6690000000001</v>
      </c>
    </row>
    <row r="1536" spans="1:38" x14ac:dyDescent="0.25">
      <c r="A1536" s="1">
        <f t="shared" si="68"/>
        <v>1535</v>
      </c>
      <c r="B1536" s="1" t="s">
        <v>5</v>
      </c>
      <c r="C1536" s="2" t="s">
        <v>2211</v>
      </c>
      <c r="D1536" s="4">
        <v>0.24152699999999999</v>
      </c>
      <c r="E1536" s="4">
        <v>34.866270999999998</v>
      </c>
      <c r="F1536" s="1" t="s">
        <v>330</v>
      </c>
      <c r="G1536" s="1" t="s">
        <v>331</v>
      </c>
      <c r="H1536" s="1" t="s">
        <v>80</v>
      </c>
      <c r="I1536" s="1" t="s">
        <v>1368</v>
      </c>
      <c r="J1536" s="1" t="s">
        <v>1456</v>
      </c>
      <c r="K1536" s="1" t="s">
        <v>335</v>
      </c>
      <c r="L1536" s="1" t="s">
        <v>2221</v>
      </c>
      <c r="M1536" s="1">
        <v>1987</v>
      </c>
      <c r="N1536" s="1">
        <v>11</v>
      </c>
      <c r="O1536" s="1">
        <v>15</v>
      </c>
      <c r="P1536" s="1" t="s">
        <v>1292</v>
      </c>
      <c r="Q1536" s="1" t="s">
        <v>3537</v>
      </c>
      <c r="S1536" s="1">
        <v>19.751149999999999</v>
      </c>
      <c r="T1536" s="1">
        <v>11.815630000000001</v>
      </c>
      <c r="U1536" s="1">
        <v>82.338099999999997</v>
      </c>
      <c r="V1536" s="1">
        <v>77.064970000000002</v>
      </c>
      <c r="W1536" s="1">
        <v>27.24804</v>
      </c>
      <c r="X1536" s="1">
        <v>12.896990000000001</v>
      </c>
      <c r="Y1536" s="1">
        <v>14.35106</v>
      </c>
      <c r="Z1536" s="1">
        <v>19.487010000000001</v>
      </c>
      <c r="AA1536" s="1">
        <v>20.46752</v>
      </c>
      <c r="AB1536" s="1">
        <v>20.71124</v>
      </c>
      <c r="AC1536" s="1">
        <v>18.773099999999999</v>
      </c>
      <c r="AD1536" s="1">
        <v>1895.2670000000001</v>
      </c>
      <c r="AE1536" s="1">
        <v>262.55169999999998</v>
      </c>
      <c r="AF1536" s="1">
        <v>72.739519999999999</v>
      </c>
      <c r="AG1536" s="1">
        <v>36.907550000000001</v>
      </c>
      <c r="AH1536" s="1">
        <v>668.82060000000001</v>
      </c>
      <c r="AI1536" s="1">
        <v>260.92</v>
      </c>
      <c r="AJ1536" s="1">
        <v>331.88839999999999</v>
      </c>
      <c r="AK1536" s="1">
        <v>524.14469999999994</v>
      </c>
      <c r="AL1536" s="1">
        <v>1581.6690000000001</v>
      </c>
    </row>
    <row r="1537" spans="1:38" x14ac:dyDescent="0.25">
      <c r="A1537" s="1">
        <f t="shared" si="68"/>
        <v>1536</v>
      </c>
      <c r="B1537" s="1" t="s">
        <v>5</v>
      </c>
      <c r="C1537" s="2" t="s">
        <v>2211</v>
      </c>
      <c r="D1537" s="4">
        <v>0.24152699999999999</v>
      </c>
      <c r="E1537" s="4">
        <v>34.866270999999998</v>
      </c>
      <c r="F1537" s="1" t="s">
        <v>330</v>
      </c>
      <c r="G1537" s="1" t="s">
        <v>331</v>
      </c>
      <c r="H1537" s="1" t="s">
        <v>80</v>
      </c>
      <c r="I1537" s="1" t="s">
        <v>1368</v>
      </c>
      <c r="J1537" s="1" t="s">
        <v>1456</v>
      </c>
      <c r="K1537" s="1" t="s">
        <v>335</v>
      </c>
      <c r="L1537" s="1" t="s">
        <v>2222</v>
      </c>
      <c r="M1537" s="1">
        <v>1986</v>
      </c>
      <c r="N1537" s="1">
        <v>6</v>
      </c>
      <c r="O1537" s="1">
        <v>15</v>
      </c>
      <c r="P1537" s="1" t="s">
        <v>1292</v>
      </c>
      <c r="Q1537" s="1" t="s">
        <v>3537</v>
      </c>
      <c r="S1537" s="1">
        <v>19.751149999999999</v>
      </c>
      <c r="T1537" s="1">
        <v>11.815630000000001</v>
      </c>
      <c r="U1537" s="1">
        <v>82.338099999999997</v>
      </c>
      <c r="V1537" s="1">
        <v>77.064970000000002</v>
      </c>
      <c r="W1537" s="1">
        <v>27.24804</v>
      </c>
      <c r="X1537" s="1">
        <v>12.896990000000001</v>
      </c>
      <c r="Y1537" s="1">
        <v>14.35106</v>
      </c>
      <c r="Z1537" s="1">
        <v>19.487010000000001</v>
      </c>
      <c r="AA1537" s="1">
        <v>20.46752</v>
      </c>
      <c r="AB1537" s="1">
        <v>20.71124</v>
      </c>
      <c r="AC1537" s="1">
        <v>18.773099999999999</v>
      </c>
      <c r="AD1537" s="1">
        <v>1895.2670000000001</v>
      </c>
      <c r="AE1537" s="1">
        <v>262.55169999999998</v>
      </c>
      <c r="AF1537" s="1">
        <v>72.739519999999999</v>
      </c>
      <c r="AG1537" s="1">
        <v>36.907550000000001</v>
      </c>
      <c r="AH1537" s="1">
        <v>668.82060000000001</v>
      </c>
      <c r="AI1537" s="1">
        <v>260.92</v>
      </c>
      <c r="AJ1537" s="1">
        <v>331.88839999999999</v>
      </c>
      <c r="AK1537" s="1">
        <v>524.14469999999994</v>
      </c>
      <c r="AL1537" s="1">
        <v>1581.6690000000001</v>
      </c>
    </row>
    <row r="1538" spans="1:38" x14ac:dyDescent="0.25">
      <c r="A1538" s="1">
        <f t="shared" si="68"/>
        <v>1537</v>
      </c>
      <c r="B1538" s="1" t="s">
        <v>5</v>
      </c>
      <c r="C1538" s="2" t="s">
        <v>2211</v>
      </c>
      <c r="D1538" s="4">
        <v>-0.81540299999999999</v>
      </c>
      <c r="E1538" s="4">
        <v>36.3157</v>
      </c>
      <c r="F1538" s="1" t="s">
        <v>330</v>
      </c>
      <c r="G1538" s="1" t="s">
        <v>331</v>
      </c>
      <c r="H1538" s="1" t="s">
        <v>393</v>
      </c>
      <c r="I1538" s="1" t="s">
        <v>394</v>
      </c>
      <c r="J1538" s="1" t="s">
        <v>395</v>
      </c>
      <c r="K1538" s="1" t="s">
        <v>335</v>
      </c>
      <c r="L1538" s="1" t="s">
        <v>2223</v>
      </c>
      <c r="M1538" s="1">
        <v>1991</v>
      </c>
      <c r="N1538" s="1">
        <v>12</v>
      </c>
      <c r="O1538" s="1">
        <v>26</v>
      </c>
      <c r="P1538" s="1" t="s">
        <v>1292</v>
      </c>
      <c r="Q1538" s="1" t="s">
        <v>3537</v>
      </c>
      <c r="S1538" s="1">
        <v>16.856860000000001</v>
      </c>
      <c r="T1538" s="1">
        <v>12.4274</v>
      </c>
      <c r="U1538" s="1">
        <v>77.659989999999993</v>
      </c>
      <c r="V1538" s="1">
        <v>102.1118</v>
      </c>
      <c r="W1538" s="1">
        <v>25.748180000000001</v>
      </c>
      <c r="X1538" s="1">
        <v>9.7452640000000006</v>
      </c>
      <c r="Y1538" s="1">
        <v>16.00292</v>
      </c>
      <c r="Z1538" s="1">
        <v>17.730049999999999</v>
      </c>
      <c r="AA1538" s="1">
        <v>15.47017</v>
      </c>
      <c r="AB1538" s="1">
        <v>17.99419</v>
      </c>
      <c r="AC1538" s="1">
        <v>15.46326</v>
      </c>
      <c r="AD1538" s="1">
        <v>689.55050000000006</v>
      </c>
      <c r="AE1538" s="1">
        <v>136.42160000000001</v>
      </c>
      <c r="AF1538" s="1">
        <v>30.694579999999998</v>
      </c>
      <c r="AG1538" s="1">
        <v>53.869570000000003</v>
      </c>
      <c r="AH1538" s="1">
        <v>298.03930000000003</v>
      </c>
      <c r="AI1538" s="1">
        <v>114.6853</v>
      </c>
      <c r="AJ1538" s="1">
        <v>233.9469</v>
      </c>
      <c r="AK1538" s="1">
        <v>114.81399999999999</v>
      </c>
      <c r="AL1538" s="1">
        <v>1929.732</v>
      </c>
    </row>
    <row r="1539" spans="1:38" x14ac:dyDescent="0.25">
      <c r="A1539" s="1">
        <f t="shared" ref="A1539:A1602" si="69">A1538+1</f>
        <v>1538</v>
      </c>
      <c r="B1539" s="1" t="s">
        <v>5</v>
      </c>
      <c r="C1539" s="2" t="s">
        <v>2211</v>
      </c>
      <c r="D1539" s="4">
        <v>0.237756</v>
      </c>
      <c r="E1539" s="4">
        <v>34.866360999999998</v>
      </c>
      <c r="F1539" s="1" t="s">
        <v>330</v>
      </c>
      <c r="G1539" s="1" t="s">
        <v>331</v>
      </c>
      <c r="H1539" s="1" t="s">
        <v>80</v>
      </c>
      <c r="I1539" s="1" t="s">
        <v>1368</v>
      </c>
      <c r="J1539" s="1" t="s">
        <v>1456</v>
      </c>
      <c r="K1539" s="1" t="s">
        <v>335</v>
      </c>
      <c r="L1539" s="1" t="s">
        <v>2224</v>
      </c>
      <c r="M1539" s="1">
        <v>2021</v>
      </c>
      <c r="N1539" s="1">
        <v>8</v>
      </c>
      <c r="O1539" s="1">
        <v>20</v>
      </c>
      <c r="P1539" s="1" t="s">
        <v>1292</v>
      </c>
      <c r="Q1539" s="1" t="s">
        <v>3537</v>
      </c>
      <c r="S1539" s="1">
        <v>19.755510000000001</v>
      </c>
      <c r="T1539" s="1">
        <v>11.81611</v>
      </c>
      <c r="U1539" s="1">
        <v>82.319069999999996</v>
      </c>
      <c r="V1539" s="1">
        <v>76.967640000000003</v>
      </c>
      <c r="W1539" s="1">
        <v>27.256889999999999</v>
      </c>
      <c r="X1539" s="1">
        <v>12.901870000000001</v>
      </c>
      <c r="Y1539" s="1">
        <v>14.355029999999999</v>
      </c>
      <c r="Z1539" s="1">
        <v>19.491009999999999</v>
      </c>
      <c r="AA1539" s="1">
        <v>20.471520000000002</v>
      </c>
      <c r="AB1539" s="1">
        <v>20.714379999999998</v>
      </c>
      <c r="AC1539" s="1">
        <v>18.778420000000001</v>
      </c>
      <c r="AD1539" s="1">
        <v>1895.1369999999999</v>
      </c>
      <c r="AE1539" s="1">
        <v>262.57319999999999</v>
      </c>
      <c r="AF1539" s="1">
        <v>72.942049999999995</v>
      </c>
      <c r="AG1539" s="1">
        <v>36.811230000000002</v>
      </c>
      <c r="AH1539" s="1">
        <v>668.36159999999995</v>
      </c>
      <c r="AI1539" s="1">
        <v>261.74310000000003</v>
      </c>
      <c r="AJ1539" s="1">
        <v>332.57139999999998</v>
      </c>
      <c r="AK1539" s="1">
        <v>522.81299999999999</v>
      </c>
      <c r="AL1539" s="1">
        <v>1581.904</v>
      </c>
    </row>
    <row r="1540" spans="1:38" x14ac:dyDescent="0.25">
      <c r="A1540" s="1">
        <f t="shared" si="69"/>
        <v>1539</v>
      </c>
      <c r="B1540" s="1" t="s">
        <v>5</v>
      </c>
      <c r="C1540" s="2" t="s">
        <v>2211</v>
      </c>
      <c r="D1540" s="4">
        <v>-0.81555800000000001</v>
      </c>
      <c r="E1540" s="4">
        <v>36.310071999999998</v>
      </c>
      <c r="F1540" s="1" t="s">
        <v>330</v>
      </c>
      <c r="G1540" s="1" t="s">
        <v>331</v>
      </c>
      <c r="H1540" s="1" t="s">
        <v>393</v>
      </c>
      <c r="I1540" s="1" t="s">
        <v>394</v>
      </c>
      <c r="J1540" s="1" t="s">
        <v>395</v>
      </c>
      <c r="K1540" s="1" t="s">
        <v>335</v>
      </c>
      <c r="L1540" s="1" t="s">
        <v>2225</v>
      </c>
      <c r="M1540" s="1">
        <v>2022</v>
      </c>
      <c r="N1540" s="1">
        <v>5</v>
      </c>
      <c r="O1540" s="1">
        <v>6</v>
      </c>
      <c r="P1540" s="1" t="s">
        <v>1292</v>
      </c>
      <c r="Q1540" s="1" t="s">
        <v>3537</v>
      </c>
      <c r="S1540" s="1">
        <v>16.865849999999998</v>
      </c>
      <c r="T1540" s="1">
        <v>12.576779999999999</v>
      </c>
      <c r="U1540" s="1">
        <v>77.707380000000001</v>
      </c>
      <c r="V1540" s="1">
        <v>102.1908</v>
      </c>
      <c r="W1540" s="1">
        <v>25.855789999999999</v>
      </c>
      <c r="X1540" s="1">
        <v>9.6709320000000005</v>
      </c>
      <c r="Y1540" s="1">
        <v>16.18486</v>
      </c>
      <c r="Z1540" s="1">
        <v>17.73583</v>
      </c>
      <c r="AA1540" s="1">
        <v>15.482670000000001</v>
      </c>
      <c r="AB1540" s="1">
        <v>18.006740000000001</v>
      </c>
      <c r="AC1540" s="1">
        <v>15.47143</v>
      </c>
      <c r="AD1540" s="1">
        <v>688.60490000000004</v>
      </c>
      <c r="AE1540" s="1">
        <v>136.00649999999999</v>
      </c>
      <c r="AF1540" s="1">
        <v>30.87689</v>
      </c>
      <c r="AG1540" s="1">
        <v>53.618690000000001</v>
      </c>
      <c r="AH1540" s="1">
        <v>297.11040000000003</v>
      </c>
      <c r="AI1540" s="1">
        <v>115.2054</v>
      </c>
      <c r="AJ1540" s="1">
        <v>233.46850000000001</v>
      </c>
      <c r="AK1540" s="1">
        <v>115.4688</v>
      </c>
      <c r="AL1540" s="1">
        <v>1932.704</v>
      </c>
    </row>
    <row r="1541" spans="1:38" x14ac:dyDescent="0.25">
      <c r="A1541" s="1">
        <f t="shared" si="69"/>
        <v>1540</v>
      </c>
      <c r="B1541" s="1" t="s">
        <v>5</v>
      </c>
      <c r="C1541" s="2" t="s">
        <v>2211</v>
      </c>
      <c r="D1541" s="4">
        <v>-0.81094999999999995</v>
      </c>
      <c r="E1541" s="4">
        <v>36.391585999999997</v>
      </c>
      <c r="F1541" s="1" t="s">
        <v>330</v>
      </c>
      <c r="G1541" s="1" t="s">
        <v>331</v>
      </c>
      <c r="H1541" s="1" t="s">
        <v>393</v>
      </c>
      <c r="I1541" s="1" t="s">
        <v>394</v>
      </c>
      <c r="J1541" s="1" t="s">
        <v>1439</v>
      </c>
      <c r="K1541" s="1" t="s">
        <v>335</v>
      </c>
      <c r="L1541" s="1" t="s">
        <v>2226</v>
      </c>
      <c r="M1541" s="1">
        <v>2019</v>
      </c>
      <c r="N1541" s="1">
        <v>9</v>
      </c>
      <c r="O1541" s="1">
        <v>23</v>
      </c>
      <c r="P1541" s="1" t="s">
        <v>1292</v>
      </c>
      <c r="Q1541" s="1" t="s">
        <v>3537</v>
      </c>
      <c r="S1541" s="1">
        <v>16.803660000000001</v>
      </c>
      <c r="T1541" s="1">
        <v>12.430820000000001</v>
      </c>
      <c r="U1541" s="1">
        <v>77.949330000000003</v>
      </c>
      <c r="V1541" s="1">
        <v>103.3344</v>
      </c>
      <c r="W1541" s="1">
        <v>25.681730000000002</v>
      </c>
      <c r="X1541" s="1">
        <v>9.7351220000000005</v>
      </c>
      <c r="Y1541" s="1">
        <v>15.9466</v>
      </c>
      <c r="Z1541" s="1">
        <v>17.690280000000001</v>
      </c>
      <c r="AA1541" s="1">
        <v>15.4236</v>
      </c>
      <c r="AB1541" s="1">
        <v>17.94463</v>
      </c>
      <c r="AC1541" s="1">
        <v>15.39071</v>
      </c>
      <c r="AD1541" s="1">
        <v>723.52779999999996</v>
      </c>
      <c r="AE1541" s="1">
        <v>147.1833</v>
      </c>
      <c r="AF1541" s="1">
        <v>30.664580000000001</v>
      </c>
      <c r="AG1541" s="1">
        <v>56.944659999999999</v>
      </c>
      <c r="AH1541" s="1">
        <v>316.68790000000001</v>
      </c>
      <c r="AI1541" s="1">
        <v>113.0137</v>
      </c>
      <c r="AJ1541" s="1">
        <v>245.86779999999999</v>
      </c>
      <c r="AK1541" s="1">
        <v>113.8973</v>
      </c>
      <c r="AL1541" s="1">
        <v>1908.2639999999999</v>
      </c>
    </row>
    <row r="1542" spans="1:38" x14ac:dyDescent="0.25">
      <c r="A1542" s="1">
        <f t="shared" si="69"/>
        <v>1541</v>
      </c>
      <c r="B1542" s="1" t="s">
        <v>5</v>
      </c>
      <c r="C1542" s="2" t="s">
        <v>2211</v>
      </c>
      <c r="D1542" s="4">
        <v>-0.81094999999999995</v>
      </c>
      <c r="E1542" s="4">
        <v>36.391585999999997</v>
      </c>
      <c r="F1542" s="1" t="s">
        <v>330</v>
      </c>
      <c r="G1542" s="1" t="s">
        <v>331</v>
      </c>
      <c r="H1542" s="1" t="s">
        <v>393</v>
      </c>
      <c r="I1542" s="1" t="s">
        <v>394</v>
      </c>
      <c r="J1542" s="1" t="s">
        <v>1439</v>
      </c>
      <c r="K1542" s="1" t="s">
        <v>335</v>
      </c>
      <c r="L1542" s="1" t="s">
        <v>2227</v>
      </c>
      <c r="M1542" s="1">
        <v>2019</v>
      </c>
      <c r="N1542" s="1">
        <v>9</v>
      </c>
      <c r="O1542" s="1">
        <v>23</v>
      </c>
      <c r="P1542" s="1" t="s">
        <v>1292</v>
      </c>
      <c r="Q1542" s="1" t="s">
        <v>3537</v>
      </c>
      <c r="S1542" s="1">
        <v>16.803660000000001</v>
      </c>
      <c r="T1542" s="1">
        <v>12.430820000000001</v>
      </c>
      <c r="U1542" s="1">
        <v>77.949330000000003</v>
      </c>
      <c r="V1542" s="1">
        <v>103.3344</v>
      </c>
      <c r="W1542" s="1">
        <v>25.681730000000002</v>
      </c>
      <c r="X1542" s="1">
        <v>9.7351220000000005</v>
      </c>
      <c r="Y1542" s="1">
        <v>15.9466</v>
      </c>
      <c r="Z1542" s="1">
        <v>17.690280000000001</v>
      </c>
      <c r="AA1542" s="1">
        <v>15.4236</v>
      </c>
      <c r="AB1542" s="1">
        <v>17.94463</v>
      </c>
      <c r="AC1542" s="1">
        <v>15.39071</v>
      </c>
      <c r="AD1542" s="1">
        <v>723.52779999999996</v>
      </c>
      <c r="AE1542" s="1">
        <v>147.1833</v>
      </c>
      <c r="AF1542" s="1">
        <v>30.664580000000001</v>
      </c>
      <c r="AG1542" s="1">
        <v>56.944659999999999</v>
      </c>
      <c r="AH1542" s="1">
        <v>316.68790000000001</v>
      </c>
      <c r="AI1542" s="1">
        <v>113.0137</v>
      </c>
      <c r="AJ1542" s="1">
        <v>245.86779999999999</v>
      </c>
      <c r="AK1542" s="1">
        <v>113.8973</v>
      </c>
      <c r="AL1542" s="1">
        <v>1908.2639999999999</v>
      </c>
    </row>
    <row r="1543" spans="1:38" x14ac:dyDescent="0.25">
      <c r="A1543" s="1">
        <f t="shared" si="69"/>
        <v>1542</v>
      </c>
      <c r="B1543" s="1" t="s">
        <v>5</v>
      </c>
      <c r="C1543" s="2" t="s">
        <v>2211</v>
      </c>
      <c r="D1543" s="4">
        <v>0.35149799999999998</v>
      </c>
      <c r="E1543" s="4">
        <v>34.864904000000003</v>
      </c>
      <c r="F1543" s="1" t="s">
        <v>330</v>
      </c>
      <c r="G1543" s="1" t="s">
        <v>331</v>
      </c>
      <c r="H1543" s="1" t="s">
        <v>80</v>
      </c>
      <c r="I1543" s="1" t="s">
        <v>1368</v>
      </c>
      <c r="J1543" s="1" t="s">
        <v>1388</v>
      </c>
      <c r="K1543" s="1" t="s">
        <v>347</v>
      </c>
      <c r="L1543" s="1" t="s">
        <v>2228</v>
      </c>
      <c r="M1543" s="1">
        <v>2017</v>
      </c>
      <c r="N1543" s="1">
        <v>4</v>
      </c>
      <c r="O1543" s="1">
        <v>19</v>
      </c>
      <c r="P1543" s="1" t="s">
        <v>1292</v>
      </c>
      <c r="Q1543" s="1" t="s">
        <v>3537</v>
      </c>
      <c r="S1543" s="1">
        <v>19.795470000000002</v>
      </c>
      <c r="T1543" s="1">
        <v>12.21149</v>
      </c>
      <c r="U1543" s="1">
        <v>82.673749999999998</v>
      </c>
      <c r="V1543" s="1">
        <v>77.05189</v>
      </c>
      <c r="W1543" s="1">
        <v>27.52956</v>
      </c>
      <c r="X1543" s="1">
        <v>12.758850000000001</v>
      </c>
      <c r="Y1543" s="1">
        <v>14.770709999999999</v>
      </c>
      <c r="Z1543" s="1">
        <v>19.603380000000001</v>
      </c>
      <c r="AA1543" s="1">
        <v>20.459340000000001</v>
      </c>
      <c r="AB1543" s="1">
        <v>20.730730000000001</v>
      </c>
      <c r="AC1543" s="1">
        <v>18.812819999999999</v>
      </c>
      <c r="AD1543" s="1">
        <v>1887.9949999999999</v>
      </c>
      <c r="AE1543" s="1">
        <v>257.0412</v>
      </c>
      <c r="AF1543" s="1">
        <v>64.724299999999999</v>
      </c>
      <c r="AG1543" s="1">
        <v>40.219050000000003</v>
      </c>
      <c r="AH1543" s="1">
        <v>685.40319999999997</v>
      </c>
      <c r="AI1543" s="1">
        <v>234.5624</v>
      </c>
      <c r="AJ1543" s="1">
        <v>301.72379999999998</v>
      </c>
      <c r="AK1543" s="1">
        <v>570.01220000000001</v>
      </c>
      <c r="AL1543" s="1">
        <v>1586.4549999999999</v>
      </c>
    </row>
    <row r="1544" spans="1:38" x14ac:dyDescent="0.25">
      <c r="A1544" s="1">
        <f t="shared" si="69"/>
        <v>1543</v>
      </c>
      <c r="B1544" s="1" t="s">
        <v>5</v>
      </c>
      <c r="C1544" s="2" t="s">
        <v>2211</v>
      </c>
      <c r="D1544" s="4">
        <v>1.0332170000000001</v>
      </c>
      <c r="E1544" s="4">
        <v>34.754759</v>
      </c>
      <c r="F1544" s="1" t="s">
        <v>330</v>
      </c>
      <c r="G1544" s="1" t="s">
        <v>331</v>
      </c>
      <c r="H1544" s="1" t="s">
        <v>1384</v>
      </c>
      <c r="I1544" s="1" t="s">
        <v>1385</v>
      </c>
      <c r="J1544" s="1" t="s">
        <v>1385</v>
      </c>
      <c r="K1544" s="1" t="s">
        <v>347</v>
      </c>
      <c r="L1544" s="1" t="s">
        <v>2229</v>
      </c>
      <c r="M1544" s="1">
        <v>2017</v>
      </c>
      <c r="N1544" s="1">
        <v>4</v>
      </c>
      <c r="O1544" s="1">
        <v>17</v>
      </c>
      <c r="P1544" s="1" t="s">
        <v>1292</v>
      </c>
      <c r="Q1544" s="1" t="s">
        <v>3537</v>
      </c>
      <c r="S1544" s="1">
        <v>15.63625</v>
      </c>
      <c r="T1544" s="1">
        <v>10.85661</v>
      </c>
      <c r="U1544" s="1">
        <v>79.789779999999993</v>
      </c>
      <c r="V1544" s="1">
        <v>77.378559999999993</v>
      </c>
      <c r="W1544" s="1">
        <v>23.020949999999999</v>
      </c>
      <c r="X1544" s="1">
        <v>9.4156379999999995</v>
      </c>
      <c r="Y1544" s="1">
        <v>13.605309999999999</v>
      </c>
      <c r="Z1544" s="1">
        <v>14.681190000000001</v>
      </c>
      <c r="AA1544" s="1">
        <v>16.28679</v>
      </c>
      <c r="AB1544" s="1">
        <v>16.60727</v>
      </c>
      <c r="AC1544" s="1">
        <v>14.677899999999999</v>
      </c>
      <c r="AD1544" s="1">
        <v>1302.2449999999999</v>
      </c>
      <c r="AE1544" s="1">
        <v>190.2431</v>
      </c>
      <c r="AF1544" s="1">
        <v>29.543140000000001</v>
      </c>
      <c r="AG1544" s="1">
        <v>47.995739999999998</v>
      </c>
      <c r="AH1544" s="1">
        <v>482.35230000000001</v>
      </c>
      <c r="AI1544" s="1">
        <v>128.12989999999999</v>
      </c>
      <c r="AJ1544" s="1">
        <v>163.94640000000001</v>
      </c>
      <c r="AK1544" s="1">
        <v>479.61399999999998</v>
      </c>
      <c r="AL1544" s="1">
        <v>2365.9749999999999</v>
      </c>
    </row>
    <row r="1545" spans="1:38" x14ac:dyDescent="0.25">
      <c r="A1545" s="1">
        <f t="shared" si="69"/>
        <v>1544</v>
      </c>
      <c r="B1545" s="1" t="s">
        <v>5</v>
      </c>
      <c r="C1545" s="2" t="s">
        <v>2211</v>
      </c>
      <c r="D1545" s="4">
        <v>-0.35594900000000002</v>
      </c>
      <c r="E1545" s="4">
        <v>36.054122999999997</v>
      </c>
      <c r="F1545" s="1" t="s">
        <v>330</v>
      </c>
      <c r="G1545" s="1" t="s">
        <v>331</v>
      </c>
      <c r="H1545" s="1" t="s">
        <v>393</v>
      </c>
      <c r="I1545" s="1" t="s">
        <v>402</v>
      </c>
      <c r="J1545" s="1" t="s">
        <v>403</v>
      </c>
      <c r="K1545" s="1" t="s">
        <v>335</v>
      </c>
      <c r="L1545" s="1" t="s">
        <v>2230</v>
      </c>
      <c r="M1545" s="1">
        <v>1992</v>
      </c>
      <c r="N1545" s="1">
        <v>8</v>
      </c>
      <c r="O1545" s="1">
        <v>19</v>
      </c>
      <c r="P1545" s="1" t="s">
        <v>1292</v>
      </c>
      <c r="Q1545" s="1" t="s">
        <v>3537</v>
      </c>
      <c r="S1545" s="1">
        <v>17.376899999999999</v>
      </c>
      <c r="T1545" s="1">
        <v>13.67421</v>
      </c>
      <c r="U1545" s="1">
        <v>82.013890000000004</v>
      </c>
      <c r="V1545" s="1">
        <v>68.502200000000002</v>
      </c>
      <c r="W1545" s="1">
        <v>26.281939999999999</v>
      </c>
      <c r="X1545" s="1">
        <v>9.6072229999999994</v>
      </c>
      <c r="Y1545" s="1">
        <v>16.674720000000001</v>
      </c>
      <c r="Z1545" s="1">
        <v>18.05855</v>
      </c>
      <c r="AA1545" s="1">
        <v>17.68027</v>
      </c>
      <c r="AB1545" s="1">
        <v>18.264009999999999</v>
      </c>
      <c r="AC1545" s="1">
        <v>16.575209999999998</v>
      </c>
      <c r="AD1545" s="1">
        <v>798.63340000000005</v>
      </c>
      <c r="AE1545" s="1">
        <v>127.34229999999999</v>
      </c>
      <c r="AF1545" s="1">
        <v>26</v>
      </c>
      <c r="AG1545" s="1">
        <v>41.016080000000002</v>
      </c>
      <c r="AH1545" s="1">
        <v>285.30169999999998</v>
      </c>
      <c r="AI1545" s="1">
        <v>108.4868</v>
      </c>
      <c r="AJ1545" s="1">
        <v>222.59389999999999</v>
      </c>
      <c r="AK1545" s="1">
        <v>219.6532</v>
      </c>
      <c r="AL1545" s="1">
        <v>1826.021</v>
      </c>
    </row>
    <row r="1546" spans="1:38" x14ac:dyDescent="0.25">
      <c r="A1546" s="1">
        <f t="shared" si="69"/>
        <v>1545</v>
      </c>
      <c r="B1546" s="1" t="s">
        <v>5</v>
      </c>
      <c r="C1546" s="2" t="s">
        <v>2211</v>
      </c>
      <c r="D1546" s="4">
        <v>0.26669599999999999</v>
      </c>
      <c r="E1546" s="4">
        <v>34.933380999999997</v>
      </c>
      <c r="F1546" s="1" t="s">
        <v>330</v>
      </c>
      <c r="G1546" s="1" t="s">
        <v>331</v>
      </c>
      <c r="H1546" s="1" t="s">
        <v>80</v>
      </c>
      <c r="I1546" s="1" t="s">
        <v>1368</v>
      </c>
      <c r="J1546" s="1" t="s">
        <v>1369</v>
      </c>
      <c r="K1546" s="1" t="s">
        <v>335</v>
      </c>
      <c r="L1546" s="1" t="s">
        <v>2231</v>
      </c>
      <c r="M1546" s="1">
        <v>2022</v>
      </c>
      <c r="N1546" s="1">
        <v>3</v>
      </c>
      <c r="O1546" s="1">
        <v>9</v>
      </c>
      <c r="P1546" s="1" t="s">
        <v>1292</v>
      </c>
      <c r="Q1546" s="1" t="s">
        <v>3537</v>
      </c>
      <c r="S1546" s="1">
        <v>19.482279999999999</v>
      </c>
      <c r="T1546" s="1">
        <v>11.731159999999999</v>
      </c>
      <c r="U1546" s="1">
        <v>82.346000000000004</v>
      </c>
      <c r="V1546" s="1">
        <v>76.823059999999998</v>
      </c>
      <c r="W1546" s="1">
        <v>26.88627</v>
      </c>
      <c r="X1546" s="1">
        <v>12.63993</v>
      </c>
      <c r="Y1546" s="1">
        <v>14.24634</v>
      </c>
      <c r="Z1546" s="1">
        <v>19.29881</v>
      </c>
      <c r="AA1546" s="1">
        <v>20.129760000000001</v>
      </c>
      <c r="AB1546" s="1">
        <v>20.386869999999998</v>
      </c>
      <c r="AC1546" s="1">
        <v>18.505990000000001</v>
      </c>
      <c r="AD1546" s="1">
        <v>1872.6790000000001</v>
      </c>
      <c r="AE1546" s="1">
        <v>259.24919999999997</v>
      </c>
      <c r="AF1546" s="1">
        <v>68.307270000000003</v>
      </c>
      <c r="AG1546" s="1">
        <v>38.799979999999998</v>
      </c>
      <c r="AH1546" s="1">
        <v>667.84400000000005</v>
      </c>
      <c r="AI1546" s="1">
        <v>244.39779999999999</v>
      </c>
      <c r="AJ1546" s="1">
        <v>308.60489999999999</v>
      </c>
      <c r="AK1546" s="1">
        <v>541.47439999999995</v>
      </c>
      <c r="AL1546" s="1">
        <v>1623.0540000000001</v>
      </c>
    </row>
    <row r="1547" spans="1:38" x14ac:dyDescent="0.25">
      <c r="A1547" s="1">
        <f t="shared" si="69"/>
        <v>1546</v>
      </c>
      <c r="B1547" s="1" t="s">
        <v>5</v>
      </c>
      <c r="C1547" s="2" t="s">
        <v>2211</v>
      </c>
      <c r="D1547" s="4">
        <v>0.27290399999999998</v>
      </c>
      <c r="E1547" s="4">
        <v>34.878568999999999</v>
      </c>
      <c r="F1547" s="1" t="s">
        <v>330</v>
      </c>
      <c r="G1547" s="1" t="s">
        <v>331</v>
      </c>
      <c r="H1547" s="1" t="s">
        <v>80</v>
      </c>
      <c r="I1547" s="1" t="s">
        <v>1368</v>
      </c>
      <c r="J1547" s="1" t="s">
        <v>1456</v>
      </c>
      <c r="K1547" s="1" t="s">
        <v>335</v>
      </c>
      <c r="L1547" s="1" t="s">
        <v>2232</v>
      </c>
      <c r="M1547" s="1">
        <v>2022</v>
      </c>
      <c r="N1547" s="1">
        <v>2</v>
      </c>
      <c r="O1547" s="1">
        <v>17</v>
      </c>
      <c r="P1547" s="1" t="s">
        <v>1292</v>
      </c>
      <c r="Q1547" s="1" t="s">
        <v>3537</v>
      </c>
      <c r="S1547" s="1">
        <v>19.671810000000001</v>
      </c>
      <c r="T1547" s="1">
        <v>11.73269</v>
      </c>
      <c r="U1547" s="1">
        <v>82.611760000000004</v>
      </c>
      <c r="V1547" s="1">
        <v>76.738550000000004</v>
      </c>
      <c r="W1547" s="1">
        <v>27.04635</v>
      </c>
      <c r="X1547" s="1">
        <v>12.84376</v>
      </c>
      <c r="Y1547" s="1">
        <v>14.2026</v>
      </c>
      <c r="Z1547" s="1">
        <v>19.432919999999999</v>
      </c>
      <c r="AA1547" s="1">
        <v>20.364709999999999</v>
      </c>
      <c r="AB1547" s="1">
        <v>20.614979999999999</v>
      </c>
      <c r="AC1547" s="1">
        <v>18.697700000000001</v>
      </c>
      <c r="AD1547" s="1">
        <v>1884.9839999999999</v>
      </c>
      <c r="AE1547" s="1">
        <v>260.17579999999998</v>
      </c>
      <c r="AF1547" s="1">
        <v>70.093940000000003</v>
      </c>
      <c r="AG1547" s="1">
        <v>37.776150000000001</v>
      </c>
      <c r="AH1547" s="1">
        <v>668.54409999999996</v>
      </c>
      <c r="AI1547" s="1">
        <v>251.1824</v>
      </c>
      <c r="AJ1547" s="1">
        <v>321.02109999999999</v>
      </c>
      <c r="AK1547" s="1">
        <v>535.9615</v>
      </c>
      <c r="AL1547" s="1">
        <v>1586.9939999999999</v>
      </c>
    </row>
    <row r="1548" spans="1:38" x14ac:dyDescent="0.25">
      <c r="A1548" s="1">
        <f t="shared" si="69"/>
        <v>1547</v>
      </c>
      <c r="B1548" s="1" t="s">
        <v>5</v>
      </c>
      <c r="C1548" s="2" t="s">
        <v>2211</v>
      </c>
      <c r="D1548" s="4">
        <v>-0.35298499999999999</v>
      </c>
      <c r="E1548" s="4">
        <v>35.327387000000002</v>
      </c>
      <c r="F1548" s="1" t="s">
        <v>330</v>
      </c>
      <c r="G1548" s="1" t="s">
        <v>331</v>
      </c>
      <c r="H1548" s="1" t="s">
        <v>2233</v>
      </c>
      <c r="I1548" s="1" t="s">
        <v>2234</v>
      </c>
      <c r="J1548" s="1" t="s">
        <v>2235</v>
      </c>
      <c r="K1548" s="1" t="s">
        <v>335</v>
      </c>
      <c r="L1548" s="1" t="s">
        <v>2236</v>
      </c>
      <c r="M1548" s="1">
        <v>2021</v>
      </c>
      <c r="N1548" s="1">
        <v>11</v>
      </c>
      <c r="O1548" s="1">
        <v>15</v>
      </c>
      <c r="P1548" s="1" t="s">
        <v>1292</v>
      </c>
      <c r="Q1548" s="1" t="s">
        <v>3537</v>
      </c>
      <c r="S1548" s="1">
        <v>17.2272</v>
      </c>
      <c r="T1548" s="1">
        <v>12.192640000000001</v>
      </c>
      <c r="U1548" s="1">
        <v>82.817409999999995</v>
      </c>
      <c r="V1548" s="1">
        <v>66.660629999999998</v>
      </c>
      <c r="W1548" s="1">
        <v>25.11307</v>
      </c>
      <c r="X1548" s="1">
        <v>10.39012</v>
      </c>
      <c r="Y1548" s="1">
        <v>14.722950000000001</v>
      </c>
      <c r="Z1548" s="1">
        <v>17.044779999999999</v>
      </c>
      <c r="AA1548" s="1">
        <v>17.8568</v>
      </c>
      <c r="AB1548" s="1">
        <v>18.087070000000001</v>
      </c>
      <c r="AC1548" s="1">
        <v>16.39414</v>
      </c>
      <c r="AD1548" s="1">
        <v>1769.444</v>
      </c>
      <c r="AE1548" s="1">
        <v>252.84379999999999</v>
      </c>
      <c r="AF1548" s="1">
        <v>66.814700000000002</v>
      </c>
      <c r="AG1548" s="1">
        <v>39.13673</v>
      </c>
      <c r="AH1548" s="1">
        <v>653.76549999999997</v>
      </c>
      <c r="AI1548" s="1">
        <v>240.4776</v>
      </c>
      <c r="AJ1548" s="1">
        <v>297.28730000000002</v>
      </c>
      <c r="AK1548" s="1">
        <v>493.45909999999998</v>
      </c>
      <c r="AL1548" s="1">
        <v>2081.2600000000002</v>
      </c>
    </row>
    <row r="1549" spans="1:38" x14ac:dyDescent="0.25">
      <c r="A1549" s="1">
        <f t="shared" si="69"/>
        <v>1548</v>
      </c>
      <c r="B1549" s="1" t="s">
        <v>5</v>
      </c>
      <c r="C1549" s="2" t="s">
        <v>2211</v>
      </c>
      <c r="D1549" s="4">
        <v>-0.81339300000000003</v>
      </c>
      <c r="E1549" s="4">
        <v>36.315148999999998</v>
      </c>
      <c r="F1549" s="1" t="s">
        <v>330</v>
      </c>
      <c r="G1549" s="1" t="s">
        <v>331</v>
      </c>
      <c r="H1549" s="1" t="s">
        <v>393</v>
      </c>
      <c r="I1549" s="1" t="s">
        <v>394</v>
      </c>
      <c r="J1549" s="1" t="s">
        <v>395</v>
      </c>
      <c r="K1549" s="1" t="s">
        <v>335</v>
      </c>
      <c r="L1549" s="1" t="s">
        <v>2237</v>
      </c>
      <c r="M1549" s="1">
        <v>2005</v>
      </c>
      <c r="N1549" s="1">
        <v>3</v>
      </c>
      <c r="O1549" s="1">
        <v>22</v>
      </c>
      <c r="P1549" s="1" t="s">
        <v>1292</v>
      </c>
      <c r="Q1549" s="1" t="s">
        <v>3537</v>
      </c>
      <c r="S1549" s="1">
        <v>16.897210000000001</v>
      </c>
      <c r="T1549" s="1">
        <v>12.398160000000001</v>
      </c>
      <c r="U1549" s="1">
        <v>77.701030000000003</v>
      </c>
      <c r="V1549" s="1">
        <v>101.67400000000001</v>
      </c>
      <c r="W1549" s="1">
        <v>25.764150000000001</v>
      </c>
      <c r="X1549" s="1">
        <v>9.8078389999999995</v>
      </c>
      <c r="Y1549" s="1">
        <v>15.95631</v>
      </c>
      <c r="Z1549" s="1">
        <v>17.771660000000001</v>
      </c>
      <c r="AA1549" s="1">
        <v>15.512869999999999</v>
      </c>
      <c r="AB1549" s="1">
        <v>18.030950000000001</v>
      </c>
      <c r="AC1549" s="1">
        <v>15.51071</v>
      </c>
      <c r="AD1549" s="1">
        <v>689.01570000000004</v>
      </c>
      <c r="AE1549" s="1">
        <v>136.21019999999999</v>
      </c>
      <c r="AF1549" s="1">
        <v>30.786480000000001</v>
      </c>
      <c r="AG1549" s="1">
        <v>53.879669999999997</v>
      </c>
      <c r="AH1549" s="1">
        <v>298.05399999999997</v>
      </c>
      <c r="AI1549" s="1">
        <v>115.1955</v>
      </c>
      <c r="AJ1549" s="1">
        <v>233.3734</v>
      </c>
      <c r="AK1549" s="1">
        <v>115.23560000000001</v>
      </c>
      <c r="AL1549" s="1">
        <v>1922.2739999999999</v>
      </c>
    </row>
    <row r="1550" spans="1:38" x14ac:dyDescent="0.25">
      <c r="A1550" s="1">
        <f t="shared" si="69"/>
        <v>1549</v>
      </c>
      <c r="B1550" s="1" t="s">
        <v>5</v>
      </c>
      <c r="C1550" s="2" t="s">
        <v>2211</v>
      </c>
      <c r="D1550" s="4">
        <v>-0.78311600000000003</v>
      </c>
      <c r="E1550" s="4">
        <v>36.259135999999998</v>
      </c>
      <c r="F1550" s="1" t="s">
        <v>330</v>
      </c>
      <c r="G1550" s="1" t="s">
        <v>331</v>
      </c>
      <c r="H1550" s="1" t="s">
        <v>393</v>
      </c>
      <c r="I1550" s="1" t="s">
        <v>394</v>
      </c>
      <c r="J1550" s="1" t="s">
        <v>395</v>
      </c>
      <c r="K1550" s="1" t="s">
        <v>1033</v>
      </c>
      <c r="L1550" s="1" t="s">
        <v>2238</v>
      </c>
      <c r="M1550" s="1">
        <v>2008</v>
      </c>
      <c r="N1550" s="1">
        <v>7</v>
      </c>
      <c r="O1550" s="1">
        <v>13</v>
      </c>
      <c r="P1550" s="1" t="s">
        <v>1292</v>
      </c>
      <c r="Q1550" s="1" t="s">
        <v>3537</v>
      </c>
      <c r="S1550" s="1">
        <v>17.096550000000001</v>
      </c>
      <c r="T1550" s="1">
        <v>14.419650000000001</v>
      </c>
      <c r="U1550" s="1">
        <v>78.357709999999997</v>
      </c>
      <c r="V1550" s="1">
        <v>101.8574</v>
      </c>
      <c r="W1550" s="1">
        <v>27.30752</v>
      </c>
      <c r="X1550" s="1">
        <v>8.9045480000000001</v>
      </c>
      <c r="Y1550" s="1">
        <v>18.40297</v>
      </c>
      <c r="Z1550" s="1">
        <v>17.951039999999999</v>
      </c>
      <c r="AA1550" s="1">
        <v>17.195779999999999</v>
      </c>
      <c r="AB1550" s="1">
        <v>18.26858</v>
      </c>
      <c r="AC1550" s="1">
        <v>15.720420000000001</v>
      </c>
      <c r="AD1550" s="1">
        <v>665.81179999999995</v>
      </c>
      <c r="AE1550" s="1">
        <v>125.3622</v>
      </c>
      <c r="AF1550" s="1">
        <v>32.810169999999999</v>
      </c>
      <c r="AG1550" s="1">
        <v>48.989539999999998</v>
      </c>
      <c r="AH1550" s="1">
        <v>276.49919999999997</v>
      </c>
      <c r="AI1550" s="1">
        <v>116.94759999999999</v>
      </c>
      <c r="AJ1550" s="1">
        <v>218.89080000000001</v>
      </c>
      <c r="AK1550" s="1">
        <v>125.29170000000001</v>
      </c>
      <c r="AL1550" s="1">
        <v>1923.326</v>
      </c>
    </row>
    <row r="1551" spans="1:38" x14ac:dyDescent="0.25">
      <c r="A1551" s="1">
        <f t="shared" si="69"/>
        <v>1550</v>
      </c>
      <c r="B1551" s="1" t="s">
        <v>5</v>
      </c>
      <c r="C1551" s="2" t="s">
        <v>2211</v>
      </c>
      <c r="D1551" s="4">
        <v>-0.78311600000000003</v>
      </c>
      <c r="E1551" s="4">
        <v>36.259135999999998</v>
      </c>
      <c r="F1551" s="1" t="s">
        <v>330</v>
      </c>
      <c r="G1551" s="1" t="s">
        <v>331</v>
      </c>
      <c r="H1551" s="1" t="s">
        <v>393</v>
      </c>
      <c r="I1551" s="1" t="s">
        <v>394</v>
      </c>
      <c r="J1551" s="1" t="s">
        <v>395</v>
      </c>
      <c r="K1551" s="1" t="s">
        <v>1033</v>
      </c>
      <c r="L1551" s="1" t="s">
        <v>2239</v>
      </c>
      <c r="M1551" s="1">
        <v>2008</v>
      </c>
      <c r="N1551" s="1">
        <v>7</v>
      </c>
      <c r="O1551" s="1">
        <v>13</v>
      </c>
      <c r="P1551" s="1" t="s">
        <v>1292</v>
      </c>
      <c r="Q1551" s="1" t="s">
        <v>3537</v>
      </c>
      <c r="S1551" s="1">
        <v>17.096550000000001</v>
      </c>
      <c r="T1551" s="1">
        <v>14.419650000000001</v>
      </c>
      <c r="U1551" s="1">
        <v>78.357709999999997</v>
      </c>
      <c r="V1551" s="1">
        <v>101.8574</v>
      </c>
      <c r="W1551" s="1">
        <v>27.30752</v>
      </c>
      <c r="X1551" s="1">
        <v>8.9045480000000001</v>
      </c>
      <c r="Y1551" s="1">
        <v>18.40297</v>
      </c>
      <c r="Z1551" s="1">
        <v>17.951039999999999</v>
      </c>
      <c r="AA1551" s="1">
        <v>17.195779999999999</v>
      </c>
      <c r="AB1551" s="1">
        <v>18.26858</v>
      </c>
      <c r="AC1551" s="1">
        <v>15.720420000000001</v>
      </c>
      <c r="AD1551" s="1">
        <v>665.81179999999995</v>
      </c>
      <c r="AE1551" s="1">
        <v>125.3622</v>
      </c>
      <c r="AF1551" s="1">
        <v>32.810169999999999</v>
      </c>
      <c r="AG1551" s="1">
        <v>48.989539999999998</v>
      </c>
      <c r="AH1551" s="1">
        <v>276.49919999999997</v>
      </c>
      <c r="AI1551" s="1">
        <v>116.94759999999999</v>
      </c>
      <c r="AJ1551" s="1">
        <v>218.89080000000001</v>
      </c>
      <c r="AK1551" s="1">
        <v>125.29170000000001</v>
      </c>
      <c r="AL1551" s="1">
        <v>1923.326</v>
      </c>
    </row>
    <row r="1552" spans="1:38" x14ac:dyDescent="0.25">
      <c r="A1552" s="1">
        <f t="shared" si="69"/>
        <v>1551</v>
      </c>
      <c r="B1552" s="1" t="s">
        <v>5</v>
      </c>
      <c r="C1552" s="2" t="s">
        <v>2211</v>
      </c>
      <c r="D1552" s="4">
        <v>-0.36666599999999999</v>
      </c>
      <c r="E1552" s="4">
        <v>36.083221000000002</v>
      </c>
      <c r="F1552" s="1" t="s">
        <v>330</v>
      </c>
      <c r="G1552" s="1" t="s">
        <v>331</v>
      </c>
      <c r="H1552" s="1" t="s">
        <v>393</v>
      </c>
      <c r="I1552" s="1" t="s">
        <v>402</v>
      </c>
      <c r="J1552" s="1" t="s">
        <v>403</v>
      </c>
      <c r="K1552" s="1" t="s">
        <v>1033</v>
      </c>
      <c r="L1552" s="1" t="s">
        <v>2240</v>
      </c>
      <c r="M1552" s="1">
        <v>2008</v>
      </c>
      <c r="N1552" s="1">
        <v>7</v>
      </c>
      <c r="O1552" s="1">
        <v>24</v>
      </c>
      <c r="P1552" s="1" t="s">
        <v>1292</v>
      </c>
      <c r="Q1552" s="1" t="s">
        <v>3537</v>
      </c>
      <c r="S1552" s="1">
        <v>17.537990000000001</v>
      </c>
      <c r="T1552" s="1">
        <v>13.62773</v>
      </c>
      <c r="U1552" s="1">
        <v>82.044979999999995</v>
      </c>
      <c r="V1552" s="1">
        <v>67.98657</v>
      </c>
      <c r="W1552" s="1">
        <v>26.37724</v>
      </c>
      <c r="X1552" s="1">
        <v>9.7652950000000001</v>
      </c>
      <c r="Y1552" s="1">
        <v>16.611940000000001</v>
      </c>
      <c r="Z1552" s="1">
        <v>18.26521</v>
      </c>
      <c r="AA1552" s="1">
        <v>17.834510000000002</v>
      </c>
      <c r="AB1552" s="1">
        <v>18.411940000000001</v>
      </c>
      <c r="AC1552" s="1">
        <v>16.737030000000001</v>
      </c>
      <c r="AD1552" s="1">
        <v>781.58190000000002</v>
      </c>
      <c r="AE1552" s="1">
        <v>126.2508</v>
      </c>
      <c r="AF1552" s="1">
        <v>26</v>
      </c>
      <c r="AG1552" s="1">
        <v>40.801810000000003</v>
      </c>
      <c r="AH1552" s="1">
        <v>280.15899999999999</v>
      </c>
      <c r="AI1552" s="1">
        <v>107.553</v>
      </c>
      <c r="AJ1552" s="1">
        <v>220.50389999999999</v>
      </c>
      <c r="AK1552" s="1">
        <v>210.018</v>
      </c>
      <c r="AL1552" s="1">
        <v>1785.385</v>
      </c>
    </row>
    <row r="1553" spans="1:38" x14ac:dyDescent="0.25">
      <c r="A1553" s="1">
        <f t="shared" si="69"/>
        <v>1552</v>
      </c>
      <c r="B1553" s="1" t="s">
        <v>5</v>
      </c>
      <c r="C1553" s="2" t="s">
        <v>2211</v>
      </c>
      <c r="D1553" s="4">
        <v>-2.455212</v>
      </c>
      <c r="E1553" s="4">
        <v>34.881659999999997</v>
      </c>
      <c r="F1553" s="1" t="s">
        <v>342</v>
      </c>
      <c r="G1553" s="1" t="s">
        <v>343</v>
      </c>
      <c r="H1553" s="1" t="s">
        <v>1835</v>
      </c>
      <c r="I1553" s="1" t="s">
        <v>1836</v>
      </c>
      <c r="J1553" s="1" t="s">
        <v>1837</v>
      </c>
      <c r="K1553" s="1" t="s">
        <v>335</v>
      </c>
      <c r="L1553" s="1" t="s">
        <v>2241</v>
      </c>
      <c r="M1553" s="1">
        <v>2021</v>
      </c>
      <c r="N1553" s="1">
        <v>8</v>
      </c>
      <c r="O1553" s="1">
        <v>10</v>
      </c>
      <c r="P1553" s="1" t="s">
        <v>1292</v>
      </c>
      <c r="Q1553" s="1" t="s">
        <v>3537</v>
      </c>
      <c r="S1553" s="1">
        <v>20.025020000000001</v>
      </c>
      <c r="T1553" s="1">
        <v>12.09098</v>
      </c>
      <c r="U1553" s="1">
        <v>76.562169999999995</v>
      </c>
      <c r="V1553" s="1">
        <v>94.455629999999999</v>
      </c>
      <c r="W1553" s="1">
        <v>27.371860000000002</v>
      </c>
      <c r="X1553" s="1">
        <v>11.57944</v>
      </c>
      <c r="Y1553" s="1">
        <v>15.79242</v>
      </c>
      <c r="Z1553" s="1">
        <v>20.868379999999998</v>
      </c>
      <c r="AA1553" s="1">
        <v>18.63148</v>
      </c>
      <c r="AB1553" s="1">
        <v>20.901260000000001</v>
      </c>
      <c r="AC1553" s="1">
        <v>18.63148</v>
      </c>
      <c r="AD1553" s="1">
        <v>817.21299999999997</v>
      </c>
      <c r="AE1553" s="1">
        <v>130.4813</v>
      </c>
      <c r="AF1553" s="1">
        <v>14.43031</v>
      </c>
      <c r="AG1553" s="1">
        <v>61.200369999999999</v>
      </c>
      <c r="AH1553" s="1">
        <v>350.83280000000002</v>
      </c>
      <c r="AI1553" s="1">
        <v>61.396349999999998</v>
      </c>
      <c r="AJ1553" s="1">
        <v>311.29180000000002</v>
      </c>
      <c r="AK1553" s="1">
        <v>61.396349999999998</v>
      </c>
      <c r="AL1553" s="1">
        <v>1559.8969999999999</v>
      </c>
    </row>
    <row r="1554" spans="1:38" x14ac:dyDescent="0.25">
      <c r="A1554" s="1">
        <f t="shared" si="69"/>
        <v>1553</v>
      </c>
      <c r="B1554" s="1" t="s">
        <v>5</v>
      </c>
      <c r="C1554" s="2" t="s">
        <v>2211</v>
      </c>
      <c r="D1554" s="4">
        <v>-0.81129600000000002</v>
      </c>
      <c r="E1554" s="4">
        <v>36.391983000000003</v>
      </c>
      <c r="F1554" s="1" t="s">
        <v>330</v>
      </c>
      <c r="G1554" s="1" t="s">
        <v>331</v>
      </c>
      <c r="H1554" s="1" t="s">
        <v>393</v>
      </c>
      <c r="I1554" s="1" t="s">
        <v>394</v>
      </c>
      <c r="J1554" s="1" t="s">
        <v>1439</v>
      </c>
      <c r="K1554" s="1" t="s">
        <v>347</v>
      </c>
      <c r="L1554" s="1" t="s">
        <v>2242</v>
      </c>
      <c r="M1554" s="1">
        <v>2018</v>
      </c>
      <c r="N1554" s="1">
        <v>4</v>
      </c>
      <c r="O1554" s="1">
        <v>14</v>
      </c>
      <c r="P1554" s="1" t="s">
        <v>1292</v>
      </c>
      <c r="Q1554" s="1" t="s">
        <v>3537</v>
      </c>
      <c r="S1554" s="1">
        <v>16.801590000000001</v>
      </c>
      <c r="T1554" s="1">
        <v>12.442729999999999</v>
      </c>
      <c r="U1554" s="1">
        <v>77.955939999999998</v>
      </c>
      <c r="V1554" s="1">
        <v>103.4145</v>
      </c>
      <c r="W1554" s="1">
        <v>25.688140000000001</v>
      </c>
      <c r="X1554" s="1">
        <v>9.7275580000000001</v>
      </c>
      <c r="Y1554" s="1">
        <v>15.96058</v>
      </c>
      <c r="Z1554" s="1">
        <v>17.688140000000001</v>
      </c>
      <c r="AA1554" s="1">
        <v>15.42094</v>
      </c>
      <c r="AB1554" s="1">
        <v>17.943519999999999</v>
      </c>
      <c r="AC1554" s="1">
        <v>15.387420000000001</v>
      </c>
      <c r="AD1554" s="1">
        <v>724.37379999999996</v>
      </c>
      <c r="AE1554" s="1">
        <v>147.4425</v>
      </c>
      <c r="AF1554" s="1">
        <v>30.69922</v>
      </c>
      <c r="AG1554" s="1">
        <v>56.997190000000003</v>
      </c>
      <c r="AH1554" s="1">
        <v>317.1481</v>
      </c>
      <c r="AI1554" s="1">
        <v>113.12690000000001</v>
      </c>
      <c r="AJ1554" s="1">
        <v>246.17099999999999</v>
      </c>
      <c r="AK1554" s="1">
        <v>114.0217</v>
      </c>
      <c r="AL1554" s="1">
        <v>1908.7339999999999</v>
      </c>
    </row>
    <row r="1555" spans="1:38" x14ac:dyDescent="0.25">
      <c r="A1555" s="1">
        <f t="shared" si="69"/>
        <v>1554</v>
      </c>
      <c r="B1555" s="1" t="s">
        <v>5</v>
      </c>
      <c r="C1555" s="2" t="s">
        <v>2211</v>
      </c>
      <c r="D1555" s="4">
        <v>0.226634</v>
      </c>
      <c r="E1555" s="4">
        <v>34.885292</v>
      </c>
      <c r="F1555" s="1" t="s">
        <v>330</v>
      </c>
      <c r="G1555" s="1" t="s">
        <v>331</v>
      </c>
      <c r="H1555" s="1" t="s">
        <v>80</v>
      </c>
      <c r="I1555" s="1" t="s">
        <v>1368</v>
      </c>
      <c r="J1555" s="1" t="s">
        <v>1456</v>
      </c>
      <c r="K1555" s="1" t="s">
        <v>335</v>
      </c>
      <c r="L1555" s="1" t="s">
        <v>2243</v>
      </c>
      <c r="M1555" s="1">
        <v>2021</v>
      </c>
      <c r="N1555" s="1">
        <v>3</v>
      </c>
      <c r="O1555" s="1">
        <v>12</v>
      </c>
      <c r="P1555" s="1" t="s">
        <v>1292</v>
      </c>
      <c r="Q1555" s="1" t="s">
        <v>3537</v>
      </c>
      <c r="S1555" s="1">
        <v>19.69061</v>
      </c>
      <c r="T1555" s="1">
        <v>11.710150000000001</v>
      </c>
      <c r="U1555" s="1">
        <v>82.680440000000004</v>
      </c>
      <c r="V1555" s="1">
        <v>74.893919999999994</v>
      </c>
      <c r="W1555" s="1">
        <v>27.054770000000001</v>
      </c>
      <c r="X1555" s="1">
        <v>12.890610000000001</v>
      </c>
      <c r="Y1555" s="1">
        <v>14.164160000000001</v>
      </c>
      <c r="Z1555" s="1">
        <v>19.491050000000001</v>
      </c>
      <c r="AA1555" s="1">
        <v>20.36403</v>
      </c>
      <c r="AB1555" s="1">
        <v>20.603929999999998</v>
      </c>
      <c r="AC1555" s="1">
        <v>18.733740000000001</v>
      </c>
      <c r="AD1555" s="1">
        <v>1882.924</v>
      </c>
      <c r="AE1555" s="1">
        <v>259.18950000000001</v>
      </c>
      <c r="AF1555" s="1">
        <v>72.596789999999999</v>
      </c>
      <c r="AG1555" s="1">
        <v>36.651299999999999</v>
      </c>
      <c r="AH1555" s="1">
        <v>663.0924</v>
      </c>
      <c r="AI1555" s="1">
        <v>260.40260000000001</v>
      </c>
      <c r="AJ1555" s="1">
        <v>328.60680000000002</v>
      </c>
      <c r="AK1555" s="1">
        <v>521.05259999999998</v>
      </c>
      <c r="AL1555" s="1">
        <v>1592.348</v>
      </c>
    </row>
    <row r="1556" spans="1:38" x14ac:dyDescent="0.25">
      <c r="A1556" s="1">
        <f t="shared" si="69"/>
        <v>1555</v>
      </c>
      <c r="B1556" s="1" t="s">
        <v>5</v>
      </c>
      <c r="C1556" s="2" t="s">
        <v>2211</v>
      </c>
      <c r="D1556" s="4">
        <v>0.29783700000000002</v>
      </c>
      <c r="E1556" s="4">
        <v>34.866705000000003</v>
      </c>
      <c r="F1556" s="1" t="s">
        <v>330</v>
      </c>
      <c r="G1556" s="1" t="s">
        <v>331</v>
      </c>
      <c r="H1556" s="1" t="s">
        <v>80</v>
      </c>
      <c r="I1556" s="1" t="s">
        <v>1368</v>
      </c>
      <c r="J1556" s="1" t="s">
        <v>1447</v>
      </c>
      <c r="K1556" s="1" t="s">
        <v>335</v>
      </c>
      <c r="L1556" s="1" t="s">
        <v>2244</v>
      </c>
      <c r="M1556" s="1">
        <v>2015</v>
      </c>
      <c r="N1556" s="1">
        <v>7</v>
      </c>
      <c r="O1556" s="1">
        <v>5</v>
      </c>
      <c r="P1556" s="1" t="s">
        <v>1292</v>
      </c>
      <c r="Q1556" s="1" t="s">
        <v>3537</v>
      </c>
      <c r="S1556" s="1">
        <v>19.753299999999999</v>
      </c>
      <c r="T1556" s="1">
        <v>11.92122</v>
      </c>
      <c r="U1556" s="1">
        <v>82.661689999999993</v>
      </c>
      <c r="V1556" s="1">
        <v>77.808980000000005</v>
      </c>
      <c r="W1556" s="1">
        <v>27.2746</v>
      </c>
      <c r="X1556" s="1">
        <v>12.8529</v>
      </c>
      <c r="Y1556" s="1">
        <v>14.4217</v>
      </c>
      <c r="Z1556" s="1">
        <v>19.506219999999999</v>
      </c>
      <c r="AA1556" s="1">
        <v>20.462579999999999</v>
      </c>
      <c r="AB1556" s="1">
        <v>20.717559999999999</v>
      </c>
      <c r="AC1556" s="1">
        <v>18.765789999999999</v>
      </c>
      <c r="AD1556" s="1">
        <v>1888.5340000000001</v>
      </c>
      <c r="AE1556" s="1">
        <v>257.59480000000002</v>
      </c>
      <c r="AF1556" s="1">
        <v>69.152979999999999</v>
      </c>
      <c r="AG1556" s="1">
        <v>38.290430000000001</v>
      </c>
      <c r="AH1556" s="1">
        <v>673.77419999999995</v>
      </c>
      <c r="AI1556" s="1">
        <v>247.1628</v>
      </c>
      <c r="AJ1556" s="1">
        <v>317.69709999999998</v>
      </c>
      <c r="AK1556" s="1">
        <v>546.19839999999999</v>
      </c>
      <c r="AL1556" s="1">
        <v>1574.2940000000001</v>
      </c>
    </row>
    <row r="1557" spans="1:38" x14ac:dyDescent="0.25">
      <c r="A1557" s="1">
        <f t="shared" si="69"/>
        <v>1556</v>
      </c>
      <c r="B1557" s="1" t="s">
        <v>5</v>
      </c>
      <c r="C1557" s="2" t="s">
        <v>2211</v>
      </c>
      <c r="D1557" s="4">
        <v>-0.32462200000000002</v>
      </c>
      <c r="E1557" s="4">
        <v>36.117775000000002</v>
      </c>
      <c r="F1557" s="1" t="s">
        <v>330</v>
      </c>
      <c r="G1557" s="1" t="s">
        <v>331</v>
      </c>
      <c r="H1557" s="1" t="s">
        <v>393</v>
      </c>
      <c r="I1557" s="1" t="s">
        <v>399</v>
      </c>
      <c r="J1557" s="1" t="s">
        <v>400</v>
      </c>
      <c r="K1557" s="1" t="s">
        <v>335</v>
      </c>
      <c r="L1557" s="1" t="s">
        <v>2245</v>
      </c>
      <c r="M1557" s="1">
        <v>2021</v>
      </c>
      <c r="N1557" s="1">
        <v>2</v>
      </c>
      <c r="O1557" s="1">
        <v>26</v>
      </c>
      <c r="P1557" s="1" t="s">
        <v>1292</v>
      </c>
      <c r="Q1557" s="1" t="s">
        <v>3537</v>
      </c>
      <c r="S1557" s="1">
        <v>17.310770000000002</v>
      </c>
      <c r="T1557" s="1">
        <v>13.93914</v>
      </c>
      <c r="U1557" s="1">
        <v>82.060810000000004</v>
      </c>
      <c r="V1557" s="1">
        <v>67.884799999999998</v>
      </c>
      <c r="W1557" s="1">
        <v>26.331869999999999</v>
      </c>
      <c r="X1557" s="1">
        <v>9.3421059999999994</v>
      </c>
      <c r="Y1557" s="1">
        <v>16.98976</v>
      </c>
      <c r="Z1557" s="1">
        <v>17.687259999999998</v>
      </c>
      <c r="AA1557" s="1">
        <v>17.599730000000001</v>
      </c>
      <c r="AB1557" s="1">
        <v>18.198250000000002</v>
      </c>
      <c r="AC1557" s="1">
        <v>16.52056</v>
      </c>
      <c r="AD1557" s="1">
        <v>809.43039999999996</v>
      </c>
      <c r="AE1557" s="1">
        <v>130.51</v>
      </c>
      <c r="AF1557" s="1">
        <v>25.346800000000002</v>
      </c>
      <c r="AG1557" s="1">
        <v>42.197510000000001</v>
      </c>
      <c r="AH1557" s="1">
        <v>291.53089999999997</v>
      </c>
      <c r="AI1557" s="1">
        <v>106.28279999999999</v>
      </c>
      <c r="AJ1557" s="1">
        <v>223.7929</v>
      </c>
      <c r="AK1557" s="1">
        <v>223.33580000000001</v>
      </c>
      <c r="AL1557" s="1">
        <v>1820.1759999999999</v>
      </c>
    </row>
    <row r="1558" spans="1:38" x14ac:dyDescent="0.25">
      <c r="A1558" s="1">
        <f t="shared" si="69"/>
        <v>1557</v>
      </c>
      <c r="B1558" s="1" t="s">
        <v>5</v>
      </c>
      <c r="C1558" s="2" t="s">
        <v>2211</v>
      </c>
      <c r="D1558" s="4">
        <v>-1.869256</v>
      </c>
      <c r="E1558" s="4">
        <v>35.824148000000001</v>
      </c>
      <c r="F1558" s="1" t="s">
        <v>330</v>
      </c>
      <c r="G1558" s="1" t="s">
        <v>331</v>
      </c>
      <c r="H1558" s="1" t="s">
        <v>1846</v>
      </c>
      <c r="I1558" s="1" t="s">
        <v>2246</v>
      </c>
      <c r="J1558" s="1" t="s">
        <v>2247</v>
      </c>
      <c r="K1558" s="1" t="s">
        <v>335</v>
      </c>
      <c r="L1558" s="1" t="s">
        <v>2248</v>
      </c>
      <c r="M1558" s="1">
        <v>2017</v>
      </c>
      <c r="N1558" s="1">
        <v>1</v>
      </c>
      <c r="O1558" s="1">
        <v>31</v>
      </c>
      <c r="P1558" s="1" t="s">
        <v>1292</v>
      </c>
      <c r="Q1558" s="1" t="s">
        <v>3537</v>
      </c>
      <c r="S1558" s="1">
        <v>18.244620000000001</v>
      </c>
      <c r="T1558" s="1">
        <v>11.31634</v>
      </c>
      <c r="U1558" s="1">
        <v>76.154820000000001</v>
      </c>
      <c r="V1558" s="1">
        <v>108.9491</v>
      </c>
      <c r="W1558" s="1">
        <v>25.894130000000001</v>
      </c>
      <c r="X1558" s="1">
        <v>11.034739999999999</v>
      </c>
      <c r="Y1558" s="1">
        <v>14.85938</v>
      </c>
      <c r="Z1558" s="1">
        <v>18.68892</v>
      </c>
      <c r="AA1558" s="1">
        <v>17.112850000000002</v>
      </c>
      <c r="AB1558" s="1">
        <v>19.310040000000001</v>
      </c>
      <c r="AC1558" s="1">
        <v>16.737780000000001</v>
      </c>
      <c r="AD1558" s="1">
        <v>867.48789999999997</v>
      </c>
      <c r="AE1558" s="1">
        <v>185.7046</v>
      </c>
      <c r="AF1558" s="1">
        <v>16.941569999999999</v>
      </c>
      <c r="AG1558" s="1">
        <v>69.497969999999995</v>
      </c>
      <c r="AH1558" s="1">
        <v>416.44560000000001</v>
      </c>
      <c r="AI1558" s="1">
        <v>56.205500000000001</v>
      </c>
      <c r="AJ1558" s="1">
        <v>273.3691</v>
      </c>
      <c r="AK1558" s="1">
        <v>67.843350000000001</v>
      </c>
      <c r="AL1558" s="1">
        <v>2006.4169999999999</v>
      </c>
    </row>
    <row r="1559" spans="1:38" x14ac:dyDescent="0.25">
      <c r="A1559" s="1">
        <f t="shared" si="69"/>
        <v>1558</v>
      </c>
      <c r="B1559" s="1" t="s">
        <v>5</v>
      </c>
      <c r="C1559" s="2" t="s">
        <v>2211</v>
      </c>
      <c r="D1559" s="4">
        <v>-0.43901400000000002</v>
      </c>
      <c r="E1559" s="4">
        <v>36.207428</v>
      </c>
      <c r="F1559" s="1" t="s">
        <v>330</v>
      </c>
      <c r="G1559" s="1" t="s">
        <v>331</v>
      </c>
      <c r="H1559" s="1" t="s">
        <v>393</v>
      </c>
      <c r="I1559" s="1" t="s">
        <v>1317</v>
      </c>
      <c r="J1559" s="1" t="s">
        <v>1318</v>
      </c>
      <c r="K1559" s="1" t="s">
        <v>335</v>
      </c>
      <c r="L1559" s="1" t="s">
        <v>2249</v>
      </c>
      <c r="M1559" s="1">
        <v>2019</v>
      </c>
      <c r="N1559" s="1">
        <v>12</v>
      </c>
      <c r="O1559" s="1">
        <v>20</v>
      </c>
      <c r="P1559" s="1" t="s">
        <v>1292</v>
      </c>
      <c r="Q1559" s="1" t="s">
        <v>3537</v>
      </c>
      <c r="S1559" s="1">
        <v>17.46698</v>
      </c>
      <c r="T1559" s="1">
        <v>14.789669999999999</v>
      </c>
      <c r="U1559" s="1">
        <v>80.545490000000001</v>
      </c>
      <c r="V1559" s="1">
        <v>73.358369999999994</v>
      </c>
      <c r="W1559" s="1">
        <v>27.281649999999999</v>
      </c>
      <c r="X1559" s="1">
        <v>8.9194110000000002</v>
      </c>
      <c r="Y1559" s="1">
        <v>18.36224</v>
      </c>
      <c r="Z1559" s="1">
        <v>18.017160000000001</v>
      </c>
      <c r="AA1559" s="1">
        <v>17.795570000000001</v>
      </c>
      <c r="AB1559" s="1">
        <v>18.426069999999999</v>
      </c>
      <c r="AC1559" s="1">
        <v>16.600439999999999</v>
      </c>
      <c r="AD1559" s="1">
        <v>695.59270000000004</v>
      </c>
      <c r="AE1559" s="1">
        <v>113.37949999999999</v>
      </c>
      <c r="AF1559" s="1">
        <v>24.95654</v>
      </c>
      <c r="AG1559" s="1">
        <v>39.721969999999999</v>
      </c>
      <c r="AH1559" s="1">
        <v>250.6808</v>
      </c>
      <c r="AI1559" s="1">
        <v>101.774</v>
      </c>
      <c r="AJ1559" s="1">
        <v>199.197</v>
      </c>
      <c r="AK1559" s="1">
        <v>174.34960000000001</v>
      </c>
      <c r="AL1559" s="1">
        <v>1820.663</v>
      </c>
    </row>
    <row r="1560" spans="1:38" x14ac:dyDescent="0.25">
      <c r="A1560" s="1">
        <f t="shared" si="69"/>
        <v>1559</v>
      </c>
      <c r="B1560" s="1" t="s">
        <v>5</v>
      </c>
      <c r="C1560" s="2" t="s">
        <v>2211</v>
      </c>
      <c r="D1560" s="4">
        <v>-0.43901400000000002</v>
      </c>
      <c r="E1560" s="4">
        <v>36.207428</v>
      </c>
      <c r="F1560" s="1" t="s">
        <v>330</v>
      </c>
      <c r="G1560" s="1" t="s">
        <v>331</v>
      </c>
      <c r="H1560" s="1" t="s">
        <v>393</v>
      </c>
      <c r="I1560" s="1" t="s">
        <v>1317</v>
      </c>
      <c r="J1560" s="1" t="s">
        <v>1318</v>
      </c>
      <c r="K1560" s="1" t="s">
        <v>335</v>
      </c>
      <c r="L1560" s="1" t="s">
        <v>2250</v>
      </c>
      <c r="M1560" s="1">
        <v>2019</v>
      </c>
      <c r="N1560" s="1">
        <v>12</v>
      </c>
      <c r="O1560" s="1">
        <v>20</v>
      </c>
      <c r="P1560" s="1" t="s">
        <v>1292</v>
      </c>
      <c r="Q1560" s="1" t="s">
        <v>3537</v>
      </c>
      <c r="S1560" s="1">
        <v>17.46698</v>
      </c>
      <c r="T1560" s="1">
        <v>14.789669999999999</v>
      </c>
      <c r="U1560" s="1">
        <v>80.545490000000001</v>
      </c>
      <c r="V1560" s="1">
        <v>73.358369999999994</v>
      </c>
      <c r="W1560" s="1">
        <v>27.281649999999999</v>
      </c>
      <c r="X1560" s="1">
        <v>8.9194110000000002</v>
      </c>
      <c r="Y1560" s="1">
        <v>18.36224</v>
      </c>
      <c r="Z1560" s="1">
        <v>18.017160000000001</v>
      </c>
      <c r="AA1560" s="1">
        <v>17.795570000000001</v>
      </c>
      <c r="AB1560" s="1">
        <v>18.426069999999999</v>
      </c>
      <c r="AC1560" s="1">
        <v>16.600439999999999</v>
      </c>
      <c r="AD1560" s="1">
        <v>695.59270000000004</v>
      </c>
      <c r="AE1560" s="1">
        <v>113.37949999999999</v>
      </c>
      <c r="AF1560" s="1">
        <v>24.95654</v>
      </c>
      <c r="AG1560" s="1">
        <v>39.721969999999999</v>
      </c>
      <c r="AH1560" s="1">
        <v>250.6808</v>
      </c>
      <c r="AI1560" s="1">
        <v>101.774</v>
      </c>
      <c r="AJ1560" s="1">
        <v>199.197</v>
      </c>
      <c r="AK1560" s="1">
        <v>174.34960000000001</v>
      </c>
      <c r="AL1560" s="1">
        <v>1820.663</v>
      </c>
    </row>
    <row r="1561" spans="1:38" x14ac:dyDescent="0.25">
      <c r="A1561" s="1">
        <f t="shared" si="69"/>
        <v>1560</v>
      </c>
      <c r="B1561" s="1" t="s">
        <v>5</v>
      </c>
      <c r="C1561" s="2" t="s">
        <v>2211</v>
      </c>
      <c r="D1561" s="4">
        <v>-0.827075</v>
      </c>
      <c r="E1561" s="4">
        <v>36.336534999999998</v>
      </c>
      <c r="F1561" s="1" t="s">
        <v>330</v>
      </c>
      <c r="G1561" s="1" t="s">
        <v>331</v>
      </c>
      <c r="H1561" s="1" t="s">
        <v>393</v>
      </c>
      <c r="I1561" s="1" t="s">
        <v>394</v>
      </c>
      <c r="J1561" s="1" t="s">
        <v>395</v>
      </c>
      <c r="K1561" s="1" t="s">
        <v>335</v>
      </c>
      <c r="L1561" s="1" t="s">
        <v>2251</v>
      </c>
      <c r="M1561" s="1">
        <v>2009</v>
      </c>
      <c r="N1561" s="1">
        <v>12</v>
      </c>
      <c r="O1561" s="1">
        <v>13</v>
      </c>
      <c r="P1561" s="1" t="s">
        <v>1292</v>
      </c>
      <c r="Q1561" s="1" t="s">
        <v>3537</v>
      </c>
      <c r="S1561" s="1">
        <v>16.72129</v>
      </c>
      <c r="T1561" s="1">
        <v>12.386010000000001</v>
      </c>
      <c r="U1561" s="1">
        <v>77.422970000000007</v>
      </c>
      <c r="V1561" s="1">
        <v>104.2848</v>
      </c>
      <c r="W1561" s="1">
        <v>25.608370000000001</v>
      </c>
      <c r="X1561" s="1">
        <v>9.6086130000000001</v>
      </c>
      <c r="Y1561" s="1">
        <v>15.99976</v>
      </c>
      <c r="Z1561" s="1">
        <v>17.593530000000001</v>
      </c>
      <c r="AA1561" s="1">
        <v>15.306229999999999</v>
      </c>
      <c r="AB1561" s="1">
        <v>17.868960000000001</v>
      </c>
      <c r="AC1561" s="1">
        <v>15.29034</v>
      </c>
      <c r="AD1561" s="1">
        <v>687.15070000000003</v>
      </c>
      <c r="AE1561" s="1">
        <v>138.14930000000001</v>
      </c>
      <c r="AF1561" s="1">
        <v>28.7179</v>
      </c>
      <c r="AG1561" s="1">
        <v>54.861870000000003</v>
      </c>
      <c r="AH1561" s="1">
        <v>297.1644</v>
      </c>
      <c r="AI1561" s="1">
        <v>107.8368</v>
      </c>
      <c r="AJ1561" s="1">
        <v>236.73699999999999</v>
      </c>
      <c r="AK1561" s="1">
        <v>108.1328</v>
      </c>
      <c r="AL1561" s="1">
        <v>1942.037</v>
      </c>
    </row>
    <row r="1562" spans="1:38" x14ac:dyDescent="0.25">
      <c r="A1562" s="1">
        <f t="shared" si="69"/>
        <v>1561</v>
      </c>
      <c r="B1562" s="1" t="s">
        <v>5</v>
      </c>
      <c r="C1562" s="2" t="s">
        <v>2211</v>
      </c>
      <c r="D1562" s="4">
        <v>-0.42608299999999999</v>
      </c>
      <c r="E1562" s="4">
        <v>36.091346000000001</v>
      </c>
      <c r="F1562" s="1" t="s">
        <v>330</v>
      </c>
      <c r="G1562" s="1" t="s">
        <v>331</v>
      </c>
      <c r="H1562" s="1" t="s">
        <v>393</v>
      </c>
      <c r="I1562" s="1" t="s">
        <v>402</v>
      </c>
      <c r="J1562" s="1" t="s">
        <v>403</v>
      </c>
      <c r="K1562" s="1" t="s">
        <v>335</v>
      </c>
      <c r="L1562" s="1" t="s">
        <v>2252</v>
      </c>
      <c r="M1562" s="1">
        <v>2007</v>
      </c>
      <c r="N1562" s="1">
        <v>9</v>
      </c>
      <c r="O1562" s="1">
        <v>22</v>
      </c>
      <c r="P1562" s="1" t="s">
        <v>1292</v>
      </c>
      <c r="Q1562" s="1" t="s">
        <v>3537</v>
      </c>
      <c r="S1562" s="1">
        <v>17.389340000000001</v>
      </c>
      <c r="T1562" s="1">
        <v>14.62411</v>
      </c>
      <c r="U1562" s="1">
        <v>80.884829999999994</v>
      </c>
      <c r="V1562" s="1">
        <v>73.661969999999997</v>
      </c>
      <c r="W1562" s="1">
        <v>27.088629999999998</v>
      </c>
      <c r="X1562" s="1">
        <v>9.0062200000000008</v>
      </c>
      <c r="Y1562" s="1">
        <v>18.082409999999999</v>
      </c>
      <c r="Z1562" s="1">
        <v>18.046600000000002</v>
      </c>
      <c r="AA1562" s="1">
        <v>17.749230000000001</v>
      </c>
      <c r="AB1562" s="1">
        <v>18.35615</v>
      </c>
      <c r="AC1562" s="1">
        <v>16.531759999999998</v>
      </c>
      <c r="AD1562" s="1">
        <v>756.23119999999994</v>
      </c>
      <c r="AE1562" s="1">
        <v>124.3077</v>
      </c>
      <c r="AF1562" s="1">
        <v>26</v>
      </c>
      <c r="AG1562" s="1">
        <v>41.5503</v>
      </c>
      <c r="AH1562" s="1">
        <v>277.18020000000001</v>
      </c>
      <c r="AI1562" s="1">
        <v>106.1897</v>
      </c>
      <c r="AJ1562" s="1">
        <v>215.7714</v>
      </c>
      <c r="AK1562" s="1">
        <v>195.542</v>
      </c>
      <c r="AL1562" s="1">
        <v>1816.6769999999999</v>
      </c>
    </row>
    <row r="1563" spans="1:38" x14ac:dyDescent="0.25">
      <c r="A1563" s="1">
        <f t="shared" si="69"/>
        <v>1562</v>
      </c>
      <c r="B1563" s="1" t="s">
        <v>5</v>
      </c>
      <c r="C1563" s="2" t="s">
        <v>2211</v>
      </c>
      <c r="D1563" s="4">
        <v>-0.78271299999999999</v>
      </c>
      <c r="E1563" s="4">
        <v>36.421742000000002</v>
      </c>
      <c r="F1563" s="1" t="s">
        <v>330</v>
      </c>
      <c r="G1563" s="1" t="s">
        <v>331</v>
      </c>
      <c r="H1563" s="1" t="s">
        <v>393</v>
      </c>
      <c r="I1563" s="1" t="s">
        <v>394</v>
      </c>
      <c r="J1563" s="1" t="s">
        <v>1439</v>
      </c>
      <c r="K1563" s="1" t="s">
        <v>335</v>
      </c>
      <c r="L1563" s="1" t="s">
        <v>2253</v>
      </c>
      <c r="M1563" s="1">
        <v>2015</v>
      </c>
      <c r="N1563" s="1">
        <v>7</v>
      </c>
      <c r="O1563" s="1">
        <v>5</v>
      </c>
      <c r="P1563" s="1" t="s">
        <v>1292</v>
      </c>
      <c r="Q1563" s="1" t="s">
        <v>3537</v>
      </c>
      <c r="S1563" s="1">
        <v>16.757729999999999</v>
      </c>
      <c r="T1563" s="1">
        <v>13.19477</v>
      </c>
      <c r="U1563" s="1">
        <v>78.139439999999993</v>
      </c>
      <c r="V1563" s="1">
        <v>101.8335</v>
      </c>
      <c r="W1563" s="1">
        <v>26.096170000000001</v>
      </c>
      <c r="X1563" s="1">
        <v>9.2126780000000004</v>
      </c>
      <c r="Y1563" s="1">
        <v>16.883500000000002</v>
      </c>
      <c r="Z1563" s="1">
        <v>17.635670000000001</v>
      </c>
      <c r="AA1563" s="1">
        <v>15.40826</v>
      </c>
      <c r="AB1563" s="1">
        <v>17.8965</v>
      </c>
      <c r="AC1563" s="1">
        <v>15.37119</v>
      </c>
      <c r="AD1563" s="1">
        <v>707.32309999999995</v>
      </c>
      <c r="AE1563" s="1">
        <v>135.33240000000001</v>
      </c>
      <c r="AF1563" s="1">
        <v>32.063209999999998</v>
      </c>
      <c r="AG1563" s="1">
        <v>52.779350000000001</v>
      </c>
      <c r="AH1563" s="1">
        <v>298.19779999999997</v>
      </c>
      <c r="AI1563" s="1">
        <v>112.74079999999999</v>
      </c>
      <c r="AJ1563" s="1">
        <v>232.98679999999999</v>
      </c>
      <c r="AK1563" s="1">
        <v>115.1585</v>
      </c>
      <c r="AL1563" s="1">
        <v>1928.5719999999999</v>
      </c>
    </row>
    <row r="1564" spans="1:38" x14ac:dyDescent="0.25">
      <c r="A1564" s="1">
        <f t="shared" si="69"/>
        <v>1563</v>
      </c>
      <c r="B1564" s="1" t="s">
        <v>5</v>
      </c>
      <c r="C1564" s="2" t="s">
        <v>2211</v>
      </c>
      <c r="D1564" s="4">
        <v>-0.82837400000000005</v>
      </c>
      <c r="E1564" s="4">
        <v>36.347521</v>
      </c>
      <c r="F1564" s="1" t="s">
        <v>330</v>
      </c>
      <c r="G1564" s="1" t="s">
        <v>331</v>
      </c>
      <c r="H1564" s="1" t="s">
        <v>393</v>
      </c>
      <c r="I1564" s="1" t="s">
        <v>394</v>
      </c>
      <c r="J1564" s="1" t="s">
        <v>395</v>
      </c>
      <c r="K1564" s="1" t="s">
        <v>335</v>
      </c>
      <c r="L1564" s="1" t="s">
        <v>2254</v>
      </c>
      <c r="M1564" s="1">
        <v>2011</v>
      </c>
      <c r="N1564" s="1">
        <v>1</v>
      </c>
      <c r="O1564" s="1">
        <v>1</v>
      </c>
      <c r="P1564" s="1" t="s">
        <v>1292</v>
      </c>
      <c r="Q1564" s="1" t="s">
        <v>3537</v>
      </c>
      <c r="S1564" s="1">
        <v>16.761289999999999</v>
      </c>
      <c r="T1564" s="1">
        <v>12.28729</v>
      </c>
      <c r="U1564" s="1">
        <v>77.404309999999995</v>
      </c>
      <c r="V1564" s="1">
        <v>104.3326</v>
      </c>
      <c r="W1564" s="1">
        <v>25.582170000000001</v>
      </c>
      <c r="X1564" s="1">
        <v>9.7063860000000002</v>
      </c>
      <c r="Y1564" s="1">
        <v>15.875780000000001</v>
      </c>
      <c r="Z1564" s="1">
        <v>17.636420000000001</v>
      </c>
      <c r="AA1564" s="1">
        <v>15.3348</v>
      </c>
      <c r="AB1564" s="1">
        <v>17.905100000000001</v>
      </c>
      <c r="AC1564" s="1">
        <v>15.328279999999999</v>
      </c>
      <c r="AD1564" s="1">
        <v>683.92700000000002</v>
      </c>
      <c r="AE1564" s="1">
        <v>138.56450000000001</v>
      </c>
      <c r="AF1564" s="1">
        <v>27.7773</v>
      </c>
      <c r="AG1564" s="1">
        <v>55.502630000000003</v>
      </c>
      <c r="AH1564" s="1">
        <v>296.59899999999999</v>
      </c>
      <c r="AI1564" s="1">
        <v>105.1876</v>
      </c>
      <c r="AJ1564" s="1">
        <v>236.691</v>
      </c>
      <c r="AK1564" s="1">
        <v>105.3091</v>
      </c>
      <c r="AL1564" s="1">
        <v>1927.13</v>
      </c>
    </row>
    <row r="1565" spans="1:38" x14ac:dyDescent="0.25">
      <c r="A1565" s="1">
        <f t="shared" si="69"/>
        <v>1564</v>
      </c>
      <c r="B1565" s="1" t="s">
        <v>5</v>
      </c>
      <c r="C1565" s="2" t="s">
        <v>2211</v>
      </c>
      <c r="D1565" s="4">
        <v>0.65736600000000001</v>
      </c>
      <c r="E1565" s="4">
        <v>35.518155</v>
      </c>
      <c r="F1565" s="1" t="s">
        <v>330</v>
      </c>
      <c r="G1565" s="1" t="s">
        <v>331</v>
      </c>
      <c r="H1565" s="1" t="s">
        <v>2255</v>
      </c>
      <c r="I1565" s="1" t="s">
        <v>2256</v>
      </c>
      <c r="J1565" s="1" t="s">
        <v>2257</v>
      </c>
      <c r="K1565" s="1" t="s">
        <v>335</v>
      </c>
      <c r="L1565" s="1" t="s">
        <v>2258</v>
      </c>
      <c r="M1565" s="1">
        <v>2011</v>
      </c>
      <c r="N1565" s="1">
        <v>1</v>
      </c>
      <c r="O1565" s="1">
        <v>3</v>
      </c>
      <c r="P1565" s="1" t="s">
        <v>1292</v>
      </c>
      <c r="Q1565" s="1" t="s">
        <v>3537</v>
      </c>
      <c r="S1565" s="1">
        <v>17.299910000000001</v>
      </c>
      <c r="T1565" s="1">
        <v>12.374610000000001</v>
      </c>
      <c r="U1565" s="1">
        <v>82.033429999999996</v>
      </c>
      <c r="V1565" s="1">
        <v>69.604290000000006</v>
      </c>
      <c r="W1565" s="1">
        <v>25.314109999999999</v>
      </c>
      <c r="X1565" s="1">
        <v>10.229279999999999</v>
      </c>
      <c r="Y1565" s="1">
        <v>15.08483</v>
      </c>
      <c r="Z1565" s="1">
        <v>17.637350000000001</v>
      </c>
      <c r="AA1565" s="1">
        <v>17.660250000000001</v>
      </c>
      <c r="AB1565" s="1">
        <v>18.21285</v>
      </c>
      <c r="AC1565" s="1">
        <v>16.432500000000001</v>
      </c>
      <c r="AD1565" s="1">
        <v>1156.7850000000001</v>
      </c>
      <c r="AE1565" s="1">
        <v>178.10390000000001</v>
      </c>
      <c r="AF1565" s="1">
        <v>33.241199999999999</v>
      </c>
      <c r="AG1565" s="1">
        <v>46.553249999999998</v>
      </c>
      <c r="AH1565" s="1">
        <v>421.70830000000001</v>
      </c>
      <c r="AI1565" s="1">
        <v>141.3203</v>
      </c>
      <c r="AJ1565" s="1">
        <v>306.68470000000002</v>
      </c>
      <c r="AK1565" s="1">
        <v>347.01429999999999</v>
      </c>
      <c r="AL1565" s="1">
        <v>2130.9830000000002</v>
      </c>
    </row>
    <row r="1566" spans="1:38" x14ac:dyDescent="0.25">
      <c r="A1566" s="1">
        <f t="shared" si="69"/>
        <v>1565</v>
      </c>
      <c r="B1566" s="1" t="s">
        <v>5</v>
      </c>
      <c r="C1566" s="2" t="s">
        <v>2211</v>
      </c>
      <c r="D1566" s="4">
        <v>0.226461</v>
      </c>
      <c r="E1566" s="4">
        <v>34.884673999999997</v>
      </c>
      <c r="F1566" s="1" t="s">
        <v>330</v>
      </c>
      <c r="G1566" s="1" t="s">
        <v>331</v>
      </c>
      <c r="H1566" s="1" t="s">
        <v>80</v>
      </c>
      <c r="I1566" s="1" t="s">
        <v>1368</v>
      </c>
      <c r="J1566" s="1" t="s">
        <v>1456</v>
      </c>
      <c r="K1566" s="1" t="s">
        <v>335</v>
      </c>
      <c r="L1566" s="1" t="s">
        <v>2259</v>
      </c>
      <c r="M1566" s="1">
        <v>2018</v>
      </c>
      <c r="N1566" s="1">
        <v>11</v>
      </c>
      <c r="O1566" s="1">
        <v>13</v>
      </c>
      <c r="P1566" s="1" t="s">
        <v>1292</v>
      </c>
      <c r="Q1566" s="1" t="s">
        <v>3537</v>
      </c>
      <c r="S1566" s="1">
        <v>19.694269999999999</v>
      </c>
      <c r="T1566" s="1">
        <v>11.71491</v>
      </c>
      <c r="U1566" s="1">
        <v>82.666480000000007</v>
      </c>
      <c r="V1566" s="1">
        <v>74.946659999999994</v>
      </c>
      <c r="W1566" s="1">
        <v>27.064509999999999</v>
      </c>
      <c r="X1566" s="1">
        <v>12.892189999999999</v>
      </c>
      <c r="Y1566" s="1">
        <v>14.172330000000001</v>
      </c>
      <c r="Z1566" s="1">
        <v>19.496079999999999</v>
      </c>
      <c r="AA1566" s="1">
        <v>20.369060000000001</v>
      </c>
      <c r="AB1566" s="1">
        <v>20.60894</v>
      </c>
      <c r="AC1566" s="1">
        <v>18.73687</v>
      </c>
      <c r="AD1566" s="1">
        <v>1883.16</v>
      </c>
      <c r="AE1566" s="1">
        <v>259.31079999999997</v>
      </c>
      <c r="AF1566" s="1">
        <v>72.630740000000003</v>
      </c>
      <c r="AG1566" s="1">
        <v>36.645949999999999</v>
      </c>
      <c r="AH1566" s="1">
        <v>663.20169999999996</v>
      </c>
      <c r="AI1566" s="1">
        <v>260.5403</v>
      </c>
      <c r="AJ1566" s="1">
        <v>328.81450000000001</v>
      </c>
      <c r="AK1566" s="1">
        <v>520.86009999999999</v>
      </c>
      <c r="AL1566" s="1">
        <v>1591.856</v>
      </c>
    </row>
    <row r="1567" spans="1:38" x14ac:dyDescent="0.25">
      <c r="A1567" s="1">
        <f t="shared" si="69"/>
        <v>1566</v>
      </c>
      <c r="B1567" s="1" t="s">
        <v>5</v>
      </c>
      <c r="C1567" s="2" t="s">
        <v>2211</v>
      </c>
      <c r="D1567" s="4">
        <v>-0.78303599999999995</v>
      </c>
      <c r="E1567" s="4">
        <v>36.259841999999999</v>
      </c>
      <c r="F1567" s="1" t="s">
        <v>330</v>
      </c>
      <c r="G1567" s="1" t="s">
        <v>331</v>
      </c>
      <c r="H1567" s="1" t="s">
        <v>393</v>
      </c>
      <c r="I1567" s="1" t="s">
        <v>394</v>
      </c>
      <c r="J1567" s="1" t="s">
        <v>395</v>
      </c>
      <c r="K1567" s="1" t="s">
        <v>335</v>
      </c>
      <c r="L1567" s="1" t="s">
        <v>2260</v>
      </c>
      <c r="M1567" s="1">
        <v>2018</v>
      </c>
      <c r="N1567" s="1">
        <v>11</v>
      </c>
      <c r="O1567" s="1">
        <v>9</v>
      </c>
      <c r="P1567" s="1" t="s">
        <v>1292</v>
      </c>
      <c r="Q1567" s="1" t="s">
        <v>3537</v>
      </c>
      <c r="S1567" s="1">
        <v>17.10023</v>
      </c>
      <c r="T1567" s="1">
        <v>14.406370000000001</v>
      </c>
      <c r="U1567" s="1">
        <v>78.362340000000003</v>
      </c>
      <c r="V1567" s="1">
        <v>101.7954</v>
      </c>
      <c r="W1567" s="1">
        <v>27.300049999999999</v>
      </c>
      <c r="X1567" s="1">
        <v>8.9151430000000005</v>
      </c>
      <c r="Y1567" s="1">
        <v>18.384899999999998</v>
      </c>
      <c r="Z1567" s="1">
        <v>17.954540000000001</v>
      </c>
      <c r="AA1567" s="1">
        <v>17.202590000000001</v>
      </c>
      <c r="AB1567" s="1">
        <v>18.27111</v>
      </c>
      <c r="AC1567" s="1">
        <v>15.724600000000001</v>
      </c>
      <c r="AD1567" s="1">
        <v>665.43809999999996</v>
      </c>
      <c r="AE1567" s="1">
        <v>125.3047</v>
      </c>
      <c r="AF1567" s="1">
        <v>32.771479999999997</v>
      </c>
      <c r="AG1567" s="1">
        <v>49.00797</v>
      </c>
      <c r="AH1567" s="1">
        <v>276.38889999999998</v>
      </c>
      <c r="AI1567" s="1">
        <v>116.8678</v>
      </c>
      <c r="AJ1567" s="1">
        <v>218.78809999999999</v>
      </c>
      <c r="AK1567" s="1">
        <v>125.0985</v>
      </c>
      <c r="AL1567" s="1">
        <v>1922.586</v>
      </c>
    </row>
    <row r="1568" spans="1:38" x14ac:dyDescent="0.25">
      <c r="A1568" s="1">
        <f t="shared" si="69"/>
        <v>1567</v>
      </c>
      <c r="B1568" s="1" t="s">
        <v>5</v>
      </c>
      <c r="C1568" s="2" t="s">
        <v>2211</v>
      </c>
      <c r="D1568" s="4">
        <v>-0.81289999999999996</v>
      </c>
      <c r="E1568" s="4">
        <v>36.314300000000003</v>
      </c>
      <c r="F1568" s="1" t="s">
        <v>330</v>
      </c>
      <c r="G1568" s="1" t="s">
        <v>331</v>
      </c>
      <c r="H1568" s="1" t="s">
        <v>393</v>
      </c>
      <c r="I1568" s="1" t="s">
        <v>394</v>
      </c>
      <c r="J1568" s="1" t="s">
        <v>395</v>
      </c>
      <c r="K1568" s="1" t="s">
        <v>335</v>
      </c>
      <c r="L1568" s="1" t="s">
        <v>2261</v>
      </c>
      <c r="M1568" s="1">
        <v>2017</v>
      </c>
      <c r="N1568" s="1">
        <v>1</v>
      </c>
      <c r="O1568" s="1">
        <v>9</v>
      </c>
      <c r="P1568" s="1" t="s">
        <v>1292</v>
      </c>
      <c r="Q1568" s="1" t="s">
        <v>3537</v>
      </c>
      <c r="S1568" s="1">
        <v>16.907160000000001</v>
      </c>
      <c r="T1568" s="1">
        <v>12.40551</v>
      </c>
      <c r="U1568" s="1">
        <v>77.715419999999995</v>
      </c>
      <c r="V1568" s="1">
        <v>101.5737</v>
      </c>
      <c r="W1568" s="1">
        <v>25.77769</v>
      </c>
      <c r="X1568" s="1">
        <v>9.8149680000000004</v>
      </c>
      <c r="Y1568" s="1">
        <v>15.962719999999999</v>
      </c>
      <c r="Z1568" s="1">
        <v>17.781569999999999</v>
      </c>
      <c r="AA1568" s="1">
        <v>15.523350000000001</v>
      </c>
      <c r="AB1568" s="1">
        <v>18.040520000000001</v>
      </c>
      <c r="AC1568" s="1">
        <v>15.522360000000001</v>
      </c>
      <c r="AD1568" s="1">
        <v>688.95249999999999</v>
      </c>
      <c r="AE1568" s="1">
        <v>136.124</v>
      </c>
      <c r="AF1568" s="1">
        <v>30.860389999999999</v>
      </c>
      <c r="AG1568" s="1">
        <v>53.848140000000001</v>
      </c>
      <c r="AH1568" s="1">
        <v>298.0403</v>
      </c>
      <c r="AI1568" s="1">
        <v>115.492</v>
      </c>
      <c r="AJ1568" s="1">
        <v>233.19829999999999</v>
      </c>
      <c r="AK1568" s="1">
        <v>115.5104</v>
      </c>
      <c r="AL1568" s="1">
        <v>1921.058</v>
      </c>
    </row>
    <row r="1569" spans="1:38" x14ac:dyDescent="0.25">
      <c r="A1569" s="1">
        <f t="shared" si="69"/>
        <v>1568</v>
      </c>
      <c r="B1569" s="1" t="s">
        <v>5</v>
      </c>
      <c r="C1569" s="2" t="s">
        <v>2211</v>
      </c>
      <c r="D1569" s="4">
        <v>0.226461</v>
      </c>
      <c r="E1569" s="4">
        <v>34.884673999999997</v>
      </c>
      <c r="F1569" s="1" t="s">
        <v>330</v>
      </c>
      <c r="G1569" s="1" t="s">
        <v>331</v>
      </c>
      <c r="H1569" s="1" t="s">
        <v>80</v>
      </c>
      <c r="I1569" s="1" t="s">
        <v>1368</v>
      </c>
      <c r="J1569" s="1" t="s">
        <v>1456</v>
      </c>
      <c r="K1569" s="1" t="s">
        <v>335</v>
      </c>
      <c r="L1569" s="1" t="s">
        <v>2262</v>
      </c>
      <c r="M1569" s="1">
        <v>2018</v>
      </c>
      <c r="N1569" s="1">
        <v>11</v>
      </c>
      <c r="O1569" s="1">
        <v>13</v>
      </c>
      <c r="P1569" s="1" t="s">
        <v>1292</v>
      </c>
      <c r="Q1569" s="1" t="s">
        <v>3537</v>
      </c>
      <c r="S1569" s="1">
        <v>19.694269999999999</v>
      </c>
      <c r="T1569" s="1">
        <v>11.71491</v>
      </c>
      <c r="U1569" s="1">
        <v>82.666480000000007</v>
      </c>
      <c r="V1569" s="1">
        <v>74.946659999999994</v>
      </c>
      <c r="W1569" s="1">
        <v>27.064509999999999</v>
      </c>
      <c r="X1569" s="1">
        <v>12.892189999999999</v>
      </c>
      <c r="Y1569" s="1">
        <v>14.172330000000001</v>
      </c>
      <c r="Z1569" s="1">
        <v>19.496079999999999</v>
      </c>
      <c r="AA1569" s="1">
        <v>20.369060000000001</v>
      </c>
      <c r="AB1569" s="1">
        <v>20.60894</v>
      </c>
      <c r="AC1569" s="1">
        <v>18.73687</v>
      </c>
      <c r="AD1569" s="1">
        <v>1883.16</v>
      </c>
      <c r="AE1569" s="1">
        <v>259.31079999999997</v>
      </c>
      <c r="AF1569" s="1">
        <v>72.630740000000003</v>
      </c>
      <c r="AG1569" s="1">
        <v>36.645949999999999</v>
      </c>
      <c r="AH1569" s="1">
        <v>663.20169999999996</v>
      </c>
      <c r="AI1569" s="1">
        <v>260.5403</v>
      </c>
      <c r="AJ1569" s="1">
        <v>328.81450000000001</v>
      </c>
      <c r="AK1569" s="1">
        <v>520.86009999999999</v>
      </c>
      <c r="AL1569" s="1">
        <v>1591.856</v>
      </c>
    </row>
    <row r="1570" spans="1:38" x14ac:dyDescent="0.25">
      <c r="A1570" s="1">
        <f t="shared" si="69"/>
        <v>1569</v>
      </c>
      <c r="B1570" s="1" t="s">
        <v>5</v>
      </c>
      <c r="C1570" s="2" t="s">
        <v>2211</v>
      </c>
      <c r="D1570" s="4">
        <v>0.226051</v>
      </c>
      <c r="E1570" s="4">
        <v>34.89405</v>
      </c>
      <c r="F1570" s="1" t="s">
        <v>330</v>
      </c>
      <c r="G1570" s="1" t="s">
        <v>331</v>
      </c>
      <c r="H1570" s="1" t="s">
        <v>80</v>
      </c>
      <c r="I1570" s="1" t="s">
        <v>1368</v>
      </c>
      <c r="J1570" s="1" t="s">
        <v>1456</v>
      </c>
      <c r="K1570" s="1" t="s">
        <v>335</v>
      </c>
      <c r="L1570" s="1" t="s">
        <v>2263</v>
      </c>
      <c r="M1570" s="1">
        <v>2018</v>
      </c>
      <c r="N1570" s="1">
        <v>11</v>
      </c>
      <c r="O1570" s="1">
        <v>14</v>
      </c>
      <c r="P1570" s="1" t="s">
        <v>1292</v>
      </c>
      <c r="Q1570" s="1" t="s">
        <v>3537</v>
      </c>
      <c r="S1570" s="1">
        <v>19.650970000000001</v>
      </c>
      <c r="T1570" s="1">
        <v>11.65911</v>
      </c>
      <c r="U1570" s="1">
        <v>82.866519999999994</v>
      </c>
      <c r="V1570" s="1">
        <v>74.06738</v>
      </c>
      <c r="W1570" s="1">
        <v>26.94557</v>
      </c>
      <c r="X1570" s="1">
        <v>12.87555</v>
      </c>
      <c r="Y1570" s="1">
        <v>14.07002</v>
      </c>
      <c r="Z1570" s="1">
        <v>19.47364</v>
      </c>
      <c r="AA1570" s="1">
        <v>20.305109999999999</v>
      </c>
      <c r="AB1570" s="1">
        <v>20.544830000000001</v>
      </c>
      <c r="AC1570" s="1">
        <v>18.702300000000001</v>
      </c>
      <c r="AD1570" s="1">
        <v>1878.2909999999999</v>
      </c>
      <c r="AE1570" s="1">
        <v>257.6875</v>
      </c>
      <c r="AF1570" s="1">
        <v>72.228750000000005</v>
      </c>
      <c r="AG1570" s="1">
        <v>36.692340000000002</v>
      </c>
      <c r="AH1570" s="1">
        <v>661.34680000000003</v>
      </c>
      <c r="AI1570" s="1">
        <v>258.91820000000001</v>
      </c>
      <c r="AJ1570" s="1">
        <v>326.05739999999997</v>
      </c>
      <c r="AK1570" s="1">
        <v>522.07889999999998</v>
      </c>
      <c r="AL1570" s="1">
        <v>1597.7840000000001</v>
      </c>
    </row>
    <row r="1571" spans="1:38" x14ac:dyDescent="0.25">
      <c r="A1571" s="1">
        <f t="shared" si="69"/>
        <v>1570</v>
      </c>
      <c r="B1571" s="1" t="s">
        <v>5</v>
      </c>
      <c r="C1571" s="2" t="s">
        <v>2211</v>
      </c>
      <c r="D1571" s="4">
        <v>0.31213600000000002</v>
      </c>
      <c r="E1571" s="4">
        <v>34.873409000000002</v>
      </c>
      <c r="F1571" s="1" t="s">
        <v>330</v>
      </c>
      <c r="G1571" s="1" t="s">
        <v>331</v>
      </c>
      <c r="H1571" s="1" t="s">
        <v>80</v>
      </c>
      <c r="I1571" s="1" t="s">
        <v>1368</v>
      </c>
      <c r="J1571" s="1" t="s">
        <v>1447</v>
      </c>
      <c r="K1571" s="1" t="s">
        <v>335</v>
      </c>
      <c r="L1571" s="1" t="s">
        <v>2264</v>
      </c>
      <c r="M1571" s="1">
        <v>2017</v>
      </c>
      <c r="N1571" s="1">
        <v>10</v>
      </c>
      <c r="O1571" s="1">
        <v>10</v>
      </c>
      <c r="P1571" s="1" t="s">
        <v>1292</v>
      </c>
      <c r="Q1571" s="1" t="s">
        <v>3537</v>
      </c>
      <c r="S1571" s="1">
        <v>19.761099999999999</v>
      </c>
      <c r="T1571" s="1">
        <v>11.957319999999999</v>
      </c>
      <c r="U1571" s="1">
        <v>82.74194</v>
      </c>
      <c r="V1571" s="1">
        <v>77.587059999999994</v>
      </c>
      <c r="W1571" s="1">
        <v>27.296589999999998</v>
      </c>
      <c r="X1571" s="1">
        <v>12.84526</v>
      </c>
      <c r="Y1571" s="1">
        <v>14.45133</v>
      </c>
      <c r="Z1571" s="1">
        <v>19.52777</v>
      </c>
      <c r="AA1571" s="1">
        <v>20.45824</v>
      </c>
      <c r="AB1571" s="1">
        <v>20.715810000000001</v>
      </c>
      <c r="AC1571" s="1">
        <v>18.774429999999999</v>
      </c>
      <c r="AD1571" s="1">
        <v>1879.39</v>
      </c>
      <c r="AE1571" s="1">
        <v>254.67230000000001</v>
      </c>
      <c r="AF1571" s="1">
        <v>67.64076</v>
      </c>
      <c r="AG1571" s="1">
        <v>38.731740000000002</v>
      </c>
      <c r="AH1571" s="1">
        <v>672.89449999999999</v>
      </c>
      <c r="AI1571" s="1">
        <v>241.93979999999999</v>
      </c>
      <c r="AJ1571" s="1">
        <v>311.10660000000001</v>
      </c>
      <c r="AK1571" s="1">
        <v>551.5444</v>
      </c>
      <c r="AL1571" s="1">
        <v>1573.104</v>
      </c>
    </row>
    <row r="1572" spans="1:38" x14ac:dyDescent="0.25">
      <c r="A1572" s="1">
        <f t="shared" si="69"/>
        <v>1571</v>
      </c>
      <c r="B1572" s="1" t="s">
        <v>5</v>
      </c>
      <c r="C1572" s="2" t="s">
        <v>2211</v>
      </c>
      <c r="D1572" s="4">
        <v>-0.8135</v>
      </c>
      <c r="E1572" s="4">
        <v>36.314900000000002</v>
      </c>
      <c r="F1572" s="1" t="s">
        <v>330</v>
      </c>
      <c r="G1572" s="1" t="s">
        <v>331</v>
      </c>
      <c r="H1572" s="1" t="s">
        <v>393</v>
      </c>
      <c r="I1572" s="1" t="s">
        <v>394</v>
      </c>
      <c r="J1572" s="1" t="s">
        <v>395</v>
      </c>
      <c r="K1572" s="1" t="s">
        <v>335</v>
      </c>
      <c r="L1572" s="1" t="s">
        <v>2265</v>
      </c>
      <c r="M1572" s="1">
        <v>2017</v>
      </c>
      <c r="N1572" s="1">
        <v>1</v>
      </c>
      <c r="O1572" s="1">
        <v>15</v>
      </c>
      <c r="P1572" s="1" t="s">
        <v>1292</v>
      </c>
      <c r="Q1572" s="1" t="s">
        <v>3537</v>
      </c>
      <c r="S1572" s="1">
        <v>16.894960000000001</v>
      </c>
      <c r="T1572" s="1">
        <v>12.40521</v>
      </c>
      <c r="U1572" s="1">
        <v>77.700400000000002</v>
      </c>
      <c r="V1572" s="1">
        <v>101.7003</v>
      </c>
      <c r="W1572" s="1">
        <v>25.766829999999999</v>
      </c>
      <c r="X1572" s="1">
        <v>9.8012750000000004</v>
      </c>
      <c r="Y1572" s="1">
        <v>15.96555</v>
      </c>
      <c r="Z1572" s="1">
        <v>17.769210000000001</v>
      </c>
      <c r="AA1572" s="1">
        <v>15.5105</v>
      </c>
      <c r="AB1572" s="1">
        <v>18.02909</v>
      </c>
      <c r="AC1572" s="1">
        <v>15.50807</v>
      </c>
      <c r="AD1572" s="1">
        <v>689.0752</v>
      </c>
      <c r="AE1572" s="1">
        <v>136.20840000000001</v>
      </c>
      <c r="AF1572" s="1">
        <v>30.801819999999999</v>
      </c>
      <c r="AG1572" s="1">
        <v>53.86562</v>
      </c>
      <c r="AH1572" s="1">
        <v>298.04790000000003</v>
      </c>
      <c r="AI1572" s="1">
        <v>115.23480000000001</v>
      </c>
      <c r="AJ1572" s="1">
        <v>233.3921</v>
      </c>
      <c r="AK1572" s="1">
        <v>115.28</v>
      </c>
      <c r="AL1572" s="1">
        <v>1922.9290000000001</v>
      </c>
    </row>
    <row r="1573" spans="1:38" x14ac:dyDescent="0.25">
      <c r="A1573" s="1">
        <f t="shared" si="69"/>
        <v>1572</v>
      </c>
      <c r="B1573" s="1" t="s">
        <v>5</v>
      </c>
      <c r="C1573" s="2" t="s">
        <v>2211</v>
      </c>
      <c r="D1573" s="4">
        <v>-0.78303599999999995</v>
      </c>
      <c r="E1573" s="4">
        <v>36.259841999999999</v>
      </c>
      <c r="F1573" s="1" t="s">
        <v>330</v>
      </c>
      <c r="G1573" s="1" t="s">
        <v>331</v>
      </c>
      <c r="H1573" s="1" t="s">
        <v>393</v>
      </c>
      <c r="I1573" s="1" t="s">
        <v>394</v>
      </c>
      <c r="J1573" s="1" t="s">
        <v>395</v>
      </c>
      <c r="K1573" s="1" t="s">
        <v>335</v>
      </c>
      <c r="L1573" s="1" t="s">
        <v>2266</v>
      </c>
      <c r="M1573" s="1">
        <v>2018</v>
      </c>
      <c r="N1573" s="1">
        <v>11</v>
      </c>
      <c r="O1573" s="1">
        <v>9</v>
      </c>
      <c r="P1573" s="1" t="s">
        <v>1292</v>
      </c>
      <c r="Q1573" s="1" t="s">
        <v>3537</v>
      </c>
      <c r="S1573" s="1">
        <v>17.10023</v>
      </c>
      <c r="T1573" s="1">
        <v>14.406370000000001</v>
      </c>
      <c r="U1573" s="1">
        <v>78.362340000000003</v>
      </c>
      <c r="V1573" s="1">
        <v>101.7954</v>
      </c>
      <c r="W1573" s="1">
        <v>27.300049999999999</v>
      </c>
      <c r="X1573" s="1">
        <v>8.9151430000000005</v>
      </c>
      <c r="Y1573" s="1">
        <v>18.384899999999998</v>
      </c>
      <c r="Z1573" s="1">
        <v>17.954540000000001</v>
      </c>
      <c r="AA1573" s="1">
        <v>17.202590000000001</v>
      </c>
      <c r="AB1573" s="1">
        <v>18.27111</v>
      </c>
      <c r="AC1573" s="1">
        <v>15.724600000000001</v>
      </c>
      <c r="AD1573" s="1">
        <v>665.43809999999996</v>
      </c>
      <c r="AE1573" s="1">
        <v>125.3047</v>
      </c>
      <c r="AF1573" s="1">
        <v>32.771479999999997</v>
      </c>
      <c r="AG1573" s="1">
        <v>49.00797</v>
      </c>
      <c r="AH1573" s="1">
        <v>276.38889999999998</v>
      </c>
      <c r="AI1573" s="1">
        <v>116.8678</v>
      </c>
      <c r="AJ1573" s="1">
        <v>218.78809999999999</v>
      </c>
      <c r="AK1573" s="1">
        <v>125.0985</v>
      </c>
      <c r="AL1573" s="1">
        <v>1922.586</v>
      </c>
    </row>
    <row r="1574" spans="1:38" x14ac:dyDescent="0.25">
      <c r="A1574" s="1">
        <f t="shared" si="69"/>
        <v>1573</v>
      </c>
      <c r="B1574" s="1" t="s">
        <v>5</v>
      </c>
      <c r="C1574" s="2" t="s">
        <v>2211</v>
      </c>
      <c r="D1574" s="4">
        <v>-0.81379999999999997</v>
      </c>
      <c r="E1574" s="4">
        <v>36.314900000000002</v>
      </c>
      <c r="F1574" s="1" t="s">
        <v>330</v>
      </c>
      <c r="G1574" s="1" t="s">
        <v>331</v>
      </c>
      <c r="H1574" s="1" t="s">
        <v>393</v>
      </c>
      <c r="I1574" s="1" t="s">
        <v>394</v>
      </c>
      <c r="J1574" s="1" t="s">
        <v>395</v>
      </c>
      <c r="K1574" s="1" t="s">
        <v>335</v>
      </c>
      <c r="L1574" s="1" t="s">
        <v>2267</v>
      </c>
      <c r="M1574" s="1">
        <v>2017</v>
      </c>
      <c r="N1574" s="1">
        <v>10</v>
      </c>
      <c r="O1574" s="1">
        <v>26</v>
      </c>
      <c r="P1574" s="1" t="s">
        <v>1292</v>
      </c>
      <c r="Q1574" s="1" t="s">
        <v>3537</v>
      </c>
      <c r="S1574" s="1">
        <v>16.888839999999998</v>
      </c>
      <c r="T1574" s="1">
        <v>12.41109</v>
      </c>
      <c r="U1574" s="1">
        <v>77.694659999999999</v>
      </c>
      <c r="V1574" s="1">
        <v>101.7667</v>
      </c>
      <c r="W1574" s="1">
        <v>25.765350000000002</v>
      </c>
      <c r="X1574" s="1">
        <v>9.7909640000000007</v>
      </c>
      <c r="Y1574" s="1">
        <v>15.97439</v>
      </c>
      <c r="Z1574" s="1">
        <v>17.762869999999999</v>
      </c>
      <c r="AA1574" s="1">
        <v>15.50404</v>
      </c>
      <c r="AB1574" s="1">
        <v>18.02356</v>
      </c>
      <c r="AC1574" s="1">
        <v>15.50088</v>
      </c>
      <c r="AD1574" s="1">
        <v>689.16690000000006</v>
      </c>
      <c r="AE1574" s="1">
        <v>136.2364</v>
      </c>
      <c r="AF1574" s="1">
        <v>30.7942</v>
      </c>
      <c r="AG1574" s="1">
        <v>53.85998</v>
      </c>
      <c r="AH1574" s="1">
        <v>298.04500000000002</v>
      </c>
      <c r="AI1574" s="1">
        <v>115.178</v>
      </c>
      <c r="AJ1574" s="1">
        <v>233.4752</v>
      </c>
      <c r="AK1574" s="1">
        <v>115.2368</v>
      </c>
      <c r="AL1574" s="1">
        <v>1924.1289999999999</v>
      </c>
    </row>
    <row r="1575" spans="1:38" x14ac:dyDescent="0.25">
      <c r="A1575" s="1">
        <f t="shared" si="69"/>
        <v>1574</v>
      </c>
      <c r="B1575" s="1" t="s">
        <v>5</v>
      </c>
      <c r="C1575" s="2" t="s">
        <v>2211</v>
      </c>
      <c r="D1575" s="4">
        <v>-0.81299999999999994</v>
      </c>
      <c r="E1575" s="4">
        <v>36.314900000000002</v>
      </c>
      <c r="F1575" s="1" t="s">
        <v>330</v>
      </c>
      <c r="G1575" s="1" t="s">
        <v>331</v>
      </c>
      <c r="H1575" s="1" t="s">
        <v>393</v>
      </c>
      <c r="I1575" s="1" t="s">
        <v>394</v>
      </c>
      <c r="J1575" s="1" t="s">
        <v>395</v>
      </c>
      <c r="K1575" s="1" t="s">
        <v>335</v>
      </c>
      <c r="L1575" s="1" t="s">
        <v>2268</v>
      </c>
      <c r="M1575" s="1">
        <v>2017</v>
      </c>
      <c r="N1575" s="1">
        <v>11</v>
      </c>
      <c r="O1575" s="1">
        <v>5</v>
      </c>
      <c r="P1575" s="1" t="s">
        <v>1292</v>
      </c>
      <c r="Q1575" s="1" t="s">
        <v>3537</v>
      </c>
      <c r="S1575" s="1">
        <v>16.905159999999999</v>
      </c>
      <c r="T1575" s="1">
        <v>12.39541</v>
      </c>
      <c r="U1575" s="1">
        <v>77.709980000000002</v>
      </c>
      <c r="V1575" s="1">
        <v>101.58969999999999</v>
      </c>
      <c r="W1575" s="1">
        <v>25.769290000000002</v>
      </c>
      <c r="X1575" s="1">
        <v>9.8184609999999992</v>
      </c>
      <c r="Y1575" s="1">
        <v>15.95082</v>
      </c>
      <c r="Z1575" s="1">
        <v>17.779789999999998</v>
      </c>
      <c r="AA1575" s="1">
        <v>15.521269999999999</v>
      </c>
      <c r="AB1575" s="1">
        <v>18.038309999999999</v>
      </c>
      <c r="AC1575" s="1">
        <v>15.520049999999999</v>
      </c>
      <c r="AD1575" s="1">
        <v>688.92240000000004</v>
      </c>
      <c r="AE1575" s="1">
        <v>136.1618</v>
      </c>
      <c r="AF1575" s="1">
        <v>30.814509999999999</v>
      </c>
      <c r="AG1575" s="1">
        <v>53.875030000000002</v>
      </c>
      <c r="AH1575" s="1">
        <v>298.05279999999999</v>
      </c>
      <c r="AI1575" s="1">
        <v>115.32940000000001</v>
      </c>
      <c r="AJ1575" s="1">
        <v>233.25370000000001</v>
      </c>
      <c r="AK1575" s="1">
        <v>115.352</v>
      </c>
      <c r="AL1575" s="1">
        <v>1920.9269999999999</v>
      </c>
    </row>
    <row r="1576" spans="1:38" x14ac:dyDescent="0.25">
      <c r="A1576" s="1">
        <f t="shared" si="69"/>
        <v>1575</v>
      </c>
      <c r="B1576" s="1" t="s">
        <v>5</v>
      </c>
      <c r="C1576" s="2" t="s">
        <v>2211</v>
      </c>
      <c r="D1576" s="4">
        <v>-0.36303200000000002</v>
      </c>
      <c r="E1576" s="4">
        <v>36.096778</v>
      </c>
      <c r="F1576" s="1" t="s">
        <v>330</v>
      </c>
      <c r="G1576" s="1" t="s">
        <v>331</v>
      </c>
      <c r="H1576" s="1" t="s">
        <v>393</v>
      </c>
      <c r="I1576" s="1" t="s">
        <v>399</v>
      </c>
      <c r="J1576" s="1" t="s">
        <v>400</v>
      </c>
      <c r="K1576" s="1" t="s">
        <v>335</v>
      </c>
      <c r="L1576" s="1" t="s">
        <v>2269</v>
      </c>
      <c r="M1576" s="1">
        <v>2018</v>
      </c>
      <c r="N1576" s="1">
        <v>11</v>
      </c>
      <c r="O1576" s="1">
        <v>27</v>
      </c>
      <c r="P1576" s="1" t="s">
        <v>1292</v>
      </c>
      <c r="Q1576" s="1" t="s">
        <v>3537</v>
      </c>
      <c r="S1576" s="1">
        <v>17.56183</v>
      </c>
      <c r="T1576" s="1">
        <v>13.55865</v>
      </c>
      <c r="U1576" s="1">
        <v>82.176929999999999</v>
      </c>
      <c r="V1576" s="1">
        <v>67.330740000000006</v>
      </c>
      <c r="W1576" s="1">
        <v>26.319800000000001</v>
      </c>
      <c r="X1576" s="1">
        <v>9.8188030000000008</v>
      </c>
      <c r="Y1576" s="1">
        <v>16.500990000000002</v>
      </c>
      <c r="Z1576" s="1">
        <v>18.351739999999999</v>
      </c>
      <c r="AA1576" s="1">
        <v>17.847470000000001</v>
      </c>
      <c r="AB1576" s="1">
        <v>18.425260000000002</v>
      </c>
      <c r="AC1576" s="1">
        <v>16.767140000000001</v>
      </c>
      <c r="AD1576" s="1">
        <v>779.62210000000005</v>
      </c>
      <c r="AE1576" s="1">
        <v>126.3994</v>
      </c>
      <c r="AF1576" s="1">
        <v>26</v>
      </c>
      <c r="AG1576" s="1">
        <v>40.828479999999999</v>
      </c>
      <c r="AH1576" s="1">
        <v>279.5059</v>
      </c>
      <c r="AI1576" s="1">
        <v>107.2415</v>
      </c>
      <c r="AJ1576" s="1">
        <v>220.4281</v>
      </c>
      <c r="AK1576" s="1">
        <v>208.79900000000001</v>
      </c>
      <c r="AL1576" s="1">
        <v>1774.018</v>
      </c>
    </row>
    <row r="1577" spans="1:38" x14ac:dyDescent="0.25">
      <c r="A1577" s="1">
        <f t="shared" si="69"/>
        <v>1576</v>
      </c>
      <c r="B1577" s="1" t="s">
        <v>5</v>
      </c>
      <c r="C1577" s="2" t="s">
        <v>2211</v>
      </c>
      <c r="D1577" s="4">
        <v>-0.42848799999999998</v>
      </c>
      <c r="E1577" s="4">
        <v>36.125878</v>
      </c>
      <c r="F1577" s="1" t="s">
        <v>330</v>
      </c>
      <c r="G1577" s="1" t="s">
        <v>331</v>
      </c>
      <c r="H1577" s="1" t="s">
        <v>393</v>
      </c>
      <c r="I1577" s="1" t="s">
        <v>399</v>
      </c>
      <c r="J1577" s="1" t="s">
        <v>400</v>
      </c>
      <c r="K1577" s="1" t="s">
        <v>335</v>
      </c>
      <c r="L1577" s="1" t="s">
        <v>2270</v>
      </c>
      <c r="M1577" s="1">
        <v>2005</v>
      </c>
      <c r="N1577" s="1">
        <v>9</v>
      </c>
      <c r="O1577" s="1">
        <v>27</v>
      </c>
      <c r="P1577" s="1" t="s">
        <v>1292</v>
      </c>
      <c r="Q1577" s="1" t="s">
        <v>3537</v>
      </c>
      <c r="S1577" s="1">
        <v>17.48124</v>
      </c>
      <c r="T1577" s="1">
        <v>14.99508</v>
      </c>
      <c r="U1577" s="1">
        <v>80.779989999999998</v>
      </c>
      <c r="V1577" s="1">
        <v>73.463380000000001</v>
      </c>
      <c r="W1577" s="1">
        <v>27.407910000000001</v>
      </c>
      <c r="X1577" s="1">
        <v>8.8433810000000008</v>
      </c>
      <c r="Y1577" s="1">
        <v>18.564530000000001</v>
      </c>
      <c r="Z1577" s="1">
        <v>18.01934</v>
      </c>
      <c r="AA1577" s="1">
        <v>17.828330000000001</v>
      </c>
      <c r="AB1577" s="1">
        <v>18.449560000000002</v>
      </c>
      <c r="AC1577" s="1">
        <v>16.630790000000001</v>
      </c>
      <c r="AD1577" s="1">
        <v>734.66369999999995</v>
      </c>
      <c r="AE1577" s="1">
        <v>121.099</v>
      </c>
      <c r="AF1577" s="1">
        <v>24.95786</v>
      </c>
      <c r="AG1577" s="1">
        <v>41.374310000000001</v>
      </c>
      <c r="AH1577" s="1">
        <v>267.82709999999997</v>
      </c>
      <c r="AI1577" s="1">
        <v>102.5688</v>
      </c>
      <c r="AJ1577" s="1">
        <v>209.1797</v>
      </c>
      <c r="AK1577" s="1">
        <v>189.82509999999999</v>
      </c>
      <c r="AL1577" s="1">
        <v>1806.864</v>
      </c>
    </row>
    <row r="1578" spans="1:38" x14ac:dyDescent="0.25">
      <c r="A1578" s="1">
        <f t="shared" si="69"/>
        <v>1577</v>
      </c>
      <c r="B1578" s="1" t="s">
        <v>5</v>
      </c>
      <c r="C1578" s="2" t="s">
        <v>2211</v>
      </c>
      <c r="D1578" s="4">
        <v>-0.77538499999999999</v>
      </c>
      <c r="E1578" s="4">
        <v>36.371476000000001</v>
      </c>
      <c r="F1578" s="1" t="s">
        <v>330</v>
      </c>
      <c r="G1578" s="1" t="s">
        <v>331</v>
      </c>
      <c r="H1578" s="1" t="s">
        <v>393</v>
      </c>
      <c r="I1578" s="1" t="s">
        <v>394</v>
      </c>
      <c r="J1578" s="1" t="s">
        <v>1439</v>
      </c>
      <c r="K1578" s="1" t="s">
        <v>335</v>
      </c>
      <c r="L1578" s="1" t="s">
        <v>2271</v>
      </c>
      <c r="M1578" s="1">
        <v>2011</v>
      </c>
      <c r="N1578" s="1">
        <v>7</v>
      </c>
      <c r="O1578" s="1">
        <v>2</v>
      </c>
      <c r="P1578" s="1" t="s">
        <v>1292</v>
      </c>
      <c r="Q1578" s="1" t="s">
        <v>3537</v>
      </c>
      <c r="S1578" s="1">
        <v>16.926739999999999</v>
      </c>
      <c r="T1578" s="1">
        <v>11.810980000000001</v>
      </c>
      <c r="U1578" s="1">
        <v>77.686750000000004</v>
      </c>
      <c r="V1578" s="1">
        <v>96.75273</v>
      </c>
      <c r="W1578" s="1">
        <v>25.318650000000002</v>
      </c>
      <c r="X1578" s="1">
        <v>10.115830000000001</v>
      </c>
      <c r="Y1578" s="1">
        <v>15.202819999999999</v>
      </c>
      <c r="Z1578" s="1">
        <v>17.81803</v>
      </c>
      <c r="AA1578" s="1">
        <v>15.6219</v>
      </c>
      <c r="AB1578" s="1">
        <v>17.999659999999999</v>
      </c>
      <c r="AC1578" s="1">
        <v>15.616009999999999</v>
      </c>
      <c r="AD1578" s="1">
        <v>664.14390000000003</v>
      </c>
      <c r="AE1578" s="1">
        <v>127.20740000000001</v>
      </c>
      <c r="AF1578" s="1">
        <v>29.39695</v>
      </c>
      <c r="AG1578" s="1">
        <v>52.151910000000001</v>
      </c>
      <c r="AH1578" s="1">
        <v>281.82319999999999</v>
      </c>
      <c r="AI1578" s="1">
        <v>106.9525</v>
      </c>
      <c r="AJ1578" s="1">
        <v>222.36590000000001</v>
      </c>
      <c r="AK1578" s="1">
        <v>109.6014</v>
      </c>
      <c r="AL1578" s="1">
        <v>1883.402</v>
      </c>
    </row>
    <row r="1579" spans="1:38" x14ac:dyDescent="0.25">
      <c r="A1579" s="1">
        <f t="shared" si="69"/>
        <v>1578</v>
      </c>
      <c r="B1579" s="1" t="s">
        <v>5</v>
      </c>
      <c r="C1579" s="2" t="s">
        <v>2211</v>
      </c>
      <c r="D1579" s="4">
        <v>-0.77538499999999999</v>
      </c>
      <c r="E1579" s="4">
        <v>36.371476000000001</v>
      </c>
      <c r="F1579" s="1" t="s">
        <v>330</v>
      </c>
      <c r="G1579" s="1" t="s">
        <v>331</v>
      </c>
      <c r="H1579" s="1" t="s">
        <v>393</v>
      </c>
      <c r="I1579" s="1" t="s">
        <v>394</v>
      </c>
      <c r="J1579" s="1" t="s">
        <v>1439</v>
      </c>
      <c r="K1579" s="1" t="s">
        <v>335</v>
      </c>
      <c r="L1579" s="1" t="s">
        <v>2272</v>
      </c>
      <c r="M1579" s="1">
        <v>2011</v>
      </c>
      <c r="N1579" s="1">
        <v>7</v>
      </c>
      <c r="O1579" s="1">
        <v>3</v>
      </c>
      <c r="P1579" s="1" t="s">
        <v>1292</v>
      </c>
      <c r="Q1579" s="1" t="s">
        <v>3537</v>
      </c>
      <c r="S1579" s="1">
        <v>16.926739999999999</v>
      </c>
      <c r="T1579" s="1">
        <v>11.810980000000001</v>
      </c>
      <c r="U1579" s="1">
        <v>77.686750000000004</v>
      </c>
      <c r="V1579" s="1">
        <v>96.75273</v>
      </c>
      <c r="W1579" s="1">
        <v>25.318650000000002</v>
      </c>
      <c r="X1579" s="1">
        <v>10.115830000000001</v>
      </c>
      <c r="Y1579" s="1">
        <v>15.202819999999999</v>
      </c>
      <c r="Z1579" s="1">
        <v>17.81803</v>
      </c>
      <c r="AA1579" s="1">
        <v>15.6219</v>
      </c>
      <c r="AB1579" s="1">
        <v>17.999659999999999</v>
      </c>
      <c r="AC1579" s="1">
        <v>15.616009999999999</v>
      </c>
      <c r="AD1579" s="1">
        <v>664.14390000000003</v>
      </c>
      <c r="AE1579" s="1">
        <v>127.20740000000001</v>
      </c>
      <c r="AF1579" s="1">
        <v>29.39695</v>
      </c>
      <c r="AG1579" s="1">
        <v>52.151910000000001</v>
      </c>
      <c r="AH1579" s="1">
        <v>281.82319999999999</v>
      </c>
      <c r="AI1579" s="1">
        <v>106.9525</v>
      </c>
      <c r="AJ1579" s="1">
        <v>222.36590000000001</v>
      </c>
      <c r="AK1579" s="1">
        <v>109.6014</v>
      </c>
      <c r="AL1579" s="1">
        <v>1883.402</v>
      </c>
    </row>
    <row r="1580" spans="1:38" x14ac:dyDescent="0.25">
      <c r="A1580" s="1">
        <f t="shared" si="69"/>
        <v>1579</v>
      </c>
      <c r="B1580" s="1" t="s">
        <v>5</v>
      </c>
      <c r="C1580" s="2" t="s">
        <v>2211</v>
      </c>
      <c r="D1580" s="4">
        <v>0.29648999999999998</v>
      </c>
      <c r="E1580" s="4">
        <v>34.875703000000001</v>
      </c>
      <c r="F1580" s="1" t="s">
        <v>330</v>
      </c>
      <c r="G1580" s="1" t="s">
        <v>331</v>
      </c>
      <c r="H1580" s="1" t="s">
        <v>80</v>
      </c>
      <c r="I1580" s="1" t="s">
        <v>1368</v>
      </c>
      <c r="J1580" s="1" t="s">
        <v>1447</v>
      </c>
      <c r="K1580" s="1" t="s">
        <v>335</v>
      </c>
      <c r="L1580" s="1" t="s">
        <v>2273</v>
      </c>
      <c r="M1580" s="1">
        <v>2008</v>
      </c>
      <c r="N1580" s="1">
        <v>5</v>
      </c>
      <c r="O1580" s="1">
        <v>22</v>
      </c>
      <c r="P1580" s="1" t="s">
        <v>1292</v>
      </c>
      <c r="Q1580" s="1" t="s">
        <v>3537</v>
      </c>
      <c r="S1580" s="1">
        <v>19.726880000000001</v>
      </c>
      <c r="T1580" s="1">
        <v>11.870189999999999</v>
      </c>
      <c r="U1580" s="1">
        <v>82.679990000000004</v>
      </c>
      <c r="V1580" s="1">
        <v>77.288349999999994</v>
      </c>
      <c r="W1580" s="1">
        <v>27.201740000000001</v>
      </c>
      <c r="X1580" s="1">
        <v>12.844889999999999</v>
      </c>
      <c r="Y1580" s="1">
        <v>14.35684</v>
      </c>
      <c r="Z1580" s="1">
        <v>19.490919999999999</v>
      </c>
      <c r="AA1580" s="1">
        <v>20.422899999999998</v>
      </c>
      <c r="AB1580" s="1">
        <v>20.677620000000001</v>
      </c>
      <c r="AC1580" s="1">
        <v>18.744700000000002</v>
      </c>
      <c r="AD1580" s="1">
        <v>1881.454</v>
      </c>
      <c r="AE1580" s="1">
        <v>256.92750000000001</v>
      </c>
      <c r="AF1580" s="1">
        <v>68.602099999999993</v>
      </c>
      <c r="AG1580" s="1">
        <v>38.366549999999997</v>
      </c>
      <c r="AH1580" s="1">
        <v>671.14869999999996</v>
      </c>
      <c r="AI1580" s="1">
        <v>245.57480000000001</v>
      </c>
      <c r="AJ1580" s="1">
        <v>315.06420000000003</v>
      </c>
      <c r="AK1580" s="1">
        <v>545.12099999999998</v>
      </c>
      <c r="AL1580" s="1">
        <v>1578.4079999999999</v>
      </c>
    </row>
    <row r="1581" spans="1:38" x14ac:dyDescent="0.25">
      <c r="A1581" s="1">
        <f t="shared" si="69"/>
        <v>1580</v>
      </c>
      <c r="B1581" s="1" t="s">
        <v>5</v>
      </c>
      <c r="C1581" s="2" t="s">
        <v>2211</v>
      </c>
      <c r="D1581" s="4">
        <v>0.25</v>
      </c>
      <c r="E1581" s="4">
        <v>34.880000000000003</v>
      </c>
      <c r="F1581" s="1" t="s">
        <v>330</v>
      </c>
      <c r="G1581" s="1" t="s">
        <v>331</v>
      </c>
      <c r="H1581" s="1" t="s">
        <v>80</v>
      </c>
      <c r="I1581" s="1" t="s">
        <v>1368</v>
      </c>
      <c r="J1581" s="1" t="s">
        <v>1456</v>
      </c>
      <c r="K1581" s="1" t="s">
        <v>335</v>
      </c>
      <c r="L1581" s="1" t="s">
        <v>2274</v>
      </c>
      <c r="M1581" s="1">
        <v>2010</v>
      </c>
      <c r="N1581" s="1">
        <v>9</v>
      </c>
      <c r="O1581" s="1">
        <v>6</v>
      </c>
      <c r="P1581" s="1" t="s">
        <v>1292</v>
      </c>
      <c r="Q1581" s="1" t="s">
        <v>3537</v>
      </c>
      <c r="S1581" s="1">
        <v>19.683240000000001</v>
      </c>
      <c r="T1581" s="1">
        <v>11.72139</v>
      </c>
      <c r="U1581" s="1">
        <v>82.595100000000002</v>
      </c>
      <c r="V1581" s="1">
        <v>76.024339999999995</v>
      </c>
      <c r="W1581" s="1">
        <v>27.059519999999999</v>
      </c>
      <c r="X1581" s="1">
        <v>12.867279999999999</v>
      </c>
      <c r="Y1581" s="1">
        <v>14.19224</v>
      </c>
      <c r="Z1581" s="1">
        <v>19.443190000000001</v>
      </c>
      <c r="AA1581" s="1">
        <v>20.370889999999999</v>
      </c>
      <c r="AB1581" s="1">
        <v>20.616070000000001</v>
      </c>
      <c r="AC1581" s="1">
        <v>18.715969999999999</v>
      </c>
      <c r="AD1581" s="1">
        <v>1885.71</v>
      </c>
      <c r="AE1581" s="1">
        <v>260.16000000000003</v>
      </c>
      <c r="AF1581" s="1">
        <v>71.45</v>
      </c>
      <c r="AG1581" s="1">
        <v>37.192160000000001</v>
      </c>
      <c r="AH1581" s="1">
        <v>666.18</v>
      </c>
      <c r="AI1581" s="1">
        <v>256.23</v>
      </c>
      <c r="AJ1581" s="1">
        <v>325.51</v>
      </c>
      <c r="AK1581" s="1">
        <v>528.48</v>
      </c>
      <c r="AL1581" s="1">
        <v>1589.5</v>
      </c>
    </row>
    <row r="1582" spans="1:38" x14ac:dyDescent="0.25">
      <c r="A1582" s="1">
        <f t="shared" si="69"/>
        <v>1581</v>
      </c>
      <c r="B1582" s="1" t="s">
        <v>5</v>
      </c>
      <c r="C1582" s="2" t="s">
        <v>2211</v>
      </c>
      <c r="D1582" s="4">
        <v>0.29648999999999998</v>
      </c>
      <c r="E1582" s="4">
        <v>34.875703000000001</v>
      </c>
      <c r="F1582" s="1" t="s">
        <v>330</v>
      </c>
      <c r="G1582" s="1" t="s">
        <v>331</v>
      </c>
      <c r="H1582" s="1" t="s">
        <v>80</v>
      </c>
      <c r="I1582" s="1" t="s">
        <v>1368</v>
      </c>
      <c r="J1582" s="1" t="s">
        <v>1447</v>
      </c>
      <c r="K1582" s="1" t="s">
        <v>335</v>
      </c>
      <c r="L1582" s="1" t="s">
        <v>2275</v>
      </c>
      <c r="M1582" s="1">
        <v>2008</v>
      </c>
      <c r="N1582" s="1">
        <v>5</v>
      </c>
      <c r="O1582" s="1">
        <v>22</v>
      </c>
      <c r="P1582" s="1" t="s">
        <v>1292</v>
      </c>
      <c r="Q1582" s="1" t="s">
        <v>3537</v>
      </c>
      <c r="S1582" s="1">
        <v>19.726880000000001</v>
      </c>
      <c r="T1582" s="1">
        <v>11.870189999999999</v>
      </c>
      <c r="U1582" s="1">
        <v>82.679990000000004</v>
      </c>
      <c r="V1582" s="1">
        <v>77.288349999999994</v>
      </c>
      <c r="W1582" s="1">
        <v>27.201740000000001</v>
      </c>
      <c r="X1582" s="1">
        <v>12.844889999999999</v>
      </c>
      <c r="Y1582" s="1">
        <v>14.35684</v>
      </c>
      <c r="Z1582" s="1">
        <v>19.490919999999999</v>
      </c>
      <c r="AA1582" s="1">
        <v>20.422899999999998</v>
      </c>
      <c r="AB1582" s="1">
        <v>20.677620000000001</v>
      </c>
      <c r="AC1582" s="1">
        <v>18.744700000000002</v>
      </c>
      <c r="AD1582" s="1">
        <v>1881.454</v>
      </c>
      <c r="AE1582" s="1">
        <v>256.92750000000001</v>
      </c>
      <c r="AF1582" s="1">
        <v>68.602099999999993</v>
      </c>
      <c r="AG1582" s="1">
        <v>38.366549999999997</v>
      </c>
      <c r="AH1582" s="1">
        <v>671.14869999999996</v>
      </c>
      <c r="AI1582" s="1">
        <v>245.57480000000001</v>
      </c>
      <c r="AJ1582" s="1">
        <v>315.06420000000003</v>
      </c>
      <c r="AK1582" s="1">
        <v>545.12099999999998</v>
      </c>
      <c r="AL1582" s="1">
        <v>1578.4079999999999</v>
      </c>
    </row>
    <row r="1583" spans="1:38" x14ac:dyDescent="0.25">
      <c r="A1583" s="1">
        <f t="shared" si="69"/>
        <v>1582</v>
      </c>
      <c r="B1583" s="1" t="s">
        <v>5</v>
      </c>
      <c r="C1583" s="2" t="s">
        <v>2211</v>
      </c>
      <c r="D1583" s="4">
        <v>0.29648999999999998</v>
      </c>
      <c r="E1583" s="4">
        <v>34.875703000000001</v>
      </c>
      <c r="F1583" s="1" t="s">
        <v>330</v>
      </c>
      <c r="G1583" s="1" t="s">
        <v>331</v>
      </c>
      <c r="H1583" s="1" t="s">
        <v>80</v>
      </c>
      <c r="I1583" s="1" t="s">
        <v>1368</v>
      </c>
      <c r="J1583" s="1" t="s">
        <v>1447</v>
      </c>
      <c r="K1583" s="1" t="s">
        <v>335</v>
      </c>
      <c r="L1583" s="1" t="s">
        <v>2276</v>
      </c>
      <c r="M1583" s="1">
        <v>2008</v>
      </c>
      <c r="N1583" s="1">
        <v>5</v>
      </c>
      <c r="O1583" s="1">
        <v>22</v>
      </c>
      <c r="P1583" s="1" t="s">
        <v>1292</v>
      </c>
      <c r="Q1583" s="1" t="s">
        <v>3537</v>
      </c>
      <c r="S1583" s="1">
        <v>19.726880000000001</v>
      </c>
      <c r="T1583" s="1">
        <v>11.870189999999999</v>
      </c>
      <c r="U1583" s="1">
        <v>82.679990000000004</v>
      </c>
      <c r="V1583" s="1">
        <v>77.288349999999994</v>
      </c>
      <c r="W1583" s="1">
        <v>27.201740000000001</v>
      </c>
      <c r="X1583" s="1">
        <v>12.844889999999999</v>
      </c>
      <c r="Y1583" s="1">
        <v>14.35684</v>
      </c>
      <c r="Z1583" s="1">
        <v>19.490919999999999</v>
      </c>
      <c r="AA1583" s="1">
        <v>20.422899999999998</v>
      </c>
      <c r="AB1583" s="1">
        <v>20.677620000000001</v>
      </c>
      <c r="AC1583" s="1">
        <v>18.744700000000002</v>
      </c>
      <c r="AD1583" s="1">
        <v>1881.454</v>
      </c>
      <c r="AE1583" s="1">
        <v>256.92750000000001</v>
      </c>
      <c r="AF1583" s="1">
        <v>68.602099999999993</v>
      </c>
      <c r="AG1583" s="1">
        <v>38.366549999999997</v>
      </c>
      <c r="AH1583" s="1">
        <v>671.14869999999996</v>
      </c>
      <c r="AI1583" s="1">
        <v>245.57480000000001</v>
      </c>
      <c r="AJ1583" s="1">
        <v>315.06420000000003</v>
      </c>
      <c r="AK1583" s="1">
        <v>545.12099999999998</v>
      </c>
      <c r="AL1583" s="1">
        <v>1578.4079999999999</v>
      </c>
    </row>
    <row r="1584" spans="1:38" x14ac:dyDescent="0.25">
      <c r="A1584" s="1">
        <f t="shared" si="69"/>
        <v>1583</v>
      </c>
      <c r="B1584" s="1" t="s">
        <v>5</v>
      </c>
      <c r="C1584" s="2" t="s">
        <v>2211</v>
      </c>
      <c r="D1584" s="4">
        <v>0.65500000000000003</v>
      </c>
      <c r="E1584" s="4">
        <v>35.511000000000003</v>
      </c>
      <c r="F1584" s="1" t="s">
        <v>330</v>
      </c>
      <c r="G1584" s="1" t="s">
        <v>331</v>
      </c>
      <c r="H1584" s="1" t="s">
        <v>2255</v>
      </c>
      <c r="I1584" s="1" t="s">
        <v>2256</v>
      </c>
      <c r="J1584" s="1" t="s">
        <v>2277</v>
      </c>
      <c r="K1584" s="1" t="s">
        <v>335</v>
      </c>
      <c r="L1584" s="1" t="s">
        <v>2278</v>
      </c>
      <c r="M1584" s="1">
        <v>2010</v>
      </c>
      <c r="N1584" s="1">
        <v>9</v>
      </c>
      <c r="O1584" s="1">
        <v>8</v>
      </c>
      <c r="P1584" s="1" t="s">
        <v>1292</v>
      </c>
      <c r="Q1584" s="1" t="s">
        <v>3537</v>
      </c>
      <c r="S1584" s="1">
        <v>17.072880000000001</v>
      </c>
      <c r="T1584" s="1">
        <v>12.4055</v>
      </c>
      <c r="U1584" s="1">
        <v>82.06953</v>
      </c>
      <c r="V1584" s="1">
        <v>70.210149999999999</v>
      </c>
      <c r="W1584" s="1">
        <v>25.111280000000001</v>
      </c>
      <c r="X1584" s="1">
        <v>9.9954640000000001</v>
      </c>
      <c r="Y1584" s="1">
        <v>15.115819999999999</v>
      </c>
      <c r="Z1584" s="1">
        <v>17.460450000000002</v>
      </c>
      <c r="AA1584" s="1">
        <v>17.431889999999999</v>
      </c>
      <c r="AB1584" s="1">
        <v>17.987349999999999</v>
      </c>
      <c r="AC1584" s="1">
        <v>16.193529999999999</v>
      </c>
      <c r="AD1584" s="1">
        <v>1158.2619999999999</v>
      </c>
      <c r="AE1584" s="1">
        <v>181.9229</v>
      </c>
      <c r="AF1584" s="1">
        <v>33.116160000000001</v>
      </c>
      <c r="AG1584" s="1">
        <v>47.035620000000002</v>
      </c>
      <c r="AH1584" s="1">
        <v>425.22399999999999</v>
      </c>
      <c r="AI1584" s="1">
        <v>142.09289999999999</v>
      </c>
      <c r="AJ1584" s="1">
        <v>310.83940000000001</v>
      </c>
      <c r="AK1584" s="1">
        <v>342.6438</v>
      </c>
      <c r="AL1584" s="1">
        <v>2160.643</v>
      </c>
    </row>
    <row r="1585" spans="1:38" x14ac:dyDescent="0.25">
      <c r="A1585" s="1">
        <f t="shared" si="69"/>
        <v>1584</v>
      </c>
      <c r="B1585" s="1" t="s">
        <v>5</v>
      </c>
      <c r="C1585" s="2" t="s">
        <v>2211</v>
      </c>
      <c r="D1585" s="4">
        <v>0.65500000000000003</v>
      </c>
      <c r="E1585" s="4">
        <v>35.511000000000003</v>
      </c>
      <c r="F1585" s="1" t="s">
        <v>330</v>
      </c>
      <c r="G1585" s="1" t="s">
        <v>331</v>
      </c>
      <c r="H1585" s="1" t="s">
        <v>2255</v>
      </c>
      <c r="I1585" s="1" t="s">
        <v>2256</v>
      </c>
      <c r="J1585" s="1" t="s">
        <v>2277</v>
      </c>
      <c r="K1585" s="1" t="s">
        <v>335</v>
      </c>
      <c r="L1585" s="1" t="s">
        <v>2279</v>
      </c>
      <c r="M1585" s="1">
        <v>2010</v>
      </c>
      <c r="N1585" s="1">
        <v>9</v>
      </c>
      <c r="O1585" s="1">
        <v>8</v>
      </c>
      <c r="P1585" s="1" t="s">
        <v>1292</v>
      </c>
      <c r="Q1585" s="1" t="s">
        <v>3537</v>
      </c>
      <c r="S1585" s="1">
        <v>17.072880000000001</v>
      </c>
      <c r="T1585" s="1">
        <v>12.4055</v>
      </c>
      <c r="U1585" s="1">
        <v>82.06953</v>
      </c>
      <c r="V1585" s="1">
        <v>70.210149999999999</v>
      </c>
      <c r="W1585" s="1">
        <v>25.111280000000001</v>
      </c>
      <c r="X1585" s="1">
        <v>9.9954640000000001</v>
      </c>
      <c r="Y1585" s="1">
        <v>15.115819999999999</v>
      </c>
      <c r="Z1585" s="1">
        <v>17.460450000000002</v>
      </c>
      <c r="AA1585" s="1">
        <v>17.431889999999999</v>
      </c>
      <c r="AB1585" s="1">
        <v>17.987349999999999</v>
      </c>
      <c r="AC1585" s="1">
        <v>16.193529999999999</v>
      </c>
      <c r="AD1585" s="1">
        <v>1158.2619999999999</v>
      </c>
      <c r="AE1585" s="1">
        <v>181.9229</v>
      </c>
      <c r="AF1585" s="1">
        <v>33.116160000000001</v>
      </c>
      <c r="AG1585" s="1">
        <v>47.035620000000002</v>
      </c>
      <c r="AH1585" s="1">
        <v>425.22399999999999</v>
      </c>
      <c r="AI1585" s="1">
        <v>142.09289999999999</v>
      </c>
      <c r="AJ1585" s="1">
        <v>310.83940000000001</v>
      </c>
      <c r="AK1585" s="1">
        <v>342.6438</v>
      </c>
      <c r="AL1585" s="1">
        <v>2160.643</v>
      </c>
    </row>
    <row r="1586" spans="1:38" x14ac:dyDescent="0.25">
      <c r="A1586" s="1">
        <f t="shared" si="69"/>
        <v>1585</v>
      </c>
      <c r="B1586" s="1" t="s">
        <v>5</v>
      </c>
      <c r="C1586" s="2" t="s">
        <v>2211</v>
      </c>
      <c r="D1586" s="4">
        <v>0.25</v>
      </c>
      <c r="E1586" s="4">
        <v>34.880000000000003</v>
      </c>
      <c r="F1586" s="1" t="s">
        <v>330</v>
      </c>
      <c r="G1586" s="1" t="s">
        <v>331</v>
      </c>
      <c r="H1586" s="1" t="s">
        <v>80</v>
      </c>
      <c r="I1586" s="1" t="s">
        <v>1368</v>
      </c>
      <c r="J1586" s="1" t="s">
        <v>1456</v>
      </c>
      <c r="K1586" s="1" t="s">
        <v>335</v>
      </c>
      <c r="L1586" s="1" t="s">
        <v>2280</v>
      </c>
      <c r="M1586" s="1">
        <v>2010</v>
      </c>
      <c r="N1586" s="1">
        <v>9</v>
      </c>
      <c r="O1586" s="1">
        <v>6</v>
      </c>
      <c r="P1586" s="1" t="s">
        <v>1292</v>
      </c>
      <c r="Q1586" s="1" t="s">
        <v>3537</v>
      </c>
      <c r="S1586" s="1">
        <v>19.683240000000001</v>
      </c>
      <c r="T1586" s="1">
        <v>11.72139</v>
      </c>
      <c r="U1586" s="1">
        <v>82.595100000000002</v>
      </c>
      <c r="V1586" s="1">
        <v>76.024339999999995</v>
      </c>
      <c r="W1586" s="1">
        <v>27.059519999999999</v>
      </c>
      <c r="X1586" s="1">
        <v>12.867279999999999</v>
      </c>
      <c r="Y1586" s="1">
        <v>14.19224</v>
      </c>
      <c r="Z1586" s="1">
        <v>19.443190000000001</v>
      </c>
      <c r="AA1586" s="1">
        <v>20.370889999999999</v>
      </c>
      <c r="AB1586" s="1">
        <v>20.616070000000001</v>
      </c>
      <c r="AC1586" s="1">
        <v>18.715969999999999</v>
      </c>
      <c r="AD1586" s="1">
        <v>1885.71</v>
      </c>
      <c r="AE1586" s="1">
        <v>260.16000000000003</v>
      </c>
      <c r="AF1586" s="1">
        <v>71.45</v>
      </c>
      <c r="AG1586" s="1">
        <v>37.192160000000001</v>
      </c>
      <c r="AH1586" s="1">
        <v>666.18</v>
      </c>
      <c r="AI1586" s="1">
        <v>256.23</v>
      </c>
      <c r="AJ1586" s="1">
        <v>325.51</v>
      </c>
      <c r="AK1586" s="1">
        <v>528.48</v>
      </c>
      <c r="AL1586" s="1">
        <v>1589.5</v>
      </c>
    </row>
    <row r="1587" spans="1:38" x14ac:dyDescent="0.25">
      <c r="A1587" s="1">
        <f t="shared" si="69"/>
        <v>1586</v>
      </c>
      <c r="B1587" s="1" t="s">
        <v>5</v>
      </c>
      <c r="C1587" s="2" t="s">
        <v>2211</v>
      </c>
      <c r="D1587" s="4">
        <v>-0.75953499999999996</v>
      </c>
      <c r="E1587" s="4">
        <v>36.435364</v>
      </c>
      <c r="F1587" s="1" t="s">
        <v>330</v>
      </c>
      <c r="G1587" s="1" t="s">
        <v>331</v>
      </c>
      <c r="H1587" s="1" t="s">
        <v>393</v>
      </c>
      <c r="I1587" s="1" t="s">
        <v>394</v>
      </c>
      <c r="J1587" s="1" t="s">
        <v>1439</v>
      </c>
      <c r="K1587" s="1" t="s">
        <v>335</v>
      </c>
      <c r="L1587" s="1" t="s">
        <v>2281</v>
      </c>
      <c r="M1587" s="1">
        <v>2019</v>
      </c>
      <c r="N1587" s="1">
        <v>8</v>
      </c>
      <c r="O1587" s="1">
        <v>28</v>
      </c>
      <c r="P1587" s="1" t="s">
        <v>1292</v>
      </c>
      <c r="Q1587" s="1" t="s">
        <v>3537</v>
      </c>
      <c r="S1587" s="1">
        <v>16.7636</v>
      </c>
      <c r="T1587" s="1">
        <v>13.735530000000001</v>
      </c>
      <c r="U1587" s="1">
        <v>78.349689999999995</v>
      </c>
      <c r="V1587" s="1">
        <v>100.1755</v>
      </c>
      <c r="W1587" s="1">
        <v>26.427810000000001</v>
      </c>
      <c r="X1587" s="1">
        <v>8.8974620000000009</v>
      </c>
      <c r="Y1587" s="1">
        <v>17.530339999999999</v>
      </c>
      <c r="Z1587" s="1">
        <v>17.637</v>
      </c>
      <c r="AA1587" s="1">
        <v>15.447369999999999</v>
      </c>
      <c r="AB1587" s="1">
        <v>17.90136</v>
      </c>
      <c r="AC1587" s="1">
        <v>15.40414</v>
      </c>
      <c r="AD1587" s="1">
        <v>694.44179999999994</v>
      </c>
      <c r="AE1587" s="1">
        <v>128.02090000000001</v>
      </c>
      <c r="AF1587" s="1">
        <v>33.280430000000003</v>
      </c>
      <c r="AG1587" s="1">
        <v>49.997450000000001</v>
      </c>
      <c r="AH1587" s="1">
        <v>284.86860000000001</v>
      </c>
      <c r="AI1587" s="1">
        <v>114.47620000000001</v>
      </c>
      <c r="AJ1587" s="1">
        <v>223.34270000000001</v>
      </c>
      <c r="AK1587" s="1">
        <v>117.75660000000001</v>
      </c>
      <c r="AL1587" s="1">
        <v>1935.6289999999999</v>
      </c>
    </row>
    <row r="1588" spans="1:38" x14ac:dyDescent="0.25">
      <c r="A1588" s="1">
        <f t="shared" si="69"/>
        <v>1587</v>
      </c>
      <c r="B1588" s="1" t="s">
        <v>5</v>
      </c>
      <c r="C1588" s="2" t="s">
        <v>2211</v>
      </c>
      <c r="D1588" s="4">
        <v>-0.37815199999999999</v>
      </c>
      <c r="E1588" s="4">
        <v>36.092747000000003</v>
      </c>
      <c r="F1588" s="1" t="s">
        <v>330</v>
      </c>
      <c r="G1588" s="1" t="s">
        <v>331</v>
      </c>
      <c r="H1588" s="1" t="s">
        <v>393</v>
      </c>
      <c r="I1588" s="1" t="s">
        <v>399</v>
      </c>
      <c r="J1588" s="1" t="s">
        <v>400</v>
      </c>
      <c r="K1588" s="1" t="s">
        <v>335</v>
      </c>
      <c r="L1588" s="1" t="s">
        <v>2282</v>
      </c>
      <c r="M1588" s="1">
        <v>2010</v>
      </c>
      <c r="N1588" s="1">
        <v>9</v>
      </c>
      <c r="O1588" s="1">
        <v>4</v>
      </c>
      <c r="P1588" s="1" t="s">
        <v>1292</v>
      </c>
      <c r="Q1588" s="1" t="s">
        <v>3537</v>
      </c>
      <c r="S1588" s="1">
        <v>17.535889999999998</v>
      </c>
      <c r="T1588" s="1">
        <v>13.820449999999999</v>
      </c>
      <c r="U1588" s="1">
        <v>81.882710000000003</v>
      </c>
      <c r="V1588" s="1">
        <v>68.735290000000006</v>
      </c>
      <c r="W1588" s="1">
        <v>26.525870000000001</v>
      </c>
      <c r="X1588" s="1">
        <v>9.645232</v>
      </c>
      <c r="Y1588" s="1">
        <v>16.88063</v>
      </c>
      <c r="Z1588" s="1">
        <v>18.261970000000002</v>
      </c>
      <c r="AA1588" s="1">
        <v>17.842870000000001</v>
      </c>
      <c r="AB1588" s="1">
        <v>18.422529999999998</v>
      </c>
      <c r="AC1588" s="1">
        <v>16.727080000000001</v>
      </c>
      <c r="AD1588" s="1">
        <v>773.04250000000002</v>
      </c>
      <c r="AE1588" s="1">
        <v>125.4308</v>
      </c>
      <c r="AF1588" s="1">
        <v>26</v>
      </c>
      <c r="AG1588" s="1">
        <v>40.812359999999998</v>
      </c>
      <c r="AH1588" s="1">
        <v>278.10169999999999</v>
      </c>
      <c r="AI1588" s="1">
        <v>107.0748</v>
      </c>
      <c r="AJ1588" s="1">
        <v>218.93</v>
      </c>
      <c r="AK1588" s="1">
        <v>205.62780000000001</v>
      </c>
      <c r="AL1588" s="1">
        <v>1782.712</v>
      </c>
    </row>
    <row r="1589" spans="1:38" x14ac:dyDescent="0.25">
      <c r="A1589" s="1">
        <f t="shared" si="69"/>
        <v>1588</v>
      </c>
      <c r="B1589" s="1" t="s">
        <v>5</v>
      </c>
      <c r="C1589" s="2" t="s">
        <v>2211</v>
      </c>
      <c r="D1589" s="4">
        <v>-0.33988800000000002</v>
      </c>
      <c r="E1589" s="4">
        <v>36.118352000000002</v>
      </c>
      <c r="F1589" s="1" t="s">
        <v>330</v>
      </c>
      <c r="G1589" s="1" t="s">
        <v>331</v>
      </c>
      <c r="H1589" s="1" t="s">
        <v>393</v>
      </c>
      <c r="I1589" s="1" t="s">
        <v>399</v>
      </c>
      <c r="J1589" s="1" t="s">
        <v>400</v>
      </c>
      <c r="K1589" s="1" t="s">
        <v>335</v>
      </c>
      <c r="L1589" s="1" t="s">
        <v>2283</v>
      </c>
      <c r="M1589" s="1">
        <v>1988</v>
      </c>
      <c r="N1589" s="1">
        <v>8</v>
      </c>
      <c r="O1589" s="1">
        <v>12</v>
      </c>
      <c r="P1589" s="1" t="s">
        <v>1292</v>
      </c>
      <c r="Q1589" s="1" t="s">
        <v>3537</v>
      </c>
      <c r="S1589" s="1">
        <v>17.300439999999998</v>
      </c>
      <c r="T1589" s="1">
        <v>13.86933</v>
      </c>
      <c r="U1589" s="1">
        <v>82.06035</v>
      </c>
      <c r="V1589" s="1">
        <v>68.032449999999997</v>
      </c>
      <c r="W1589" s="1">
        <v>26.283539999999999</v>
      </c>
      <c r="X1589" s="1">
        <v>9.3784050000000008</v>
      </c>
      <c r="Y1589" s="1">
        <v>16.90513</v>
      </c>
      <c r="Z1589" s="1">
        <v>17.800360000000001</v>
      </c>
      <c r="AA1589" s="1">
        <v>17.59196</v>
      </c>
      <c r="AB1589" s="1">
        <v>18.187339999999999</v>
      </c>
      <c r="AC1589" s="1">
        <v>16.506689999999999</v>
      </c>
      <c r="AD1589" s="1">
        <v>790.24109999999996</v>
      </c>
      <c r="AE1589" s="1">
        <v>127.5675</v>
      </c>
      <c r="AF1589" s="1">
        <v>25.319099999999999</v>
      </c>
      <c r="AG1589" s="1">
        <v>41.705509999999997</v>
      </c>
      <c r="AH1589" s="1">
        <v>283.87709999999998</v>
      </c>
      <c r="AI1589" s="1">
        <v>105.1878</v>
      </c>
      <c r="AJ1589" s="1">
        <v>219.75530000000001</v>
      </c>
      <c r="AK1589" s="1">
        <v>216.6182</v>
      </c>
      <c r="AL1589" s="1">
        <v>1819.912</v>
      </c>
    </row>
    <row r="1590" spans="1:38" x14ac:dyDescent="0.25">
      <c r="A1590" s="1">
        <f t="shared" si="69"/>
        <v>1589</v>
      </c>
      <c r="B1590" s="1" t="s">
        <v>5</v>
      </c>
      <c r="C1590" s="2" t="s">
        <v>2211</v>
      </c>
      <c r="D1590" s="4">
        <v>-0.81116299999999997</v>
      </c>
      <c r="E1590" s="4">
        <v>36.391556999999999</v>
      </c>
      <c r="F1590" s="1" t="s">
        <v>330</v>
      </c>
      <c r="G1590" s="1" t="s">
        <v>331</v>
      </c>
      <c r="H1590" s="1" t="s">
        <v>393</v>
      </c>
      <c r="I1590" s="1" t="s">
        <v>394</v>
      </c>
      <c r="J1590" s="1" t="s">
        <v>1439</v>
      </c>
      <c r="K1590" s="1" t="s">
        <v>335</v>
      </c>
      <c r="L1590" s="1" t="s">
        <v>2284</v>
      </c>
      <c r="M1590" s="1">
        <v>2012</v>
      </c>
      <c r="N1590" s="1">
        <v>12</v>
      </c>
      <c r="O1590" s="1">
        <v>7</v>
      </c>
      <c r="P1590" s="1" t="s">
        <v>1292</v>
      </c>
      <c r="Q1590" s="1" t="s">
        <v>3537</v>
      </c>
      <c r="S1590" s="1">
        <v>16.8032</v>
      </c>
      <c r="T1590" s="1">
        <v>12.43196</v>
      </c>
      <c r="U1590" s="1">
        <v>77.95</v>
      </c>
      <c r="V1590" s="1">
        <v>103.3657</v>
      </c>
      <c r="W1590" s="1">
        <v>25.68244</v>
      </c>
      <c r="X1590" s="1">
        <v>9.7345179999999996</v>
      </c>
      <c r="Y1590" s="1">
        <v>15.94792</v>
      </c>
      <c r="Z1590" s="1">
        <v>17.68984</v>
      </c>
      <c r="AA1590" s="1">
        <v>15.422800000000001</v>
      </c>
      <c r="AB1590" s="1">
        <v>17.944479999999999</v>
      </c>
      <c r="AC1590" s="1">
        <v>15.38977</v>
      </c>
      <c r="AD1590" s="1">
        <v>723.75580000000002</v>
      </c>
      <c r="AE1590" s="1">
        <v>147.2713</v>
      </c>
      <c r="AF1590" s="1">
        <v>30.666599999999999</v>
      </c>
      <c r="AG1590" s="1">
        <v>56.966999999999999</v>
      </c>
      <c r="AH1590" s="1">
        <v>316.83440000000002</v>
      </c>
      <c r="AI1590" s="1">
        <v>113.0317</v>
      </c>
      <c r="AJ1590" s="1">
        <v>245.96969999999999</v>
      </c>
      <c r="AK1590" s="1">
        <v>113.91670000000001</v>
      </c>
      <c r="AL1590" s="1">
        <v>1908.3810000000001</v>
      </c>
    </row>
    <row r="1591" spans="1:38" x14ac:dyDescent="0.25">
      <c r="A1591" s="1">
        <f t="shared" si="69"/>
        <v>1590</v>
      </c>
      <c r="B1591" s="1" t="s">
        <v>5</v>
      </c>
      <c r="C1591" s="2" t="s">
        <v>2211</v>
      </c>
      <c r="D1591" s="4">
        <v>-0.81328400000000001</v>
      </c>
      <c r="E1591" s="4">
        <v>36.315032000000002</v>
      </c>
      <c r="F1591" s="1" t="s">
        <v>330</v>
      </c>
      <c r="G1591" s="1" t="s">
        <v>331</v>
      </c>
      <c r="H1591" s="1" t="s">
        <v>393</v>
      </c>
      <c r="I1591" s="1" t="s">
        <v>394</v>
      </c>
      <c r="J1591" s="1" t="s">
        <v>395</v>
      </c>
      <c r="K1591" s="1" t="s">
        <v>347</v>
      </c>
      <c r="L1591" s="1" t="s">
        <v>2285</v>
      </c>
      <c r="M1591" s="1">
        <v>2003</v>
      </c>
      <c r="N1591" s="1">
        <v>1</v>
      </c>
      <c r="O1591" s="1">
        <v>17</v>
      </c>
      <c r="P1591" s="1" t="s">
        <v>1292</v>
      </c>
      <c r="Q1591" s="1" t="s">
        <v>3537</v>
      </c>
      <c r="S1591" s="1">
        <v>16.8994</v>
      </c>
      <c r="T1591" s="1">
        <v>12.398339999999999</v>
      </c>
      <c r="U1591" s="1">
        <v>77.703779999999995</v>
      </c>
      <c r="V1591" s="1">
        <v>101.6512</v>
      </c>
      <c r="W1591" s="1">
        <v>25.766179999999999</v>
      </c>
      <c r="X1591" s="1">
        <v>9.8102280000000004</v>
      </c>
      <c r="Y1591" s="1">
        <v>15.95595</v>
      </c>
      <c r="Z1591" s="1">
        <v>17.773869999999999</v>
      </c>
      <c r="AA1591" s="1">
        <v>15.515180000000001</v>
      </c>
      <c r="AB1591" s="1">
        <v>18.033010000000001</v>
      </c>
      <c r="AC1591" s="1">
        <v>15.51328</v>
      </c>
      <c r="AD1591" s="1">
        <v>688.99519999999995</v>
      </c>
      <c r="AE1591" s="1">
        <v>136.19450000000001</v>
      </c>
      <c r="AF1591" s="1">
        <v>30.797740000000001</v>
      </c>
      <c r="AG1591" s="1">
        <v>53.876049999999999</v>
      </c>
      <c r="AH1591" s="1">
        <v>298.05279999999999</v>
      </c>
      <c r="AI1591" s="1">
        <v>115.2441</v>
      </c>
      <c r="AJ1591" s="1">
        <v>233.3382</v>
      </c>
      <c r="AK1591" s="1">
        <v>115.2794</v>
      </c>
      <c r="AL1591" s="1">
        <v>1921.9449999999999</v>
      </c>
    </row>
    <row r="1592" spans="1:38" x14ac:dyDescent="0.25">
      <c r="A1592" s="1">
        <f t="shared" si="69"/>
        <v>1591</v>
      </c>
      <c r="B1592" s="1" t="s">
        <v>5</v>
      </c>
      <c r="C1592" s="2" t="s">
        <v>2211</v>
      </c>
      <c r="D1592" s="4">
        <v>0.22692000000000001</v>
      </c>
      <c r="E1592" s="4">
        <v>34.884655000000002</v>
      </c>
      <c r="F1592" s="1" t="s">
        <v>330</v>
      </c>
      <c r="G1592" s="1" t="s">
        <v>331</v>
      </c>
      <c r="H1592" s="1" t="s">
        <v>80</v>
      </c>
      <c r="I1592" s="1" t="s">
        <v>1368</v>
      </c>
      <c r="J1592" s="1" t="s">
        <v>1456</v>
      </c>
      <c r="K1592" s="1" t="s">
        <v>335</v>
      </c>
      <c r="L1592" s="1" t="s">
        <v>2286</v>
      </c>
      <c r="M1592" s="1">
        <v>2018</v>
      </c>
      <c r="N1592" s="1">
        <v>9</v>
      </c>
      <c r="O1592" s="1">
        <v>18</v>
      </c>
      <c r="P1592" s="1" t="s">
        <v>1292</v>
      </c>
      <c r="Q1592" s="1" t="s">
        <v>3537</v>
      </c>
      <c r="S1592" s="1">
        <v>19.692450000000001</v>
      </c>
      <c r="T1592" s="1">
        <v>11.712630000000001</v>
      </c>
      <c r="U1592" s="1">
        <v>82.667689999999993</v>
      </c>
      <c r="V1592" s="1">
        <v>74.961100000000002</v>
      </c>
      <c r="W1592" s="1">
        <v>27.060400000000001</v>
      </c>
      <c r="X1592" s="1">
        <v>12.891019999999999</v>
      </c>
      <c r="Y1592" s="1">
        <v>14.169370000000001</v>
      </c>
      <c r="Z1592" s="1">
        <v>19.487919999999999</v>
      </c>
      <c r="AA1592" s="1">
        <v>20.367260000000002</v>
      </c>
      <c r="AB1592" s="1">
        <v>20.607220000000002</v>
      </c>
      <c r="AC1592" s="1">
        <v>18.734929999999999</v>
      </c>
      <c r="AD1592" s="1">
        <v>1883.385</v>
      </c>
      <c r="AE1592" s="1">
        <v>259.28559999999999</v>
      </c>
      <c r="AF1592" s="1">
        <v>72.615470000000002</v>
      </c>
      <c r="AG1592" s="1">
        <v>36.651299999999999</v>
      </c>
      <c r="AH1592" s="1">
        <v>663.24090000000001</v>
      </c>
      <c r="AI1592" s="1">
        <v>260.47629999999998</v>
      </c>
      <c r="AJ1592" s="1">
        <v>328.7638</v>
      </c>
      <c r="AK1592" s="1">
        <v>521.1173</v>
      </c>
      <c r="AL1592" s="1">
        <v>1592.09</v>
      </c>
    </row>
    <row r="1593" spans="1:38" x14ac:dyDescent="0.25">
      <c r="A1593" s="1">
        <f t="shared" si="69"/>
        <v>1592</v>
      </c>
      <c r="B1593" s="1" t="s">
        <v>5</v>
      </c>
      <c r="C1593" s="2" t="s">
        <v>2211</v>
      </c>
      <c r="D1593" s="4">
        <v>0.29168300000000003</v>
      </c>
      <c r="E1593" s="4">
        <v>34.856133</v>
      </c>
      <c r="F1593" s="1" t="s">
        <v>330</v>
      </c>
      <c r="G1593" s="1" t="s">
        <v>331</v>
      </c>
      <c r="H1593" s="1" t="s">
        <v>80</v>
      </c>
      <c r="I1593" s="1" t="s">
        <v>1368</v>
      </c>
      <c r="J1593" s="1" t="s">
        <v>1447</v>
      </c>
      <c r="K1593" s="1" t="s">
        <v>335</v>
      </c>
      <c r="L1593" s="1" t="s">
        <v>2287</v>
      </c>
      <c r="M1593" s="1">
        <v>2009</v>
      </c>
      <c r="N1593" s="1">
        <v>8</v>
      </c>
      <c r="O1593" s="1">
        <v>29</v>
      </c>
      <c r="P1593" s="1" t="s">
        <v>1292</v>
      </c>
      <c r="Q1593" s="1" t="s">
        <v>3537</v>
      </c>
      <c r="S1593" s="1">
        <v>19.774789999999999</v>
      </c>
      <c r="T1593" s="1">
        <v>11.95147</v>
      </c>
      <c r="U1593" s="1">
        <v>82.583560000000006</v>
      </c>
      <c r="V1593" s="1">
        <v>78.450670000000002</v>
      </c>
      <c r="W1593" s="1">
        <v>27.335999999999999</v>
      </c>
      <c r="X1593" s="1">
        <v>12.86411</v>
      </c>
      <c r="Y1593" s="1">
        <v>14.47189</v>
      </c>
      <c r="Z1593" s="1">
        <v>19.510339999999999</v>
      </c>
      <c r="AA1593" s="1">
        <v>20.502790000000001</v>
      </c>
      <c r="AB1593" s="1">
        <v>20.756769999999999</v>
      </c>
      <c r="AC1593" s="1">
        <v>18.781220000000001</v>
      </c>
      <c r="AD1593" s="1">
        <v>1898.8679999999999</v>
      </c>
      <c r="AE1593" s="1">
        <v>259.78449999999998</v>
      </c>
      <c r="AF1593" s="1">
        <v>70.357249999999993</v>
      </c>
      <c r="AG1593" s="1">
        <v>38.034559999999999</v>
      </c>
      <c r="AH1593" s="1">
        <v>676.43449999999996</v>
      </c>
      <c r="AI1593" s="1">
        <v>251.071</v>
      </c>
      <c r="AJ1593" s="1">
        <v>323.31029999999998</v>
      </c>
      <c r="AK1593" s="1">
        <v>543.93700000000001</v>
      </c>
      <c r="AL1593" s="1">
        <v>1570.894</v>
      </c>
    </row>
    <row r="1594" spans="1:38" x14ac:dyDescent="0.25">
      <c r="A1594" s="1">
        <f t="shared" si="69"/>
        <v>1593</v>
      </c>
      <c r="B1594" s="1" t="s">
        <v>5</v>
      </c>
      <c r="C1594" s="2" t="s">
        <v>2211</v>
      </c>
      <c r="D1594" s="4">
        <v>-0.77538399999999996</v>
      </c>
      <c r="E1594" s="4">
        <v>36.371476000000001</v>
      </c>
      <c r="F1594" s="1" t="s">
        <v>330</v>
      </c>
      <c r="G1594" s="1" t="s">
        <v>331</v>
      </c>
      <c r="H1594" s="1" t="s">
        <v>393</v>
      </c>
      <c r="I1594" s="1" t="s">
        <v>394</v>
      </c>
      <c r="J1594" s="1" t="s">
        <v>1439</v>
      </c>
      <c r="K1594" s="1" t="s">
        <v>335</v>
      </c>
      <c r="L1594" s="1" t="s">
        <v>2288</v>
      </c>
      <c r="M1594" s="1">
        <v>2015</v>
      </c>
      <c r="N1594" s="1">
        <v>11</v>
      </c>
      <c r="O1594" s="1">
        <v>22</v>
      </c>
      <c r="P1594" s="1" t="s">
        <v>1292</v>
      </c>
      <c r="Q1594" s="1" t="s">
        <v>3537</v>
      </c>
      <c r="S1594" s="1">
        <v>16.926739999999999</v>
      </c>
      <c r="T1594" s="1">
        <v>11.810969999999999</v>
      </c>
      <c r="U1594" s="1">
        <v>77.686750000000004</v>
      </c>
      <c r="V1594" s="1">
        <v>96.752589999999998</v>
      </c>
      <c r="W1594" s="1">
        <v>25.318650000000002</v>
      </c>
      <c r="X1594" s="1">
        <v>10.115830000000001</v>
      </c>
      <c r="Y1594" s="1">
        <v>15.202819999999999</v>
      </c>
      <c r="Z1594" s="1">
        <v>17.81803</v>
      </c>
      <c r="AA1594" s="1">
        <v>15.62191</v>
      </c>
      <c r="AB1594" s="1">
        <v>17.999659999999999</v>
      </c>
      <c r="AC1594" s="1">
        <v>15.616020000000001</v>
      </c>
      <c r="AD1594" s="1">
        <v>664.14279999999997</v>
      </c>
      <c r="AE1594" s="1">
        <v>127.20699999999999</v>
      </c>
      <c r="AF1594" s="1">
        <v>29.39695</v>
      </c>
      <c r="AG1594" s="1">
        <v>52.151789999999998</v>
      </c>
      <c r="AH1594" s="1">
        <v>281.82249999999999</v>
      </c>
      <c r="AI1594" s="1">
        <v>106.9524</v>
      </c>
      <c r="AJ1594" s="1">
        <v>222.3655</v>
      </c>
      <c r="AK1594" s="1">
        <v>109.6014</v>
      </c>
      <c r="AL1594" s="1">
        <v>1883.402</v>
      </c>
    </row>
    <row r="1595" spans="1:38" x14ac:dyDescent="0.25">
      <c r="A1595" s="1">
        <f t="shared" si="69"/>
        <v>1594</v>
      </c>
      <c r="B1595" s="1" t="s">
        <v>5</v>
      </c>
      <c r="C1595" s="2" t="s">
        <v>2211</v>
      </c>
      <c r="D1595" s="4">
        <v>-2.4735360000000002</v>
      </c>
      <c r="E1595" s="4">
        <v>34.618949999999998</v>
      </c>
      <c r="F1595" s="1" t="s">
        <v>342</v>
      </c>
      <c r="G1595" s="1" t="s">
        <v>343</v>
      </c>
      <c r="H1595" s="1" t="s">
        <v>1835</v>
      </c>
      <c r="I1595" s="1" t="s">
        <v>1836</v>
      </c>
      <c r="J1595" s="1" t="s">
        <v>1837</v>
      </c>
      <c r="K1595" s="1" t="s">
        <v>335</v>
      </c>
      <c r="L1595" s="1" t="s">
        <v>2289</v>
      </c>
      <c r="M1595" s="1">
        <v>2018</v>
      </c>
      <c r="N1595" s="1">
        <v>11</v>
      </c>
      <c r="O1595" s="1">
        <v>18</v>
      </c>
      <c r="P1595" s="1" t="s">
        <v>1292</v>
      </c>
      <c r="Q1595" s="1" t="s">
        <v>3537</v>
      </c>
      <c r="S1595" s="1">
        <v>20.19087</v>
      </c>
      <c r="T1595" s="1">
        <v>11.41362</v>
      </c>
      <c r="U1595" s="1">
        <v>76.042420000000007</v>
      </c>
      <c r="V1595" s="1">
        <v>82.419460000000001</v>
      </c>
      <c r="W1595" s="1">
        <v>27.202750000000002</v>
      </c>
      <c r="X1595" s="1">
        <v>12.19299</v>
      </c>
      <c r="Y1595" s="1">
        <v>15.00976</v>
      </c>
      <c r="Z1595" s="1">
        <v>20.865950000000002</v>
      </c>
      <c r="AA1595" s="1">
        <v>18.972090000000001</v>
      </c>
      <c r="AB1595" s="1">
        <v>20.89312</v>
      </c>
      <c r="AC1595" s="1">
        <v>18.972090000000001</v>
      </c>
      <c r="AD1595" s="1">
        <v>863.54560000000004</v>
      </c>
      <c r="AE1595" s="1">
        <v>137.6086</v>
      </c>
      <c r="AF1595" s="1">
        <v>12.13514</v>
      </c>
      <c r="AG1595" s="1">
        <v>60.985990000000001</v>
      </c>
      <c r="AH1595" s="1">
        <v>364.53519999999997</v>
      </c>
      <c r="AI1595" s="1">
        <v>59.627740000000003</v>
      </c>
      <c r="AJ1595" s="1">
        <v>319.5883</v>
      </c>
      <c r="AK1595" s="1">
        <v>59.627740000000003</v>
      </c>
      <c r="AL1595" s="1">
        <v>1551.85</v>
      </c>
    </row>
    <row r="1596" spans="1:38" x14ac:dyDescent="0.25">
      <c r="A1596" s="1">
        <f t="shared" si="69"/>
        <v>1595</v>
      </c>
      <c r="B1596" s="1" t="s">
        <v>5</v>
      </c>
      <c r="C1596" s="2" t="s">
        <v>2211</v>
      </c>
      <c r="D1596" s="4">
        <v>0.29168300000000003</v>
      </c>
      <c r="E1596" s="4">
        <v>34.856133999999997</v>
      </c>
      <c r="F1596" s="1" t="s">
        <v>330</v>
      </c>
      <c r="G1596" s="1" t="s">
        <v>331</v>
      </c>
      <c r="H1596" s="1" t="s">
        <v>80</v>
      </c>
      <c r="I1596" s="1" t="s">
        <v>1368</v>
      </c>
      <c r="J1596" s="1" t="s">
        <v>1447</v>
      </c>
      <c r="K1596" s="1" t="s">
        <v>335</v>
      </c>
      <c r="L1596" s="1" t="s">
        <v>2290</v>
      </c>
      <c r="M1596" s="1">
        <v>2018</v>
      </c>
      <c r="N1596" s="1">
        <v>9</v>
      </c>
      <c r="O1596" s="1">
        <v>15</v>
      </c>
      <c r="P1596" s="1" t="s">
        <v>1292</v>
      </c>
      <c r="Q1596" s="1" t="s">
        <v>3537</v>
      </c>
      <c r="S1596" s="1">
        <v>19.774789999999999</v>
      </c>
      <c r="T1596" s="1">
        <v>11.95147</v>
      </c>
      <c r="U1596" s="1">
        <v>82.583569999999995</v>
      </c>
      <c r="V1596" s="1">
        <v>78.450609999999998</v>
      </c>
      <c r="W1596" s="1">
        <v>27.335989999999999</v>
      </c>
      <c r="X1596" s="1">
        <v>12.86411</v>
      </c>
      <c r="Y1596" s="1">
        <v>14.471880000000001</v>
      </c>
      <c r="Z1596" s="1">
        <v>19.510339999999999</v>
      </c>
      <c r="AA1596" s="1">
        <v>20.502780000000001</v>
      </c>
      <c r="AB1596" s="1">
        <v>20.756769999999999</v>
      </c>
      <c r="AC1596" s="1">
        <v>18.781210000000002</v>
      </c>
      <c r="AD1596" s="1">
        <v>1898.867</v>
      </c>
      <c r="AE1596" s="1">
        <v>259.78449999999998</v>
      </c>
      <c r="AF1596" s="1">
        <v>70.35718</v>
      </c>
      <c r="AG1596" s="1">
        <v>38.034570000000002</v>
      </c>
      <c r="AH1596" s="1">
        <v>676.43420000000003</v>
      </c>
      <c r="AI1596" s="1">
        <v>251.07069999999999</v>
      </c>
      <c r="AJ1596" s="1">
        <v>323.30990000000003</v>
      </c>
      <c r="AK1596" s="1">
        <v>543.93690000000004</v>
      </c>
      <c r="AL1596" s="1">
        <v>1570.895</v>
      </c>
    </row>
    <row r="1597" spans="1:38" x14ac:dyDescent="0.25">
      <c r="A1597" s="1">
        <f t="shared" si="69"/>
        <v>1596</v>
      </c>
      <c r="B1597" s="1" t="s">
        <v>5</v>
      </c>
      <c r="C1597" s="2" t="s">
        <v>2211</v>
      </c>
      <c r="D1597" s="4">
        <v>-0.83510499999999999</v>
      </c>
      <c r="E1597" s="4">
        <v>36.366101999999998</v>
      </c>
      <c r="F1597" s="1" t="s">
        <v>330</v>
      </c>
      <c r="G1597" s="1" t="s">
        <v>331</v>
      </c>
      <c r="H1597" s="1" t="s">
        <v>393</v>
      </c>
      <c r="I1597" s="1" t="s">
        <v>394</v>
      </c>
      <c r="J1597" s="1" t="s">
        <v>395</v>
      </c>
      <c r="K1597" s="1" t="s">
        <v>335</v>
      </c>
      <c r="L1597" s="1" t="s">
        <v>2291</v>
      </c>
      <c r="M1597" s="1">
        <v>2019</v>
      </c>
      <c r="N1597" s="1">
        <v>9</v>
      </c>
      <c r="O1597" s="1">
        <v>14</v>
      </c>
      <c r="P1597" s="1" t="s">
        <v>1292</v>
      </c>
      <c r="Q1597" s="1" t="s">
        <v>3537</v>
      </c>
      <c r="S1597" s="1">
        <v>16.71246</v>
      </c>
      <c r="T1597" s="1">
        <v>12.71931</v>
      </c>
      <c r="U1597" s="1">
        <v>77.518940000000001</v>
      </c>
      <c r="V1597" s="1">
        <v>106.1006</v>
      </c>
      <c r="W1597" s="1">
        <v>25.817879999999999</v>
      </c>
      <c r="X1597" s="1">
        <v>9.409891</v>
      </c>
      <c r="Y1597" s="1">
        <v>16.407990000000002</v>
      </c>
      <c r="Z1597" s="1">
        <v>17.581469999999999</v>
      </c>
      <c r="AA1597" s="1">
        <v>15.256019999999999</v>
      </c>
      <c r="AB1597" s="1">
        <v>17.876629999999999</v>
      </c>
      <c r="AC1597" s="1">
        <v>15.25104</v>
      </c>
      <c r="AD1597" s="1">
        <v>691.52970000000005</v>
      </c>
      <c r="AE1597" s="1">
        <v>141.61429999999999</v>
      </c>
      <c r="AF1597" s="1">
        <v>27.6189</v>
      </c>
      <c r="AG1597" s="1">
        <v>56.326889999999999</v>
      </c>
      <c r="AH1597" s="1">
        <v>300.44069999999999</v>
      </c>
      <c r="AI1597" s="1">
        <v>104.104</v>
      </c>
      <c r="AJ1597" s="1">
        <v>240.5831</v>
      </c>
      <c r="AK1597" s="1">
        <v>104.2351</v>
      </c>
      <c r="AL1597" s="1">
        <v>1936.212</v>
      </c>
    </row>
    <row r="1598" spans="1:38" x14ac:dyDescent="0.25">
      <c r="A1598" s="1">
        <f t="shared" si="69"/>
        <v>1597</v>
      </c>
      <c r="B1598" s="1" t="s">
        <v>5</v>
      </c>
      <c r="C1598" s="2" t="s">
        <v>2211</v>
      </c>
      <c r="D1598" s="4">
        <v>-0.77538399999999996</v>
      </c>
      <c r="E1598" s="4">
        <v>36.371476000000001</v>
      </c>
      <c r="F1598" s="1" t="s">
        <v>330</v>
      </c>
      <c r="G1598" s="1" t="s">
        <v>331</v>
      </c>
      <c r="H1598" s="1" t="s">
        <v>393</v>
      </c>
      <c r="I1598" s="1" t="s">
        <v>394</v>
      </c>
      <c r="J1598" s="1" t="s">
        <v>1439</v>
      </c>
      <c r="K1598" s="1" t="s">
        <v>335</v>
      </c>
      <c r="L1598" s="1" t="s">
        <v>2292</v>
      </c>
      <c r="M1598" s="1">
        <v>2005</v>
      </c>
      <c r="N1598" s="1">
        <v>1</v>
      </c>
      <c r="O1598" s="1">
        <v>21</v>
      </c>
      <c r="P1598" s="1" t="s">
        <v>1292</v>
      </c>
      <c r="Q1598" s="1" t="s">
        <v>3537</v>
      </c>
      <c r="S1598" s="1">
        <v>16.926739999999999</v>
      </c>
      <c r="T1598" s="1">
        <v>11.810969999999999</v>
      </c>
      <c r="U1598" s="1">
        <v>77.686750000000004</v>
      </c>
      <c r="V1598" s="1">
        <v>96.752589999999998</v>
      </c>
      <c r="W1598" s="1">
        <v>25.318650000000002</v>
      </c>
      <c r="X1598" s="1">
        <v>10.115830000000001</v>
      </c>
      <c r="Y1598" s="1">
        <v>15.202819999999999</v>
      </c>
      <c r="Z1598" s="1">
        <v>17.81803</v>
      </c>
      <c r="AA1598" s="1">
        <v>15.62191</v>
      </c>
      <c r="AB1598" s="1">
        <v>17.999659999999999</v>
      </c>
      <c r="AC1598" s="1">
        <v>15.616020000000001</v>
      </c>
      <c r="AD1598" s="1">
        <v>664.14279999999997</v>
      </c>
      <c r="AE1598" s="1">
        <v>127.20699999999999</v>
      </c>
      <c r="AF1598" s="1">
        <v>29.39695</v>
      </c>
      <c r="AG1598" s="1">
        <v>52.151789999999998</v>
      </c>
      <c r="AH1598" s="1">
        <v>281.82249999999999</v>
      </c>
      <c r="AI1598" s="1">
        <v>106.9524</v>
      </c>
      <c r="AJ1598" s="1">
        <v>222.3655</v>
      </c>
      <c r="AK1598" s="1">
        <v>109.6014</v>
      </c>
      <c r="AL1598" s="1">
        <v>1883.402</v>
      </c>
    </row>
    <row r="1599" spans="1:38" x14ac:dyDescent="0.25">
      <c r="A1599" s="1">
        <f t="shared" si="69"/>
        <v>1598</v>
      </c>
      <c r="B1599" s="1" t="s">
        <v>5</v>
      </c>
      <c r="C1599" s="2" t="s">
        <v>2211</v>
      </c>
      <c r="D1599" s="4">
        <v>-0.77538399999999996</v>
      </c>
      <c r="E1599" s="4">
        <v>36.371476000000001</v>
      </c>
      <c r="F1599" s="1" t="s">
        <v>330</v>
      </c>
      <c r="G1599" s="1" t="s">
        <v>331</v>
      </c>
      <c r="H1599" s="1" t="s">
        <v>393</v>
      </c>
      <c r="I1599" s="1" t="s">
        <v>394</v>
      </c>
      <c r="J1599" s="1" t="s">
        <v>1439</v>
      </c>
      <c r="K1599" s="1" t="s">
        <v>335</v>
      </c>
      <c r="L1599" s="1" t="s">
        <v>2293</v>
      </c>
      <c r="M1599" s="1">
        <v>2005</v>
      </c>
      <c r="N1599" s="1">
        <v>1</v>
      </c>
      <c r="O1599" s="1">
        <v>22</v>
      </c>
      <c r="P1599" s="1" t="s">
        <v>1292</v>
      </c>
      <c r="Q1599" s="1" t="s">
        <v>3537</v>
      </c>
      <c r="S1599" s="1">
        <v>16.926739999999999</v>
      </c>
      <c r="T1599" s="1">
        <v>11.810969999999999</v>
      </c>
      <c r="U1599" s="1">
        <v>77.686750000000004</v>
      </c>
      <c r="V1599" s="1">
        <v>96.752589999999998</v>
      </c>
      <c r="W1599" s="1">
        <v>25.318650000000002</v>
      </c>
      <c r="X1599" s="1">
        <v>10.115830000000001</v>
      </c>
      <c r="Y1599" s="1">
        <v>15.202819999999999</v>
      </c>
      <c r="Z1599" s="1">
        <v>17.81803</v>
      </c>
      <c r="AA1599" s="1">
        <v>15.62191</v>
      </c>
      <c r="AB1599" s="1">
        <v>17.999659999999999</v>
      </c>
      <c r="AC1599" s="1">
        <v>15.616020000000001</v>
      </c>
      <c r="AD1599" s="1">
        <v>664.14279999999997</v>
      </c>
      <c r="AE1599" s="1">
        <v>127.20699999999999</v>
      </c>
      <c r="AF1599" s="1">
        <v>29.39695</v>
      </c>
      <c r="AG1599" s="1">
        <v>52.151789999999998</v>
      </c>
      <c r="AH1599" s="1">
        <v>281.82249999999999</v>
      </c>
      <c r="AI1599" s="1">
        <v>106.9524</v>
      </c>
      <c r="AJ1599" s="1">
        <v>222.3655</v>
      </c>
      <c r="AK1599" s="1">
        <v>109.6014</v>
      </c>
      <c r="AL1599" s="1">
        <v>1883.402</v>
      </c>
    </row>
    <row r="1600" spans="1:38" x14ac:dyDescent="0.25">
      <c r="A1600" s="1">
        <f t="shared" si="69"/>
        <v>1599</v>
      </c>
      <c r="B1600" s="1" t="s">
        <v>5</v>
      </c>
      <c r="C1600" s="2" t="s">
        <v>2211</v>
      </c>
      <c r="D1600" s="4">
        <v>-0.77538399999999996</v>
      </c>
      <c r="E1600" s="4">
        <v>36.371476000000001</v>
      </c>
      <c r="F1600" s="1" t="s">
        <v>330</v>
      </c>
      <c r="G1600" s="1" t="s">
        <v>331</v>
      </c>
      <c r="H1600" s="1" t="s">
        <v>393</v>
      </c>
      <c r="I1600" s="1" t="s">
        <v>394</v>
      </c>
      <c r="J1600" s="1" t="s">
        <v>1439</v>
      </c>
      <c r="K1600" s="1" t="s">
        <v>335</v>
      </c>
      <c r="L1600" s="1" t="s">
        <v>2294</v>
      </c>
      <c r="M1600" s="1">
        <v>2005</v>
      </c>
      <c r="N1600" s="1">
        <v>1</v>
      </c>
      <c r="O1600" s="1">
        <v>21</v>
      </c>
      <c r="P1600" s="1" t="s">
        <v>1292</v>
      </c>
      <c r="Q1600" s="1" t="s">
        <v>3537</v>
      </c>
      <c r="S1600" s="1">
        <v>16.926739999999999</v>
      </c>
      <c r="T1600" s="1">
        <v>11.810969999999999</v>
      </c>
      <c r="U1600" s="1">
        <v>77.686750000000004</v>
      </c>
      <c r="V1600" s="1">
        <v>96.752589999999998</v>
      </c>
      <c r="W1600" s="1">
        <v>25.318650000000002</v>
      </c>
      <c r="X1600" s="1">
        <v>10.115830000000001</v>
      </c>
      <c r="Y1600" s="1">
        <v>15.202819999999999</v>
      </c>
      <c r="Z1600" s="1">
        <v>17.81803</v>
      </c>
      <c r="AA1600" s="1">
        <v>15.62191</v>
      </c>
      <c r="AB1600" s="1">
        <v>17.999659999999999</v>
      </c>
      <c r="AC1600" s="1">
        <v>15.616020000000001</v>
      </c>
      <c r="AD1600" s="1">
        <v>664.14279999999997</v>
      </c>
      <c r="AE1600" s="1">
        <v>127.20699999999999</v>
      </c>
      <c r="AF1600" s="1">
        <v>29.39695</v>
      </c>
      <c r="AG1600" s="1">
        <v>52.151789999999998</v>
      </c>
      <c r="AH1600" s="1">
        <v>281.82249999999999</v>
      </c>
      <c r="AI1600" s="1">
        <v>106.9524</v>
      </c>
      <c r="AJ1600" s="1">
        <v>222.3655</v>
      </c>
      <c r="AK1600" s="1">
        <v>109.6014</v>
      </c>
      <c r="AL1600" s="1">
        <v>1883.402</v>
      </c>
    </row>
    <row r="1601" spans="1:38" x14ac:dyDescent="0.25">
      <c r="A1601" s="1">
        <f t="shared" si="69"/>
        <v>1600</v>
      </c>
      <c r="B1601" s="1" t="s">
        <v>5</v>
      </c>
      <c r="C1601" s="2" t="s">
        <v>2211</v>
      </c>
      <c r="D1601" s="4">
        <v>-0.77538399999999996</v>
      </c>
      <c r="E1601" s="4">
        <v>36.371476000000001</v>
      </c>
      <c r="F1601" s="1" t="s">
        <v>330</v>
      </c>
      <c r="G1601" s="1" t="s">
        <v>331</v>
      </c>
      <c r="H1601" s="1" t="s">
        <v>393</v>
      </c>
      <c r="I1601" s="1" t="s">
        <v>394</v>
      </c>
      <c r="J1601" s="1" t="s">
        <v>1439</v>
      </c>
      <c r="K1601" s="1" t="s">
        <v>335</v>
      </c>
      <c r="L1601" s="1" t="s">
        <v>2295</v>
      </c>
      <c r="M1601" s="1">
        <v>2005</v>
      </c>
      <c r="N1601" s="1">
        <v>1</v>
      </c>
      <c r="O1601" s="1">
        <v>21</v>
      </c>
      <c r="P1601" s="1" t="s">
        <v>1292</v>
      </c>
      <c r="Q1601" s="1" t="s">
        <v>3537</v>
      </c>
      <c r="S1601" s="1">
        <v>16.926739999999999</v>
      </c>
      <c r="T1601" s="1">
        <v>11.810969999999999</v>
      </c>
      <c r="U1601" s="1">
        <v>77.686750000000004</v>
      </c>
      <c r="V1601" s="1">
        <v>96.752589999999998</v>
      </c>
      <c r="W1601" s="1">
        <v>25.318650000000002</v>
      </c>
      <c r="X1601" s="1">
        <v>10.115830000000001</v>
      </c>
      <c r="Y1601" s="1">
        <v>15.202819999999999</v>
      </c>
      <c r="Z1601" s="1">
        <v>17.81803</v>
      </c>
      <c r="AA1601" s="1">
        <v>15.62191</v>
      </c>
      <c r="AB1601" s="1">
        <v>17.999659999999999</v>
      </c>
      <c r="AC1601" s="1">
        <v>15.616020000000001</v>
      </c>
      <c r="AD1601" s="1">
        <v>664.14279999999997</v>
      </c>
      <c r="AE1601" s="1">
        <v>127.20699999999999</v>
      </c>
      <c r="AF1601" s="1">
        <v>29.39695</v>
      </c>
      <c r="AG1601" s="1">
        <v>52.151789999999998</v>
      </c>
      <c r="AH1601" s="1">
        <v>281.82249999999999</v>
      </c>
      <c r="AI1601" s="1">
        <v>106.9524</v>
      </c>
      <c r="AJ1601" s="1">
        <v>222.3655</v>
      </c>
      <c r="AK1601" s="1">
        <v>109.6014</v>
      </c>
      <c r="AL1601" s="1">
        <v>1883.402</v>
      </c>
    </row>
    <row r="1602" spans="1:38" x14ac:dyDescent="0.25">
      <c r="A1602" s="1">
        <f t="shared" si="69"/>
        <v>1601</v>
      </c>
      <c r="B1602" s="1" t="s">
        <v>5</v>
      </c>
      <c r="C1602" s="2" t="s">
        <v>2211</v>
      </c>
      <c r="D1602" s="4">
        <v>-0.77538399999999996</v>
      </c>
      <c r="E1602" s="4">
        <v>36.371476000000001</v>
      </c>
      <c r="F1602" s="1" t="s">
        <v>330</v>
      </c>
      <c r="G1602" s="1" t="s">
        <v>331</v>
      </c>
      <c r="H1602" s="1" t="s">
        <v>393</v>
      </c>
      <c r="I1602" s="1" t="s">
        <v>394</v>
      </c>
      <c r="J1602" s="1" t="s">
        <v>1439</v>
      </c>
      <c r="K1602" s="1" t="s">
        <v>335</v>
      </c>
      <c r="L1602" s="1" t="s">
        <v>2296</v>
      </c>
      <c r="M1602" s="1">
        <v>2005</v>
      </c>
      <c r="N1602" s="1">
        <v>1</v>
      </c>
      <c r="O1602" s="1">
        <v>22</v>
      </c>
      <c r="P1602" s="1" t="s">
        <v>1292</v>
      </c>
      <c r="Q1602" s="1" t="s">
        <v>3537</v>
      </c>
      <c r="S1602" s="1">
        <v>16.926739999999999</v>
      </c>
      <c r="T1602" s="1">
        <v>11.810969999999999</v>
      </c>
      <c r="U1602" s="1">
        <v>77.686750000000004</v>
      </c>
      <c r="V1602" s="1">
        <v>96.752589999999998</v>
      </c>
      <c r="W1602" s="1">
        <v>25.318650000000002</v>
      </c>
      <c r="X1602" s="1">
        <v>10.115830000000001</v>
      </c>
      <c r="Y1602" s="1">
        <v>15.202819999999999</v>
      </c>
      <c r="Z1602" s="1">
        <v>17.81803</v>
      </c>
      <c r="AA1602" s="1">
        <v>15.62191</v>
      </c>
      <c r="AB1602" s="1">
        <v>17.999659999999999</v>
      </c>
      <c r="AC1602" s="1">
        <v>15.616020000000001</v>
      </c>
      <c r="AD1602" s="1">
        <v>664.14279999999997</v>
      </c>
      <c r="AE1602" s="1">
        <v>127.20699999999999</v>
      </c>
      <c r="AF1602" s="1">
        <v>29.39695</v>
      </c>
      <c r="AG1602" s="1">
        <v>52.151789999999998</v>
      </c>
      <c r="AH1602" s="1">
        <v>281.82249999999999</v>
      </c>
      <c r="AI1602" s="1">
        <v>106.9524</v>
      </c>
      <c r="AJ1602" s="1">
        <v>222.3655</v>
      </c>
      <c r="AK1602" s="1">
        <v>109.6014</v>
      </c>
      <c r="AL1602" s="1">
        <v>1883.402</v>
      </c>
    </row>
    <row r="1603" spans="1:38" x14ac:dyDescent="0.25">
      <c r="A1603" s="1">
        <f t="shared" ref="A1603:A1666" si="70">A1602+1</f>
        <v>1602</v>
      </c>
      <c r="B1603" s="1" t="s">
        <v>5</v>
      </c>
      <c r="C1603" s="2" t="s">
        <v>2211</v>
      </c>
      <c r="D1603" s="4">
        <v>-0.75686200000000003</v>
      </c>
      <c r="E1603" s="4">
        <v>36.277512999999999</v>
      </c>
      <c r="F1603" s="1" t="s">
        <v>330</v>
      </c>
      <c r="G1603" s="1" t="s">
        <v>331</v>
      </c>
      <c r="H1603" s="1" t="s">
        <v>393</v>
      </c>
      <c r="I1603" s="1" t="s">
        <v>394</v>
      </c>
      <c r="J1603" s="1" t="s">
        <v>395</v>
      </c>
      <c r="K1603" s="1" t="s">
        <v>335</v>
      </c>
      <c r="L1603" s="1" t="s">
        <v>2297</v>
      </c>
      <c r="M1603" s="1">
        <v>2019</v>
      </c>
      <c r="N1603" s="1">
        <v>10</v>
      </c>
      <c r="O1603" s="1">
        <v>14</v>
      </c>
      <c r="P1603" s="1" t="s">
        <v>1292</v>
      </c>
      <c r="Q1603" s="1" t="s">
        <v>3537</v>
      </c>
      <c r="S1603" s="1">
        <v>17.007709999999999</v>
      </c>
      <c r="T1603" s="1">
        <v>14.027799999999999</v>
      </c>
      <c r="U1603" s="1">
        <v>78.349080000000001</v>
      </c>
      <c r="V1603" s="1">
        <v>99.844970000000004</v>
      </c>
      <c r="W1603" s="1">
        <v>26.917919999999999</v>
      </c>
      <c r="X1603" s="1">
        <v>9.0147290000000009</v>
      </c>
      <c r="Y1603" s="1">
        <v>17.903189999999999</v>
      </c>
      <c r="Z1603" s="1">
        <v>17.86984</v>
      </c>
      <c r="AA1603" s="1">
        <v>17.46809</v>
      </c>
      <c r="AB1603" s="1">
        <v>18.15577</v>
      </c>
      <c r="AC1603" s="1">
        <v>15.657310000000001</v>
      </c>
      <c r="AD1603" s="1">
        <v>656.41390000000001</v>
      </c>
      <c r="AE1603" s="1">
        <v>119.3997</v>
      </c>
      <c r="AF1603" s="1">
        <v>32.009700000000002</v>
      </c>
      <c r="AG1603" s="1">
        <v>47.00723</v>
      </c>
      <c r="AH1603" s="1">
        <v>267.60500000000002</v>
      </c>
      <c r="AI1603" s="1">
        <v>115.1788</v>
      </c>
      <c r="AJ1603" s="1">
        <v>210.3938</v>
      </c>
      <c r="AK1603" s="1">
        <v>128.35929999999999</v>
      </c>
      <c r="AL1603" s="1">
        <v>1926.653</v>
      </c>
    </row>
    <row r="1604" spans="1:38" x14ac:dyDescent="0.25">
      <c r="A1604" s="1">
        <f t="shared" si="70"/>
        <v>1603</v>
      </c>
      <c r="B1604" s="1" t="s">
        <v>5</v>
      </c>
      <c r="C1604" s="2" t="s">
        <v>2211</v>
      </c>
      <c r="D1604" s="4">
        <v>0.36104700000000001</v>
      </c>
      <c r="E1604" s="4">
        <v>34.858789000000002</v>
      </c>
      <c r="F1604" s="1" t="s">
        <v>330</v>
      </c>
      <c r="G1604" s="1" t="s">
        <v>331</v>
      </c>
      <c r="H1604" s="1" t="s">
        <v>80</v>
      </c>
      <c r="I1604" s="1" t="s">
        <v>1368</v>
      </c>
      <c r="J1604" s="1" t="s">
        <v>1388</v>
      </c>
      <c r="K1604" s="1" t="s">
        <v>335</v>
      </c>
      <c r="L1604" s="1" t="s">
        <v>2298</v>
      </c>
      <c r="M1604" s="1">
        <v>2019</v>
      </c>
      <c r="N1604" s="1">
        <v>10</v>
      </c>
      <c r="O1604" s="1">
        <v>21</v>
      </c>
      <c r="P1604" s="1" t="s">
        <v>1292</v>
      </c>
      <c r="Q1604" s="1" t="s">
        <v>3537</v>
      </c>
      <c r="S1604" s="1">
        <v>19.790669999999999</v>
      </c>
      <c r="T1604" s="1">
        <v>12.256349999999999</v>
      </c>
      <c r="U1604" s="1">
        <v>82.689899999999994</v>
      </c>
      <c r="V1604" s="1">
        <v>76.626999999999995</v>
      </c>
      <c r="W1604" s="1">
        <v>27.558599999999998</v>
      </c>
      <c r="X1604" s="1">
        <v>12.73657</v>
      </c>
      <c r="Y1604" s="1">
        <v>14.82203</v>
      </c>
      <c r="Z1604" s="1">
        <v>19.61007</v>
      </c>
      <c r="AA1604" s="1">
        <v>20.442170000000001</v>
      </c>
      <c r="AB1604" s="1">
        <v>20.71678</v>
      </c>
      <c r="AC1604" s="1">
        <v>18.81288</v>
      </c>
      <c r="AD1604" s="1">
        <v>1892.5730000000001</v>
      </c>
      <c r="AE1604" s="1">
        <v>258.10090000000002</v>
      </c>
      <c r="AF1604" s="1">
        <v>63.952489999999997</v>
      </c>
      <c r="AG1604" s="1">
        <v>40.636490000000002</v>
      </c>
      <c r="AH1604" s="1">
        <v>689.47969999999998</v>
      </c>
      <c r="AI1604" s="1">
        <v>232.63560000000001</v>
      </c>
      <c r="AJ1604" s="1">
        <v>299.51299999999998</v>
      </c>
      <c r="AK1604" s="1">
        <v>575.54459999999995</v>
      </c>
      <c r="AL1604" s="1">
        <v>1593.2080000000001</v>
      </c>
    </row>
    <row r="1605" spans="1:38" x14ac:dyDescent="0.25">
      <c r="A1605" s="1">
        <f t="shared" si="70"/>
        <v>1604</v>
      </c>
      <c r="B1605" s="1" t="s">
        <v>5</v>
      </c>
      <c r="C1605" s="2" t="s">
        <v>2211</v>
      </c>
      <c r="D1605" s="4">
        <v>-0.81300600000000001</v>
      </c>
      <c r="E1605" s="4">
        <v>36.315033</v>
      </c>
      <c r="F1605" s="1" t="s">
        <v>330</v>
      </c>
      <c r="G1605" s="1" t="s">
        <v>331</v>
      </c>
      <c r="H1605" s="1" t="s">
        <v>393</v>
      </c>
      <c r="I1605" s="1" t="s">
        <v>394</v>
      </c>
      <c r="J1605" s="1" t="s">
        <v>395</v>
      </c>
      <c r="K1605" s="1" t="s">
        <v>335</v>
      </c>
      <c r="L1605" s="1" t="s">
        <v>2299</v>
      </c>
      <c r="M1605" s="1">
        <v>2017</v>
      </c>
      <c r="N1605" s="1">
        <v>12</v>
      </c>
      <c r="O1605" s="1">
        <v>20</v>
      </c>
      <c r="P1605" s="1" t="s">
        <v>1292</v>
      </c>
      <c r="Q1605" s="1" t="s">
        <v>3537</v>
      </c>
      <c r="S1605" s="1">
        <v>16.905059999999999</v>
      </c>
      <c r="T1605" s="1">
        <v>12.392860000000001</v>
      </c>
      <c r="U1605" s="1">
        <v>77.70908</v>
      </c>
      <c r="V1605" s="1">
        <v>101.58969999999999</v>
      </c>
      <c r="W1605" s="1">
        <v>25.767510000000001</v>
      </c>
      <c r="X1605" s="1">
        <v>9.8197930000000007</v>
      </c>
      <c r="Y1605" s="1">
        <v>15.94772</v>
      </c>
      <c r="Z1605" s="1">
        <v>17.77974</v>
      </c>
      <c r="AA1605" s="1">
        <v>15.52116</v>
      </c>
      <c r="AB1605" s="1">
        <v>18.038119999999999</v>
      </c>
      <c r="AC1605" s="1">
        <v>15.51994</v>
      </c>
      <c r="AD1605" s="1">
        <v>688.91060000000004</v>
      </c>
      <c r="AE1605" s="1">
        <v>136.1687</v>
      </c>
      <c r="AF1605" s="1">
        <v>30.804739999999999</v>
      </c>
      <c r="AG1605" s="1">
        <v>53.881309999999999</v>
      </c>
      <c r="AH1605" s="1">
        <v>298.05560000000003</v>
      </c>
      <c r="AI1605" s="1">
        <v>115.29640000000001</v>
      </c>
      <c r="AJ1605" s="1">
        <v>233.26140000000001</v>
      </c>
      <c r="AK1605" s="1">
        <v>115.3192</v>
      </c>
      <c r="AL1605" s="1">
        <v>1920.8330000000001</v>
      </c>
    </row>
    <row r="1606" spans="1:38" x14ac:dyDescent="0.25">
      <c r="A1606" s="1">
        <f t="shared" si="70"/>
        <v>1605</v>
      </c>
      <c r="B1606" s="1" t="s">
        <v>5</v>
      </c>
      <c r="C1606" s="2" t="s">
        <v>2211</v>
      </c>
      <c r="D1606" s="4">
        <v>-0.44201400000000002</v>
      </c>
      <c r="E1606" s="4">
        <v>36.091268999999997</v>
      </c>
      <c r="F1606" s="1" t="s">
        <v>330</v>
      </c>
      <c r="G1606" s="1" t="s">
        <v>331</v>
      </c>
      <c r="H1606" s="1" t="s">
        <v>393</v>
      </c>
      <c r="I1606" s="1" t="s">
        <v>402</v>
      </c>
      <c r="J1606" s="1" t="s">
        <v>403</v>
      </c>
      <c r="K1606" s="1" t="s">
        <v>335</v>
      </c>
      <c r="L1606" s="1" t="s">
        <v>2300</v>
      </c>
      <c r="M1606" s="1">
        <v>2019</v>
      </c>
      <c r="N1606" s="1">
        <v>8</v>
      </c>
      <c r="O1606" s="1">
        <v>3</v>
      </c>
      <c r="P1606" s="1" t="s">
        <v>1292</v>
      </c>
      <c r="Q1606" s="1" t="s">
        <v>3537</v>
      </c>
      <c r="S1606" s="1">
        <v>17.35079</v>
      </c>
      <c r="T1606" s="1">
        <v>14.85345</v>
      </c>
      <c r="U1606" s="1">
        <v>80.566540000000003</v>
      </c>
      <c r="V1606" s="1">
        <v>75.330510000000004</v>
      </c>
      <c r="W1606" s="1">
        <v>27.26024</v>
      </c>
      <c r="X1606" s="1">
        <v>8.8237839999999998</v>
      </c>
      <c r="Y1606" s="1">
        <v>18.436450000000001</v>
      </c>
      <c r="Z1606" s="1">
        <v>18.034189999999999</v>
      </c>
      <c r="AA1606" s="1">
        <v>17.727540000000001</v>
      </c>
      <c r="AB1606" s="1">
        <v>18.343869999999999</v>
      </c>
      <c r="AC1606" s="1">
        <v>16.47634</v>
      </c>
      <c r="AD1606" s="1">
        <v>749.90729999999996</v>
      </c>
      <c r="AE1606" s="1">
        <v>123.8014</v>
      </c>
      <c r="AF1606" s="1">
        <v>26</v>
      </c>
      <c r="AG1606" s="1">
        <v>41.744030000000002</v>
      </c>
      <c r="AH1606" s="1">
        <v>276.32249999999999</v>
      </c>
      <c r="AI1606" s="1">
        <v>105.9252</v>
      </c>
      <c r="AJ1606" s="1">
        <v>214.65180000000001</v>
      </c>
      <c r="AK1606" s="1">
        <v>192.1832</v>
      </c>
      <c r="AL1606" s="1">
        <v>1828.0309999999999</v>
      </c>
    </row>
    <row r="1607" spans="1:38" x14ac:dyDescent="0.25">
      <c r="A1607" s="1">
        <f t="shared" si="70"/>
        <v>1606</v>
      </c>
      <c r="B1607" s="1" t="s">
        <v>5</v>
      </c>
      <c r="C1607" s="2" t="s">
        <v>2211</v>
      </c>
      <c r="D1607" s="4">
        <v>-0.77359500000000003</v>
      </c>
      <c r="E1607" s="4">
        <v>36.257747000000002</v>
      </c>
      <c r="F1607" s="1" t="s">
        <v>330</v>
      </c>
      <c r="G1607" s="1" t="s">
        <v>331</v>
      </c>
      <c r="H1607" s="1" t="s">
        <v>393</v>
      </c>
      <c r="I1607" s="1" t="s">
        <v>394</v>
      </c>
      <c r="J1607" s="1" t="s">
        <v>395</v>
      </c>
      <c r="K1607" s="1" t="s">
        <v>335</v>
      </c>
      <c r="L1607" s="1" t="s">
        <v>2301</v>
      </c>
      <c r="M1607" s="1">
        <v>2017</v>
      </c>
      <c r="N1607" s="1">
        <v>2</v>
      </c>
      <c r="O1607" s="1">
        <v>22</v>
      </c>
      <c r="P1607" s="1" t="s">
        <v>1292</v>
      </c>
      <c r="Q1607" s="1" t="s">
        <v>3537</v>
      </c>
      <c r="S1607" s="1">
        <v>17.103570000000001</v>
      </c>
      <c r="T1607" s="1">
        <v>14.50845</v>
      </c>
      <c r="U1607" s="1">
        <v>78.377279999999999</v>
      </c>
      <c r="V1607" s="1">
        <v>101.6588</v>
      </c>
      <c r="W1607" s="1">
        <v>27.37481</v>
      </c>
      <c r="X1607" s="1">
        <v>8.8630279999999999</v>
      </c>
      <c r="Y1607" s="1">
        <v>18.511780000000002</v>
      </c>
      <c r="Z1607" s="1">
        <v>17.96115</v>
      </c>
      <c r="AA1607" s="1">
        <v>17.66713</v>
      </c>
      <c r="AB1607" s="1">
        <v>18.277809999999999</v>
      </c>
      <c r="AC1607" s="1">
        <v>15.73287</v>
      </c>
      <c r="AD1607" s="1">
        <v>665.51729999999998</v>
      </c>
      <c r="AE1607" s="1">
        <v>123.7487</v>
      </c>
      <c r="AF1607" s="1">
        <v>33.21931</v>
      </c>
      <c r="AG1607" s="1">
        <v>48.207079999999998</v>
      </c>
      <c r="AH1607" s="1">
        <v>274.75720000000001</v>
      </c>
      <c r="AI1607" s="1">
        <v>117.7565</v>
      </c>
      <c r="AJ1607" s="1">
        <v>216.59649999999999</v>
      </c>
      <c r="AK1607" s="1">
        <v>128.0814</v>
      </c>
      <c r="AL1607" s="1">
        <v>1921.682</v>
      </c>
    </row>
    <row r="1608" spans="1:38" x14ac:dyDescent="0.25">
      <c r="A1608" s="1">
        <f t="shared" si="70"/>
        <v>1607</v>
      </c>
      <c r="B1608" s="1" t="s">
        <v>5</v>
      </c>
      <c r="C1608" s="2" t="s">
        <v>2211</v>
      </c>
      <c r="D1608" s="4">
        <v>-0.36489300000000002</v>
      </c>
      <c r="E1608" s="4">
        <v>36.123663999999998</v>
      </c>
      <c r="F1608" s="1" t="s">
        <v>330</v>
      </c>
      <c r="G1608" s="1" t="s">
        <v>331</v>
      </c>
      <c r="H1608" s="1" t="s">
        <v>393</v>
      </c>
      <c r="I1608" s="1" t="s">
        <v>399</v>
      </c>
      <c r="J1608" s="1" t="s">
        <v>400</v>
      </c>
      <c r="K1608" s="1" t="s">
        <v>335</v>
      </c>
      <c r="L1608" s="1" t="s">
        <v>2302</v>
      </c>
      <c r="M1608" s="1">
        <v>2009</v>
      </c>
      <c r="N1608" s="1">
        <v>10</v>
      </c>
      <c r="O1608" s="1">
        <v>2</v>
      </c>
      <c r="P1608" s="1" t="s">
        <v>1292</v>
      </c>
      <c r="Q1608" s="1" t="s">
        <v>3537</v>
      </c>
      <c r="S1608" s="1">
        <v>17.2514</v>
      </c>
      <c r="T1608" s="1">
        <v>14.097250000000001</v>
      </c>
      <c r="U1608" s="1">
        <v>81.788529999999994</v>
      </c>
      <c r="V1608" s="1">
        <v>69.368620000000007</v>
      </c>
      <c r="W1608" s="1">
        <v>26.439769999999999</v>
      </c>
      <c r="X1608" s="1">
        <v>9.1983090000000001</v>
      </c>
      <c r="Y1608" s="1">
        <v>17.24146</v>
      </c>
      <c r="Z1608" s="1">
        <v>17.801110000000001</v>
      </c>
      <c r="AA1608" s="1">
        <v>17.56015</v>
      </c>
      <c r="AB1608" s="1">
        <v>18.159369999999999</v>
      </c>
      <c r="AC1608" s="1">
        <v>16.443940000000001</v>
      </c>
      <c r="AD1608" s="1">
        <v>764.32100000000003</v>
      </c>
      <c r="AE1608" s="1">
        <v>123.661</v>
      </c>
      <c r="AF1608" s="1">
        <v>25.064129999999999</v>
      </c>
      <c r="AG1608" s="1">
        <v>41.279899999999998</v>
      </c>
      <c r="AH1608" s="1">
        <v>274.50139999999999</v>
      </c>
      <c r="AI1608" s="1">
        <v>103.377</v>
      </c>
      <c r="AJ1608" s="1">
        <v>213.6601</v>
      </c>
      <c r="AK1608" s="1">
        <v>207.39529999999999</v>
      </c>
      <c r="AL1608" s="1">
        <v>1830.7260000000001</v>
      </c>
    </row>
    <row r="1609" spans="1:38" x14ac:dyDescent="0.25">
      <c r="A1609" s="1">
        <f t="shared" si="70"/>
        <v>1608</v>
      </c>
      <c r="B1609" s="1" t="s">
        <v>5</v>
      </c>
      <c r="C1609" s="2" t="s">
        <v>2211</v>
      </c>
      <c r="D1609" s="4">
        <v>-0.38142900000000002</v>
      </c>
      <c r="E1609" s="4">
        <v>36.098095999999998</v>
      </c>
      <c r="F1609" s="1" t="s">
        <v>330</v>
      </c>
      <c r="G1609" s="1" t="s">
        <v>331</v>
      </c>
      <c r="H1609" s="1" t="s">
        <v>393</v>
      </c>
      <c r="I1609" s="1" t="s">
        <v>399</v>
      </c>
      <c r="J1609" s="1" t="s">
        <v>400</v>
      </c>
      <c r="K1609" s="1" t="s">
        <v>347</v>
      </c>
      <c r="L1609" s="1" t="s">
        <v>2303</v>
      </c>
      <c r="M1609" s="1">
        <v>2010</v>
      </c>
      <c r="N1609" s="1">
        <v>5</v>
      </c>
      <c r="O1609" s="1">
        <v>16</v>
      </c>
      <c r="P1609" s="1" t="s">
        <v>1292</v>
      </c>
      <c r="Q1609" s="1" t="s">
        <v>3537</v>
      </c>
      <c r="S1609" s="1">
        <v>17.55433</v>
      </c>
      <c r="T1609" s="1">
        <v>13.88734</v>
      </c>
      <c r="U1609" s="1">
        <v>81.849689999999995</v>
      </c>
      <c r="V1609" s="1">
        <v>68.849220000000003</v>
      </c>
      <c r="W1609" s="1">
        <v>26.589089999999999</v>
      </c>
      <c r="X1609" s="1">
        <v>9.6199980000000007</v>
      </c>
      <c r="Y1609" s="1">
        <v>16.969090000000001</v>
      </c>
      <c r="Z1609" s="1">
        <v>18.317240000000002</v>
      </c>
      <c r="AA1609" s="1">
        <v>17.862500000000001</v>
      </c>
      <c r="AB1609" s="1">
        <v>18.44275</v>
      </c>
      <c r="AC1609" s="1">
        <v>16.744160000000001</v>
      </c>
      <c r="AD1609" s="1">
        <v>769.91279999999995</v>
      </c>
      <c r="AE1609" s="1">
        <v>125.1324</v>
      </c>
      <c r="AF1609" s="1">
        <v>26</v>
      </c>
      <c r="AG1609" s="1">
        <v>40.783259999999999</v>
      </c>
      <c r="AH1609" s="1">
        <v>277.26089999999999</v>
      </c>
      <c r="AI1609" s="1">
        <v>107.00539999999999</v>
      </c>
      <c r="AJ1609" s="1">
        <v>218.4836</v>
      </c>
      <c r="AK1609" s="1">
        <v>203.86760000000001</v>
      </c>
      <c r="AL1609" s="1">
        <v>1778.0429999999999</v>
      </c>
    </row>
    <row r="1610" spans="1:38" x14ac:dyDescent="0.25">
      <c r="A1610" s="1">
        <f t="shared" si="70"/>
        <v>1609</v>
      </c>
      <c r="B1610" s="1" t="s">
        <v>5</v>
      </c>
      <c r="C1610" s="2" t="s">
        <v>2211</v>
      </c>
      <c r="D1610" s="4">
        <v>1.648048</v>
      </c>
      <c r="E1610" s="4">
        <v>35.393763</v>
      </c>
      <c r="F1610" s="1" t="s">
        <v>330</v>
      </c>
      <c r="G1610" s="1" t="s">
        <v>331</v>
      </c>
      <c r="H1610" s="1" t="s">
        <v>2304</v>
      </c>
      <c r="I1610" s="1" t="s">
        <v>2305</v>
      </c>
      <c r="J1610" s="1" t="s">
        <v>2306</v>
      </c>
      <c r="K1610" s="1" t="s">
        <v>335</v>
      </c>
      <c r="L1610" s="1" t="s">
        <v>2307</v>
      </c>
      <c r="M1610" s="1">
        <v>2019</v>
      </c>
      <c r="N1610" s="1">
        <v>6</v>
      </c>
      <c r="O1610" s="1">
        <v>21</v>
      </c>
      <c r="P1610" s="1" t="s">
        <v>1292</v>
      </c>
      <c r="Q1610" s="1" t="s">
        <v>3537</v>
      </c>
      <c r="S1610" s="1">
        <v>15.48019</v>
      </c>
      <c r="T1610" s="1">
        <v>11.16717</v>
      </c>
      <c r="U1610" s="1">
        <v>79.424859999999995</v>
      </c>
      <c r="V1610" s="1">
        <v>72.562129999999996</v>
      </c>
      <c r="W1610" s="1">
        <v>23.064920000000001</v>
      </c>
      <c r="X1610" s="1">
        <v>9.0048630000000003</v>
      </c>
      <c r="Y1610" s="1">
        <v>14.06006</v>
      </c>
      <c r="Z1610" s="1">
        <v>14.60219</v>
      </c>
      <c r="AA1610" s="1">
        <v>15.95331</v>
      </c>
      <c r="AB1610" s="1">
        <v>16.440049999999999</v>
      </c>
      <c r="AC1610" s="1">
        <v>14.60219</v>
      </c>
      <c r="AD1610" s="1">
        <v>1105.3009999999999</v>
      </c>
      <c r="AE1610" s="1">
        <v>173.56569999999999</v>
      </c>
      <c r="AF1610" s="1">
        <v>22.89188</v>
      </c>
      <c r="AG1610" s="1">
        <v>54.252940000000002</v>
      </c>
      <c r="AH1610" s="1">
        <v>441.00740000000002</v>
      </c>
      <c r="AI1610" s="1">
        <v>101.6268</v>
      </c>
      <c r="AJ1610" s="1">
        <v>240.73060000000001</v>
      </c>
      <c r="AK1610" s="1">
        <v>441.00740000000002</v>
      </c>
      <c r="AL1610" s="1">
        <v>2391.5909999999999</v>
      </c>
    </row>
    <row r="1611" spans="1:38" x14ac:dyDescent="0.25">
      <c r="A1611" s="1">
        <f t="shared" si="70"/>
        <v>1610</v>
      </c>
      <c r="B1611" s="1" t="s">
        <v>5</v>
      </c>
      <c r="C1611" s="2" t="s">
        <v>2211</v>
      </c>
      <c r="D1611" s="4">
        <v>-0.81297799999999998</v>
      </c>
      <c r="E1611" s="4">
        <v>36.314568000000001</v>
      </c>
      <c r="F1611" s="1" t="s">
        <v>330</v>
      </c>
      <c r="G1611" s="1" t="s">
        <v>331</v>
      </c>
      <c r="H1611" s="1" t="s">
        <v>393</v>
      </c>
      <c r="I1611" s="1" t="s">
        <v>394</v>
      </c>
      <c r="J1611" s="1" t="s">
        <v>395</v>
      </c>
      <c r="K1611" s="1" t="s">
        <v>335</v>
      </c>
      <c r="L1611" s="1" t="s">
        <v>2308</v>
      </c>
      <c r="M1611" s="1">
        <v>2017</v>
      </c>
      <c r="N1611" s="1">
        <v>11</v>
      </c>
      <c r="O1611" s="1">
        <v>5</v>
      </c>
      <c r="P1611" s="1" t="s">
        <v>1292</v>
      </c>
      <c r="Q1611" s="1" t="s">
        <v>3537</v>
      </c>
      <c r="S1611" s="1">
        <v>16.90558</v>
      </c>
      <c r="T1611" s="1">
        <v>12.40164</v>
      </c>
      <c r="U1611" s="1">
        <v>77.712339999999998</v>
      </c>
      <c r="V1611" s="1">
        <v>101.5882</v>
      </c>
      <c r="W1611" s="1">
        <v>25.773759999999999</v>
      </c>
      <c r="X1611" s="1">
        <v>9.8153810000000004</v>
      </c>
      <c r="Y1611" s="1">
        <v>15.95838</v>
      </c>
      <c r="Z1611" s="1">
        <v>17.780059999999999</v>
      </c>
      <c r="AA1611" s="1">
        <v>15.52169</v>
      </c>
      <c r="AB1611" s="1">
        <v>18.038910000000001</v>
      </c>
      <c r="AC1611" s="1">
        <v>15.520519999999999</v>
      </c>
      <c r="AD1611" s="1">
        <v>688.94949999999994</v>
      </c>
      <c r="AE1611" s="1">
        <v>136.14400000000001</v>
      </c>
      <c r="AF1611" s="1">
        <v>30.83906</v>
      </c>
      <c r="AG1611" s="1">
        <v>53.85951</v>
      </c>
      <c r="AH1611" s="1">
        <v>298.04570000000001</v>
      </c>
      <c r="AI1611" s="1">
        <v>115.413</v>
      </c>
      <c r="AJ1611" s="1">
        <v>233.23240000000001</v>
      </c>
      <c r="AK1611" s="1">
        <v>115.4348</v>
      </c>
      <c r="AL1611" s="1">
        <v>1921.135</v>
      </c>
    </row>
    <row r="1612" spans="1:38" x14ac:dyDescent="0.25">
      <c r="A1612" s="1">
        <f t="shared" si="70"/>
        <v>1611</v>
      </c>
      <c r="B1612" s="1" t="s">
        <v>5</v>
      </c>
      <c r="C1612" s="2" t="s">
        <v>2211</v>
      </c>
      <c r="D1612" s="4">
        <v>-0.77770099999999998</v>
      </c>
      <c r="E1612" s="4">
        <v>36.432509000000003</v>
      </c>
      <c r="F1612" s="1" t="s">
        <v>330</v>
      </c>
      <c r="G1612" s="1" t="s">
        <v>331</v>
      </c>
      <c r="H1612" s="1" t="s">
        <v>393</v>
      </c>
      <c r="I1612" s="1" t="s">
        <v>394</v>
      </c>
      <c r="J1612" s="1" t="s">
        <v>1439</v>
      </c>
      <c r="K1612" s="1" t="s">
        <v>335</v>
      </c>
      <c r="L1612" s="1" t="s">
        <v>2309</v>
      </c>
      <c r="M1612" s="1">
        <v>2018</v>
      </c>
      <c r="N1612" s="1">
        <v>12</v>
      </c>
      <c r="O1612" s="1">
        <v>19</v>
      </c>
      <c r="P1612" s="1" t="s">
        <v>1292</v>
      </c>
      <c r="Q1612" s="1" t="s">
        <v>3537</v>
      </c>
      <c r="S1612" s="1">
        <v>16.728909999999999</v>
      </c>
      <c r="T1612" s="1">
        <v>13.53234</v>
      </c>
      <c r="U1612" s="1">
        <v>78.269149999999996</v>
      </c>
      <c r="V1612" s="1">
        <v>102.20229999999999</v>
      </c>
      <c r="W1612" s="1">
        <v>26.286899999999999</v>
      </c>
      <c r="X1612" s="1">
        <v>8.9986449999999998</v>
      </c>
      <c r="Y1612" s="1">
        <v>17.288260000000001</v>
      </c>
      <c r="Z1612" s="1">
        <v>17.605460000000001</v>
      </c>
      <c r="AA1612" s="1">
        <v>15.38228</v>
      </c>
      <c r="AB1612" s="1">
        <v>17.87829</v>
      </c>
      <c r="AC1612" s="1">
        <v>15.337960000000001</v>
      </c>
      <c r="AD1612" s="1">
        <v>712.17499999999995</v>
      </c>
      <c r="AE1612" s="1">
        <v>134.1764</v>
      </c>
      <c r="AF1612" s="1">
        <v>33.105370000000001</v>
      </c>
      <c r="AG1612" s="1">
        <v>51.809890000000003</v>
      </c>
      <c r="AH1612" s="1">
        <v>297.12430000000001</v>
      </c>
      <c r="AI1612" s="1">
        <v>114.6896</v>
      </c>
      <c r="AJ1612" s="1">
        <v>231.6962</v>
      </c>
      <c r="AK1612" s="1">
        <v>118.0852</v>
      </c>
      <c r="AL1612" s="1">
        <v>1939.1030000000001</v>
      </c>
    </row>
    <row r="1613" spans="1:38" x14ac:dyDescent="0.25">
      <c r="A1613" s="1">
        <f t="shared" si="70"/>
        <v>1612</v>
      </c>
      <c r="B1613" s="1" t="s">
        <v>5</v>
      </c>
      <c r="C1613" s="2" t="s">
        <v>2211</v>
      </c>
      <c r="D1613" s="4">
        <v>1.182131</v>
      </c>
      <c r="E1613" s="4">
        <v>35.107948999999998</v>
      </c>
      <c r="F1613" s="1" t="s">
        <v>330</v>
      </c>
      <c r="G1613" s="1" t="s">
        <v>331</v>
      </c>
      <c r="H1613" s="1" t="s">
        <v>1384</v>
      </c>
      <c r="I1613" s="1" t="s">
        <v>1414</v>
      </c>
      <c r="J1613" s="1" t="s">
        <v>1415</v>
      </c>
      <c r="K1613" s="1" t="s">
        <v>335</v>
      </c>
      <c r="L1613" s="1" t="s">
        <v>2310</v>
      </c>
      <c r="M1613" s="1">
        <v>2019</v>
      </c>
      <c r="N1613" s="1">
        <v>3</v>
      </c>
      <c r="O1613" s="1">
        <v>11</v>
      </c>
      <c r="P1613" s="1" t="s">
        <v>1292</v>
      </c>
      <c r="Q1613" s="1" t="s">
        <v>3537</v>
      </c>
      <c r="S1613" s="1">
        <v>17.783470000000001</v>
      </c>
      <c r="T1613" s="1">
        <v>12.97147</v>
      </c>
      <c r="U1613" s="1">
        <v>79.265529999999998</v>
      </c>
      <c r="V1613" s="1">
        <v>86.694919999999996</v>
      </c>
      <c r="W1613" s="1">
        <v>26.903310000000001</v>
      </c>
      <c r="X1613" s="1">
        <v>10.53885</v>
      </c>
      <c r="Y1613" s="1">
        <v>16.364460000000001</v>
      </c>
      <c r="Z1613" s="1">
        <v>16.813179999999999</v>
      </c>
      <c r="AA1613" s="1">
        <v>18.44802</v>
      </c>
      <c r="AB1613" s="1">
        <v>18.890319999999999</v>
      </c>
      <c r="AC1613" s="1">
        <v>16.75301</v>
      </c>
      <c r="AD1613" s="1">
        <v>1112.4090000000001</v>
      </c>
      <c r="AE1613" s="1">
        <v>159.25640000000001</v>
      </c>
      <c r="AF1613" s="1">
        <v>18.287009999999999</v>
      </c>
      <c r="AG1613" s="1">
        <v>55.999279999999999</v>
      </c>
      <c r="AH1613" s="1">
        <v>420.64589999999998</v>
      </c>
      <c r="AI1613" s="1">
        <v>87.656030000000001</v>
      </c>
      <c r="AJ1613" s="1">
        <v>252.3075</v>
      </c>
      <c r="AK1613" s="1">
        <v>399.16849999999999</v>
      </c>
      <c r="AL1613" s="1">
        <v>1948.2170000000001</v>
      </c>
    </row>
    <row r="1614" spans="1:38" x14ac:dyDescent="0.25">
      <c r="A1614" s="1">
        <f t="shared" si="70"/>
        <v>1613</v>
      </c>
      <c r="B1614" s="1" t="s">
        <v>5</v>
      </c>
      <c r="C1614" s="2" t="s">
        <v>2211</v>
      </c>
      <c r="D1614" s="4">
        <v>1.797507</v>
      </c>
      <c r="E1614" s="4">
        <v>34.715960000000003</v>
      </c>
      <c r="F1614" s="1" t="s">
        <v>349</v>
      </c>
      <c r="G1614" s="1" t="s">
        <v>350</v>
      </c>
      <c r="H1614" s="1" t="s">
        <v>2311</v>
      </c>
      <c r="I1614" s="1" t="s">
        <v>2312</v>
      </c>
      <c r="J1614" s="1" t="s">
        <v>2313</v>
      </c>
      <c r="K1614" s="1" t="s">
        <v>335</v>
      </c>
      <c r="L1614" s="1" t="s">
        <v>2314</v>
      </c>
      <c r="M1614" s="1">
        <v>2019</v>
      </c>
      <c r="N1614" s="1">
        <v>3</v>
      </c>
      <c r="O1614" s="1">
        <v>12</v>
      </c>
      <c r="P1614" s="1" t="s">
        <v>1292</v>
      </c>
      <c r="Q1614" s="1" t="s">
        <v>3537</v>
      </c>
      <c r="S1614" s="1">
        <v>18.26511</v>
      </c>
      <c r="T1614" s="1">
        <v>10.962160000000001</v>
      </c>
      <c r="U1614" s="1">
        <v>81.086939999999998</v>
      </c>
      <c r="V1614" s="1">
        <v>66.136309999999995</v>
      </c>
      <c r="W1614" s="1">
        <v>25.73066</v>
      </c>
      <c r="X1614" s="1">
        <v>12.214130000000001</v>
      </c>
      <c r="Y1614" s="1">
        <v>13.516529999999999</v>
      </c>
      <c r="Z1614" s="1">
        <v>17.635349999999999</v>
      </c>
      <c r="AA1614" s="1">
        <v>18.8278</v>
      </c>
      <c r="AB1614" s="1">
        <v>19.12257</v>
      </c>
      <c r="AC1614" s="1">
        <v>17.458459999999999</v>
      </c>
      <c r="AD1614" s="1">
        <v>1219.6610000000001</v>
      </c>
      <c r="AE1614" s="1">
        <v>180.34530000000001</v>
      </c>
      <c r="AF1614" s="1">
        <v>23.282399999999999</v>
      </c>
      <c r="AG1614" s="1">
        <v>54.640860000000004</v>
      </c>
      <c r="AH1614" s="1">
        <v>476.20780000000002</v>
      </c>
      <c r="AI1614" s="1">
        <v>94.335660000000004</v>
      </c>
      <c r="AJ1614" s="1">
        <v>131.64330000000001</v>
      </c>
      <c r="AK1614" s="1">
        <v>463.29719999999998</v>
      </c>
      <c r="AL1614" s="1">
        <v>1925.511</v>
      </c>
    </row>
    <row r="1615" spans="1:38" x14ac:dyDescent="0.25">
      <c r="A1615" s="1">
        <f t="shared" si="70"/>
        <v>1614</v>
      </c>
      <c r="B1615" s="1" t="s">
        <v>5</v>
      </c>
      <c r="C1615" s="2" t="s">
        <v>2211</v>
      </c>
      <c r="D1615" s="4">
        <v>-0.32041700000000001</v>
      </c>
      <c r="E1615" s="4">
        <v>36.117032000000002</v>
      </c>
      <c r="F1615" s="1" t="s">
        <v>330</v>
      </c>
      <c r="G1615" s="1" t="s">
        <v>331</v>
      </c>
      <c r="H1615" s="1" t="s">
        <v>393</v>
      </c>
      <c r="I1615" s="1" t="s">
        <v>399</v>
      </c>
      <c r="J1615" s="1" t="s">
        <v>400</v>
      </c>
      <c r="K1615" s="1" t="s">
        <v>335</v>
      </c>
      <c r="L1615" s="1" t="s">
        <v>2315</v>
      </c>
      <c r="M1615" s="1">
        <v>2019</v>
      </c>
      <c r="N1615" s="1">
        <v>3</v>
      </c>
      <c r="O1615" s="1">
        <v>4</v>
      </c>
      <c r="P1615" s="1" t="s">
        <v>1292</v>
      </c>
      <c r="Q1615" s="1" t="s">
        <v>3537</v>
      </c>
      <c r="S1615" s="1">
        <v>17.322710000000001</v>
      </c>
      <c r="T1615" s="1">
        <v>13.9452</v>
      </c>
      <c r="U1615" s="1">
        <v>82.073580000000007</v>
      </c>
      <c r="V1615" s="1">
        <v>67.77328</v>
      </c>
      <c r="W1615" s="1">
        <v>26.343050000000002</v>
      </c>
      <c r="X1615" s="1">
        <v>9.3487130000000001</v>
      </c>
      <c r="Y1615" s="1">
        <v>16.994340000000001</v>
      </c>
      <c r="Z1615" s="1">
        <v>17.666270000000001</v>
      </c>
      <c r="AA1615" s="1">
        <v>17.609839999999998</v>
      </c>
      <c r="AB1615" s="1">
        <v>18.208919999999999</v>
      </c>
      <c r="AC1615" s="1">
        <v>16.53397</v>
      </c>
      <c r="AD1615" s="1">
        <v>815.33100000000002</v>
      </c>
      <c r="AE1615" s="1">
        <v>131.4966</v>
      </c>
      <c r="AF1615" s="1">
        <v>25.382459999999998</v>
      </c>
      <c r="AG1615" s="1">
        <v>42.336930000000002</v>
      </c>
      <c r="AH1615" s="1">
        <v>293.90980000000002</v>
      </c>
      <c r="AI1615" s="1">
        <v>106.7097</v>
      </c>
      <c r="AJ1615" s="1">
        <v>225.2063</v>
      </c>
      <c r="AK1615" s="1">
        <v>225.19839999999999</v>
      </c>
      <c r="AL1615" s="1">
        <v>1818.596</v>
      </c>
    </row>
    <row r="1616" spans="1:38" x14ac:dyDescent="0.25">
      <c r="A1616" s="1">
        <f t="shared" si="70"/>
        <v>1615</v>
      </c>
      <c r="B1616" s="1" t="s">
        <v>5</v>
      </c>
      <c r="C1616" s="2" t="s">
        <v>2211</v>
      </c>
      <c r="D1616" s="4">
        <v>0.35205799999999998</v>
      </c>
      <c r="E1616" s="4">
        <v>35.589134000000001</v>
      </c>
      <c r="F1616" s="1" t="s">
        <v>330</v>
      </c>
      <c r="G1616" s="1" t="s">
        <v>331</v>
      </c>
      <c r="H1616" s="1" t="s">
        <v>2255</v>
      </c>
      <c r="I1616" s="1" t="s">
        <v>2316</v>
      </c>
      <c r="J1616" s="1" t="s">
        <v>2317</v>
      </c>
      <c r="K1616" s="1" t="s">
        <v>335</v>
      </c>
      <c r="L1616" s="1" t="s">
        <v>2318</v>
      </c>
      <c r="M1616" s="1">
        <v>2019</v>
      </c>
      <c r="N1616" s="1">
        <v>2</v>
      </c>
      <c r="O1616" s="1">
        <v>15</v>
      </c>
      <c r="P1616" s="1" t="s">
        <v>1292</v>
      </c>
      <c r="Q1616" s="1" t="s">
        <v>3537</v>
      </c>
      <c r="S1616" s="1">
        <v>16.569330000000001</v>
      </c>
      <c r="T1616" s="1">
        <v>12.02337</v>
      </c>
      <c r="U1616" s="1">
        <v>82.367339999999999</v>
      </c>
      <c r="V1616" s="1">
        <v>66.50197</v>
      </c>
      <c r="W1616" s="1">
        <v>24.380579999999998</v>
      </c>
      <c r="X1616" s="1">
        <v>9.7859680000000004</v>
      </c>
      <c r="Y1616" s="1">
        <v>14.594609999999999</v>
      </c>
      <c r="Z1616" s="1">
        <v>16.70234</v>
      </c>
      <c r="AA1616" s="1">
        <v>16.954409999999999</v>
      </c>
      <c r="AB1616" s="1">
        <v>17.408750000000001</v>
      </c>
      <c r="AC1616" s="1">
        <v>15.71336</v>
      </c>
      <c r="AD1616" s="1">
        <v>1293.011</v>
      </c>
      <c r="AE1616" s="1">
        <v>187.02269999999999</v>
      </c>
      <c r="AF1616" s="1">
        <v>41.835059999999999</v>
      </c>
      <c r="AG1616" s="1">
        <v>44.788609999999998</v>
      </c>
      <c r="AH1616" s="1">
        <v>446.13619999999997</v>
      </c>
      <c r="AI1616" s="1">
        <v>163.20490000000001</v>
      </c>
      <c r="AJ1616" s="1">
        <v>325.64400000000001</v>
      </c>
      <c r="AK1616" s="1">
        <v>425.52269999999999</v>
      </c>
      <c r="AL1616" s="1">
        <v>2228.598</v>
      </c>
    </row>
    <row r="1617" spans="1:38" x14ac:dyDescent="0.25">
      <c r="A1617" s="1">
        <f t="shared" si="70"/>
        <v>1616</v>
      </c>
      <c r="B1617" s="1" t="s">
        <v>5</v>
      </c>
      <c r="C1617" s="2" t="s">
        <v>2211</v>
      </c>
      <c r="D1617" s="4">
        <v>-0.78238600000000003</v>
      </c>
      <c r="E1617" s="4">
        <v>36.259647999999999</v>
      </c>
      <c r="F1617" s="1" t="s">
        <v>330</v>
      </c>
      <c r="G1617" s="1" t="s">
        <v>331</v>
      </c>
      <c r="H1617" s="1" t="s">
        <v>393</v>
      </c>
      <c r="I1617" s="1" t="s">
        <v>394</v>
      </c>
      <c r="J1617" s="1" t="s">
        <v>395</v>
      </c>
      <c r="K1617" s="1" t="s">
        <v>335</v>
      </c>
      <c r="L1617" s="1" t="s">
        <v>2319</v>
      </c>
      <c r="M1617" s="1">
        <v>2014</v>
      </c>
      <c r="N1617" s="1">
        <v>11</v>
      </c>
      <c r="O1617" s="1">
        <v>6</v>
      </c>
      <c r="P1617" s="1" t="s">
        <v>1292</v>
      </c>
      <c r="Q1617" s="1" t="s">
        <v>3537</v>
      </c>
      <c r="S1617" s="1">
        <v>17.10004</v>
      </c>
      <c r="T1617" s="1">
        <v>14.414429999999999</v>
      </c>
      <c r="U1617" s="1">
        <v>78.363069999999993</v>
      </c>
      <c r="V1617" s="1">
        <v>101.7903</v>
      </c>
      <c r="W1617" s="1">
        <v>27.305599999999998</v>
      </c>
      <c r="X1617" s="1">
        <v>8.9105690000000006</v>
      </c>
      <c r="Y1617" s="1">
        <v>18.395029999999998</v>
      </c>
      <c r="Z1617" s="1">
        <v>17.95458</v>
      </c>
      <c r="AA1617" s="1">
        <v>17.23415</v>
      </c>
      <c r="AB1617" s="1">
        <v>18.271229999999999</v>
      </c>
      <c r="AC1617" s="1">
        <v>15.72472</v>
      </c>
      <c r="AD1617" s="1">
        <v>665.46579999999994</v>
      </c>
      <c r="AE1617" s="1">
        <v>125.197</v>
      </c>
      <c r="AF1617" s="1">
        <v>32.808810000000001</v>
      </c>
      <c r="AG1617" s="1">
        <v>48.949480000000001</v>
      </c>
      <c r="AH1617" s="1">
        <v>276.27960000000002</v>
      </c>
      <c r="AI1617" s="1">
        <v>116.94</v>
      </c>
      <c r="AJ1617" s="1">
        <v>218.64009999999999</v>
      </c>
      <c r="AK1617" s="1">
        <v>125.3203</v>
      </c>
      <c r="AL1617" s="1">
        <v>1922.6089999999999</v>
      </c>
    </row>
    <row r="1618" spans="1:38" x14ac:dyDescent="0.25">
      <c r="A1618" s="1">
        <f t="shared" si="70"/>
        <v>1617</v>
      </c>
      <c r="B1618" s="1" t="s">
        <v>5</v>
      </c>
      <c r="C1618" s="2" t="s">
        <v>2211</v>
      </c>
      <c r="D1618" s="4">
        <v>-0.76075499999999996</v>
      </c>
      <c r="E1618" s="4">
        <v>36.342246000000003</v>
      </c>
      <c r="F1618" s="1" t="s">
        <v>330</v>
      </c>
      <c r="G1618" s="1" t="s">
        <v>331</v>
      </c>
      <c r="H1618" s="1" t="s">
        <v>393</v>
      </c>
      <c r="I1618" s="1" t="s">
        <v>394</v>
      </c>
      <c r="J1618" s="1" t="s">
        <v>395</v>
      </c>
      <c r="K1618" s="1" t="s">
        <v>335</v>
      </c>
      <c r="L1618" s="1" t="s">
        <v>2320</v>
      </c>
      <c r="M1618" s="1">
        <v>2007</v>
      </c>
      <c r="N1618" s="1">
        <v>7</v>
      </c>
      <c r="O1618" s="1">
        <v>23</v>
      </c>
      <c r="P1618" s="1" t="s">
        <v>1292</v>
      </c>
      <c r="Q1618" s="1" t="s">
        <v>3537</v>
      </c>
      <c r="S1618" s="1">
        <v>17.009889999999999</v>
      </c>
      <c r="T1618" s="1">
        <v>12.076219999999999</v>
      </c>
      <c r="U1618" s="1">
        <v>77.923839999999998</v>
      </c>
      <c r="V1618" s="1">
        <v>94.507239999999996</v>
      </c>
      <c r="W1618" s="1">
        <v>25.536480000000001</v>
      </c>
      <c r="X1618" s="1">
        <v>10.042759999999999</v>
      </c>
      <c r="Y1618" s="1">
        <v>15.49372</v>
      </c>
      <c r="Z1618" s="1">
        <v>17.893820000000002</v>
      </c>
      <c r="AA1618" s="1">
        <v>15.86326</v>
      </c>
      <c r="AB1618" s="1">
        <v>18.070609999999999</v>
      </c>
      <c r="AC1618" s="1">
        <v>15.73423</v>
      </c>
      <c r="AD1618" s="1">
        <v>640.29</v>
      </c>
      <c r="AE1618" s="1">
        <v>119.55200000000001</v>
      </c>
      <c r="AF1618" s="1">
        <v>29.70065</v>
      </c>
      <c r="AG1618" s="1">
        <v>49.400109999999998</v>
      </c>
      <c r="AH1618" s="1">
        <v>266.0138</v>
      </c>
      <c r="AI1618" s="1">
        <v>108.42829999999999</v>
      </c>
      <c r="AJ1618" s="1">
        <v>212.08150000000001</v>
      </c>
      <c r="AK1618" s="1">
        <v>111.48050000000001</v>
      </c>
      <c r="AL1618" s="1">
        <v>1884.2059999999999</v>
      </c>
    </row>
    <row r="1619" spans="1:38" x14ac:dyDescent="0.25">
      <c r="A1619" s="1">
        <f t="shared" si="70"/>
        <v>1618</v>
      </c>
      <c r="B1619" s="1" t="s">
        <v>5</v>
      </c>
      <c r="C1619" s="2" t="s">
        <v>2211</v>
      </c>
      <c r="D1619" s="4">
        <v>-0.78238099999999999</v>
      </c>
      <c r="E1619" s="4">
        <v>36.259746</v>
      </c>
      <c r="F1619" s="1" t="s">
        <v>330</v>
      </c>
      <c r="G1619" s="1" t="s">
        <v>331</v>
      </c>
      <c r="H1619" s="1" t="s">
        <v>393</v>
      </c>
      <c r="I1619" s="1" t="s">
        <v>394</v>
      </c>
      <c r="J1619" s="1" t="s">
        <v>395</v>
      </c>
      <c r="K1619" s="1" t="s">
        <v>335</v>
      </c>
      <c r="L1619" s="1" t="s">
        <v>2321</v>
      </c>
      <c r="M1619" s="1">
        <v>2014</v>
      </c>
      <c r="N1619" s="1">
        <v>11</v>
      </c>
      <c r="O1619" s="1">
        <v>6</v>
      </c>
      <c r="P1619" s="1" t="s">
        <v>1292</v>
      </c>
      <c r="Q1619" s="1" t="s">
        <v>3537</v>
      </c>
      <c r="S1619" s="1">
        <v>17.100539999999999</v>
      </c>
      <c r="T1619" s="1">
        <v>14.41255</v>
      </c>
      <c r="U1619" s="1">
        <v>78.363690000000005</v>
      </c>
      <c r="V1619" s="1">
        <v>101.78189999999999</v>
      </c>
      <c r="W1619" s="1">
        <v>27.30452</v>
      </c>
      <c r="X1619" s="1">
        <v>8.9120430000000006</v>
      </c>
      <c r="Y1619" s="1">
        <v>18.392479999999999</v>
      </c>
      <c r="Z1619" s="1">
        <v>17.95505</v>
      </c>
      <c r="AA1619" s="1">
        <v>17.234780000000001</v>
      </c>
      <c r="AB1619" s="1">
        <v>18.271570000000001</v>
      </c>
      <c r="AC1619" s="1">
        <v>15.72528</v>
      </c>
      <c r="AD1619" s="1">
        <v>665.4144</v>
      </c>
      <c r="AE1619" s="1">
        <v>125.18989999999999</v>
      </c>
      <c r="AF1619" s="1">
        <v>32.803400000000003</v>
      </c>
      <c r="AG1619" s="1">
        <v>48.95243</v>
      </c>
      <c r="AH1619" s="1">
        <v>276.2654</v>
      </c>
      <c r="AI1619" s="1">
        <v>116.9288</v>
      </c>
      <c r="AJ1619" s="1">
        <v>218.62729999999999</v>
      </c>
      <c r="AK1619" s="1">
        <v>125.2921</v>
      </c>
      <c r="AL1619" s="1">
        <v>1922.51</v>
      </c>
    </row>
    <row r="1620" spans="1:38" x14ac:dyDescent="0.25">
      <c r="A1620" s="1">
        <f t="shared" si="70"/>
        <v>1619</v>
      </c>
      <c r="B1620" s="1" t="s">
        <v>5</v>
      </c>
      <c r="C1620" s="2" t="s">
        <v>2211</v>
      </c>
      <c r="D1620" s="4">
        <v>-1.417092</v>
      </c>
      <c r="E1620" s="4">
        <v>34.926909999999999</v>
      </c>
      <c r="F1620" s="1" t="s">
        <v>330</v>
      </c>
      <c r="G1620" s="1" t="s">
        <v>331</v>
      </c>
      <c r="H1620" s="1" t="s">
        <v>1846</v>
      </c>
      <c r="I1620" s="1" t="s">
        <v>2322</v>
      </c>
      <c r="J1620" s="1" t="s">
        <v>2323</v>
      </c>
      <c r="K1620" s="1" t="s">
        <v>335</v>
      </c>
      <c r="L1620" s="1" t="s">
        <v>2324</v>
      </c>
      <c r="M1620" s="1">
        <v>1992</v>
      </c>
      <c r="N1620" s="1">
        <v>9</v>
      </c>
      <c r="O1620" s="1">
        <v>27</v>
      </c>
      <c r="P1620" s="1" t="s">
        <v>1292</v>
      </c>
      <c r="Q1620" s="1" t="s">
        <v>3537</v>
      </c>
      <c r="S1620" s="1">
        <v>19.893789999999999</v>
      </c>
      <c r="T1620" s="1">
        <v>12.539540000000001</v>
      </c>
      <c r="U1620" s="1">
        <v>81.786249999999995</v>
      </c>
      <c r="V1620" s="1">
        <v>75.596739999999997</v>
      </c>
      <c r="W1620" s="1">
        <v>27.607749999999999</v>
      </c>
      <c r="X1620" s="1">
        <v>12.275679999999999</v>
      </c>
      <c r="Y1620" s="1">
        <v>15.33207</v>
      </c>
      <c r="Z1620" s="1">
        <v>20.378990000000002</v>
      </c>
      <c r="AA1620" s="1">
        <v>18.827459999999999</v>
      </c>
      <c r="AB1620" s="1">
        <v>20.71743</v>
      </c>
      <c r="AC1620" s="1">
        <v>18.827459999999999</v>
      </c>
      <c r="AD1620" s="1">
        <v>1137.845</v>
      </c>
      <c r="AE1620" s="1">
        <v>176.107</v>
      </c>
      <c r="AF1620" s="1">
        <v>34.86844</v>
      </c>
      <c r="AG1620" s="1">
        <v>40.36327</v>
      </c>
      <c r="AH1620" s="1">
        <v>429.34190000000001</v>
      </c>
      <c r="AI1620" s="1">
        <v>159.07470000000001</v>
      </c>
      <c r="AJ1620" s="1">
        <v>307.98250000000002</v>
      </c>
      <c r="AK1620" s="1">
        <v>159.07470000000001</v>
      </c>
      <c r="AL1620" s="1">
        <v>1540.7850000000001</v>
      </c>
    </row>
    <row r="1621" spans="1:38" x14ac:dyDescent="0.25">
      <c r="A1621" s="1">
        <f t="shared" si="70"/>
        <v>1620</v>
      </c>
      <c r="B1621" s="1" t="s">
        <v>5</v>
      </c>
      <c r="C1621" s="2" t="s">
        <v>2211</v>
      </c>
      <c r="D1621" s="4">
        <v>0.22009799999999999</v>
      </c>
      <c r="E1621" s="4">
        <v>34.898398</v>
      </c>
      <c r="F1621" s="1" t="s">
        <v>330</v>
      </c>
      <c r="G1621" s="1" t="s">
        <v>331</v>
      </c>
      <c r="H1621" s="1" t="s">
        <v>80</v>
      </c>
      <c r="I1621" s="1" t="s">
        <v>1368</v>
      </c>
      <c r="J1621" s="1" t="s">
        <v>1456</v>
      </c>
      <c r="K1621" s="1" t="s">
        <v>335</v>
      </c>
      <c r="L1621" s="1" t="s">
        <v>2325</v>
      </c>
      <c r="M1621" s="1">
        <v>2017</v>
      </c>
      <c r="N1621" s="1">
        <v>10</v>
      </c>
      <c r="O1621" s="1">
        <v>31</v>
      </c>
      <c r="P1621" s="1" t="s">
        <v>1292</v>
      </c>
      <c r="Q1621" s="1" t="s">
        <v>3537</v>
      </c>
      <c r="S1621" s="1">
        <v>19.648779999999999</v>
      </c>
      <c r="T1621" s="1">
        <v>11.69491</v>
      </c>
      <c r="U1621" s="1">
        <v>82.817760000000007</v>
      </c>
      <c r="V1621" s="1">
        <v>73.914940000000001</v>
      </c>
      <c r="W1621" s="1">
        <v>26.979230000000001</v>
      </c>
      <c r="X1621" s="1">
        <v>12.85759</v>
      </c>
      <c r="Y1621" s="1">
        <v>14.121639999999999</v>
      </c>
      <c r="Z1621" s="1">
        <v>19.551400000000001</v>
      </c>
      <c r="AA1621" s="1">
        <v>20.297820000000002</v>
      </c>
      <c r="AB1621" s="1">
        <v>20.538270000000001</v>
      </c>
      <c r="AC1621" s="1">
        <v>18.702089999999998</v>
      </c>
      <c r="AD1621" s="1">
        <v>1877.4849999999999</v>
      </c>
      <c r="AE1621" s="1">
        <v>258.5111</v>
      </c>
      <c r="AF1621" s="1">
        <v>72.325590000000005</v>
      </c>
      <c r="AG1621" s="1">
        <v>36.743099999999998</v>
      </c>
      <c r="AH1621" s="1">
        <v>661.8646</v>
      </c>
      <c r="AI1621" s="1">
        <v>259.39870000000002</v>
      </c>
      <c r="AJ1621" s="1">
        <v>325.94819999999999</v>
      </c>
      <c r="AK1621" s="1">
        <v>520.1567</v>
      </c>
      <c r="AL1621" s="1">
        <v>1600.5070000000001</v>
      </c>
    </row>
    <row r="1622" spans="1:38" x14ac:dyDescent="0.25">
      <c r="A1622" s="1">
        <f t="shared" si="70"/>
        <v>1621</v>
      </c>
      <c r="B1622" s="1" t="s">
        <v>5</v>
      </c>
      <c r="C1622" s="2" t="s">
        <v>2211</v>
      </c>
      <c r="D1622" s="4">
        <v>0.22623199999999999</v>
      </c>
      <c r="E1622" s="4">
        <v>34.887306000000002</v>
      </c>
      <c r="F1622" s="1" t="s">
        <v>330</v>
      </c>
      <c r="G1622" s="1" t="s">
        <v>331</v>
      </c>
      <c r="H1622" s="1" t="s">
        <v>80</v>
      </c>
      <c r="I1622" s="1" t="s">
        <v>1368</v>
      </c>
      <c r="J1622" s="1" t="s">
        <v>1456</v>
      </c>
      <c r="K1622" s="1" t="s">
        <v>335</v>
      </c>
      <c r="L1622" s="1" t="s">
        <v>2326</v>
      </c>
      <c r="M1622" s="1">
        <v>2017</v>
      </c>
      <c r="N1622" s="1">
        <v>10</v>
      </c>
      <c r="O1622" s="1">
        <v>31</v>
      </c>
      <c r="P1622" s="1" t="s">
        <v>1292</v>
      </c>
      <c r="Q1622" s="1" t="s">
        <v>3537</v>
      </c>
      <c r="S1622" s="1">
        <v>19.68263</v>
      </c>
      <c r="T1622" s="1">
        <v>11.6998</v>
      </c>
      <c r="U1622" s="1">
        <v>82.722329999999999</v>
      </c>
      <c r="V1622" s="1">
        <v>74.696290000000005</v>
      </c>
      <c r="W1622" s="1">
        <v>27.0322</v>
      </c>
      <c r="X1622" s="1">
        <v>12.887869999999999</v>
      </c>
      <c r="Y1622" s="1">
        <v>14.14433</v>
      </c>
      <c r="Z1622" s="1">
        <v>19.491859999999999</v>
      </c>
      <c r="AA1622" s="1">
        <v>20.35162</v>
      </c>
      <c r="AB1622" s="1">
        <v>20.591429999999999</v>
      </c>
      <c r="AC1622" s="1">
        <v>18.727699999999999</v>
      </c>
      <c r="AD1622" s="1">
        <v>1881.729</v>
      </c>
      <c r="AE1622" s="1">
        <v>258.85969999999998</v>
      </c>
      <c r="AF1622" s="1">
        <v>72.521349999999998</v>
      </c>
      <c r="AG1622" s="1">
        <v>36.657510000000002</v>
      </c>
      <c r="AH1622" s="1">
        <v>662.66890000000001</v>
      </c>
      <c r="AI1622" s="1">
        <v>260.09980000000002</v>
      </c>
      <c r="AJ1622" s="1">
        <v>328.05259999999998</v>
      </c>
      <c r="AK1622" s="1">
        <v>521.13599999999997</v>
      </c>
      <c r="AL1622" s="1">
        <v>1593.451</v>
      </c>
    </row>
    <row r="1623" spans="1:38" x14ac:dyDescent="0.25">
      <c r="A1623" s="1">
        <f t="shared" si="70"/>
        <v>1622</v>
      </c>
      <c r="B1623" s="1" t="s">
        <v>5</v>
      </c>
      <c r="C1623" s="2" t="s">
        <v>2211</v>
      </c>
      <c r="D1623" s="4">
        <v>1.0943830000000001</v>
      </c>
      <c r="E1623" s="4">
        <v>35.117373000000001</v>
      </c>
      <c r="F1623" s="1" t="s">
        <v>330</v>
      </c>
      <c r="G1623" s="1" t="s">
        <v>331</v>
      </c>
      <c r="H1623" s="1" t="s">
        <v>1384</v>
      </c>
      <c r="I1623" s="1" t="s">
        <v>1414</v>
      </c>
      <c r="J1623" s="1" t="s">
        <v>1415</v>
      </c>
      <c r="K1623" s="1" t="s">
        <v>335</v>
      </c>
      <c r="L1623" s="1" t="s">
        <v>2327</v>
      </c>
      <c r="M1623" s="1">
        <v>2017</v>
      </c>
      <c r="N1623" s="1">
        <v>10</v>
      </c>
      <c r="O1623" s="1">
        <v>30</v>
      </c>
      <c r="P1623" s="1" t="s">
        <v>1292</v>
      </c>
      <c r="Q1623" s="1" t="s">
        <v>3537</v>
      </c>
      <c r="S1623" s="1">
        <v>18.03004</v>
      </c>
      <c r="T1623" s="1">
        <v>13.31222</v>
      </c>
      <c r="U1623" s="1">
        <v>79.465900000000005</v>
      </c>
      <c r="V1623" s="1">
        <v>88.847710000000006</v>
      </c>
      <c r="W1623" s="1">
        <v>27.340309999999999</v>
      </c>
      <c r="X1623" s="1">
        <v>10.587569999999999</v>
      </c>
      <c r="Y1623" s="1">
        <v>16.752739999999999</v>
      </c>
      <c r="Z1623" s="1">
        <v>16.995280000000001</v>
      </c>
      <c r="AA1623" s="1">
        <v>18.694330000000001</v>
      </c>
      <c r="AB1623" s="1">
        <v>19.1586</v>
      </c>
      <c r="AC1623" s="1">
        <v>16.959900000000001</v>
      </c>
      <c r="AD1623" s="1">
        <v>1065.0840000000001</v>
      </c>
      <c r="AE1623" s="1">
        <v>154.27160000000001</v>
      </c>
      <c r="AF1623" s="1">
        <v>19.07442</v>
      </c>
      <c r="AG1623" s="1">
        <v>54.325719999999997</v>
      </c>
      <c r="AH1623" s="1">
        <v>400.36149999999998</v>
      </c>
      <c r="AI1623" s="1">
        <v>88.316959999999995</v>
      </c>
      <c r="AJ1623" s="1">
        <v>246.9179</v>
      </c>
      <c r="AK1623" s="1">
        <v>382.05220000000003</v>
      </c>
      <c r="AL1623" s="1">
        <v>1887.653</v>
      </c>
    </row>
    <row r="1624" spans="1:38" x14ac:dyDescent="0.25">
      <c r="A1624" s="1">
        <f t="shared" si="70"/>
        <v>1623</v>
      </c>
      <c r="B1624" s="1" t="s">
        <v>5</v>
      </c>
      <c r="C1624" s="2" t="s">
        <v>2211</v>
      </c>
      <c r="D1624" s="4">
        <v>-0.81120800000000004</v>
      </c>
      <c r="E1624" s="4">
        <v>36.391658</v>
      </c>
      <c r="F1624" s="1" t="s">
        <v>330</v>
      </c>
      <c r="G1624" s="1" t="s">
        <v>331</v>
      </c>
      <c r="H1624" s="1" t="s">
        <v>393</v>
      </c>
      <c r="I1624" s="1" t="s">
        <v>394</v>
      </c>
      <c r="J1624" s="1" t="s">
        <v>1439</v>
      </c>
      <c r="K1624" s="1" t="s">
        <v>335</v>
      </c>
      <c r="L1624" s="1" t="s">
        <v>2328</v>
      </c>
      <c r="M1624" s="1">
        <v>2018</v>
      </c>
      <c r="N1624" s="1">
        <v>12</v>
      </c>
      <c r="O1624" s="1">
        <v>3</v>
      </c>
      <c r="P1624" s="1" t="s">
        <v>1292</v>
      </c>
      <c r="Q1624" s="1" t="s">
        <v>3537</v>
      </c>
      <c r="S1624" s="1">
        <v>16.802790000000002</v>
      </c>
      <c r="T1624" s="1">
        <v>12.43463</v>
      </c>
      <c r="U1624" s="1">
        <v>77.951480000000004</v>
      </c>
      <c r="V1624" s="1">
        <v>103.3794</v>
      </c>
      <c r="W1624" s="1">
        <v>25.683859999999999</v>
      </c>
      <c r="X1624" s="1">
        <v>9.7328039999999998</v>
      </c>
      <c r="Y1624" s="1">
        <v>15.95106</v>
      </c>
      <c r="Z1624" s="1">
        <v>17.689399999999999</v>
      </c>
      <c r="AA1624" s="1">
        <v>15.4223</v>
      </c>
      <c r="AB1624" s="1">
        <v>17.944240000000001</v>
      </c>
      <c r="AC1624" s="1">
        <v>15.389139999999999</v>
      </c>
      <c r="AD1624" s="1">
        <v>723.91859999999997</v>
      </c>
      <c r="AE1624" s="1">
        <v>147.31790000000001</v>
      </c>
      <c r="AF1624" s="1">
        <v>30.674579999999999</v>
      </c>
      <c r="AG1624" s="1">
        <v>56.975639999999999</v>
      </c>
      <c r="AH1624" s="1">
        <v>316.91890000000001</v>
      </c>
      <c r="AI1624" s="1">
        <v>113.0557</v>
      </c>
      <c r="AJ1624" s="1">
        <v>246.02440000000001</v>
      </c>
      <c r="AK1624" s="1">
        <v>113.9432</v>
      </c>
      <c r="AL1624" s="1">
        <v>1908.473</v>
      </c>
    </row>
    <row r="1625" spans="1:38" x14ac:dyDescent="0.25">
      <c r="A1625" s="1">
        <f t="shared" si="70"/>
        <v>1624</v>
      </c>
      <c r="B1625" s="1" t="s">
        <v>5</v>
      </c>
      <c r="C1625" s="2" t="s">
        <v>2211</v>
      </c>
      <c r="D1625" s="4">
        <v>-0.34056799999999998</v>
      </c>
      <c r="E1625" s="4">
        <v>36.060296000000001</v>
      </c>
      <c r="F1625" s="1" t="s">
        <v>330</v>
      </c>
      <c r="G1625" s="1" t="s">
        <v>331</v>
      </c>
      <c r="H1625" s="1" t="s">
        <v>393</v>
      </c>
      <c r="I1625" s="1" t="s">
        <v>402</v>
      </c>
      <c r="J1625" s="1" t="s">
        <v>403</v>
      </c>
      <c r="K1625" s="1" t="s">
        <v>335</v>
      </c>
      <c r="L1625" s="1" t="s">
        <v>2329</v>
      </c>
      <c r="M1625" s="1">
        <v>2018</v>
      </c>
      <c r="N1625" s="1">
        <v>7</v>
      </c>
      <c r="O1625" s="1">
        <v>20</v>
      </c>
      <c r="P1625" s="1" t="s">
        <v>1292</v>
      </c>
      <c r="Q1625" s="1" t="s">
        <v>3537</v>
      </c>
      <c r="S1625" s="1">
        <v>17.5654</v>
      </c>
      <c r="T1625" s="1">
        <v>13.714460000000001</v>
      </c>
      <c r="U1625" s="1">
        <v>82.185779999999994</v>
      </c>
      <c r="V1625" s="1">
        <v>67.412480000000002</v>
      </c>
      <c r="W1625" s="1">
        <v>26.446960000000001</v>
      </c>
      <c r="X1625" s="1">
        <v>9.7596270000000001</v>
      </c>
      <c r="Y1625" s="1">
        <v>16.687329999999999</v>
      </c>
      <c r="Z1625" s="1">
        <v>18.187909999999999</v>
      </c>
      <c r="AA1625" s="1">
        <v>17.85463</v>
      </c>
      <c r="AB1625" s="1">
        <v>18.432680000000001</v>
      </c>
      <c r="AC1625" s="1">
        <v>16.773050000000001</v>
      </c>
      <c r="AD1625" s="1">
        <v>811.77779999999996</v>
      </c>
      <c r="AE1625" s="1">
        <v>129.8877</v>
      </c>
      <c r="AF1625" s="1">
        <v>25.98274</v>
      </c>
      <c r="AG1625" s="1">
        <v>41.197209999999998</v>
      </c>
      <c r="AH1625" s="1">
        <v>290.46960000000001</v>
      </c>
      <c r="AI1625" s="1">
        <v>109.5124</v>
      </c>
      <c r="AJ1625" s="1">
        <v>226.67359999999999</v>
      </c>
      <c r="AK1625" s="1">
        <v>222.77719999999999</v>
      </c>
      <c r="AL1625" s="1">
        <v>1798.462</v>
      </c>
    </row>
    <row r="1626" spans="1:38" x14ac:dyDescent="0.25">
      <c r="A1626" s="1">
        <f t="shared" si="70"/>
        <v>1625</v>
      </c>
      <c r="B1626" s="1" t="s">
        <v>5</v>
      </c>
      <c r="C1626" s="2" t="s">
        <v>2211</v>
      </c>
      <c r="D1626" s="4">
        <v>-0.81552999999999998</v>
      </c>
      <c r="E1626" s="4">
        <v>36.312871999999999</v>
      </c>
      <c r="F1626" s="1" t="s">
        <v>330</v>
      </c>
      <c r="G1626" s="1" t="s">
        <v>331</v>
      </c>
      <c r="H1626" s="1" t="s">
        <v>393</v>
      </c>
      <c r="I1626" s="1" t="s">
        <v>394</v>
      </c>
      <c r="J1626" s="1" t="s">
        <v>395</v>
      </c>
      <c r="K1626" s="1" t="s">
        <v>335</v>
      </c>
      <c r="L1626" s="1" t="s">
        <v>2330</v>
      </c>
      <c r="M1626" s="1">
        <v>2018</v>
      </c>
      <c r="N1626" s="1">
        <v>3</v>
      </c>
      <c r="O1626" s="1">
        <v>20</v>
      </c>
      <c r="P1626" s="1" t="s">
        <v>1292</v>
      </c>
      <c r="Q1626" s="1" t="s">
        <v>3537</v>
      </c>
      <c r="S1626" s="1">
        <v>16.85162</v>
      </c>
      <c r="T1626" s="1">
        <v>12.483180000000001</v>
      </c>
      <c r="U1626" s="1">
        <v>77.671580000000006</v>
      </c>
      <c r="V1626" s="1">
        <v>102.17319999999999</v>
      </c>
      <c r="W1626" s="1">
        <v>25.78022</v>
      </c>
      <c r="X1626" s="1">
        <v>9.7076569999999993</v>
      </c>
      <c r="Y1626" s="1">
        <v>16.072569999999999</v>
      </c>
      <c r="Z1626" s="1">
        <v>17.723389999999998</v>
      </c>
      <c r="AA1626" s="1">
        <v>15.46503</v>
      </c>
      <c r="AB1626" s="1">
        <v>17.991109999999999</v>
      </c>
      <c r="AC1626" s="1">
        <v>15.45729</v>
      </c>
      <c r="AD1626" s="1">
        <v>689.96810000000005</v>
      </c>
      <c r="AE1626" s="1">
        <v>136.3074</v>
      </c>
      <c r="AF1626" s="1">
        <v>30.899850000000001</v>
      </c>
      <c r="AG1626" s="1">
        <v>53.726430000000001</v>
      </c>
      <c r="AH1626" s="1">
        <v>298.00439999999998</v>
      </c>
      <c r="AI1626" s="1">
        <v>115.33029999999999</v>
      </c>
      <c r="AJ1626" s="1">
        <v>233.8853</v>
      </c>
      <c r="AK1626" s="1">
        <v>115.4744</v>
      </c>
      <c r="AL1626" s="1">
        <v>1933.127</v>
      </c>
    </row>
    <row r="1627" spans="1:38" x14ac:dyDescent="0.25">
      <c r="A1627" s="1">
        <f t="shared" si="70"/>
        <v>1626</v>
      </c>
      <c r="B1627" s="1" t="s">
        <v>5</v>
      </c>
      <c r="C1627" s="2" t="s">
        <v>2211</v>
      </c>
      <c r="D1627" s="4">
        <v>-2.476645</v>
      </c>
      <c r="E1627" s="4">
        <v>34.793700999999999</v>
      </c>
      <c r="F1627" s="1" t="s">
        <v>342</v>
      </c>
      <c r="G1627" s="1" t="s">
        <v>343</v>
      </c>
      <c r="H1627" s="1" t="s">
        <v>1835</v>
      </c>
      <c r="I1627" s="1" t="s">
        <v>1836</v>
      </c>
      <c r="J1627" s="1" t="s">
        <v>1837</v>
      </c>
      <c r="K1627" s="1" t="s">
        <v>335</v>
      </c>
      <c r="L1627" s="1" t="s">
        <v>2331</v>
      </c>
      <c r="M1627" s="1">
        <v>2013</v>
      </c>
      <c r="N1627" s="1">
        <v>5</v>
      </c>
      <c r="O1627" s="1">
        <v>25</v>
      </c>
      <c r="P1627" s="1" t="s">
        <v>1292</v>
      </c>
      <c r="Q1627" s="1" t="s">
        <v>3537</v>
      </c>
      <c r="S1627" s="1">
        <v>20.106169999999999</v>
      </c>
      <c r="T1627" s="1">
        <v>12.046430000000001</v>
      </c>
      <c r="U1627" s="1">
        <v>76.337599999999995</v>
      </c>
      <c r="V1627" s="1">
        <v>91.756320000000002</v>
      </c>
      <c r="W1627" s="1">
        <v>27.42595</v>
      </c>
      <c r="X1627" s="1">
        <v>11.64547</v>
      </c>
      <c r="Y1627" s="1">
        <v>15.780480000000001</v>
      </c>
      <c r="Z1627" s="1">
        <v>20.916519999999998</v>
      </c>
      <c r="AA1627" s="1">
        <v>18.74755</v>
      </c>
      <c r="AB1627" s="1">
        <v>20.953130000000002</v>
      </c>
      <c r="AC1627" s="1">
        <v>18.74755</v>
      </c>
      <c r="AD1627" s="1">
        <v>824.58190000000002</v>
      </c>
      <c r="AE1627" s="1">
        <v>131.02340000000001</v>
      </c>
      <c r="AF1627" s="1">
        <v>13.121040000000001</v>
      </c>
      <c r="AG1627" s="1">
        <v>61.33999</v>
      </c>
      <c r="AH1627" s="1">
        <v>352.70710000000003</v>
      </c>
      <c r="AI1627" s="1">
        <v>59.363120000000002</v>
      </c>
      <c r="AJ1627" s="1">
        <v>312.55869999999999</v>
      </c>
      <c r="AK1627" s="1">
        <v>59.363120000000002</v>
      </c>
      <c r="AL1627" s="1">
        <v>1542.625</v>
      </c>
    </row>
    <row r="1628" spans="1:38" x14ac:dyDescent="0.25">
      <c r="A1628" s="1">
        <f t="shared" si="70"/>
        <v>1627</v>
      </c>
      <c r="B1628" s="1" t="s">
        <v>5</v>
      </c>
      <c r="C1628" s="2" t="s">
        <v>2211</v>
      </c>
      <c r="D1628" s="4">
        <v>0.95615000000000006</v>
      </c>
      <c r="E1628" s="4">
        <v>35.493319999999997</v>
      </c>
      <c r="F1628" s="1" t="s">
        <v>330</v>
      </c>
      <c r="G1628" s="1" t="s">
        <v>331</v>
      </c>
      <c r="H1628" s="1" t="s">
        <v>2255</v>
      </c>
      <c r="I1628" s="1" t="s">
        <v>2332</v>
      </c>
      <c r="J1628" s="1" t="s">
        <v>2333</v>
      </c>
      <c r="K1628" s="1" t="s">
        <v>335</v>
      </c>
      <c r="L1628" s="1" t="s">
        <v>2334</v>
      </c>
      <c r="M1628" s="1">
        <v>2013</v>
      </c>
      <c r="N1628" s="1">
        <v>7</v>
      </c>
      <c r="O1628" s="1">
        <v>6</v>
      </c>
      <c r="P1628" s="1" t="s">
        <v>1292</v>
      </c>
      <c r="Q1628" s="1" t="s">
        <v>3537</v>
      </c>
      <c r="S1628" s="1">
        <v>14.530900000000001</v>
      </c>
      <c r="T1628" s="1">
        <v>11.519</v>
      </c>
      <c r="U1628" s="1">
        <v>81.531279999999995</v>
      </c>
      <c r="V1628" s="1">
        <v>67.353300000000004</v>
      </c>
      <c r="W1628" s="1">
        <v>22.004370000000002</v>
      </c>
      <c r="X1628" s="1">
        <v>7.8764320000000003</v>
      </c>
      <c r="Y1628" s="1">
        <v>14.127940000000001</v>
      </c>
      <c r="Z1628" s="1">
        <v>14.51084</v>
      </c>
      <c r="AA1628" s="1">
        <v>14.833069999999999</v>
      </c>
      <c r="AB1628" s="1">
        <v>15.41342</v>
      </c>
      <c r="AC1628" s="1">
        <v>13.69844</v>
      </c>
      <c r="AD1628" s="1">
        <v>1136.9090000000001</v>
      </c>
      <c r="AE1628" s="1">
        <v>162.14619999999999</v>
      </c>
      <c r="AF1628" s="1">
        <v>30.320640000000001</v>
      </c>
      <c r="AG1628" s="1">
        <v>44.928060000000002</v>
      </c>
      <c r="AH1628" s="1">
        <v>379.43979999999999</v>
      </c>
      <c r="AI1628" s="1">
        <v>137.85400000000001</v>
      </c>
      <c r="AJ1628" s="1">
        <v>285.29579999999999</v>
      </c>
      <c r="AK1628" s="1">
        <v>352.08760000000001</v>
      </c>
      <c r="AL1628" s="1">
        <v>2495.3139999999999</v>
      </c>
    </row>
    <row r="1629" spans="1:38" x14ac:dyDescent="0.25">
      <c r="A1629" s="1">
        <f t="shared" si="70"/>
        <v>1628</v>
      </c>
      <c r="B1629" s="1" t="s">
        <v>5</v>
      </c>
      <c r="C1629" s="2" t="s">
        <v>2211</v>
      </c>
      <c r="D1629" s="4">
        <v>-0.29866999999999999</v>
      </c>
      <c r="E1629" s="4">
        <v>35.53633</v>
      </c>
      <c r="F1629" s="1" t="s">
        <v>330</v>
      </c>
      <c r="G1629" s="1" t="s">
        <v>331</v>
      </c>
      <c r="H1629" s="1" t="s">
        <v>393</v>
      </c>
      <c r="I1629" s="1" t="s">
        <v>2335</v>
      </c>
      <c r="J1629" s="1" t="s">
        <v>2336</v>
      </c>
      <c r="K1629" s="1" t="s">
        <v>335</v>
      </c>
      <c r="L1629" s="1" t="s">
        <v>2337</v>
      </c>
      <c r="M1629" s="1">
        <v>2016</v>
      </c>
      <c r="N1629" s="1">
        <v>1</v>
      </c>
      <c r="O1629" s="1">
        <v>12</v>
      </c>
      <c r="P1629" s="1" t="s">
        <v>1292</v>
      </c>
      <c r="Q1629" s="1" t="s">
        <v>3537</v>
      </c>
      <c r="S1629" s="1">
        <v>14.49611</v>
      </c>
      <c r="T1629" s="1">
        <v>12.22099</v>
      </c>
      <c r="U1629" s="1">
        <v>81.990049999999997</v>
      </c>
      <c r="V1629" s="1">
        <v>70.394750000000002</v>
      </c>
      <c r="W1629" s="1">
        <v>22.727989999999998</v>
      </c>
      <c r="X1629" s="1">
        <v>7.8226760000000004</v>
      </c>
      <c r="Y1629" s="1">
        <v>14.90531</v>
      </c>
      <c r="Z1629" s="1">
        <v>14.23554</v>
      </c>
      <c r="AA1629" s="1">
        <v>14.961550000000001</v>
      </c>
      <c r="AB1629" s="1">
        <v>15.354660000000001</v>
      </c>
      <c r="AC1629" s="1">
        <v>13.58919</v>
      </c>
      <c r="AD1629" s="1">
        <v>1398.0930000000001</v>
      </c>
      <c r="AE1629" s="1">
        <v>204.2706</v>
      </c>
      <c r="AF1629" s="1">
        <v>46.51735</v>
      </c>
      <c r="AG1629" s="1">
        <v>46.344430000000003</v>
      </c>
      <c r="AH1629" s="1">
        <v>500.29570000000001</v>
      </c>
      <c r="AI1629" s="1">
        <v>164.5393</v>
      </c>
      <c r="AJ1629" s="1">
        <v>320.40769999999998</v>
      </c>
      <c r="AK1629" s="1">
        <v>488.76280000000003</v>
      </c>
      <c r="AL1629" s="1">
        <v>2552.3380000000002</v>
      </c>
    </row>
    <row r="1630" spans="1:38" x14ac:dyDescent="0.25">
      <c r="A1630" s="1">
        <f t="shared" si="70"/>
        <v>1629</v>
      </c>
      <c r="B1630" s="1" t="s">
        <v>5</v>
      </c>
      <c r="C1630" s="2" t="s">
        <v>2211</v>
      </c>
      <c r="D1630" s="4">
        <v>-0.824627</v>
      </c>
      <c r="E1630" s="4">
        <v>36.334328999999997</v>
      </c>
      <c r="F1630" s="1" t="s">
        <v>330</v>
      </c>
      <c r="G1630" s="1" t="s">
        <v>331</v>
      </c>
      <c r="H1630" s="1" t="s">
        <v>393</v>
      </c>
      <c r="I1630" s="1" t="s">
        <v>394</v>
      </c>
      <c r="J1630" s="1" t="s">
        <v>395</v>
      </c>
      <c r="K1630" s="1" t="s">
        <v>335</v>
      </c>
      <c r="L1630" s="1" t="s">
        <v>2338</v>
      </c>
      <c r="M1630" s="1">
        <v>2010</v>
      </c>
      <c r="N1630" s="1">
        <v>2</v>
      </c>
      <c r="O1630" s="1">
        <v>20</v>
      </c>
      <c r="P1630" s="1" t="s">
        <v>1292</v>
      </c>
      <c r="Q1630" s="1" t="s">
        <v>3537</v>
      </c>
      <c r="S1630" s="1">
        <v>16.74494</v>
      </c>
      <c r="T1630" s="1">
        <v>12.34389</v>
      </c>
      <c r="U1630" s="1">
        <v>77.454610000000002</v>
      </c>
      <c r="V1630" s="1">
        <v>103.8168</v>
      </c>
      <c r="W1630" s="1">
        <v>25.599740000000001</v>
      </c>
      <c r="X1630" s="1">
        <v>9.6610980000000009</v>
      </c>
      <c r="Y1630" s="1">
        <v>15.938639999999999</v>
      </c>
      <c r="Z1630" s="1">
        <v>17.618539999999999</v>
      </c>
      <c r="AA1630" s="1">
        <v>15.336729999999999</v>
      </c>
      <c r="AB1630" s="1">
        <v>17.888850000000001</v>
      </c>
      <c r="AC1630" s="1">
        <v>15.321859999999999</v>
      </c>
      <c r="AD1630" s="1">
        <v>687.62459999999999</v>
      </c>
      <c r="AE1630" s="1">
        <v>137.90700000000001</v>
      </c>
      <c r="AF1630" s="1">
        <v>28.98479</v>
      </c>
      <c r="AG1630" s="1">
        <v>54.747100000000003</v>
      </c>
      <c r="AH1630" s="1">
        <v>297.45650000000001</v>
      </c>
      <c r="AI1630" s="1">
        <v>108.7376</v>
      </c>
      <c r="AJ1630" s="1">
        <v>236.32050000000001</v>
      </c>
      <c r="AK1630" s="1">
        <v>109.01479999999999</v>
      </c>
      <c r="AL1630" s="1">
        <v>1938.3240000000001</v>
      </c>
    </row>
    <row r="1631" spans="1:38" x14ac:dyDescent="0.25">
      <c r="A1631" s="1">
        <f t="shared" si="70"/>
        <v>1630</v>
      </c>
      <c r="B1631" s="1" t="s">
        <v>5</v>
      </c>
      <c r="C1631" s="2" t="s">
        <v>2211</v>
      </c>
      <c r="D1631" s="4">
        <v>1.172488</v>
      </c>
      <c r="E1631" s="4">
        <v>35.112476000000001</v>
      </c>
      <c r="F1631" s="1" t="s">
        <v>330</v>
      </c>
      <c r="G1631" s="1" t="s">
        <v>331</v>
      </c>
      <c r="H1631" s="1" t="s">
        <v>1384</v>
      </c>
      <c r="I1631" s="1" t="s">
        <v>1414</v>
      </c>
      <c r="J1631" s="1" t="s">
        <v>1415</v>
      </c>
      <c r="K1631" s="1" t="s">
        <v>335</v>
      </c>
      <c r="L1631" s="1" t="s">
        <v>2339</v>
      </c>
      <c r="M1631" s="1">
        <v>2014</v>
      </c>
      <c r="N1631" s="1">
        <v>7</v>
      </c>
      <c r="O1631" s="1">
        <v>19</v>
      </c>
      <c r="P1631" s="1" t="s">
        <v>1292</v>
      </c>
      <c r="Q1631" s="1" t="s">
        <v>3537</v>
      </c>
      <c r="S1631" s="1">
        <v>17.767489999999999</v>
      </c>
      <c r="T1631" s="1">
        <v>12.9907</v>
      </c>
      <c r="U1631" s="1">
        <v>79.313540000000003</v>
      </c>
      <c r="V1631" s="1">
        <v>86.600679999999997</v>
      </c>
      <c r="W1631" s="1">
        <v>26.885370000000002</v>
      </c>
      <c r="X1631" s="1">
        <v>10.50666</v>
      </c>
      <c r="Y1631" s="1">
        <v>16.378710000000002</v>
      </c>
      <c r="Z1631" s="1">
        <v>16.813880000000001</v>
      </c>
      <c r="AA1631" s="1">
        <v>18.425609999999999</v>
      </c>
      <c r="AB1631" s="1">
        <v>18.873370000000001</v>
      </c>
      <c r="AC1631" s="1">
        <v>16.736319999999999</v>
      </c>
      <c r="AD1631" s="1">
        <v>1110.509</v>
      </c>
      <c r="AE1631" s="1">
        <v>159.63570000000001</v>
      </c>
      <c r="AF1631" s="1">
        <v>18.61544</v>
      </c>
      <c r="AG1631" s="1">
        <v>55.788379999999997</v>
      </c>
      <c r="AH1631" s="1">
        <v>419.96499999999997</v>
      </c>
      <c r="AI1631" s="1">
        <v>88.164289999999994</v>
      </c>
      <c r="AJ1631" s="1">
        <v>252.10480000000001</v>
      </c>
      <c r="AK1631" s="1">
        <v>398.39370000000002</v>
      </c>
      <c r="AL1631" s="1">
        <v>1948.2750000000001</v>
      </c>
    </row>
    <row r="1632" spans="1:38" x14ac:dyDescent="0.25">
      <c r="A1632" s="1">
        <f t="shared" si="70"/>
        <v>1631</v>
      </c>
      <c r="B1632" s="1" t="s">
        <v>5</v>
      </c>
      <c r="C1632" s="2" t="s">
        <v>2211</v>
      </c>
      <c r="D1632" s="4">
        <v>-0.80972900000000003</v>
      </c>
      <c r="E1632" s="4">
        <v>36.396371000000002</v>
      </c>
      <c r="F1632" s="1" t="s">
        <v>330</v>
      </c>
      <c r="G1632" s="1" t="s">
        <v>331</v>
      </c>
      <c r="H1632" s="1" t="s">
        <v>393</v>
      </c>
      <c r="I1632" s="1" t="s">
        <v>394</v>
      </c>
      <c r="J1632" s="1" t="s">
        <v>1439</v>
      </c>
      <c r="K1632" s="1" t="s">
        <v>335</v>
      </c>
      <c r="L1632" s="1" t="s">
        <v>2340</v>
      </c>
      <c r="M1632" s="1">
        <v>2017</v>
      </c>
      <c r="N1632" s="1">
        <v>12</v>
      </c>
      <c r="O1632" s="1">
        <v>7</v>
      </c>
      <c r="P1632" s="1" t="s">
        <v>1292</v>
      </c>
      <c r="Q1632" s="1" t="s">
        <v>3537</v>
      </c>
      <c r="S1632" s="1">
        <v>16.791799999999999</v>
      </c>
      <c r="T1632" s="1">
        <v>12.53487</v>
      </c>
      <c r="U1632" s="1">
        <v>77.998199999999997</v>
      </c>
      <c r="V1632" s="1">
        <v>103.4729</v>
      </c>
      <c r="W1632" s="1">
        <v>25.735720000000001</v>
      </c>
      <c r="X1632" s="1">
        <v>9.6651699999999998</v>
      </c>
      <c r="Y1632" s="1">
        <v>16.070550000000001</v>
      </c>
      <c r="Z1632" s="1">
        <v>17.677240000000001</v>
      </c>
      <c r="AA1632" s="1">
        <v>15.41297</v>
      </c>
      <c r="AB1632" s="1">
        <v>17.93572</v>
      </c>
      <c r="AC1632" s="1">
        <v>15.37702</v>
      </c>
      <c r="AD1632" s="1">
        <v>726.44100000000003</v>
      </c>
      <c r="AE1632" s="1">
        <v>147.64259999999999</v>
      </c>
      <c r="AF1632" s="1">
        <v>30.93693</v>
      </c>
      <c r="AG1632" s="1">
        <v>56.933929999999997</v>
      </c>
      <c r="AH1632" s="1">
        <v>317.71010000000001</v>
      </c>
      <c r="AI1632" s="1">
        <v>113.59</v>
      </c>
      <c r="AJ1632" s="1">
        <v>246.46809999999999</v>
      </c>
      <c r="AK1632" s="1">
        <v>114.551</v>
      </c>
      <c r="AL1632" s="1">
        <v>1910.963</v>
      </c>
    </row>
    <row r="1633" spans="1:38" x14ac:dyDescent="0.25">
      <c r="A1633" s="1">
        <f t="shared" si="70"/>
        <v>1632</v>
      </c>
      <c r="B1633" s="1" t="s">
        <v>5</v>
      </c>
      <c r="C1633" s="2" t="s">
        <v>2211</v>
      </c>
      <c r="D1633" s="4">
        <v>-2.176059</v>
      </c>
      <c r="E1633" s="4">
        <v>34.21942</v>
      </c>
      <c r="F1633" s="1" t="s">
        <v>342</v>
      </c>
      <c r="G1633" s="1" t="s">
        <v>343</v>
      </c>
      <c r="H1633" s="1" t="s">
        <v>1835</v>
      </c>
      <c r="I1633" s="1" t="s">
        <v>2213</v>
      </c>
      <c r="J1633" s="1" t="s">
        <v>2214</v>
      </c>
      <c r="K1633" s="1" t="s">
        <v>335</v>
      </c>
      <c r="L1633" s="1" t="s">
        <v>2341</v>
      </c>
      <c r="M1633" s="1">
        <v>2011</v>
      </c>
      <c r="N1633" s="1">
        <v>10</v>
      </c>
      <c r="O1633" s="1">
        <v>29</v>
      </c>
      <c r="P1633" s="1" t="s">
        <v>1292</v>
      </c>
      <c r="Q1633" s="1" t="s">
        <v>3537</v>
      </c>
      <c r="S1633" s="1">
        <v>22.41085</v>
      </c>
      <c r="T1633" s="1">
        <v>11.880789999999999</v>
      </c>
      <c r="U1633" s="1">
        <v>80.184299999999993</v>
      </c>
      <c r="V1633" s="1">
        <v>58.269530000000003</v>
      </c>
      <c r="W1633" s="1">
        <v>29.437139999999999</v>
      </c>
      <c r="X1633" s="1">
        <v>14.6204</v>
      </c>
      <c r="Y1633" s="1">
        <v>14.816739999999999</v>
      </c>
      <c r="Z1633" s="1">
        <v>22.825970000000002</v>
      </c>
      <c r="AA1633" s="1">
        <v>21.89105</v>
      </c>
      <c r="AB1633" s="1">
        <v>22.860250000000001</v>
      </c>
      <c r="AC1633" s="1">
        <v>21.569220000000001</v>
      </c>
      <c r="AD1633" s="1">
        <v>846.02329999999995</v>
      </c>
      <c r="AE1633" s="1">
        <v>144.614</v>
      </c>
      <c r="AF1633" s="1">
        <v>9.2103529999999996</v>
      </c>
      <c r="AG1633" s="1">
        <v>58.534950000000002</v>
      </c>
      <c r="AH1633" s="1">
        <v>352.50909999999999</v>
      </c>
      <c r="AI1633" s="1">
        <v>65.397139999999993</v>
      </c>
      <c r="AJ1633" s="1">
        <v>266.63350000000003</v>
      </c>
      <c r="AK1633" s="1">
        <v>66.864980000000003</v>
      </c>
      <c r="AL1633" s="1">
        <v>1221.3630000000001</v>
      </c>
    </row>
    <row r="1634" spans="1:38" x14ac:dyDescent="0.25">
      <c r="A1634" s="1">
        <f t="shared" si="70"/>
        <v>1633</v>
      </c>
      <c r="B1634" s="1" t="s">
        <v>5</v>
      </c>
      <c r="C1634" s="2" t="s">
        <v>2211</v>
      </c>
      <c r="D1634" s="4">
        <v>-0.71085399999999999</v>
      </c>
      <c r="E1634" s="4">
        <v>36.379165999999998</v>
      </c>
      <c r="F1634" s="1" t="s">
        <v>330</v>
      </c>
      <c r="G1634" s="1" t="s">
        <v>331</v>
      </c>
      <c r="H1634" s="1" t="s">
        <v>393</v>
      </c>
      <c r="I1634" s="1" t="s">
        <v>394</v>
      </c>
      <c r="J1634" s="1" t="s">
        <v>2342</v>
      </c>
      <c r="K1634" s="1" t="s">
        <v>335</v>
      </c>
      <c r="L1634" s="1" t="s">
        <v>2343</v>
      </c>
      <c r="M1634" s="1">
        <v>2014</v>
      </c>
      <c r="N1634" s="1">
        <v>1</v>
      </c>
      <c r="O1634" s="1">
        <v>11</v>
      </c>
      <c r="P1634" s="1" t="s">
        <v>1292</v>
      </c>
      <c r="Q1634" s="1" t="s">
        <v>3537</v>
      </c>
      <c r="S1634" s="1">
        <v>17.084050000000001</v>
      </c>
      <c r="T1634" s="1">
        <v>13.95731</v>
      </c>
      <c r="U1634" s="1">
        <v>78.613529999999997</v>
      </c>
      <c r="V1634" s="1">
        <v>90.873859999999993</v>
      </c>
      <c r="W1634" s="1">
        <v>26.741250000000001</v>
      </c>
      <c r="X1634" s="1">
        <v>8.9883609999999994</v>
      </c>
      <c r="Y1634" s="1">
        <v>17.752890000000001</v>
      </c>
      <c r="Z1634" s="1">
        <v>17.93534</v>
      </c>
      <c r="AA1634" s="1">
        <v>16.61149</v>
      </c>
      <c r="AB1634" s="1">
        <v>18.139060000000001</v>
      </c>
      <c r="AC1634" s="1">
        <v>15.86504</v>
      </c>
      <c r="AD1634" s="1">
        <v>625.91070000000002</v>
      </c>
      <c r="AE1634" s="1">
        <v>113.01139999999999</v>
      </c>
      <c r="AF1634" s="1">
        <v>30.224209999999999</v>
      </c>
      <c r="AG1634" s="1">
        <v>46.732930000000003</v>
      </c>
      <c r="AH1634" s="1">
        <v>250.58330000000001</v>
      </c>
      <c r="AI1634" s="1">
        <v>108.8549</v>
      </c>
      <c r="AJ1634" s="1">
        <v>200.9897</v>
      </c>
      <c r="AK1634" s="1">
        <v>111.84350000000001</v>
      </c>
      <c r="AL1634" s="1">
        <v>1890.193</v>
      </c>
    </row>
    <row r="1635" spans="1:38" x14ac:dyDescent="0.25">
      <c r="A1635" s="1">
        <f t="shared" si="70"/>
        <v>1634</v>
      </c>
      <c r="B1635" s="1" t="s">
        <v>5</v>
      </c>
      <c r="C1635" s="2" t="s">
        <v>2211</v>
      </c>
      <c r="D1635" s="4">
        <v>-0.42391400000000001</v>
      </c>
      <c r="E1635" s="4">
        <v>36.092319000000003</v>
      </c>
      <c r="F1635" s="1" t="s">
        <v>330</v>
      </c>
      <c r="G1635" s="1" t="s">
        <v>331</v>
      </c>
      <c r="H1635" s="1" t="s">
        <v>393</v>
      </c>
      <c r="I1635" s="1" t="s">
        <v>402</v>
      </c>
      <c r="J1635" s="1" t="s">
        <v>403</v>
      </c>
      <c r="K1635" s="1" t="s">
        <v>347</v>
      </c>
      <c r="L1635" s="1" t="s">
        <v>2344</v>
      </c>
      <c r="M1635" s="1">
        <v>2013</v>
      </c>
      <c r="N1635" s="1">
        <v>2</v>
      </c>
      <c r="O1635" s="1">
        <v>13</v>
      </c>
      <c r="P1635" s="1" t="s">
        <v>1292</v>
      </c>
      <c r="Q1635" s="1" t="s">
        <v>3537</v>
      </c>
      <c r="S1635" s="1">
        <v>17.410879999999999</v>
      </c>
      <c r="T1635" s="1">
        <v>14.593629999999999</v>
      </c>
      <c r="U1635" s="1">
        <v>80.938280000000006</v>
      </c>
      <c r="V1635" s="1">
        <v>73.356260000000006</v>
      </c>
      <c r="W1635" s="1">
        <v>27.078589999999998</v>
      </c>
      <c r="X1635" s="1">
        <v>9.0455059999999996</v>
      </c>
      <c r="Y1635" s="1">
        <v>18.033080000000002</v>
      </c>
      <c r="Z1635" s="1">
        <v>18.081479999999999</v>
      </c>
      <c r="AA1635" s="1">
        <v>17.767499999999998</v>
      </c>
      <c r="AB1635" s="1">
        <v>18.372669999999999</v>
      </c>
      <c r="AC1635" s="1">
        <v>16.556329999999999</v>
      </c>
      <c r="AD1635" s="1">
        <v>756.41740000000004</v>
      </c>
      <c r="AE1635" s="1">
        <v>124.2843</v>
      </c>
      <c r="AF1635" s="1">
        <v>26</v>
      </c>
      <c r="AG1635" s="1">
        <v>41.493450000000003</v>
      </c>
      <c r="AH1635" s="1">
        <v>277.00290000000001</v>
      </c>
      <c r="AI1635" s="1">
        <v>106.2334</v>
      </c>
      <c r="AJ1635" s="1">
        <v>215.84379999999999</v>
      </c>
      <c r="AK1635" s="1">
        <v>195.68520000000001</v>
      </c>
      <c r="AL1635" s="1">
        <v>1812.223</v>
      </c>
    </row>
    <row r="1636" spans="1:38" x14ac:dyDescent="0.25">
      <c r="A1636" s="1">
        <f t="shared" si="70"/>
        <v>1635</v>
      </c>
      <c r="B1636" s="1" t="s">
        <v>5</v>
      </c>
      <c r="C1636" s="2" t="s">
        <v>2211</v>
      </c>
      <c r="D1636" s="4">
        <v>0.23696900000000001</v>
      </c>
      <c r="E1636" s="4">
        <v>34.866700000000002</v>
      </c>
      <c r="F1636" s="1" t="s">
        <v>330</v>
      </c>
      <c r="G1636" s="1" t="s">
        <v>331</v>
      </c>
      <c r="H1636" s="1" t="s">
        <v>80</v>
      </c>
      <c r="I1636" s="1" t="s">
        <v>1368</v>
      </c>
      <c r="J1636" s="1" t="s">
        <v>1456</v>
      </c>
      <c r="K1636" s="1" t="s">
        <v>335</v>
      </c>
      <c r="L1636" s="1" t="s">
        <v>2345</v>
      </c>
      <c r="M1636" s="1">
        <v>2013</v>
      </c>
      <c r="N1636" s="1">
        <v>6</v>
      </c>
      <c r="O1636" s="1">
        <v>20</v>
      </c>
      <c r="P1636" s="1" t="s">
        <v>1292</v>
      </c>
      <c r="Q1636" s="1" t="s">
        <v>3537</v>
      </c>
      <c r="S1636" s="1">
        <v>19.754999999999999</v>
      </c>
      <c r="T1636" s="1">
        <v>11.814120000000001</v>
      </c>
      <c r="U1636" s="1">
        <v>82.321380000000005</v>
      </c>
      <c r="V1636" s="1">
        <v>76.917400000000001</v>
      </c>
      <c r="W1636" s="1">
        <v>27.254650000000002</v>
      </c>
      <c r="X1636" s="1">
        <v>12.90241</v>
      </c>
      <c r="Y1636" s="1">
        <v>14.35224</v>
      </c>
      <c r="Z1636" s="1">
        <v>19.490970000000001</v>
      </c>
      <c r="AA1636" s="1">
        <v>20.470230000000001</v>
      </c>
      <c r="AB1636" s="1">
        <v>20.712910000000001</v>
      </c>
      <c r="AC1636" s="1">
        <v>18.778420000000001</v>
      </c>
      <c r="AD1636" s="1">
        <v>1894.91</v>
      </c>
      <c r="AE1636" s="1">
        <v>262.51900000000001</v>
      </c>
      <c r="AF1636" s="1">
        <v>72.967560000000006</v>
      </c>
      <c r="AG1636" s="1">
        <v>36.792670000000001</v>
      </c>
      <c r="AH1636" s="1">
        <v>668.19100000000003</v>
      </c>
      <c r="AI1636" s="1">
        <v>261.85199999999998</v>
      </c>
      <c r="AJ1636" s="1">
        <v>332.60980000000001</v>
      </c>
      <c r="AK1636" s="1">
        <v>522.57560000000001</v>
      </c>
      <c r="AL1636" s="1">
        <v>1582.146</v>
      </c>
    </row>
    <row r="1637" spans="1:38" x14ac:dyDescent="0.25">
      <c r="A1637" s="1">
        <f t="shared" si="70"/>
        <v>1636</v>
      </c>
      <c r="B1637" s="1" t="s">
        <v>5</v>
      </c>
      <c r="C1637" s="2" t="s">
        <v>2346</v>
      </c>
      <c r="D1637" s="4">
        <v>0.44520599999999999</v>
      </c>
      <c r="E1637" s="4">
        <v>30.395672999999999</v>
      </c>
      <c r="F1637" s="1" t="s">
        <v>349</v>
      </c>
      <c r="G1637" s="1" t="s">
        <v>350</v>
      </c>
      <c r="H1637" s="1" t="s">
        <v>1303</v>
      </c>
      <c r="I1637" s="1" t="s">
        <v>82</v>
      </c>
      <c r="J1637" s="1" t="s">
        <v>1304</v>
      </c>
      <c r="K1637" s="1" t="s">
        <v>347</v>
      </c>
      <c r="L1637" s="1" t="s">
        <v>2347</v>
      </c>
      <c r="M1637" s="1">
        <v>2022</v>
      </c>
      <c r="N1637" s="1">
        <v>6</v>
      </c>
      <c r="O1637" s="1">
        <v>17</v>
      </c>
      <c r="P1637" s="1" t="s">
        <v>1292</v>
      </c>
      <c r="Q1637" s="1" t="s">
        <v>3537</v>
      </c>
      <c r="S1637" s="1">
        <v>20.83568</v>
      </c>
      <c r="T1637" s="1">
        <v>10.331390000000001</v>
      </c>
      <c r="U1637" s="1">
        <v>87.472650000000002</v>
      </c>
      <c r="V1637" s="1">
        <v>38.195680000000003</v>
      </c>
      <c r="W1637" s="1">
        <v>27.025449999999999</v>
      </c>
      <c r="X1637" s="1">
        <v>15.214460000000001</v>
      </c>
      <c r="Y1637" s="1">
        <v>11.81099</v>
      </c>
      <c r="Z1637" s="1">
        <v>20.672820000000002</v>
      </c>
      <c r="AA1637" s="1">
        <v>21.010950000000001</v>
      </c>
      <c r="AB1637" s="1">
        <v>21.354600000000001</v>
      </c>
      <c r="AC1637" s="1">
        <v>20.46866</v>
      </c>
      <c r="AD1637" s="1">
        <v>1197.126</v>
      </c>
      <c r="AE1637" s="1">
        <v>170.71109999999999</v>
      </c>
      <c r="AF1637" s="1">
        <v>41.74747</v>
      </c>
      <c r="AG1637" s="1">
        <v>43.804699999999997</v>
      </c>
      <c r="AH1637" s="1">
        <v>464.28429999999997</v>
      </c>
      <c r="AI1637" s="1">
        <v>178.06200000000001</v>
      </c>
      <c r="AJ1637" s="1">
        <v>302.19170000000003</v>
      </c>
      <c r="AK1637" s="1">
        <v>202.65610000000001</v>
      </c>
      <c r="AL1637" s="1">
        <v>1276.807</v>
      </c>
    </row>
    <row r="1638" spans="1:38" x14ac:dyDescent="0.25">
      <c r="A1638" s="1">
        <f t="shared" si="70"/>
        <v>1637</v>
      </c>
      <c r="B1638" s="1" t="s">
        <v>5</v>
      </c>
      <c r="C1638" s="2" t="s">
        <v>2346</v>
      </c>
      <c r="D1638" s="4">
        <v>1.2952809999999999</v>
      </c>
      <c r="E1638" s="4">
        <v>30.997598</v>
      </c>
      <c r="F1638" s="1" t="s">
        <v>349</v>
      </c>
      <c r="G1638" s="1" t="s">
        <v>350</v>
      </c>
      <c r="H1638" s="1" t="s">
        <v>1768</v>
      </c>
      <c r="I1638" s="1" t="s">
        <v>2348</v>
      </c>
      <c r="J1638" s="1" t="s">
        <v>2349</v>
      </c>
      <c r="K1638" s="1" t="s">
        <v>347</v>
      </c>
      <c r="L1638" s="1" t="s">
        <v>2350</v>
      </c>
      <c r="M1638" s="1">
        <v>2022</v>
      </c>
      <c r="N1638" s="1">
        <v>9</v>
      </c>
      <c r="O1638" s="1">
        <v>6</v>
      </c>
      <c r="P1638" s="1" t="s">
        <v>1292</v>
      </c>
      <c r="Q1638" s="1" t="s">
        <v>3537</v>
      </c>
      <c r="S1638" s="1">
        <v>22.480049999999999</v>
      </c>
      <c r="T1638" s="1">
        <v>9.8781160000000003</v>
      </c>
      <c r="U1638" s="1">
        <v>80.044960000000003</v>
      </c>
      <c r="V1638" s="1">
        <v>74.877089999999995</v>
      </c>
      <c r="W1638" s="1">
        <v>29.28436</v>
      </c>
      <c r="X1638" s="1">
        <v>16.943680000000001</v>
      </c>
      <c r="Y1638" s="1">
        <v>12.340680000000001</v>
      </c>
      <c r="Z1638" s="1">
        <v>22.055520000000001</v>
      </c>
      <c r="AA1638" s="1">
        <v>23.150469999999999</v>
      </c>
      <c r="AB1638" s="1">
        <v>23.52974</v>
      </c>
      <c r="AC1638" s="1">
        <v>21.63862</v>
      </c>
      <c r="AD1638" s="1">
        <v>1243.277</v>
      </c>
      <c r="AE1638" s="1">
        <v>162.6437</v>
      </c>
      <c r="AF1638" s="1">
        <v>32.413260000000001</v>
      </c>
      <c r="AG1638" s="1">
        <v>42.602460000000001</v>
      </c>
      <c r="AH1638" s="1">
        <v>431.7867</v>
      </c>
      <c r="AI1638" s="1">
        <v>133.49930000000001</v>
      </c>
      <c r="AJ1638" s="1">
        <v>176.72980000000001</v>
      </c>
      <c r="AK1638" s="1">
        <v>348.23039999999997</v>
      </c>
      <c r="AL1638" s="1">
        <v>1131.126</v>
      </c>
    </row>
    <row r="1639" spans="1:38" x14ac:dyDescent="0.25">
      <c r="A1639" s="1">
        <f t="shared" si="70"/>
        <v>1638</v>
      </c>
      <c r="B1639" s="1" t="s">
        <v>5</v>
      </c>
      <c r="C1639" s="2" t="s">
        <v>2346</v>
      </c>
      <c r="D1639" s="4">
        <v>0.438247</v>
      </c>
      <c r="E1639" s="4">
        <v>30.394000999999999</v>
      </c>
      <c r="F1639" s="1" t="s">
        <v>349</v>
      </c>
      <c r="G1639" s="1" t="s">
        <v>350</v>
      </c>
      <c r="H1639" s="1" t="s">
        <v>1303</v>
      </c>
      <c r="I1639" s="1" t="s">
        <v>82</v>
      </c>
      <c r="J1639" s="1" t="s">
        <v>1304</v>
      </c>
      <c r="K1639" s="1" t="s">
        <v>347</v>
      </c>
      <c r="L1639" s="1" t="s">
        <v>2351</v>
      </c>
      <c r="M1639" s="1">
        <v>2022</v>
      </c>
      <c r="N1639" s="1">
        <v>6</v>
      </c>
      <c r="O1639" s="1">
        <v>17</v>
      </c>
      <c r="P1639" s="1" t="s">
        <v>1292</v>
      </c>
      <c r="Q1639" s="1" t="s">
        <v>3537</v>
      </c>
      <c r="S1639" s="1">
        <v>20.923200000000001</v>
      </c>
      <c r="T1639" s="1">
        <v>10.339219999999999</v>
      </c>
      <c r="U1639" s="1">
        <v>87.498149999999995</v>
      </c>
      <c r="V1639" s="1">
        <v>38.050750000000001</v>
      </c>
      <c r="W1639" s="1">
        <v>27.111609999999999</v>
      </c>
      <c r="X1639" s="1">
        <v>15.2951</v>
      </c>
      <c r="Y1639" s="1">
        <v>11.816509999999999</v>
      </c>
      <c r="Z1639" s="1">
        <v>20.761500000000002</v>
      </c>
      <c r="AA1639" s="1">
        <v>21.095379999999999</v>
      </c>
      <c r="AB1639" s="1">
        <v>21.440840000000001</v>
      </c>
      <c r="AC1639" s="1">
        <v>20.561399999999999</v>
      </c>
      <c r="AD1639" s="1">
        <v>1182.925</v>
      </c>
      <c r="AE1639" s="1">
        <v>167.4913</v>
      </c>
      <c r="AF1639" s="1">
        <v>41.159660000000002</v>
      </c>
      <c r="AG1639" s="1">
        <v>43.452219999999997</v>
      </c>
      <c r="AH1639" s="1">
        <v>456.33460000000002</v>
      </c>
      <c r="AI1639" s="1">
        <v>176.50579999999999</v>
      </c>
      <c r="AJ1639" s="1">
        <v>299.83409999999998</v>
      </c>
      <c r="AK1639" s="1">
        <v>201.07259999999999</v>
      </c>
      <c r="AL1639" s="1">
        <v>1261.414</v>
      </c>
    </row>
    <row r="1640" spans="1:38" x14ac:dyDescent="0.25">
      <c r="A1640" s="1">
        <f t="shared" si="70"/>
        <v>1639</v>
      </c>
      <c r="B1640" s="1" t="s">
        <v>5</v>
      </c>
      <c r="C1640" s="2" t="s">
        <v>2346</v>
      </c>
      <c r="D1640" s="4">
        <v>0.43829200000000001</v>
      </c>
      <c r="E1640" s="4">
        <v>30.393912</v>
      </c>
      <c r="F1640" s="1" t="s">
        <v>349</v>
      </c>
      <c r="G1640" s="1" t="s">
        <v>350</v>
      </c>
      <c r="H1640" s="1" t="s">
        <v>1303</v>
      </c>
      <c r="I1640" s="1" t="s">
        <v>82</v>
      </c>
      <c r="J1640" s="1" t="s">
        <v>1304</v>
      </c>
      <c r="K1640" s="1" t="s">
        <v>347</v>
      </c>
      <c r="L1640" s="1" t="s">
        <v>2352</v>
      </c>
      <c r="M1640" s="1">
        <v>2022</v>
      </c>
      <c r="N1640" s="1">
        <v>6</v>
      </c>
      <c r="O1640" s="1">
        <v>16</v>
      </c>
      <c r="P1640" s="1" t="s">
        <v>1292</v>
      </c>
      <c r="Q1640" s="1" t="s">
        <v>3537</v>
      </c>
      <c r="S1640" s="1">
        <v>20.922519999999999</v>
      </c>
      <c r="T1640" s="1">
        <v>10.339359999999999</v>
      </c>
      <c r="U1640" s="1">
        <v>87.497680000000003</v>
      </c>
      <c r="V1640" s="1">
        <v>38.051499999999997</v>
      </c>
      <c r="W1640" s="1">
        <v>27.1111</v>
      </c>
      <c r="X1640" s="1">
        <v>15.294370000000001</v>
      </c>
      <c r="Y1640" s="1">
        <v>11.81673</v>
      </c>
      <c r="Z1640" s="1">
        <v>20.760809999999999</v>
      </c>
      <c r="AA1640" s="1">
        <v>21.094719999999999</v>
      </c>
      <c r="AB1640" s="1">
        <v>21.440159999999999</v>
      </c>
      <c r="AC1640" s="1">
        <v>20.56071</v>
      </c>
      <c r="AD1640" s="1">
        <v>1183.086</v>
      </c>
      <c r="AE1640" s="1">
        <v>167.51939999999999</v>
      </c>
      <c r="AF1640" s="1">
        <v>41.16825</v>
      </c>
      <c r="AG1640" s="1">
        <v>43.455579999999998</v>
      </c>
      <c r="AH1640" s="1">
        <v>456.40980000000002</v>
      </c>
      <c r="AI1640" s="1">
        <v>176.53270000000001</v>
      </c>
      <c r="AJ1640" s="1">
        <v>299.87819999999999</v>
      </c>
      <c r="AK1640" s="1">
        <v>201.078</v>
      </c>
      <c r="AL1640" s="1">
        <v>1261.5509999999999</v>
      </c>
    </row>
    <row r="1641" spans="1:38" x14ac:dyDescent="0.25">
      <c r="A1641" s="1">
        <f t="shared" si="70"/>
        <v>1640</v>
      </c>
      <c r="B1641" s="1" t="s">
        <v>5</v>
      </c>
      <c r="C1641" s="2" t="s">
        <v>2346</v>
      </c>
      <c r="D1641" s="4">
        <v>1.2862910000000001</v>
      </c>
      <c r="E1641" s="4">
        <v>30.826212000000002</v>
      </c>
      <c r="F1641" s="1" t="s">
        <v>349</v>
      </c>
      <c r="G1641" s="1" t="s">
        <v>350</v>
      </c>
      <c r="H1641" s="1" t="s">
        <v>1768</v>
      </c>
      <c r="I1641" s="1" t="s">
        <v>2348</v>
      </c>
      <c r="J1641" s="1" t="s">
        <v>2349</v>
      </c>
      <c r="K1641" s="1" t="s">
        <v>347</v>
      </c>
      <c r="L1641" s="1" t="s">
        <v>2353</v>
      </c>
      <c r="M1641" s="1">
        <v>2022</v>
      </c>
      <c r="N1641" s="1">
        <v>9</v>
      </c>
      <c r="O1641" s="1">
        <v>6</v>
      </c>
      <c r="P1641" s="1" t="s">
        <v>1292</v>
      </c>
      <c r="Q1641" s="1" t="s">
        <v>3537</v>
      </c>
      <c r="S1641" s="1">
        <v>22.318639999999998</v>
      </c>
      <c r="T1641" s="1">
        <v>10.12457</v>
      </c>
      <c r="U1641" s="1">
        <v>80.881799999999998</v>
      </c>
      <c r="V1641" s="1">
        <v>67.388570000000001</v>
      </c>
      <c r="W1641" s="1">
        <v>29.277329999999999</v>
      </c>
      <c r="X1641" s="1">
        <v>16.757639999999999</v>
      </c>
      <c r="Y1641" s="1">
        <v>12.519679999999999</v>
      </c>
      <c r="Z1641" s="1">
        <v>22.145669999999999</v>
      </c>
      <c r="AA1641" s="1">
        <v>22.91235</v>
      </c>
      <c r="AB1641" s="1">
        <v>23.261859999999999</v>
      </c>
      <c r="AC1641" s="1">
        <v>21.567530000000001</v>
      </c>
      <c r="AD1641" s="1">
        <v>1223.7380000000001</v>
      </c>
      <c r="AE1641" s="1">
        <v>167.405</v>
      </c>
      <c r="AF1641" s="1">
        <v>32.177520000000001</v>
      </c>
      <c r="AG1641" s="1">
        <v>42.521549999999998</v>
      </c>
      <c r="AH1641" s="1">
        <v>417.07920000000001</v>
      </c>
      <c r="AI1641" s="1">
        <v>132.86170000000001</v>
      </c>
      <c r="AJ1641" s="1">
        <v>180.62520000000001</v>
      </c>
      <c r="AK1641" s="1">
        <v>335.02620000000002</v>
      </c>
      <c r="AL1641" s="1">
        <v>1118.6949999999999</v>
      </c>
    </row>
    <row r="1642" spans="1:38" x14ac:dyDescent="0.25">
      <c r="A1642" s="1">
        <f t="shared" si="70"/>
        <v>1641</v>
      </c>
      <c r="B1642" s="1" t="s">
        <v>5</v>
      </c>
      <c r="C1642" s="2" t="s">
        <v>2346</v>
      </c>
      <c r="D1642" s="4">
        <v>5.9094000000000001E-2</v>
      </c>
      <c r="E1642" s="4">
        <v>32.4803</v>
      </c>
      <c r="F1642" s="1" t="s">
        <v>349</v>
      </c>
      <c r="G1642" s="1" t="s">
        <v>350</v>
      </c>
      <c r="H1642" s="1" t="s">
        <v>1394</v>
      </c>
      <c r="I1642" s="1" t="s">
        <v>1395</v>
      </c>
      <c r="J1642" s="1" t="s">
        <v>1396</v>
      </c>
      <c r="K1642" s="1" t="s">
        <v>335</v>
      </c>
      <c r="L1642" s="1" t="s">
        <v>2354</v>
      </c>
      <c r="M1642" s="1">
        <v>2022</v>
      </c>
      <c r="N1642" s="1">
        <v>9</v>
      </c>
      <c r="O1642" s="1">
        <v>20</v>
      </c>
      <c r="P1642" s="1" t="s">
        <v>1292</v>
      </c>
      <c r="Q1642" s="1" t="s">
        <v>3537</v>
      </c>
      <c r="S1642" s="1">
        <v>22.00441</v>
      </c>
      <c r="T1642" s="1">
        <v>8.5023</v>
      </c>
      <c r="U1642" s="1">
        <v>83.083590000000001</v>
      </c>
      <c r="V1642" s="1">
        <v>50.845440000000004</v>
      </c>
      <c r="W1642" s="1">
        <v>27.227450000000001</v>
      </c>
      <c r="X1642" s="1">
        <v>16.994610000000002</v>
      </c>
      <c r="Y1642" s="1">
        <v>10.232839999999999</v>
      </c>
      <c r="Z1642" s="1">
        <v>22.395160000000001</v>
      </c>
      <c r="AA1642" s="1">
        <v>21.367760000000001</v>
      </c>
      <c r="AB1642" s="1">
        <v>22.602070000000001</v>
      </c>
      <c r="AC1642" s="1">
        <v>21.34169</v>
      </c>
      <c r="AD1642" s="1">
        <v>1541.4459999999999</v>
      </c>
      <c r="AE1642" s="1">
        <v>235.9014</v>
      </c>
      <c r="AF1642" s="1">
        <v>71.295190000000005</v>
      </c>
      <c r="AG1642" s="1">
        <v>43.80762</v>
      </c>
      <c r="AH1642" s="1">
        <v>630.43439999999998</v>
      </c>
      <c r="AI1642" s="1">
        <v>234.23840000000001</v>
      </c>
      <c r="AJ1642" s="1">
        <v>342.50069999999999</v>
      </c>
      <c r="AK1642" s="1">
        <v>250.6473</v>
      </c>
      <c r="AL1642" s="1">
        <v>1151.2719999999999</v>
      </c>
    </row>
    <row r="1643" spans="1:38" x14ac:dyDescent="0.25">
      <c r="A1643" s="1">
        <f t="shared" si="70"/>
        <v>1642</v>
      </c>
      <c r="B1643" s="1" t="s">
        <v>5</v>
      </c>
      <c r="C1643" s="2" t="s">
        <v>2346</v>
      </c>
      <c r="D1643" s="4">
        <v>0.611842</v>
      </c>
      <c r="E1643" s="4">
        <v>30.645510999999999</v>
      </c>
      <c r="F1643" s="1" t="s">
        <v>349</v>
      </c>
      <c r="G1643" s="1" t="s">
        <v>350</v>
      </c>
      <c r="H1643" s="1" t="s">
        <v>1293</v>
      </c>
      <c r="I1643" s="1" t="s">
        <v>1294</v>
      </c>
      <c r="J1643" s="1" t="s">
        <v>2355</v>
      </c>
      <c r="K1643" s="1" t="s">
        <v>335</v>
      </c>
      <c r="L1643" s="1" t="s">
        <v>2356</v>
      </c>
      <c r="M1643" s="1">
        <v>2018</v>
      </c>
      <c r="N1643" s="1">
        <v>7</v>
      </c>
      <c r="O1643" s="1">
        <v>27</v>
      </c>
      <c r="P1643" s="1" t="s">
        <v>1292</v>
      </c>
      <c r="Q1643" s="1" t="s">
        <v>3537</v>
      </c>
      <c r="S1643" s="1">
        <v>20.559429999999999</v>
      </c>
      <c r="T1643" s="1">
        <v>11.012280000000001</v>
      </c>
      <c r="U1643" s="1">
        <v>84.735680000000002</v>
      </c>
      <c r="V1643" s="1">
        <v>43.762059999999998</v>
      </c>
      <c r="W1643" s="1">
        <v>27.440519999999999</v>
      </c>
      <c r="X1643" s="1">
        <v>14.44455</v>
      </c>
      <c r="Y1643" s="1">
        <v>12.99597</v>
      </c>
      <c r="Z1643" s="1">
        <v>20.324400000000001</v>
      </c>
      <c r="AA1643" s="1">
        <v>20.84911</v>
      </c>
      <c r="AB1643" s="1">
        <v>21.150870000000001</v>
      </c>
      <c r="AC1643" s="1">
        <v>20.11224</v>
      </c>
      <c r="AD1643" s="1">
        <v>1247.598</v>
      </c>
      <c r="AE1643" s="1">
        <v>177.3965</v>
      </c>
      <c r="AF1643" s="1">
        <v>39.182780000000001</v>
      </c>
      <c r="AG1643" s="1">
        <v>44.059269999999998</v>
      </c>
      <c r="AH1643" s="1">
        <v>476.35969999999998</v>
      </c>
      <c r="AI1643" s="1">
        <v>157.5701</v>
      </c>
      <c r="AJ1643" s="1">
        <v>300.79610000000002</v>
      </c>
      <c r="AK1643" s="1">
        <v>253.27889999999999</v>
      </c>
      <c r="AL1643" s="1">
        <v>1362.5340000000001</v>
      </c>
    </row>
    <row r="1644" spans="1:38" x14ac:dyDescent="0.25">
      <c r="A1644" s="1">
        <f t="shared" si="70"/>
        <v>1643</v>
      </c>
      <c r="B1644" s="1" t="s">
        <v>5</v>
      </c>
      <c r="C1644" s="2" t="s">
        <v>2346</v>
      </c>
      <c r="D1644" s="4">
        <v>-1.045237</v>
      </c>
      <c r="E1644" s="4">
        <v>29.779788</v>
      </c>
      <c r="F1644" s="1" t="s">
        <v>349</v>
      </c>
      <c r="G1644" s="1" t="s">
        <v>350</v>
      </c>
      <c r="H1644" s="1" t="s">
        <v>1462</v>
      </c>
      <c r="I1644" s="1" t="s">
        <v>1463</v>
      </c>
      <c r="J1644" s="1" t="s">
        <v>1464</v>
      </c>
      <c r="K1644" s="1" t="s">
        <v>335</v>
      </c>
      <c r="L1644" s="1" t="s">
        <v>2357</v>
      </c>
      <c r="M1644" s="1">
        <v>2022</v>
      </c>
      <c r="N1644" s="1">
        <v>7</v>
      </c>
      <c r="O1644" s="1">
        <v>17</v>
      </c>
      <c r="P1644" s="1" t="s">
        <v>1292</v>
      </c>
      <c r="Q1644" s="1" t="s">
        <v>3537</v>
      </c>
      <c r="S1644" s="1">
        <v>15.25609</v>
      </c>
      <c r="T1644" s="1">
        <v>10.377750000000001</v>
      </c>
      <c r="U1644" s="1">
        <v>88.70429</v>
      </c>
      <c r="V1644" s="1">
        <v>27.106369999999998</v>
      </c>
      <c r="W1644" s="1">
        <v>21.023230000000002</v>
      </c>
      <c r="X1644" s="1">
        <v>9.3245830000000005</v>
      </c>
      <c r="Y1644" s="1">
        <v>11.698650000000001</v>
      </c>
      <c r="Z1644" s="1">
        <v>15.34853</v>
      </c>
      <c r="AA1644" s="1">
        <v>14.91619</v>
      </c>
      <c r="AB1644" s="1">
        <v>15.48155</v>
      </c>
      <c r="AC1644" s="1">
        <v>14.899050000000001</v>
      </c>
      <c r="AD1644" s="1">
        <v>1270.923</v>
      </c>
      <c r="AE1644" s="1">
        <v>164.76779999999999</v>
      </c>
      <c r="AF1644" s="1">
        <v>32.227420000000002</v>
      </c>
      <c r="AG1644" s="1">
        <v>39.198500000000003</v>
      </c>
      <c r="AH1644" s="1">
        <v>426.92309999999998</v>
      </c>
      <c r="AI1644" s="1">
        <v>154.33279999999999</v>
      </c>
      <c r="AJ1644" s="1">
        <v>311.58080000000001</v>
      </c>
      <c r="AK1644" s="1">
        <v>176.61080000000001</v>
      </c>
      <c r="AL1644" s="1">
        <v>2150.7399999999998</v>
      </c>
    </row>
    <row r="1645" spans="1:38" x14ac:dyDescent="0.25">
      <c r="A1645" s="1">
        <f t="shared" si="70"/>
        <v>1644</v>
      </c>
      <c r="B1645" s="1" t="s">
        <v>5</v>
      </c>
      <c r="C1645" s="2" t="s">
        <v>2346</v>
      </c>
      <c r="D1645" s="4">
        <v>-0.14344499999999999</v>
      </c>
      <c r="E1645" s="4">
        <v>30.085916000000001</v>
      </c>
      <c r="F1645" s="1" t="s">
        <v>349</v>
      </c>
      <c r="G1645" s="1" t="s">
        <v>350</v>
      </c>
      <c r="H1645" s="1" t="s">
        <v>1744</v>
      </c>
      <c r="I1645" s="1" t="s">
        <v>1745</v>
      </c>
      <c r="J1645" s="1" t="s">
        <v>1819</v>
      </c>
      <c r="K1645" s="1" t="s">
        <v>335</v>
      </c>
      <c r="L1645" s="1" t="s">
        <v>2358</v>
      </c>
      <c r="M1645" s="1">
        <v>2003</v>
      </c>
      <c r="N1645" s="1">
        <v>3</v>
      </c>
      <c r="O1645" s="1">
        <v>4</v>
      </c>
      <c r="P1645" s="1" t="s">
        <v>1292</v>
      </c>
      <c r="Q1645" s="1" t="s">
        <v>3537</v>
      </c>
      <c r="S1645" s="1">
        <v>23.048950000000001</v>
      </c>
      <c r="T1645" s="1">
        <v>11.02257</v>
      </c>
      <c r="U1645" s="1">
        <v>87.990660000000005</v>
      </c>
      <c r="V1645" s="1">
        <v>36.718910000000001</v>
      </c>
      <c r="W1645" s="1">
        <v>29.513660000000002</v>
      </c>
      <c r="X1645" s="1">
        <v>16.98639</v>
      </c>
      <c r="Y1645" s="1">
        <v>12.52727</v>
      </c>
      <c r="Z1645" s="1">
        <v>22.869070000000001</v>
      </c>
      <c r="AA1645" s="1">
        <v>22.85988</v>
      </c>
      <c r="AB1645" s="1">
        <v>23.515049999999999</v>
      </c>
      <c r="AC1645" s="1">
        <v>22.678999999999998</v>
      </c>
      <c r="AD1645" s="1">
        <v>896.3596</v>
      </c>
      <c r="AE1645" s="1">
        <v>118.7406</v>
      </c>
      <c r="AF1645" s="1">
        <v>25.504660000000001</v>
      </c>
      <c r="AG1645" s="1">
        <v>44.748980000000003</v>
      </c>
      <c r="AH1645" s="1">
        <v>332.28649999999999</v>
      </c>
      <c r="AI1645" s="1">
        <v>128.39449999999999</v>
      </c>
      <c r="AJ1645" s="1">
        <v>161.43600000000001</v>
      </c>
      <c r="AK1645" s="1">
        <v>288.33940000000001</v>
      </c>
      <c r="AL1645" s="1">
        <v>947.23379999999997</v>
      </c>
    </row>
    <row r="1646" spans="1:38" x14ac:dyDescent="0.25">
      <c r="A1646" s="1">
        <f t="shared" si="70"/>
        <v>1645</v>
      </c>
      <c r="B1646" s="1" t="s">
        <v>5</v>
      </c>
      <c r="C1646" s="2" t="s">
        <v>2346</v>
      </c>
      <c r="D1646" s="4">
        <v>1.043026</v>
      </c>
      <c r="E1646" s="4">
        <v>14.901657</v>
      </c>
      <c r="F1646" s="1" t="s">
        <v>1494</v>
      </c>
      <c r="G1646" s="1" t="s">
        <v>1495</v>
      </c>
      <c r="H1646" s="1" t="s">
        <v>1496</v>
      </c>
      <c r="I1646" s="1" t="s">
        <v>1497</v>
      </c>
      <c r="K1646" s="1" t="s">
        <v>335</v>
      </c>
      <c r="L1646" s="1" t="s">
        <v>2359</v>
      </c>
      <c r="M1646" s="1">
        <v>2022</v>
      </c>
      <c r="N1646" s="1">
        <v>9</v>
      </c>
      <c r="O1646" s="1">
        <v>4</v>
      </c>
      <c r="P1646" s="1" t="s">
        <v>1292</v>
      </c>
      <c r="Q1646" s="1" t="s">
        <v>3537</v>
      </c>
      <c r="S1646" s="1">
        <v>24.585349999999998</v>
      </c>
      <c r="T1646" s="1">
        <v>10.784280000000001</v>
      </c>
      <c r="U1646" s="1">
        <v>83.717669999999998</v>
      </c>
      <c r="V1646" s="1">
        <v>70.620630000000006</v>
      </c>
      <c r="W1646" s="1">
        <v>31.292760000000001</v>
      </c>
      <c r="X1646" s="1">
        <v>18.411010000000001</v>
      </c>
      <c r="Y1646" s="1">
        <v>12.88175</v>
      </c>
      <c r="Z1646" s="1">
        <v>24.501090000000001</v>
      </c>
      <c r="AA1646" s="1">
        <v>23.70356</v>
      </c>
      <c r="AB1646" s="1">
        <v>25.4376</v>
      </c>
      <c r="AC1646" s="1">
        <v>23.7</v>
      </c>
      <c r="AD1646" s="1">
        <v>1626.15</v>
      </c>
      <c r="AE1646" s="1">
        <v>262.0573</v>
      </c>
      <c r="AF1646" s="1">
        <v>43.67239</v>
      </c>
      <c r="AG1646" s="1">
        <v>47.199579999999997</v>
      </c>
      <c r="AH1646" s="1">
        <v>633.53380000000004</v>
      </c>
      <c r="AI1646" s="1">
        <v>205.9427</v>
      </c>
      <c r="AJ1646" s="1">
        <v>509.19709999999998</v>
      </c>
      <c r="AK1646" s="1">
        <v>263.00790000000001</v>
      </c>
      <c r="AL1646" s="1">
        <v>423.4873</v>
      </c>
    </row>
    <row r="1647" spans="1:38" x14ac:dyDescent="0.25">
      <c r="A1647" s="1">
        <f t="shared" si="70"/>
        <v>1646</v>
      </c>
      <c r="B1647" s="1" t="s">
        <v>5</v>
      </c>
      <c r="C1647" s="2" t="s">
        <v>2346</v>
      </c>
      <c r="D1647" s="4">
        <v>0.48775800000000002</v>
      </c>
      <c r="E1647" s="4">
        <v>30.352681</v>
      </c>
      <c r="F1647" s="1" t="s">
        <v>349</v>
      </c>
      <c r="G1647" s="1" t="s">
        <v>350</v>
      </c>
      <c r="H1647" s="1" t="s">
        <v>1320</v>
      </c>
      <c r="I1647" s="1" t="s">
        <v>1321</v>
      </c>
      <c r="J1647" s="1" t="s">
        <v>1322</v>
      </c>
      <c r="K1647" s="1" t="s">
        <v>335</v>
      </c>
      <c r="L1647" s="1" t="s">
        <v>2360</v>
      </c>
      <c r="M1647" s="1">
        <v>2014</v>
      </c>
      <c r="N1647" s="1">
        <v>1</v>
      </c>
      <c r="O1647" s="1">
        <v>4</v>
      </c>
      <c r="P1647" s="1" t="s">
        <v>1292</v>
      </c>
      <c r="Q1647" s="1" t="s">
        <v>3537</v>
      </c>
      <c r="S1647" s="1">
        <v>20.271979999999999</v>
      </c>
      <c r="T1647" s="1">
        <v>10.52022</v>
      </c>
      <c r="U1647" s="1">
        <v>87.222160000000002</v>
      </c>
      <c r="V1647" s="1">
        <v>38.609290000000001</v>
      </c>
      <c r="W1647" s="1">
        <v>26.642510000000001</v>
      </c>
      <c r="X1647" s="1">
        <v>14.58094</v>
      </c>
      <c r="Y1647" s="1">
        <v>12.06157</v>
      </c>
      <c r="Z1647" s="1">
        <v>20.096689999999999</v>
      </c>
      <c r="AA1647" s="1">
        <v>20.434439999999999</v>
      </c>
      <c r="AB1647" s="1">
        <v>20.799469999999999</v>
      </c>
      <c r="AC1647" s="1">
        <v>19.898150000000001</v>
      </c>
      <c r="AD1647" s="1">
        <v>1320.0129999999999</v>
      </c>
      <c r="AE1647" s="1">
        <v>194.50489999999999</v>
      </c>
      <c r="AF1647" s="1">
        <v>47.824770000000001</v>
      </c>
      <c r="AG1647" s="1">
        <v>46.068849999999998</v>
      </c>
      <c r="AH1647" s="1">
        <v>521.88589999999999</v>
      </c>
      <c r="AI1647" s="1">
        <v>197.33179999999999</v>
      </c>
      <c r="AJ1647" s="1">
        <v>334.30329999999998</v>
      </c>
      <c r="AK1647" s="1">
        <v>209.61070000000001</v>
      </c>
      <c r="AL1647" s="1">
        <v>1378.1980000000001</v>
      </c>
    </row>
    <row r="1648" spans="1:38" x14ac:dyDescent="0.25">
      <c r="A1648" s="1">
        <f t="shared" si="70"/>
        <v>1647</v>
      </c>
      <c r="B1648" s="1" t="s">
        <v>5</v>
      </c>
      <c r="C1648" s="2" t="s">
        <v>2346</v>
      </c>
      <c r="D1648" s="4">
        <v>-0.28512500000000002</v>
      </c>
      <c r="E1648" s="4">
        <v>30.040569000000001</v>
      </c>
      <c r="F1648" s="1" t="s">
        <v>349</v>
      </c>
      <c r="G1648" s="1" t="s">
        <v>350</v>
      </c>
      <c r="H1648" s="1" t="s">
        <v>1744</v>
      </c>
      <c r="I1648" s="1" t="s">
        <v>1745</v>
      </c>
      <c r="J1648" s="1" t="s">
        <v>1819</v>
      </c>
      <c r="K1648" s="1" t="s">
        <v>335</v>
      </c>
      <c r="L1648" s="1" t="s">
        <v>2361</v>
      </c>
      <c r="M1648" s="1">
        <v>2014</v>
      </c>
      <c r="N1648" s="1">
        <v>1</v>
      </c>
      <c r="O1648" s="1">
        <v>26</v>
      </c>
      <c r="P1648" s="1" t="s">
        <v>1292</v>
      </c>
      <c r="Q1648" s="1" t="s">
        <v>3537</v>
      </c>
      <c r="S1648" s="1">
        <v>22.05125</v>
      </c>
      <c r="T1648" s="1">
        <v>10.365259999999999</v>
      </c>
      <c r="U1648" s="1">
        <v>89.196160000000006</v>
      </c>
      <c r="V1648" s="1">
        <v>33.259360000000001</v>
      </c>
      <c r="W1648" s="1">
        <v>28.000820000000001</v>
      </c>
      <c r="X1648" s="1">
        <v>16.3781</v>
      </c>
      <c r="Y1648" s="1">
        <v>11.622719999999999</v>
      </c>
      <c r="Z1648" s="1">
        <v>21.928100000000001</v>
      </c>
      <c r="AA1648" s="1">
        <v>21.844439999999999</v>
      </c>
      <c r="AB1648" s="1">
        <v>22.464680000000001</v>
      </c>
      <c r="AC1648" s="1">
        <v>21.76135</v>
      </c>
      <c r="AD1648" s="1">
        <v>996.07100000000003</v>
      </c>
      <c r="AE1648" s="1">
        <v>128.26679999999999</v>
      </c>
      <c r="AF1648" s="1">
        <v>25.597169999999998</v>
      </c>
      <c r="AG1648" s="1">
        <v>43.69699</v>
      </c>
      <c r="AH1648" s="1">
        <v>366.82639999999998</v>
      </c>
      <c r="AI1648" s="1">
        <v>137.4402</v>
      </c>
      <c r="AJ1648" s="1">
        <v>189.70849999999999</v>
      </c>
      <c r="AK1648" s="1">
        <v>300.63780000000003</v>
      </c>
      <c r="AL1648" s="1">
        <v>1106.7739999999999</v>
      </c>
    </row>
    <row r="1649" spans="1:38" x14ac:dyDescent="0.25">
      <c r="A1649" s="1">
        <f t="shared" si="70"/>
        <v>1648</v>
      </c>
      <c r="B1649" s="1" t="s">
        <v>5</v>
      </c>
      <c r="C1649" s="2" t="s">
        <v>2346</v>
      </c>
      <c r="D1649" s="4">
        <v>-0.28449400000000002</v>
      </c>
      <c r="E1649" s="4">
        <v>30.040382000000001</v>
      </c>
      <c r="F1649" s="1" t="s">
        <v>349</v>
      </c>
      <c r="G1649" s="1" t="s">
        <v>350</v>
      </c>
      <c r="H1649" s="1" t="s">
        <v>1744</v>
      </c>
      <c r="I1649" s="1" t="s">
        <v>1745</v>
      </c>
      <c r="J1649" s="1" t="s">
        <v>1819</v>
      </c>
      <c r="K1649" s="1" t="s">
        <v>335</v>
      </c>
      <c r="L1649" s="1" t="s">
        <v>2362</v>
      </c>
      <c r="M1649" s="1">
        <v>2014</v>
      </c>
      <c r="N1649" s="1">
        <v>1</v>
      </c>
      <c r="O1649" s="1">
        <v>26</v>
      </c>
      <c r="P1649" s="1" t="s">
        <v>1292</v>
      </c>
      <c r="Q1649" s="1" t="s">
        <v>3537</v>
      </c>
      <c r="S1649" s="1">
        <v>22.065329999999999</v>
      </c>
      <c r="T1649" s="1">
        <v>10.37205</v>
      </c>
      <c r="U1649" s="1">
        <v>89.177959999999999</v>
      </c>
      <c r="V1649" s="1">
        <v>33.303089999999997</v>
      </c>
      <c r="W1649" s="1">
        <v>28.019570000000002</v>
      </c>
      <c r="X1649" s="1">
        <v>16.386900000000001</v>
      </c>
      <c r="Y1649" s="1">
        <v>11.632680000000001</v>
      </c>
      <c r="Z1649" s="1">
        <v>21.942049999999998</v>
      </c>
      <c r="AA1649" s="1">
        <v>21.858350000000002</v>
      </c>
      <c r="AB1649" s="1">
        <v>22.479389999999999</v>
      </c>
      <c r="AC1649" s="1">
        <v>21.775130000000001</v>
      </c>
      <c r="AD1649" s="1">
        <v>994.25930000000005</v>
      </c>
      <c r="AE1649" s="1">
        <v>128.06989999999999</v>
      </c>
      <c r="AF1649" s="1">
        <v>25.553609999999999</v>
      </c>
      <c r="AG1649" s="1">
        <v>43.72786</v>
      </c>
      <c r="AH1649" s="1">
        <v>366.16430000000003</v>
      </c>
      <c r="AI1649" s="1">
        <v>137.12799999999999</v>
      </c>
      <c r="AJ1649" s="1">
        <v>189.1969</v>
      </c>
      <c r="AK1649" s="1">
        <v>300.96570000000003</v>
      </c>
      <c r="AL1649" s="1">
        <v>1104.04</v>
      </c>
    </row>
    <row r="1650" spans="1:38" x14ac:dyDescent="0.25">
      <c r="A1650" s="1">
        <f t="shared" si="70"/>
        <v>1649</v>
      </c>
      <c r="B1650" s="1" t="s">
        <v>5</v>
      </c>
      <c r="C1650" s="2" t="s">
        <v>2346</v>
      </c>
      <c r="D1650" s="4">
        <v>0.43944899999999998</v>
      </c>
      <c r="E1650" s="4">
        <v>30.388183999999999</v>
      </c>
      <c r="F1650" s="1" t="s">
        <v>349</v>
      </c>
      <c r="G1650" s="1" t="s">
        <v>350</v>
      </c>
      <c r="H1650" s="1" t="s">
        <v>1303</v>
      </c>
      <c r="I1650" s="1" t="s">
        <v>82</v>
      </c>
      <c r="J1650" s="1" t="s">
        <v>1304</v>
      </c>
      <c r="K1650" s="1" t="s">
        <v>335</v>
      </c>
      <c r="L1650" s="1" t="s">
        <v>2363</v>
      </c>
      <c r="M1650" s="1">
        <v>2017</v>
      </c>
      <c r="N1650" s="1">
        <v>2</v>
      </c>
      <c r="O1650" s="1">
        <v>9</v>
      </c>
      <c r="P1650" s="1" t="s">
        <v>1292</v>
      </c>
      <c r="Q1650" s="1" t="s">
        <v>3537</v>
      </c>
      <c r="S1650" s="1">
        <v>20.901520000000001</v>
      </c>
      <c r="T1650" s="1">
        <v>10.34966</v>
      </c>
      <c r="U1650" s="1">
        <v>87.475340000000003</v>
      </c>
      <c r="V1650" s="1">
        <v>38.063470000000002</v>
      </c>
      <c r="W1650" s="1">
        <v>27.099920000000001</v>
      </c>
      <c r="X1650" s="1">
        <v>15.268370000000001</v>
      </c>
      <c r="Y1650" s="1">
        <v>11.83154</v>
      </c>
      <c r="Z1650" s="1">
        <v>20.739380000000001</v>
      </c>
      <c r="AA1650" s="1">
        <v>21.074200000000001</v>
      </c>
      <c r="AB1650" s="1">
        <v>21.418420000000001</v>
      </c>
      <c r="AC1650" s="1">
        <v>20.539729999999999</v>
      </c>
      <c r="AD1650" s="1">
        <v>1189.627</v>
      </c>
      <c r="AE1650" s="1">
        <v>168.4949</v>
      </c>
      <c r="AF1650" s="1">
        <v>41.554270000000002</v>
      </c>
      <c r="AG1650" s="1">
        <v>43.578870000000002</v>
      </c>
      <c r="AH1650" s="1">
        <v>459.15750000000003</v>
      </c>
      <c r="AI1650" s="1">
        <v>177.8082</v>
      </c>
      <c r="AJ1650" s="1">
        <v>302.0154</v>
      </c>
      <c r="AK1650" s="1">
        <v>201.04519999999999</v>
      </c>
      <c r="AL1650" s="1">
        <v>1266.316</v>
      </c>
    </row>
    <row r="1651" spans="1:38" x14ac:dyDescent="0.25">
      <c r="A1651" s="1">
        <f t="shared" si="70"/>
        <v>1650</v>
      </c>
      <c r="B1651" s="1" t="s">
        <v>5</v>
      </c>
      <c r="C1651" s="2" t="s">
        <v>2346</v>
      </c>
      <c r="D1651" s="4">
        <v>2.2103449999999998</v>
      </c>
      <c r="E1651" s="4">
        <v>16.192205000000001</v>
      </c>
      <c r="F1651" s="1" t="s">
        <v>1494</v>
      </c>
      <c r="G1651" s="1" t="s">
        <v>1495</v>
      </c>
      <c r="H1651" s="1" t="s">
        <v>1765</v>
      </c>
      <c r="I1651" s="1" t="s">
        <v>1766</v>
      </c>
      <c r="K1651" s="1" t="s">
        <v>335</v>
      </c>
      <c r="L1651" s="1" t="s">
        <v>2364</v>
      </c>
      <c r="M1651" s="1">
        <v>2022</v>
      </c>
      <c r="N1651" s="1">
        <v>7</v>
      </c>
      <c r="O1651" s="1">
        <v>2</v>
      </c>
      <c r="P1651" s="1" t="s">
        <v>1292</v>
      </c>
      <c r="Q1651" s="1" t="s">
        <v>3537</v>
      </c>
      <c r="S1651" s="1">
        <v>24.969550000000002</v>
      </c>
      <c r="T1651" s="1">
        <v>9.8962160000000008</v>
      </c>
      <c r="U1651" s="1">
        <v>83.20335</v>
      </c>
      <c r="V1651" s="1">
        <v>62.079270000000001</v>
      </c>
      <c r="W1651" s="1">
        <v>31.34233</v>
      </c>
      <c r="X1651" s="1">
        <v>19.448270000000001</v>
      </c>
      <c r="Y1651" s="1">
        <v>11.89405</v>
      </c>
      <c r="Z1651" s="1">
        <v>24.461770000000001</v>
      </c>
      <c r="AA1651" s="1">
        <v>24.972629999999999</v>
      </c>
      <c r="AB1651" s="1">
        <v>25.800920000000001</v>
      </c>
      <c r="AC1651" s="1">
        <v>24.299779999999998</v>
      </c>
      <c r="AD1651" s="1">
        <v>1609.0139999999999</v>
      </c>
      <c r="AE1651" s="1">
        <v>217.05099999999999</v>
      </c>
      <c r="AF1651" s="1">
        <v>42.451720000000002</v>
      </c>
      <c r="AG1651" s="1">
        <v>40.85622</v>
      </c>
      <c r="AH1651" s="1">
        <v>589.40070000000003</v>
      </c>
      <c r="AI1651" s="1">
        <v>174.46809999999999</v>
      </c>
      <c r="AJ1651" s="1">
        <v>446.79050000000001</v>
      </c>
      <c r="AK1651" s="1">
        <v>490.45170000000002</v>
      </c>
      <c r="AL1651" s="1">
        <v>380.50420000000003</v>
      </c>
    </row>
    <row r="1652" spans="1:38" x14ac:dyDescent="0.25">
      <c r="A1652" s="1">
        <f t="shared" si="70"/>
        <v>1651</v>
      </c>
      <c r="B1652" s="1" t="s">
        <v>5</v>
      </c>
      <c r="C1652" s="2" t="s">
        <v>2346</v>
      </c>
      <c r="D1652" s="4">
        <v>5.3052000000000002E-2</v>
      </c>
      <c r="E1652" s="4">
        <v>32.476179999999999</v>
      </c>
      <c r="F1652" s="1" t="s">
        <v>349</v>
      </c>
      <c r="G1652" s="1" t="s">
        <v>350</v>
      </c>
      <c r="H1652" s="1" t="s">
        <v>1394</v>
      </c>
      <c r="I1652" s="1" t="s">
        <v>1395</v>
      </c>
      <c r="J1652" s="1" t="s">
        <v>1396</v>
      </c>
      <c r="K1652" s="1" t="s">
        <v>347</v>
      </c>
      <c r="L1652" s="1" t="s">
        <v>2365</v>
      </c>
      <c r="M1652" s="1">
        <v>2022</v>
      </c>
      <c r="N1652" s="1">
        <v>6</v>
      </c>
      <c r="O1652" s="1">
        <v>15</v>
      </c>
      <c r="P1652" s="1" t="s">
        <v>1292</v>
      </c>
      <c r="Q1652" s="1" t="s">
        <v>3537</v>
      </c>
      <c r="S1652" s="1">
        <v>22.01792</v>
      </c>
      <c r="T1652" s="1">
        <v>8.3624369999999999</v>
      </c>
      <c r="U1652" s="1">
        <v>83.001949999999994</v>
      </c>
      <c r="V1652" s="1">
        <v>50.664180000000002</v>
      </c>
      <c r="W1652" s="1">
        <v>27.15898</v>
      </c>
      <c r="X1652" s="1">
        <v>17.085280000000001</v>
      </c>
      <c r="Y1652" s="1">
        <v>10.073700000000001</v>
      </c>
      <c r="Z1652" s="1">
        <v>22.41103</v>
      </c>
      <c r="AA1652" s="1">
        <v>21.38241</v>
      </c>
      <c r="AB1652" s="1">
        <v>22.61157</v>
      </c>
      <c r="AC1652" s="1">
        <v>21.357800000000001</v>
      </c>
      <c r="AD1652" s="1">
        <v>1549.49</v>
      </c>
      <c r="AE1652" s="1">
        <v>237.39009999999999</v>
      </c>
      <c r="AF1652" s="1">
        <v>71.664000000000001</v>
      </c>
      <c r="AG1652" s="1">
        <v>44.031419999999997</v>
      </c>
      <c r="AH1652" s="1">
        <v>635.48950000000002</v>
      </c>
      <c r="AI1652" s="1">
        <v>234.54140000000001</v>
      </c>
      <c r="AJ1652" s="1">
        <v>346.93439999999998</v>
      </c>
      <c r="AK1652" s="1">
        <v>251.88570000000001</v>
      </c>
      <c r="AL1652" s="1">
        <v>1148.0519999999999</v>
      </c>
    </row>
    <row r="1653" spans="1:38" x14ac:dyDescent="0.25">
      <c r="A1653" s="1">
        <f t="shared" si="70"/>
        <v>1652</v>
      </c>
      <c r="B1653" s="1" t="s">
        <v>5</v>
      </c>
      <c r="C1653" s="2" t="s">
        <v>2346</v>
      </c>
      <c r="D1653" s="4">
        <v>0.64331400000000005</v>
      </c>
      <c r="E1653" s="4">
        <v>30.384816000000001</v>
      </c>
      <c r="F1653" s="1" t="s">
        <v>349</v>
      </c>
      <c r="G1653" s="1" t="s">
        <v>350</v>
      </c>
      <c r="H1653" s="1" t="s">
        <v>1320</v>
      </c>
      <c r="I1653" s="1" t="s">
        <v>1321</v>
      </c>
      <c r="J1653" s="1" t="s">
        <v>1850</v>
      </c>
      <c r="K1653" s="1" t="s">
        <v>335</v>
      </c>
      <c r="L1653" s="1" t="s">
        <v>2366</v>
      </c>
      <c r="M1653" s="1">
        <v>2018</v>
      </c>
      <c r="N1653" s="1">
        <v>8</v>
      </c>
      <c r="O1653" s="1">
        <v>22</v>
      </c>
      <c r="P1653" s="1" t="s">
        <v>1292</v>
      </c>
      <c r="Q1653" s="1" t="s">
        <v>3537</v>
      </c>
      <c r="S1653" s="1">
        <v>19.59704</v>
      </c>
      <c r="T1653" s="1">
        <v>11.045260000000001</v>
      </c>
      <c r="U1653" s="1">
        <v>85.638490000000004</v>
      </c>
      <c r="V1653" s="1">
        <v>41.988520000000001</v>
      </c>
      <c r="W1653" s="1">
        <v>26.319430000000001</v>
      </c>
      <c r="X1653" s="1">
        <v>13.42151</v>
      </c>
      <c r="Y1653" s="1">
        <v>12.897919999999999</v>
      </c>
      <c r="Z1653" s="1">
        <v>19.409320000000001</v>
      </c>
      <c r="AA1653" s="1">
        <v>19.7605</v>
      </c>
      <c r="AB1653" s="1">
        <v>20.172239999999999</v>
      </c>
      <c r="AC1653" s="1">
        <v>19.14584</v>
      </c>
      <c r="AD1653" s="1">
        <v>1424.0930000000001</v>
      </c>
      <c r="AE1653" s="1">
        <v>209.39850000000001</v>
      </c>
      <c r="AF1653" s="1">
        <v>45.649760000000001</v>
      </c>
      <c r="AG1653" s="1">
        <v>45.908520000000003</v>
      </c>
      <c r="AH1653" s="1">
        <v>551.99440000000004</v>
      </c>
      <c r="AI1653" s="1">
        <v>186.90479999999999</v>
      </c>
      <c r="AJ1653" s="1">
        <v>366.07499999999999</v>
      </c>
      <c r="AK1653" s="1">
        <v>275.31189999999998</v>
      </c>
      <c r="AL1653" s="1">
        <v>1466.288</v>
      </c>
    </row>
    <row r="1654" spans="1:38" x14ac:dyDescent="0.25">
      <c r="A1654" s="1">
        <f t="shared" si="70"/>
        <v>1653</v>
      </c>
      <c r="B1654" s="1" t="s">
        <v>5</v>
      </c>
      <c r="C1654" s="2" t="s">
        <v>2346</v>
      </c>
      <c r="D1654" s="4">
        <v>5.4450999999999999E-2</v>
      </c>
      <c r="E1654" s="4">
        <v>32.475717000000003</v>
      </c>
      <c r="F1654" s="1" t="s">
        <v>349</v>
      </c>
      <c r="G1654" s="1" t="s">
        <v>350</v>
      </c>
      <c r="H1654" s="1" t="s">
        <v>1394</v>
      </c>
      <c r="I1654" s="1" t="s">
        <v>1395</v>
      </c>
      <c r="J1654" s="1" t="s">
        <v>1396</v>
      </c>
      <c r="K1654" s="1" t="s">
        <v>335</v>
      </c>
      <c r="L1654" s="1" t="s">
        <v>2367</v>
      </c>
      <c r="M1654" s="1">
        <v>2018</v>
      </c>
      <c r="N1654" s="1">
        <v>8</v>
      </c>
      <c r="O1654" s="1">
        <v>20</v>
      </c>
      <c r="P1654" s="1" t="s">
        <v>1292</v>
      </c>
      <c r="Q1654" s="1" t="s">
        <v>3537</v>
      </c>
      <c r="S1654" s="1">
        <v>22.015350000000002</v>
      </c>
      <c r="T1654" s="1">
        <v>8.389049</v>
      </c>
      <c r="U1654" s="1">
        <v>83.023129999999995</v>
      </c>
      <c r="V1654" s="1">
        <v>50.676009999999998</v>
      </c>
      <c r="W1654" s="1">
        <v>27.171620000000001</v>
      </c>
      <c r="X1654" s="1">
        <v>17.068280000000001</v>
      </c>
      <c r="Y1654" s="1">
        <v>10.103339999999999</v>
      </c>
      <c r="Z1654" s="1">
        <v>22.40814</v>
      </c>
      <c r="AA1654" s="1">
        <v>21.379919999999998</v>
      </c>
      <c r="AB1654" s="1">
        <v>22.609249999999999</v>
      </c>
      <c r="AC1654" s="1">
        <v>21.354959999999998</v>
      </c>
      <c r="AD1654" s="1">
        <v>1547.588</v>
      </c>
      <c r="AE1654" s="1">
        <v>237.0102</v>
      </c>
      <c r="AF1654" s="1">
        <v>71.563540000000003</v>
      </c>
      <c r="AG1654" s="1">
        <v>43.996169999999999</v>
      </c>
      <c r="AH1654" s="1">
        <v>634.39359999999999</v>
      </c>
      <c r="AI1654" s="1">
        <v>234.48509999999999</v>
      </c>
      <c r="AJ1654" s="1">
        <v>346.26900000000001</v>
      </c>
      <c r="AK1654" s="1">
        <v>251.62819999999999</v>
      </c>
      <c r="AL1654" s="1">
        <v>1148.5409999999999</v>
      </c>
    </row>
    <row r="1655" spans="1:38" x14ac:dyDescent="0.25">
      <c r="A1655" s="1">
        <f t="shared" si="70"/>
        <v>1654</v>
      </c>
      <c r="B1655" s="1" t="s">
        <v>5</v>
      </c>
      <c r="C1655" s="2" t="s">
        <v>2346</v>
      </c>
      <c r="D1655" s="4">
        <v>-0.99778299999999998</v>
      </c>
      <c r="E1655" s="4">
        <v>29.697030999999999</v>
      </c>
      <c r="F1655" s="1" t="s">
        <v>349</v>
      </c>
      <c r="G1655" s="1" t="s">
        <v>350</v>
      </c>
      <c r="H1655" s="1" t="s">
        <v>1401</v>
      </c>
      <c r="I1655" s="1" t="s">
        <v>1402</v>
      </c>
      <c r="J1655" s="1" t="s">
        <v>1437</v>
      </c>
      <c r="K1655" s="1" t="s">
        <v>335</v>
      </c>
      <c r="L1655" s="1" t="s">
        <v>2368</v>
      </c>
      <c r="M1655" s="1">
        <v>2022</v>
      </c>
      <c r="N1655" s="1">
        <v>7</v>
      </c>
      <c r="O1655" s="1">
        <v>1</v>
      </c>
      <c r="P1655" s="1" t="s">
        <v>1292</v>
      </c>
      <c r="Q1655" s="1" t="s">
        <v>3537</v>
      </c>
      <c r="S1655" s="1">
        <v>17.277010000000001</v>
      </c>
      <c r="T1655" s="1">
        <v>10.402570000000001</v>
      </c>
      <c r="U1655" s="1">
        <v>90.772999999999996</v>
      </c>
      <c r="V1655" s="1">
        <v>25.536269999999998</v>
      </c>
      <c r="W1655" s="1">
        <v>22.976949999999999</v>
      </c>
      <c r="X1655" s="1">
        <v>11.51796</v>
      </c>
      <c r="Y1655" s="1">
        <v>11.45898</v>
      </c>
      <c r="Z1655" s="1">
        <v>17.312909999999999</v>
      </c>
      <c r="AA1655" s="1">
        <v>16.969799999999999</v>
      </c>
      <c r="AB1655" s="1">
        <v>17.530860000000001</v>
      </c>
      <c r="AC1655" s="1">
        <v>16.967300000000002</v>
      </c>
      <c r="AD1655" s="1">
        <v>1331.5039999999999</v>
      </c>
      <c r="AE1655" s="1">
        <v>163.7441</v>
      </c>
      <c r="AF1655" s="1">
        <v>41.805030000000002</v>
      </c>
      <c r="AG1655" s="1">
        <v>35.332380000000001</v>
      </c>
      <c r="AH1655" s="1">
        <v>451.81299999999999</v>
      </c>
      <c r="AI1655" s="1">
        <v>187.0248</v>
      </c>
      <c r="AJ1655" s="1">
        <v>306.64780000000002</v>
      </c>
      <c r="AK1655" s="1">
        <v>203.2047</v>
      </c>
      <c r="AL1655" s="1">
        <v>1793.13</v>
      </c>
    </row>
    <row r="1656" spans="1:38" x14ac:dyDescent="0.25">
      <c r="A1656" s="1">
        <f t="shared" si="70"/>
        <v>1655</v>
      </c>
      <c r="B1656" s="1" t="s">
        <v>5</v>
      </c>
      <c r="C1656" s="2" t="s">
        <v>2346</v>
      </c>
      <c r="D1656" s="4">
        <v>0.51800400000000002</v>
      </c>
      <c r="E1656" s="4">
        <v>30.301835000000001</v>
      </c>
      <c r="F1656" s="1" t="s">
        <v>349</v>
      </c>
      <c r="G1656" s="1" t="s">
        <v>350</v>
      </c>
      <c r="H1656" s="1" t="s">
        <v>1320</v>
      </c>
      <c r="I1656" s="1" t="s">
        <v>1321</v>
      </c>
      <c r="J1656" s="1" t="s">
        <v>1322</v>
      </c>
      <c r="K1656" s="1" t="s">
        <v>335</v>
      </c>
      <c r="L1656" s="1" t="s">
        <v>2369</v>
      </c>
      <c r="M1656" s="1">
        <v>2018</v>
      </c>
      <c r="N1656" s="1">
        <v>8</v>
      </c>
      <c r="O1656" s="1">
        <v>22</v>
      </c>
      <c r="P1656" s="1" t="s">
        <v>1292</v>
      </c>
      <c r="Q1656" s="1" t="s">
        <v>3537</v>
      </c>
      <c r="S1656" s="1">
        <v>19.782080000000001</v>
      </c>
      <c r="T1656" s="1">
        <v>11.183730000000001</v>
      </c>
      <c r="U1656" s="1">
        <v>86.729190000000003</v>
      </c>
      <c r="V1656" s="1">
        <v>39.57752</v>
      </c>
      <c r="W1656" s="1">
        <v>26.59929</v>
      </c>
      <c r="X1656" s="1">
        <v>13.70425</v>
      </c>
      <c r="Y1656" s="1">
        <v>12.89504</v>
      </c>
      <c r="Z1656" s="1">
        <v>19.57987</v>
      </c>
      <c r="AA1656" s="1">
        <v>19.910630000000001</v>
      </c>
      <c r="AB1656" s="1">
        <v>20.340350000000001</v>
      </c>
      <c r="AC1656" s="1">
        <v>19.408580000000001</v>
      </c>
      <c r="AD1656" s="1">
        <v>1416.8219999999999</v>
      </c>
      <c r="AE1656" s="1">
        <v>210.03790000000001</v>
      </c>
      <c r="AF1656" s="1">
        <v>51.001719999999999</v>
      </c>
      <c r="AG1656" s="1">
        <v>46.299210000000002</v>
      </c>
      <c r="AH1656" s="1">
        <v>558.51179999999999</v>
      </c>
      <c r="AI1656" s="1">
        <v>211.10120000000001</v>
      </c>
      <c r="AJ1656" s="1">
        <v>365.21190000000001</v>
      </c>
      <c r="AK1656" s="1">
        <v>228.59039999999999</v>
      </c>
      <c r="AL1656" s="1">
        <v>1473.691</v>
      </c>
    </row>
    <row r="1657" spans="1:38" x14ac:dyDescent="0.25">
      <c r="A1657" s="1">
        <f t="shared" si="70"/>
        <v>1656</v>
      </c>
      <c r="B1657" s="1" t="s">
        <v>5</v>
      </c>
      <c r="C1657" s="2" t="s">
        <v>2346</v>
      </c>
      <c r="D1657" s="4">
        <v>0.480985</v>
      </c>
      <c r="E1657" s="4">
        <v>30.408238999999998</v>
      </c>
      <c r="F1657" s="1" t="s">
        <v>349</v>
      </c>
      <c r="G1657" s="1" t="s">
        <v>350</v>
      </c>
      <c r="H1657" s="1" t="s">
        <v>1303</v>
      </c>
      <c r="I1657" s="1" t="s">
        <v>82</v>
      </c>
      <c r="J1657" s="1" t="s">
        <v>1304</v>
      </c>
      <c r="K1657" s="1" t="s">
        <v>335</v>
      </c>
      <c r="L1657" s="1" t="s">
        <v>2370</v>
      </c>
      <c r="M1657" s="1">
        <v>2017</v>
      </c>
      <c r="N1657" s="1">
        <v>7</v>
      </c>
      <c r="O1657" s="1">
        <v>9</v>
      </c>
      <c r="P1657" s="1" t="s">
        <v>1292</v>
      </c>
      <c r="Q1657" s="1" t="s">
        <v>3537</v>
      </c>
      <c r="S1657" s="1">
        <v>20.38927</v>
      </c>
      <c r="T1657" s="1">
        <v>10.3223</v>
      </c>
      <c r="U1657" s="1">
        <v>87.22627</v>
      </c>
      <c r="V1657" s="1">
        <v>38.928150000000002</v>
      </c>
      <c r="W1657" s="1">
        <v>26.611719999999998</v>
      </c>
      <c r="X1657" s="1">
        <v>14.77773</v>
      </c>
      <c r="Y1657" s="1">
        <v>11.834</v>
      </c>
      <c r="Z1657" s="1">
        <v>20.22223</v>
      </c>
      <c r="AA1657" s="1">
        <v>20.580469999999998</v>
      </c>
      <c r="AB1657" s="1">
        <v>20.913959999999999</v>
      </c>
      <c r="AC1657" s="1">
        <v>19.995740000000001</v>
      </c>
      <c r="AD1657" s="1">
        <v>1267.4010000000001</v>
      </c>
      <c r="AE1657" s="1">
        <v>186.44229999999999</v>
      </c>
      <c r="AF1657" s="1">
        <v>44.522449999999999</v>
      </c>
      <c r="AG1657" s="1">
        <v>45.607559999999999</v>
      </c>
      <c r="AH1657" s="1">
        <v>503.0428</v>
      </c>
      <c r="AI1657" s="1">
        <v>185.52369999999999</v>
      </c>
      <c r="AJ1657" s="1">
        <v>314.42129999999997</v>
      </c>
      <c r="AK1657" s="1">
        <v>210.12100000000001</v>
      </c>
      <c r="AL1657" s="1">
        <v>1355.914</v>
      </c>
    </row>
    <row r="1658" spans="1:38" x14ac:dyDescent="0.25">
      <c r="A1658" s="1">
        <f t="shared" si="70"/>
        <v>1657</v>
      </c>
      <c r="B1658" s="1" t="s">
        <v>5</v>
      </c>
      <c r="C1658" s="2" t="s">
        <v>2346</v>
      </c>
      <c r="D1658" s="4">
        <v>0.78429700000000002</v>
      </c>
      <c r="E1658" s="4">
        <v>30.057527</v>
      </c>
      <c r="F1658" s="1" t="s">
        <v>349</v>
      </c>
      <c r="G1658" s="1" t="s">
        <v>350</v>
      </c>
      <c r="H1658" s="1" t="s">
        <v>1776</v>
      </c>
      <c r="I1658" s="1" t="s">
        <v>1971</v>
      </c>
      <c r="J1658" s="1" t="s">
        <v>2371</v>
      </c>
      <c r="K1658" s="1" t="s">
        <v>335</v>
      </c>
      <c r="L1658" s="1" t="s">
        <v>2372</v>
      </c>
      <c r="M1658" s="1">
        <v>2022</v>
      </c>
      <c r="N1658" s="1">
        <v>6</v>
      </c>
      <c r="O1658" s="1">
        <v>10</v>
      </c>
      <c r="P1658" s="1" t="s">
        <v>1292</v>
      </c>
      <c r="Q1658" s="1" t="s">
        <v>3537</v>
      </c>
      <c r="S1658" s="1">
        <v>22.4282</v>
      </c>
      <c r="T1658" s="1">
        <v>10.21233</v>
      </c>
      <c r="U1658" s="1">
        <v>88.173839999999998</v>
      </c>
      <c r="V1658" s="1">
        <v>44.153230000000001</v>
      </c>
      <c r="W1658" s="1">
        <v>28.53782</v>
      </c>
      <c r="X1658" s="1">
        <v>16.955690000000001</v>
      </c>
      <c r="Y1658" s="1">
        <v>11.58212</v>
      </c>
      <c r="Z1658" s="1">
        <v>22.140540000000001</v>
      </c>
      <c r="AA1658" s="1">
        <v>22.646699999999999</v>
      </c>
      <c r="AB1658" s="1">
        <v>23.027950000000001</v>
      </c>
      <c r="AC1658" s="1">
        <v>21.90446</v>
      </c>
      <c r="AD1658" s="1">
        <v>1191.645</v>
      </c>
      <c r="AE1658" s="1">
        <v>140.74170000000001</v>
      </c>
      <c r="AF1658" s="1">
        <v>45.030619999999999</v>
      </c>
      <c r="AG1658" s="1">
        <v>30.05386</v>
      </c>
      <c r="AH1658" s="1">
        <v>371.71730000000002</v>
      </c>
      <c r="AI1658" s="1">
        <v>173.64570000000001</v>
      </c>
      <c r="AJ1658" s="1">
        <v>304.31029999999998</v>
      </c>
      <c r="AK1658" s="1">
        <v>324.92610000000002</v>
      </c>
      <c r="AL1658" s="1">
        <v>756.54480000000001</v>
      </c>
    </row>
    <row r="1659" spans="1:38" x14ac:dyDescent="0.25">
      <c r="A1659" s="1">
        <f t="shared" si="70"/>
        <v>1658</v>
      </c>
      <c r="B1659" s="1" t="s">
        <v>5</v>
      </c>
      <c r="C1659" s="2" t="s">
        <v>2346</v>
      </c>
      <c r="D1659" s="4">
        <v>6.2010999999999997E-2</v>
      </c>
      <c r="E1659" s="4">
        <v>32.479273999999997</v>
      </c>
      <c r="F1659" s="1" t="s">
        <v>349</v>
      </c>
      <c r="G1659" s="1" t="s">
        <v>350</v>
      </c>
      <c r="H1659" s="1" t="s">
        <v>1394</v>
      </c>
      <c r="I1659" s="1" t="s">
        <v>1395</v>
      </c>
      <c r="J1659" s="1" t="s">
        <v>1396</v>
      </c>
      <c r="K1659" s="1" t="s">
        <v>347</v>
      </c>
      <c r="L1659" s="1" t="s">
        <v>2373</v>
      </c>
      <c r="M1659" s="1">
        <v>2018</v>
      </c>
      <c r="N1659" s="1">
        <v>4</v>
      </c>
      <c r="O1659" s="1">
        <v>17</v>
      </c>
      <c r="P1659" s="1" t="s">
        <v>1292</v>
      </c>
      <c r="Q1659" s="1" t="s">
        <v>3537</v>
      </c>
      <c r="S1659" s="1">
        <v>21.99925</v>
      </c>
      <c r="T1659" s="1">
        <v>8.5666969999999996</v>
      </c>
      <c r="U1659" s="1">
        <v>83.137479999999996</v>
      </c>
      <c r="V1659" s="1">
        <v>50.863779999999998</v>
      </c>
      <c r="W1659" s="1">
        <v>27.258849999999999</v>
      </c>
      <c r="X1659" s="1">
        <v>16.954689999999999</v>
      </c>
      <c r="Y1659" s="1">
        <v>10.30416</v>
      </c>
      <c r="Z1659" s="1">
        <v>22.389669999999999</v>
      </c>
      <c r="AA1659" s="1">
        <v>21.36289</v>
      </c>
      <c r="AB1659" s="1">
        <v>22.597460000000002</v>
      </c>
      <c r="AC1659" s="1">
        <v>21.336320000000001</v>
      </c>
      <c r="AD1659" s="1">
        <v>1537.644</v>
      </c>
      <c r="AE1659" s="1">
        <v>235.12909999999999</v>
      </c>
      <c r="AF1659" s="1">
        <v>71.040300000000002</v>
      </c>
      <c r="AG1659" s="1">
        <v>43.756920000000001</v>
      </c>
      <c r="AH1659" s="1">
        <v>628.36159999999995</v>
      </c>
      <c r="AI1659" s="1">
        <v>234.03110000000001</v>
      </c>
      <c r="AJ1659" s="1">
        <v>341.20979999999997</v>
      </c>
      <c r="AK1659" s="1">
        <v>250.09379999999999</v>
      </c>
      <c r="AL1659" s="1">
        <v>1152.759</v>
      </c>
    </row>
    <row r="1660" spans="1:38" x14ac:dyDescent="0.25">
      <c r="A1660" s="1">
        <f t="shared" si="70"/>
        <v>1659</v>
      </c>
      <c r="B1660" s="1" t="s">
        <v>5</v>
      </c>
      <c r="C1660" s="2" t="s">
        <v>2346</v>
      </c>
      <c r="D1660" s="4">
        <v>0.40584799999999999</v>
      </c>
      <c r="E1660" s="4">
        <v>30.405463999999998</v>
      </c>
      <c r="F1660" s="1" t="s">
        <v>349</v>
      </c>
      <c r="G1660" s="1" t="s">
        <v>350</v>
      </c>
      <c r="H1660" s="1" t="s">
        <v>1303</v>
      </c>
      <c r="I1660" s="1" t="s">
        <v>82</v>
      </c>
      <c r="J1660" s="1" t="s">
        <v>1304</v>
      </c>
      <c r="K1660" s="1" t="s">
        <v>335</v>
      </c>
      <c r="L1660" s="1" t="s">
        <v>2374</v>
      </c>
      <c r="M1660" s="1">
        <v>2022</v>
      </c>
      <c r="N1660" s="1">
        <v>1</v>
      </c>
      <c r="O1660" s="1">
        <v>23</v>
      </c>
      <c r="P1660" s="1" t="s">
        <v>1292</v>
      </c>
      <c r="Q1660" s="1" t="s">
        <v>3537</v>
      </c>
      <c r="S1660" s="1">
        <v>21.080760000000001</v>
      </c>
      <c r="T1660" s="1">
        <v>10.557689999999999</v>
      </c>
      <c r="U1660" s="1">
        <v>86.601579999999998</v>
      </c>
      <c r="V1660" s="1">
        <v>38.520949999999999</v>
      </c>
      <c r="W1660" s="1">
        <v>27.461400000000001</v>
      </c>
      <c r="X1660" s="1">
        <v>15.269</v>
      </c>
      <c r="Y1660" s="1">
        <v>12.192399999999999</v>
      </c>
      <c r="Z1660" s="1">
        <v>20.9099</v>
      </c>
      <c r="AA1660" s="1">
        <v>21.25891</v>
      </c>
      <c r="AB1660" s="1">
        <v>21.60679</v>
      </c>
      <c r="AC1660" s="1">
        <v>20.733319999999999</v>
      </c>
      <c r="AD1660" s="1">
        <v>1144.7929999999999</v>
      </c>
      <c r="AE1660" s="1">
        <v>160.39250000000001</v>
      </c>
      <c r="AF1660" s="1">
        <v>39.425150000000002</v>
      </c>
      <c r="AG1660" s="1">
        <v>43.214179999999999</v>
      </c>
      <c r="AH1660" s="1">
        <v>437.69839999999999</v>
      </c>
      <c r="AI1660" s="1">
        <v>171.45099999999999</v>
      </c>
      <c r="AJ1660" s="1">
        <v>293.17360000000002</v>
      </c>
      <c r="AK1660" s="1">
        <v>193.69909999999999</v>
      </c>
      <c r="AL1660" s="1">
        <v>1243.3399999999999</v>
      </c>
    </row>
    <row r="1661" spans="1:38" x14ac:dyDescent="0.25">
      <c r="A1661" s="1">
        <f t="shared" si="70"/>
        <v>1660</v>
      </c>
      <c r="B1661" s="1" t="s">
        <v>5</v>
      </c>
      <c r="C1661" s="2" t="s">
        <v>2346</v>
      </c>
      <c r="D1661" s="4">
        <v>0.486176</v>
      </c>
      <c r="E1661" s="4">
        <v>30.389665999999998</v>
      </c>
      <c r="F1661" s="1" t="s">
        <v>349</v>
      </c>
      <c r="G1661" s="1" t="s">
        <v>350</v>
      </c>
      <c r="H1661" s="1" t="s">
        <v>1303</v>
      </c>
      <c r="I1661" s="1" t="s">
        <v>82</v>
      </c>
      <c r="J1661" s="1" t="s">
        <v>1304</v>
      </c>
      <c r="K1661" s="1" t="s">
        <v>335</v>
      </c>
      <c r="L1661" s="1" t="s">
        <v>2375</v>
      </c>
      <c r="M1661" s="1">
        <v>2016</v>
      </c>
      <c r="N1661" s="1">
        <v>11</v>
      </c>
      <c r="O1661" s="1">
        <v>1</v>
      </c>
      <c r="P1661" s="1" t="s">
        <v>1292</v>
      </c>
      <c r="Q1661" s="1" t="s">
        <v>3537</v>
      </c>
      <c r="S1661" s="1">
        <v>20.30528</v>
      </c>
      <c r="T1661" s="1">
        <v>10.35543</v>
      </c>
      <c r="U1661" s="1">
        <v>87.292140000000003</v>
      </c>
      <c r="V1661" s="1">
        <v>38.959690000000002</v>
      </c>
      <c r="W1661" s="1">
        <v>26.551760000000002</v>
      </c>
      <c r="X1661" s="1">
        <v>14.688750000000001</v>
      </c>
      <c r="Y1661" s="1">
        <v>11.863009999999999</v>
      </c>
      <c r="Z1661" s="1">
        <v>20.13644</v>
      </c>
      <c r="AA1661" s="1">
        <v>20.492840000000001</v>
      </c>
      <c r="AB1661" s="1">
        <v>20.831900000000001</v>
      </c>
      <c r="AC1661" s="1">
        <v>19.911960000000001</v>
      </c>
      <c r="AD1661" s="1">
        <v>1290.18</v>
      </c>
      <c r="AE1661" s="1">
        <v>190.2587</v>
      </c>
      <c r="AF1661" s="1">
        <v>45.825600000000001</v>
      </c>
      <c r="AG1661" s="1">
        <v>45.872709999999998</v>
      </c>
      <c r="AH1661" s="1">
        <v>512.86329999999998</v>
      </c>
      <c r="AI1661" s="1">
        <v>189.5548</v>
      </c>
      <c r="AJ1661" s="1">
        <v>321.21870000000001</v>
      </c>
      <c r="AK1661" s="1">
        <v>211.1447</v>
      </c>
      <c r="AL1661" s="1">
        <v>1370.1479999999999</v>
      </c>
    </row>
    <row r="1662" spans="1:38" x14ac:dyDescent="0.25">
      <c r="A1662" s="1">
        <f t="shared" si="70"/>
        <v>1661</v>
      </c>
      <c r="B1662" s="1" t="s">
        <v>5</v>
      </c>
      <c r="C1662" s="2" t="s">
        <v>2346</v>
      </c>
      <c r="D1662" s="4">
        <v>0.51699799999999996</v>
      </c>
      <c r="E1662" s="4">
        <v>30.302827000000001</v>
      </c>
      <c r="F1662" s="1" t="s">
        <v>349</v>
      </c>
      <c r="G1662" s="1" t="s">
        <v>350</v>
      </c>
      <c r="H1662" s="1" t="s">
        <v>1320</v>
      </c>
      <c r="I1662" s="1" t="s">
        <v>1321</v>
      </c>
      <c r="J1662" s="1" t="s">
        <v>1322</v>
      </c>
      <c r="K1662" s="1" t="s">
        <v>347</v>
      </c>
      <c r="L1662" s="1" t="s">
        <v>2376</v>
      </c>
      <c r="M1662" s="1">
        <v>2017</v>
      </c>
      <c r="N1662" s="1">
        <v>4</v>
      </c>
      <c r="O1662" s="1">
        <v>25</v>
      </c>
      <c r="P1662" s="1" t="s">
        <v>1292</v>
      </c>
      <c r="Q1662" s="1" t="s">
        <v>3537</v>
      </c>
      <c r="S1662" s="1">
        <v>19.784849999999999</v>
      </c>
      <c r="T1662" s="1">
        <v>11.171799999999999</v>
      </c>
      <c r="U1662" s="1">
        <v>86.724369999999993</v>
      </c>
      <c r="V1662" s="1">
        <v>39.571449999999999</v>
      </c>
      <c r="W1662" s="1">
        <v>26.595939999999999</v>
      </c>
      <c r="X1662" s="1">
        <v>13.71396</v>
      </c>
      <c r="Y1662" s="1">
        <v>12.88198</v>
      </c>
      <c r="Z1662" s="1">
        <v>19.582529999999998</v>
      </c>
      <c r="AA1662" s="1">
        <v>19.903790000000001</v>
      </c>
      <c r="AB1662" s="1">
        <v>20.34273</v>
      </c>
      <c r="AC1662" s="1">
        <v>19.411470000000001</v>
      </c>
      <c r="AD1662" s="1">
        <v>1416.13</v>
      </c>
      <c r="AE1662" s="1">
        <v>209.93190000000001</v>
      </c>
      <c r="AF1662" s="1">
        <v>50.885330000000003</v>
      </c>
      <c r="AG1662" s="1">
        <v>46.319470000000003</v>
      </c>
      <c r="AH1662" s="1">
        <v>558.33540000000005</v>
      </c>
      <c r="AI1662" s="1">
        <v>211.0333</v>
      </c>
      <c r="AJ1662" s="1">
        <v>364.92939999999999</v>
      </c>
      <c r="AK1662" s="1">
        <v>229.21289999999999</v>
      </c>
      <c r="AL1662" s="1">
        <v>1473.5229999999999</v>
      </c>
    </row>
    <row r="1663" spans="1:38" x14ac:dyDescent="0.25">
      <c r="A1663" s="1">
        <f t="shared" si="70"/>
        <v>1662</v>
      </c>
      <c r="B1663" s="1" t="s">
        <v>5</v>
      </c>
      <c r="C1663" s="2" t="s">
        <v>2346</v>
      </c>
      <c r="D1663" s="4">
        <v>6.4658999999999994E-2</v>
      </c>
      <c r="E1663" s="4">
        <v>32.478327</v>
      </c>
      <c r="F1663" s="1" t="s">
        <v>349</v>
      </c>
      <c r="G1663" s="1" t="s">
        <v>350</v>
      </c>
      <c r="H1663" s="1" t="s">
        <v>1394</v>
      </c>
      <c r="I1663" s="1" t="s">
        <v>1395</v>
      </c>
      <c r="J1663" s="1" t="s">
        <v>1396</v>
      </c>
      <c r="K1663" s="1" t="s">
        <v>335</v>
      </c>
      <c r="L1663" s="1" t="s">
        <v>2377</v>
      </c>
      <c r="M1663" s="1">
        <v>2018</v>
      </c>
      <c r="N1663" s="1">
        <v>8</v>
      </c>
      <c r="O1663" s="1">
        <v>24</v>
      </c>
      <c r="P1663" s="1" t="s">
        <v>1292</v>
      </c>
      <c r="Q1663" s="1" t="s">
        <v>3537</v>
      </c>
      <c r="S1663" s="1">
        <v>21.992909999999998</v>
      </c>
      <c r="T1663" s="1">
        <v>8.6035129999999995</v>
      </c>
      <c r="U1663" s="1">
        <v>83.129429999999999</v>
      </c>
      <c r="V1663" s="1">
        <v>50.921019999999999</v>
      </c>
      <c r="W1663" s="1">
        <v>27.273859999999999</v>
      </c>
      <c r="X1663" s="1">
        <v>16.92418</v>
      </c>
      <c r="Y1663" s="1">
        <v>10.349679999999999</v>
      </c>
      <c r="Z1663" s="1">
        <v>22.382539999999999</v>
      </c>
      <c r="AA1663" s="1">
        <v>21.355740000000001</v>
      </c>
      <c r="AB1663" s="1">
        <v>22.591249999999999</v>
      </c>
      <c r="AC1663" s="1">
        <v>21.328140000000001</v>
      </c>
      <c r="AD1663" s="1">
        <v>1534.65</v>
      </c>
      <c r="AE1663" s="1">
        <v>234.45750000000001</v>
      </c>
      <c r="AF1663" s="1">
        <v>70.997910000000005</v>
      </c>
      <c r="AG1663" s="1">
        <v>43.66413</v>
      </c>
      <c r="AH1663" s="1">
        <v>626.44899999999996</v>
      </c>
      <c r="AI1663" s="1">
        <v>234.274</v>
      </c>
      <c r="AJ1663" s="1">
        <v>340.2235</v>
      </c>
      <c r="AK1663" s="1">
        <v>249.75579999999999</v>
      </c>
      <c r="AL1663" s="1">
        <v>1152.336</v>
      </c>
    </row>
    <row r="1664" spans="1:38" x14ac:dyDescent="0.25">
      <c r="A1664" s="1">
        <f t="shared" si="70"/>
        <v>1663</v>
      </c>
      <c r="B1664" s="1" t="s">
        <v>5</v>
      </c>
      <c r="C1664" s="2" t="s">
        <v>2346</v>
      </c>
      <c r="D1664" s="4">
        <v>3.1908129999999999</v>
      </c>
      <c r="E1664" s="4">
        <v>12.812063</v>
      </c>
      <c r="F1664" s="1" t="s">
        <v>1286</v>
      </c>
      <c r="G1664" s="1" t="s">
        <v>1287</v>
      </c>
      <c r="H1664" s="1" t="s">
        <v>1288</v>
      </c>
      <c r="I1664" s="1" t="s">
        <v>2378</v>
      </c>
      <c r="J1664" s="1" t="s">
        <v>2379</v>
      </c>
      <c r="K1664" s="1" t="s">
        <v>335</v>
      </c>
      <c r="L1664" s="1" t="s">
        <v>2380</v>
      </c>
      <c r="M1664" s="1">
        <v>2021</v>
      </c>
      <c r="N1664" s="1">
        <v>7</v>
      </c>
      <c r="O1664" s="1">
        <v>8</v>
      </c>
      <c r="P1664" s="1" t="s">
        <v>1292</v>
      </c>
      <c r="Q1664" s="1" t="s">
        <v>3537</v>
      </c>
      <c r="S1664" s="1">
        <v>23.50909</v>
      </c>
      <c r="T1664" s="1">
        <v>9.3950410000000009</v>
      </c>
      <c r="U1664" s="1">
        <v>79.780050000000003</v>
      </c>
      <c r="V1664" s="1">
        <v>64.735950000000003</v>
      </c>
      <c r="W1664" s="1">
        <v>29.806270000000001</v>
      </c>
      <c r="X1664" s="1">
        <v>18.030049999999999</v>
      </c>
      <c r="Y1664" s="1">
        <v>11.77622</v>
      </c>
      <c r="Z1664" s="1">
        <v>23.256319999999999</v>
      </c>
      <c r="AA1664" s="1">
        <v>23.574639999999999</v>
      </c>
      <c r="AB1664" s="1">
        <v>24.392569999999999</v>
      </c>
      <c r="AC1664" s="1">
        <v>22.828399999999998</v>
      </c>
      <c r="AD1664" s="1">
        <v>1615.749</v>
      </c>
      <c r="AE1664" s="1">
        <v>296.00959999999998</v>
      </c>
      <c r="AF1664" s="1">
        <v>29.999169999999999</v>
      </c>
      <c r="AG1664" s="1">
        <v>59.93571</v>
      </c>
      <c r="AH1664" s="1">
        <v>645.01850000000002</v>
      </c>
      <c r="AI1664" s="1">
        <v>108.84010000000001</v>
      </c>
      <c r="AJ1664" s="1">
        <v>350.75099999999998</v>
      </c>
      <c r="AK1664" s="1">
        <v>423.14850000000001</v>
      </c>
      <c r="AL1664" s="1">
        <v>697.30179999999996</v>
      </c>
    </row>
    <row r="1665" spans="1:38" x14ac:dyDescent="0.25">
      <c r="A1665" s="1">
        <f t="shared" si="70"/>
        <v>1664</v>
      </c>
      <c r="B1665" s="1" t="s">
        <v>5</v>
      </c>
      <c r="C1665" s="2" t="s">
        <v>2346</v>
      </c>
      <c r="D1665" s="4">
        <v>0.391629</v>
      </c>
      <c r="E1665" s="4">
        <v>30.408863</v>
      </c>
      <c r="F1665" s="1" t="s">
        <v>349</v>
      </c>
      <c r="G1665" s="1" t="s">
        <v>350</v>
      </c>
      <c r="H1665" s="1" t="s">
        <v>1303</v>
      </c>
      <c r="I1665" s="1" t="s">
        <v>82</v>
      </c>
      <c r="J1665" s="1" t="s">
        <v>1304</v>
      </c>
      <c r="K1665" s="1" t="s">
        <v>335</v>
      </c>
      <c r="L1665" s="1" t="s">
        <v>2381</v>
      </c>
      <c r="M1665" s="1">
        <v>2022</v>
      </c>
      <c r="N1665" s="1">
        <v>3</v>
      </c>
      <c r="O1665" s="1">
        <v>28</v>
      </c>
      <c r="P1665" s="1" t="s">
        <v>1292</v>
      </c>
      <c r="Q1665" s="1" t="s">
        <v>3537</v>
      </c>
      <c r="S1665" s="1">
        <v>21.129719999999999</v>
      </c>
      <c r="T1665" s="1">
        <v>10.646420000000001</v>
      </c>
      <c r="U1665" s="1">
        <v>86.26097</v>
      </c>
      <c r="V1665" s="1">
        <v>38.700989999999997</v>
      </c>
      <c r="W1665" s="1">
        <v>27.58888</v>
      </c>
      <c r="X1665" s="1">
        <v>15.24615</v>
      </c>
      <c r="Y1665" s="1">
        <v>12.34272</v>
      </c>
      <c r="Z1665" s="1">
        <v>20.953810000000001</v>
      </c>
      <c r="AA1665" s="1">
        <v>21.310400000000001</v>
      </c>
      <c r="AB1665" s="1">
        <v>21.65898</v>
      </c>
      <c r="AC1665" s="1">
        <v>20.790099999999999</v>
      </c>
      <c r="AD1665" s="1">
        <v>1132.9069999999999</v>
      </c>
      <c r="AE1665" s="1">
        <v>158.10310000000001</v>
      </c>
      <c r="AF1665" s="1">
        <v>38.899099999999997</v>
      </c>
      <c r="AG1665" s="1">
        <v>43.182189999999999</v>
      </c>
      <c r="AH1665" s="1">
        <v>432.35860000000002</v>
      </c>
      <c r="AI1665" s="1">
        <v>170.07929999999999</v>
      </c>
      <c r="AJ1665" s="1">
        <v>291.21429999999998</v>
      </c>
      <c r="AK1665" s="1">
        <v>190.95689999999999</v>
      </c>
      <c r="AL1665" s="1">
        <v>1240.4580000000001</v>
      </c>
    </row>
    <row r="1666" spans="1:38" x14ac:dyDescent="0.25">
      <c r="A1666" s="1">
        <f t="shared" si="70"/>
        <v>1665</v>
      </c>
      <c r="B1666" s="1" t="s">
        <v>5</v>
      </c>
      <c r="C1666" s="2" t="s">
        <v>2346</v>
      </c>
      <c r="D1666" s="4">
        <v>0.39785300000000001</v>
      </c>
      <c r="E1666" s="4">
        <v>30.401411</v>
      </c>
      <c r="F1666" s="1" t="s">
        <v>349</v>
      </c>
      <c r="G1666" s="1" t="s">
        <v>350</v>
      </c>
      <c r="H1666" s="1" t="s">
        <v>1303</v>
      </c>
      <c r="I1666" s="1" t="s">
        <v>82</v>
      </c>
      <c r="J1666" s="1" t="s">
        <v>1304</v>
      </c>
      <c r="K1666" s="1" t="s">
        <v>335</v>
      </c>
      <c r="L1666" s="1" t="s">
        <v>2382</v>
      </c>
      <c r="M1666" s="1">
        <v>2022</v>
      </c>
      <c r="N1666" s="1">
        <v>3</v>
      </c>
      <c r="O1666" s="1">
        <v>27</v>
      </c>
      <c r="P1666" s="1" t="s">
        <v>1292</v>
      </c>
      <c r="Q1666" s="1" t="s">
        <v>3537</v>
      </c>
      <c r="S1666" s="1">
        <v>21.142099999999999</v>
      </c>
      <c r="T1666" s="1">
        <v>10.59596</v>
      </c>
      <c r="U1666" s="1">
        <v>86.482669999999999</v>
      </c>
      <c r="V1666" s="1">
        <v>38.552599999999998</v>
      </c>
      <c r="W1666" s="1">
        <v>27.552029999999998</v>
      </c>
      <c r="X1666" s="1">
        <v>15.29942</v>
      </c>
      <c r="Y1666" s="1">
        <v>12.252610000000001</v>
      </c>
      <c r="Z1666" s="1">
        <v>20.97175</v>
      </c>
      <c r="AA1666" s="1">
        <v>21.318809999999999</v>
      </c>
      <c r="AB1666" s="1">
        <v>21.669419999999999</v>
      </c>
      <c r="AC1666" s="1">
        <v>20.79731</v>
      </c>
      <c r="AD1666" s="1">
        <v>1135.5419999999999</v>
      </c>
      <c r="AE1666" s="1">
        <v>158.13460000000001</v>
      </c>
      <c r="AF1666" s="1">
        <v>39.090449999999997</v>
      </c>
      <c r="AG1666" s="1">
        <v>43.042740000000002</v>
      </c>
      <c r="AH1666" s="1">
        <v>431.93560000000002</v>
      </c>
      <c r="AI1666" s="1">
        <v>170.39869999999999</v>
      </c>
      <c r="AJ1666" s="1">
        <v>292.173</v>
      </c>
      <c r="AK1666" s="1">
        <v>191.733</v>
      </c>
      <c r="AL1666" s="1">
        <v>1233.1790000000001</v>
      </c>
    </row>
    <row r="1667" spans="1:38" x14ac:dyDescent="0.25">
      <c r="A1667" s="1">
        <f t="shared" ref="A1667:A1730" si="71">A1666+1</f>
        <v>1666</v>
      </c>
      <c r="B1667" s="1" t="s">
        <v>5</v>
      </c>
      <c r="C1667" s="2" t="s">
        <v>2346</v>
      </c>
      <c r="D1667" s="4">
        <v>6.3452999999999996E-2</v>
      </c>
      <c r="E1667" s="4">
        <v>32.478693</v>
      </c>
      <c r="F1667" s="1" t="s">
        <v>349</v>
      </c>
      <c r="G1667" s="1" t="s">
        <v>350</v>
      </c>
      <c r="H1667" s="1" t="s">
        <v>1394</v>
      </c>
      <c r="I1667" s="1" t="s">
        <v>1395</v>
      </c>
      <c r="J1667" s="1" t="s">
        <v>1396</v>
      </c>
      <c r="K1667" s="1" t="s">
        <v>335</v>
      </c>
      <c r="L1667" s="1" t="s">
        <v>2383</v>
      </c>
      <c r="M1667" s="1">
        <v>2021</v>
      </c>
      <c r="N1667" s="1">
        <v>12</v>
      </c>
      <c r="O1667" s="1">
        <v>18</v>
      </c>
      <c r="P1667" s="1" t="s">
        <v>1292</v>
      </c>
      <c r="Q1667" s="1" t="s">
        <v>3537</v>
      </c>
      <c r="S1667" s="1">
        <v>21.995989999999999</v>
      </c>
      <c r="T1667" s="1">
        <v>8.5881690000000006</v>
      </c>
      <c r="U1667" s="1">
        <v>83.13852</v>
      </c>
      <c r="V1667" s="1">
        <v>50.889449999999997</v>
      </c>
      <c r="W1667" s="1">
        <v>27.267959999999999</v>
      </c>
      <c r="X1667" s="1">
        <v>16.937950000000001</v>
      </c>
      <c r="Y1667" s="1">
        <v>10.33001</v>
      </c>
      <c r="Z1667" s="1">
        <v>22.386019999999998</v>
      </c>
      <c r="AA1667" s="1">
        <v>21.359310000000001</v>
      </c>
      <c r="AB1667" s="1">
        <v>22.594280000000001</v>
      </c>
      <c r="AC1667" s="1">
        <v>21.332229999999999</v>
      </c>
      <c r="AD1667" s="1">
        <v>1535.963</v>
      </c>
      <c r="AE1667" s="1">
        <v>234.75890000000001</v>
      </c>
      <c r="AF1667" s="1">
        <v>70.999480000000005</v>
      </c>
      <c r="AG1667" s="1">
        <v>43.711199999999998</v>
      </c>
      <c r="AH1667" s="1">
        <v>627.32100000000003</v>
      </c>
      <c r="AI1667" s="1">
        <v>234.12440000000001</v>
      </c>
      <c r="AJ1667" s="1">
        <v>340.64530000000002</v>
      </c>
      <c r="AK1667" s="1">
        <v>249.89570000000001</v>
      </c>
      <c r="AL1667" s="1">
        <v>1152.672</v>
      </c>
    </row>
    <row r="1668" spans="1:38" x14ac:dyDescent="0.25">
      <c r="A1668" s="1">
        <f t="shared" si="71"/>
        <v>1667</v>
      </c>
      <c r="B1668" s="1" t="s">
        <v>5</v>
      </c>
      <c r="C1668" s="2" t="s">
        <v>2346</v>
      </c>
      <c r="D1668" s="4">
        <v>1.7107730000000001</v>
      </c>
      <c r="E1668" s="4">
        <v>31.542653000000001</v>
      </c>
      <c r="F1668" s="1" t="s">
        <v>349</v>
      </c>
      <c r="G1668" s="1" t="s">
        <v>350</v>
      </c>
      <c r="H1668" s="1" t="s">
        <v>351</v>
      </c>
      <c r="I1668" s="1" t="s">
        <v>1499</v>
      </c>
      <c r="J1668" s="1" t="s">
        <v>1500</v>
      </c>
      <c r="K1668" s="1" t="s">
        <v>335</v>
      </c>
      <c r="L1668" s="1" t="s">
        <v>2384</v>
      </c>
      <c r="M1668" s="1">
        <v>2010</v>
      </c>
      <c r="N1668" s="1">
        <v>11</v>
      </c>
      <c r="O1668" s="1">
        <v>21</v>
      </c>
      <c r="P1668" s="1" t="s">
        <v>1292</v>
      </c>
      <c r="Q1668" s="1" t="s">
        <v>3537</v>
      </c>
      <c r="S1668" s="1">
        <v>23.160139999999998</v>
      </c>
      <c r="T1668" s="1">
        <v>10.43084</v>
      </c>
      <c r="U1668" s="1">
        <v>80.979349999999997</v>
      </c>
      <c r="V1668" s="1">
        <v>79.788880000000006</v>
      </c>
      <c r="W1668" s="1">
        <v>30.195509999999999</v>
      </c>
      <c r="X1668" s="1">
        <v>17.313110000000002</v>
      </c>
      <c r="Y1668" s="1">
        <v>12.882400000000001</v>
      </c>
      <c r="Z1668" s="1">
        <v>22.543410000000002</v>
      </c>
      <c r="AA1668" s="1">
        <v>23.89669</v>
      </c>
      <c r="AB1668" s="1">
        <v>24.213719999999999</v>
      </c>
      <c r="AC1668" s="1">
        <v>22.163519999999998</v>
      </c>
      <c r="AD1668" s="1">
        <v>1257.846</v>
      </c>
      <c r="AE1668" s="1">
        <v>160.53870000000001</v>
      </c>
      <c r="AF1668" s="1">
        <v>28.406569999999999</v>
      </c>
      <c r="AG1668" s="1">
        <v>43.929510000000001</v>
      </c>
      <c r="AH1668" s="1">
        <v>431.18880000000001</v>
      </c>
      <c r="AI1668" s="1">
        <v>119.4773</v>
      </c>
      <c r="AJ1668" s="1">
        <v>167.88390000000001</v>
      </c>
      <c r="AK1668" s="1">
        <v>367.92579999999998</v>
      </c>
      <c r="AL1668" s="1">
        <v>1089.393</v>
      </c>
    </row>
    <row r="1669" spans="1:38" x14ac:dyDescent="0.25">
      <c r="A1669" s="1">
        <f t="shared" si="71"/>
        <v>1668</v>
      </c>
      <c r="B1669" s="1" t="s">
        <v>5</v>
      </c>
      <c r="C1669" s="2" t="s">
        <v>2346</v>
      </c>
      <c r="D1669" s="4">
        <v>0.64387499999999998</v>
      </c>
      <c r="E1669" s="4">
        <v>30.397628999999998</v>
      </c>
      <c r="F1669" s="1" t="s">
        <v>349</v>
      </c>
      <c r="G1669" s="1" t="s">
        <v>350</v>
      </c>
      <c r="H1669" s="1" t="s">
        <v>1293</v>
      </c>
      <c r="I1669" s="1" t="s">
        <v>1294</v>
      </c>
      <c r="J1669" s="1" t="s">
        <v>2385</v>
      </c>
      <c r="K1669" s="1" t="s">
        <v>335</v>
      </c>
      <c r="L1669" s="1" t="s">
        <v>2386</v>
      </c>
      <c r="M1669" s="1">
        <v>2021</v>
      </c>
      <c r="N1669" s="1">
        <v>6</v>
      </c>
      <c r="O1669" s="1">
        <v>18</v>
      </c>
      <c r="P1669" s="1" t="s">
        <v>1292</v>
      </c>
      <c r="Q1669" s="1" t="s">
        <v>3537</v>
      </c>
      <c r="S1669" s="1">
        <v>19.634060000000002</v>
      </c>
      <c r="T1669" s="1">
        <v>10.973420000000001</v>
      </c>
      <c r="U1669" s="1">
        <v>85.72681</v>
      </c>
      <c r="V1669" s="1">
        <v>41.742730000000002</v>
      </c>
      <c r="W1669" s="1">
        <v>26.31344</v>
      </c>
      <c r="X1669" s="1">
        <v>13.51294</v>
      </c>
      <c r="Y1669" s="1">
        <v>12.8005</v>
      </c>
      <c r="Z1669" s="1">
        <v>19.449549999999999</v>
      </c>
      <c r="AA1669" s="1">
        <v>19.79899</v>
      </c>
      <c r="AB1669" s="1">
        <v>20.205089999999998</v>
      </c>
      <c r="AC1669" s="1">
        <v>19.18458</v>
      </c>
      <c r="AD1669" s="1">
        <v>1416.617</v>
      </c>
      <c r="AE1669" s="1">
        <v>207.79050000000001</v>
      </c>
      <c r="AF1669" s="1">
        <v>45.007809999999999</v>
      </c>
      <c r="AG1669" s="1">
        <v>45.946170000000002</v>
      </c>
      <c r="AH1669" s="1">
        <v>548.80809999999997</v>
      </c>
      <c r="AI1669" s="1">
        <v>185.01949999999999</v>
      </c>
      <c r="AJ1669" s="1">
        <v>363.13819999999998</v>
      </c>
      <c r="AK1669" s="1">
        <v>249.57509999999999</v>
      </c>
      <c r="AL1669" s="1">
        <v>1460.8889999999999</v>
      </c>
    </row>
    <row r="1670" spans="1:38" x14ac:dyDescent="0.25">
      <c r="A1670" s="1">
        <f t="shared" si="71"/>
        <v>1669</v>
      </c>
      <c r="B1670" s="1" t="s">
        <v>5</v>
      </c>
      <c r="C1670" s="2" t="s">
        <v>2346</v>
      </c>
      <c r="D1670" s="4">
        <v>6.3051940000000002</v>
      </c>
      <c r="E1670" s="4">
        <v>23.855699999999999</v>
      </c>
      <c r="F1670" s="1" t="s">
        <v>1426</v>
      </c>
      <c r="G1670" s="1" t="s">
        <v>1427</v>
      </c>
      <c r="H1670" s="1" t="s">
        <v>1428</v>
      </c>
      <c r="I1670" s="1" t="s">
        <v>1429</v>
      </c>
      <c r="K1670" s="1" t="s">
        <v>335</v>
      </c>
      <c r="L1670" s="1" t="s">
        <v>2387</v>
      </c>
      <c r="M1670" s="1">
        <v>2022</v>
      </c>
      <c r="N1670" s="1">
        <v>3</v>
      </c>
      <c r="O1670" s="1">
        <v>5</v>
      </c>
      <c r="P1670" s="1" t="s">
        <v>1292</v>
      </c>
      <c r="Q1670" s="1" t="s">
        <v>3537</v>
      </c>
      <c r="S1670" s="1">
        <v>24.41713</v>
      </c>
      <c r="T1670" s="1">
        <v>12.81705</v>
      </c>
      <c r="U1670" s="1">
        <v>66.102630000000005</v>
      </c>
      <c r="V1670" s="1">
        <v>109.2343</v>
      </c>
      <c r="W1670" s="1">
        <v>34.401890000000002</v>
      </c>
      <c r="X1670" s="1">
        <v>15.011939999999999</v>
      </c>
      <c r="Y1670" s="1">
        <v>19.389949999999999</v>
      </c>
      <c r="Z1670" s="1">
        <v>23.64171</v>
      </c>
      <c r="AA1670" s="1">
        <v>24.257490000000001</v>
      </c>
      <c r="AB1670" s="1">
        <v>26.003959999999999</v>
      </c>
      <c r="AC1670" s="1">
        <v>23.526039999999998</v>
      </c>
      <c r="AD1670" s="1">
        <v>1528.8140000000001</v>
      </c>
      <c r="AE1670" s="1">
        <v>245.86789999999999</v>
      </c>
      <c r="AF1670" s="1">
        <v>6</v>
      </c>
      <c r="AG1670" s="1">
        <v>72.612430000000003</v>
      </c>
      <c r="AH1670" s="1">
        <v>692.70540000000005</v>
      </c>
      <c r="AI1670" s="1">
        <v>33.175339999999998</v>
      </c>
      <c r="AJ1670" s="1">
        <v>204.36359999999999</v>
      </c>
      <c r="AK1670" s="1">
        <v>62.35069</v>
      </c>
      <c r="AL1670" s="1">
        <v>699.73940000000005</v>
      </c>
    </row>
    <row r="1671" spans="1:38" x14ac:dyDescent="0.25">
      <c r="A1671" s="1">
        <f t="shared" si="71"/>
        <v>1670</v>
      </c>
      <c r="B1671" s="1" t="s">
        <v>5</v>
      </c>
      <c r="C1671" s="2" t="s">
        <v>2346</v>
      </c>
      <c r="D1671" s="4">
        <v>-0.59821000000000002</v>
      </c>
      <c r="E1671" s="4">
        <v>29.734791000000001</v>
      </c>
      <c r="F1671" s="1" t="s">
        <v>349</v>
      </c>
      <c r="G1671" s="1" t="s">
        <v>350</v>
      </c>
      <c r="H1671" s="1" t="s">
        <v>1401</v>
      </c>
      <c r="I1671" s="1" t="s">
        <v>1402</v>
      </c>
      <c r="J1671" s="1" t="s">
        <v>1403</v>
      </c>
      <c r="K1671" s="1" t="s">
        <v>335</v>
      </c>
      <c r="L1671" s="1" t="s">
        <v>2388</v>
      </c>
      <c r="M1671" s="1">
        <v>2019</v>
      </c>
      <c r="N1671" s="1">
        <v>9</v>
      </c>
      <c r="O1671" s="1">
        <v>30</v>
      </c>
      <c r="P1671" s="1" t="s">
        <v>1292</v>
      </c>
      <c r="Q1671" s="1" t="s">
        <v>3537</v>
      </c>
      <c r="S1671" s="1">
        <v>22.742519999999999</v>
      </c>
      <c r="T1671" s="1">
        <v>11.409269999999999</v>
      </c>
      <c r="U1671" s="1">
        <v>89.736019999999996</v>
      </c>
      <c r="V1671" s="1">
        <v>26.577529999999999</v>
      </c>
      <c r="W1671" s="1">
        <v>29.131889999999999</v>
      </c>
      <c r="X1671" s="1">
        <v>16.417649999999998</v>
      </c>
      <c r="Y1671" s="1">
        <v>12.714230000000001</v>
      </c>
      <c r="Z1671" s="1">
        <v>22.65521</v>
      </c>
      <c r="AA1671" s="1">
        <v>22.612760000000002</v>
      </c>
      <c r="AB1671" s="1">
        <v>23.06062</v>
      </c>
      <c r="AC1671" s="1">
        <v>22.503920000000001</v>
      </c>
      <c r="AD1671" s="1">
        <v>926.18809999999996</v>
      </c>
      <c r="AE1671" s="1">
        <v>114.5399</v>
      </c>
      <c r="AF1671" s="1">
        <v>31.718710000000002</v>
      </c>
      <c r="AG1671" s="1">
        <v>37.57902</v>
      </c>
      <c r="AH1671" s="1">
        <v>325.71019999999999</v>
      </c>
      <c r="AI1671" s="1">
        <v>146.8124</v>
      </c>
      <c r="AJ1671" s="1">
        <v>178.61770000000001</v>
      </c>
      <c r="AK1671" s="1">
        <v>282.02480000000003</v>
      </c>
      <c r="AL1671" s="1">
        <v>970.19010000000003</v>
      </c>
    </row>
    <row r="1672" spans="1:38" x14ac:dyDescent="0.25">
      <c r="A1672" s="1">
        <f t="shared" si="71"/>
        <v>1671</v>
      </c>
      <c r="B1672" s="1" t="s">
        <v>5</v>
      </c>
      <c r="C1672" s="2" t="s">
        <v>2346</v>
      </c>
      <c r="D1672" s="4">
        <v>0.82036299999999995</v>
      </c>
      <c r="E1672" s="4">
        <v>30.159006000000002</v>
      </c>
      <c r="F1672" s="1" t="s">
        <v>349</v>
      </c>
      <c r="G1672" s="1" t="s">
        <v>350</v>
      </c>
      <c r="H1672" s="1" t="s">
        <v>1776</v>
      </c>
      <c r="I1672" s="1" t="s">
        <v>1971</v>
      </c>
      <c r="J1672" s="1" t="s">
        <v>1977</v>
      </c>
      <c r="K1672" s="1" t="s">
        <v>335</v>
      </c>
      <c r="L1672" s="1" t="s">
        <v>2389</v>
      </c>
      <c r="M1672" s="1">
        <v>2021</v>
      </c>
      <c r="N1672" s="1">
        <v>6</v>
      </c>
      <c r="O1672" s="1">
        <v>15</v>
      </c>
      <c r="P1672" s="1" t="s">
        <v>1292</v>
      </c>
      <c r="Q1672" s="1" t="s">
        <v>3537</v>
      </c>
      <c r="S1672" s="1">
        <v>21.812899999999999</v>
      </c>
      <c r="T1672" s="1">
        <v>10.143879999999999</v>
      </c>
      <c r="U1672" s="1">
        <v>86.288480000000007</v>
      </c>
      <c r="V1672" s="1">
        <v>45.458559999999999</v>
      </c>
      <c r="W1672" s="1">
        <v>28.03266</v>
      </c>
      <c r="X1672" s="1">
        <v>16.272670000000002</v>
      </c>
      <c r="Y1672" s="1">
        <v>11.759980000000001</v>
      </c>
      <c r="Z1672" s="1">
        <v>21.620190000000001</v>
      </c>
      <c r="AA1672" s="1">
        <v>22.049589999999998</v>
      </c>
      <c r="AB1672" s="1">
        <v>22.430769999999999</v>
      </c>
      <c r="AC1672" s="1">
        <v>21.293810000000001</v>
      </c>
      <c r="AD1672" s="1">
        <v>1257.6869999999999</v>
      </c>
      <c r="AE1672" s="1">
        <v>155.44800000000001</v>
      </c>
      <c r="AF1672" s="1">
        <v>42.96302</v>
      </c>
      <c r="AG1672" s="1">
        <v>34.017029999999998</v>
      </c>
      <c r="AH1672" s="1">
        <v>409.4391</v>
      </c>
      <c r="AI1672" s="1">
        <v>169.93119999999999</v>
      </c>
      <c r="AJ1672" s="1">
        <v>323.6182</v>
      </c>
      <c r="AK1672" s="1">
        <v>337.26839999999999</v>
      </c>
      <c r="AL1672" s="1">
        <v>981.71090000000004</v>
      </c>
    </row>
    <row r="1673" spans="1:38" x14ac:dyDescent="0.25">
      <c r="A1673" s="1">
        <f t="shared" si="71"/>
        <v>1672</v>
      </c>
      <c r="B1673" s="1" t="s">
        <v>5</v>
      </c>
      <c r="C1673" s="2" t="s">
        <v>2346</v>
      </c>
      <c r="D1673" s="4">
        <v>0.16886599999999999</v>
      </c>
      <c r="E1673" s="4">
        <v>30.060839000000001</v>
      </c>
      <c r="F1673" s="1" t="s">
        <v>349</v>
      </c>
      <c r="G1673" s="1" t="s">
        <v>350</v>
      </c>
      <c r="H1673" s="1" t="s">
        <v>366</v>
      </c>
      <c r="I1673" s="1" t="s">
        <v>367</v>
      </c>
      <c r="J1673" s="1" t="s">
        <v>2390</v>
      </c>
      <c r="K1673" s="1" t="s">
        <v>335</v>
      </c>
      <c r="L1673" s="1" t="s">
        <v>2391</v>
      </c>
      <c r="M1673" s="1">
        <v>2018</v>
      </c>
      <c r="N1673" s="1">
        <v>2</v>
      </c>
      <c r="O1673" s="1">
        <v>10</v>
      </c>
      <c r="P1673" s="1" t="s">
        <v>1292</v>
      </c>
      <c r="Q1673" s="1" t="s">
        <v>3537</v>
      </c>
      <c r="S1673" s="1">
        <v>22.346329999999998</v>
      </c>
      <c r="T1673" s="1">
        <v>11.14471</v>
      </c>
      <c r="U1673" s="1">
        <v>86.822460000000007</v>
      </c>
      <c r="V1673" s="1">
        <v>40.861260000000001</v>
      </c>
      <c r="W1673" s="1">
        <v>29.166440000000001</v>
      </c>
      <c r="X1673" s="1">
        <v>16.330020000000001</v>
      </c>
      <c r="Y1673" s="1">
        <v>12.83642</v>
      </c>
      <c r="Z1673" s="1">
        <v>22.102049999999998</v>
      </c>
      <c r="AA1673" s="1">
        <v>22.544119999999999</v>
      </c>
      <c r="AB1673" s="1">
        <v>22.852499999999999</v>
      </c>
      <c r="AC1673" s="1">
        <v>21.917629999999999</v>
      </c>
      <c r="AD1673" s="1">
        <v>1072.566</v>
      </c>
      <c r="AE1673" s="1">
        <v>142.0214</v>
      </c>
      <c r="AF1673" s="1">
        <v>40.220660000000002</v>
      </c>
      <c r="AG1673" s="1">
        <v>39.314450000000001</v>
      </c>
      <c r="AH1673" s="1">
        <v>372.64510000000001</v>
      </c>
      <c r="AI1673" s="1">
        <v>167.5703</v>
      </c>
      <c r="AJ1673" s="1">
        <v>243.6352</v>
      </c>
      <c r="AK1673" s="1">
        <v>322.22910000000002</v>
      </c>
      <c r="AL1673" s="1">
        <v>1110.048</v>
      </c>
    </row>
    <row r="1674" spans="1:38" x14ac:dyDescent="0.25">
      <c r="A1674" s="1">
        <f t="shared" si="71"/>
        <v>1673</v>
      </c>
      <c r="B1674" s="1" t="s">
        <v>5</v>
      </c>
      <c r="C1674" s="2" t="s">
        <v>2346</v>
      </c>
      <c r="D1674" s="4">
        <v>0.15734000000000001</v>
      </c>
      <c r="E1674" s="4">
        <v>30.065052000000001</v>
      </c>
      <c r="F1674" s="1" t="s">
        <v>349</v>
      </c>
      <c r="G1674" s="1" t="s">
        <v>350</v>
      </c>
      <c r="H1674" s="1" t="s">
        <v>366</v>
      </c>
      <c r="I1674" s="1" t="s">
        <v>367</v>
      </c>
      <c r="J1674" s="1" t="s">
        <v>1478</v>
      </c>
      <c r="K1674" s="1" t="s">
        <v>335</v>
      </c>
      <c r="L1674" s="1" t="s">
        <v>2392</v>
      </c>
      <c r="M1674" s="1">
        <v>2018</v>
      </c>
      <c r="N1674" s="1">
        <v>2</v>
      </c>
      <c r="O1674" s="1">
        <v>10</v>
      </c>
      <c r="P1674" s="1" t="s">
        <v>1292</v>
      </c>
      <c r="Q1674" s="1" t="s">
        <v>3537</v>
      </c>
      <c r="S1674" s="1">
        <v>22.525759999999998</v>
      </c>
      <c r="T1674" s="1">
        <v>11.18915</v>
      </c>
      <c r="U1674" s="1">
        <v>86.789919999999995</v>
      </c>
      <c r="V1674" s="1">
        <v>40.673369999999998</v>
      </c>
      <c r="W1674" s="1">
        <v>29.380189999999999</v>
      </c>
      <c r="X1674" s="1">
        <v>16.487829999999999</v>
      </c>
      <c r="Y1674" s="1">
        <v>12.89236</v>
      </c>
      <c r="Z1674" s="1">
        <v>22.29035</v>
      </c>
      <c r="AA1674" s="1">
        <v>22.725490000000001</v>
      </c>
      <c r="AB1674" s="1">
        <v>23.034189999999999</v>
      </c>
      <c r="AC1674" s="1">
        <v>22.105519999999999</v>
      </c>
      <c r="AD1674" s="1">
        <v>1044.9000000000001</v>
      </c>
      <c r="AE1674" s="1">
        <v>140.44030000000001</v>
      </c>
      <c r="AF1674" s="1">
        <v>38.488410000000002</v>
      </c>
      <c r="AG1674" s="1">
        <v>39.974620000000002</v>
      </c>
      <c r="AH1674" s="1">
        <v>362.97109999999998</v>
      </c>
      <c r="AI1674" s="1">
        <v>161.7962</v>
      </c>
      <c r="AJ1674" s="1">
        <v>213.63650000000001</v>
      </c>
      <c r="AK1674" s="1">
        <v>313.54759999999999</v>
      </c>
      <c r="AL1674" s="1">
        <v>1067.646</v>
      </c>
    </row>
    <row r="1675" spans="1:38" x14ac:dyDescent="0.25">
      <c r="A1675" s="1">
        <f t="shared" si="71"/>
        <v>1674</v>
      </c>
      <c r="B1675" s="1" t="s">
        <v>5</v>
      </c>
      <c r="C1675" s="2" t="s">
        <v>2346</v>
      </c>
      <c r="D1675" s="4">
        <v>6.2988000000000002E-2</v>
      </c>
      <c r="E1675" s="4">
        <v>32.478183999999999</v>
      </c>
      <c r="F1675" s="1" t="s">
        <v>349</v>
      </c>
      <c r="G1675" s="1" t="s">
        <v>350</v>
      </c>
      <c r="H1675" s="1" t="s">
        <v>1394</v>
      </c>
      <c r="I1675" s="1" t="s">
        <v>1395</v>
      </c>
      <c r="J1675" s="1" t="s">
        <v>1396</v>
      </c>
      <c r="K1675" s="1" t="s">
        <v>335</v>
      </c>
      <c r="L1675" s="1" t="s">
        <v>2393</v>
      </c>
      <c r="M1675" s="1">
        <v>2014</v>
      </c>
      <c r="N1675" s="1">
        <v>6</v>
      </c>
      <c r="O1675" s="1">
        <v>18</v>
      </c>
      <c r="P1675" s="1" t="s">
        <v>1292</v>
      </c>
      <c r="Q1675" s="1" t="s">
        <v>3537</v>
      </c>
      <c r="S1675" s="1">
        <v>21.997509999999998</v>
      </c>
      <c r="T1675" s="1">
        <v>8.5779479999999992</v>
      </c>
      <c r="U1675" s="1">
        <v>83.141639999999995</v>
      </c>
      <c r="V1675" s="1">
        <v>50.863199999999999</v>
      </c>
      <c r="W1675" s="1">
        <v>27.263339999999999</v>
      </c>
      <c r="X1675" s="1">
        <v>16.94604</v>
      </c>
      <c r="Y1675" s="1">
        <v>10.317299999999999</v>
      </c>
      <c r="Z1675" s="1">
        <v>22.38776</v>
      </c>
      <c r="AA1675" s="1">
        <v>21.361170000000001</v>
      </c>
      <c r="AB1675" s="1">
        <v>22.59543</v>
      </c>
      <c r="AC1675" s="1">
        <v>21.33426</v>
      </c>
      <c r="AD1675" s="1">
        <v>1536.4290000000001</v>
      </c>
      <c r="AE1675" s="1">
        <v>234.85820000000001</v>
      </c>
      <c r="AF1675" s="1">
        <v>70.999449999999996</v>
      </c>
      <c r="AG1675" s="1">
        <v>43.734520000000003</v>
      </c>
      <c r="AH1675" s="1">
        <v>627.66780000000006</v>
      </c>
      <c r="AI1675" s="1">
        <v>234.08080000000001</v>
      </c>
      <c r="AJ1675" s="1">
        <v>340.72930000000002</v>
      </c>
      <c r="AK1675" s="1">
        <v>249.96360000000001</v>
      </c>
      <c r="AL1675" s="1">
        <v>1152.6030000000001</v>
      </c>
    </row>
    <row r="1676" spans="1:38" x14ac:dyDescent="0.25">
      <c r="A1676" s="1">
        <f t="shared" si="71"/>
        <v>1675</v>
      </c>
      <c r="B1676" s="1" t="s">
        <v>5</v>
      </c>
      <c r="C1676" s="2" t="s">
        <v>2346</v>
      </c>
      <c r="D1676" s="4">
        <v>-1.0616760000000001</v>
      </c>
      <c r="E1676" s="4">
        <v>29.781818999999999</v>
      </c>
      <c r="F1676" s="1" t="s">
        <v>349</v>
      </c>
      <c r="G1676" s="1" t="s">
        <v>350</v>
      </c>
      <c r="H1676" s="1" t="s">
        <v>1462</v>
      </c>
      <c r="I1676" s="1" t="s">
        <v>1463</v>
      </c>
      <c r="J1676" s="1" t="s">
        <v>1464</v>
      </c>
      <c r="K1676" s="1" t="s">
        <v>335</v>
      </c>
      <c r="L1676" s="1" t="s">
        <v>2394</v>
      </c>
      <c r="M1676" s="1">
        <v>2021</v>
      </c>
      <c r="N1676" s="1">
        <v>6</v>
      </c>
      <c r="O1676" s="1">
        <v>11</v>
      </c>
      <c r="P1676" s="1" t="s">
        <v>1292</v>
      </c>
      <c r="Q1676" s="1" t="s">
        <v>3537</v>
      </c>
      <c r="S1676" s="1">
        <v>14.732189999999999</v>
      </c>
      <c r="T1676" s="1">
        <v>10.183949999999999</v>
      </c>
      <c r="U1676" s="1">
        <v>88.331540000000004</v>
      </c>
      <c r="V1676" s="1">
        <v>27.659469999999999</v>
      </c>
      <c r="W1676" s="1">
        <v>20.431190000000001</v>
      </c>
      <c r="X1676" s="1">
        <v>8.9013629999999999</v>
      </c>
      <c r="Y1676" s="1">
        <v>11.529820000000001</v>
      </c>
      <c r="Z1676" s="1">
        <v>14.834</v>
      </c>
      <c r="AA1676" s="1">
        <v>14.380649999999999</v>
      </c>
      <c r="AB1676" s="1">
        <v>14.96209</v>
      </c>
      <c r="AC1676" s="1">
        <v>14.36181</v>
      </c>
      <c r="AD1676" s="1">
        <v>1267.0229999999999</v>
      </c>
      <c r="AE1676" s="1">
        <v>168.797</v>
      </c>
      <c r="AF1676" s="1">
        <v>30.55179</v>
      </c>
      <c r="AG1676" s="1">
        <v>40.093649999999997</v>
      </c>
      <c r="AH1676" s="1">
        <v>422.25659999999999</v>
      </c>
      <c r="AI1676" s="1">
        <v>148.68450000000001</v>
      </c>
      <c r="AJ1676" s="1">
        <v>313.32029999999997</v>
      </c>
      <c r="AK1676" s="1">
        <v>174.56530000000001</v>
      </c>
      <c r="AL1676" s="1">
        <v>2249.4340000000002</v>
      </c>
    </row>
    <row r="1677" spans="1:38" x14ac:dyDescent="0.25">
      <c r="A1677" s="1">
        <f t="shared" si="71"/>
        <v>1676</v>
      </c>
      <c r="B1677" s="1" t="s">
        <v>5</v>
      </c>
      <c r="C1677" s="2" t="s">
        <v>2346</v>
      </c>
      <c r="D1677" s="4">
        <v>5.3281000000000002E-2</v>
      </c>
      <c r="E1677" s="4">
        <v>32.474772999999999</v>
      </c>
      <c r="F1677" s="1" t="s">
        <v>349</v>
      </c>
      <c r="G1677" s="1" t="s">
        <v>350</v>
      </c>
      <c r="H1677" s="1" t="s">
        <v>1394</v>
      </c>
      <c r="I1677" s="1" t="s">
        <v>1395</v>
      </c>
      <c r="J1677" s="1" t="s">
        <v>1396</v>
      </c>
      <c r="K1677" s="1" t="s">
        <v>335</v>
      </c>
      <c r="L1677" s="1" t="s">
        <v>2395</v>
      </c>
      <c r="M1677" s="1">
        <v>2014</v>
      </c>
      <c r="N1677" s="1">
        <v>6</v>
      </c>
      <c r="O1677" s="1">
        <v>18</v>
      </c>
      <c r="P1677" s="1" t="s">
        <v>1292</v>
      </c>
      <c r="Q1677" s="1" t="s">
        <v>3537</v>
      </c>
      <c r="S1677" s="1">
        <v>22.017749999999999</v>
      </c>
      <c r="T1677" s="1">
        <v>8.3607080000000007</v>
      </c>
      <c r="U1677" s="1">
        <v>83.006140000000002</v>
      </c>
      <c r="V1677" s="1">
        <v>50.641120000000001</v>
      </c>
      <c r="W1677" s="1">
        <v>27.15747</v>
      </c>
      <c r="X1677" s="1">
        <v>17.086310000000001</v>
      </c>
      <c r="Y1677" s="1">
        <v>10.07117</v>
      </c>
      <c r="Z1677" s="1">
        <v>22.410959999999999</v>
      </c>
      <c r="AA1677" s="1">
        <v>21.382549999999998</v>
      </c>
      <c r="AB1677" s="1">
        <v>22.61083</v>
      </c>
      <c r="AC1677" s="1">
        <v>21.357780000000002</v>
      </c>
      <c r="AD1677" s="1">
        <v>1549.086</v>
      </c>
      <c r="AE1677" s="1">
        <v>237.2817</v>
      </c>
      <c r="AF1677" s="1">
        <v>71.640429999999995</v>
      </c>
      <c r="AG1677" s="1">
        <v>44.034730000000003</v>
      </c>
      <c r="AH1677" s="1">
        <v>635.31359999999995</v>
      </c>
      <c r="AI1677" s="1">
        <v>234.57130000000001</v>
      </c>
      <c r="AJ1677" s="1">
        <v>347.73379999999997</v>
      </c>
      <c r="AK1677" s="1">
        <v>251.87549999999999</v>
      </c>
      <c r="AL1677" s="1">
        <v>1147.845</v>
      </c>
    </row>
    <row r="1678" spans="1:38" x14ac:dyDescent="0.25">
      <c r="A1678" s="1">
        <f t="shared" si="71"/>
        <v>1677</v>
      </c>
      <c r="B1678" s="1" t="s">
        <v>5</v>
      </c>
      <c r="C1678" s="2" t="s">
        <v>2346</v>
      </c>
      <c r="D1678" s="4">
        <v>0.80532800000000004</v>
      </c>
      <c r="E1678" s="4">
        <v>30.068481999999999</v>
      </c>
      <c r="F1678" s="1" t="s">
        <v>349</v>
      </c>
      <c r="G1678" s="1" t="s">
        <v>350</v>
      </c>
      <c r="H1678" s="1" t="s">
        <v>1776</v>
      </c>
      <c r="I1678" s="1" t="s">
        <v>1971</v>
      </c>
      <c r="J1678" s="1" t="s">
        <v>1977</v>
      </c>
      <c r="K1678" s="1" t="s">
        <v>335</v>
      </c>
      <c r="L1678" s="1" t="s">
        <v>2396</v>
      </c>
      <c r="M1678" s="1">
        <v>2014</v>
      </c>
      <c r="N1678" s="1">
        <v>7</v>
      </c>
      <c r="O1678" s="1">
        <v>15</v>
      </c>
      <c r="P1678" s="1" t="s">
        <v>1292</v>
      </c>
      <c r="Q1678" s="1" t="s">
        <v>3537</v>
      </c>
      <c r="S1678" s="1">
        <v>22.645430000000001</v>
      </c>
      <c r="T1678" s="1">
        <v>10.14884</v>
      </c>
      <c r="U1678" s="1">
        <v>88.059089999999998</v>
      </c>
      <c r="V1678" s="1">
        <v>44.803539999999998</v>
      </c>
      <c r="W1678" s="1">
        <v>28.72214</v>
      </c>
      <c r="X1678" s="1">
        <v>17.19707</v>
      </c>
      <c r="Y1678" s="1">
        <v>11.525069999999999</v>
      </c>
      <c r="Z1678" s="1">
        <v>22.34844</v>
      </c>
      <c r="AA1678" s="1">
        <v>22.871079999999999</v>
      </c>
      <c r="AB1678" s="1">
        <v>23.252189999999999</v>
      </c>
      <c r="AC1678" s="1">
        <v>22.110610000000001</v>
      </c>
      <c r="AD1678" s="1">
        <v>1160.271</v>
      </c>
      <c r="AE1678" s="1">
        <v>138.36930000000001</v>
      </c>
      <c r="AF1678" s="1">
        <v>43.303379999999997</v>
      </c>
      <c r="AG1678" s="1">
        <v>30.302209999999999</v>
      </c>
      <c r="AH1678" s="1">
        <v>360.29259999999999</v>
      </c>
      <c r="AI1678" s="1">
        <v>168.15170000000001</v>
      </c>
      <c r="AJ1678" s="1">
        <v>297.5172</v>
      </c>
      <c r="AK1678" s="1">
        <v>315.9074</v>
      </c>
      <c r="AL1678" s="1">
        <v>728.35450000000003</v>
      </c>
    </row>
    <row r="1679" spans="1:38" x14ac:dyDescent="0.25">
      <c r="A1679" s="1">
        <f t="shared" si="71"/>
        <v>1678</v>
      </c>
      <c r="B1679" s="1" t="s">
        <v>5</v>
      </c>
      <c r="C1679" s="2" t="s">
        <v>2346</v>
      </c>
      <c r="D1679" s="4">
        <v>0.80532800000000004</v>
      </c>
      <c r="E1679" s="4">
        <v>30.068481999999999</v>
      </c>
      <c r="F1679" s="1" t="s">
        <v>349</v>
      </c>
      <c r="G1679" s="1" t="s">
        <v>350</v>
      </c>
      <c r="H1679" s="1" t="s">
        <v>1776</v>
      </c>
      <c r="I1679" s="1" t="s">
        <v>1971</v>
      </c>
      <c r="J1679" s="1" t="s">
        <v>1977</v>
      </c>
      <c r="K1679" s="1" t="s">
        <v>335</v>
      </c>
      <c r="L1679" s="1" t="s">
        <v>2397</v>
      </c>
      <c r="M1679" s="1">
        <v>2014</v>
      </c>
      <c r="N1679" s="1">
        <v>7</v>
      </c>
      <c r="O1679" s="1">
        <v>15</v>
      </c>
      <c r="P1679" s="1" t="s">
        <v>1292</v>
      </c>
      <c r="Q1679" s="1" t="s">
        <v>3537</v>
      </c>
      <c r="S1679" s="1">
        <v>22.645430000000001</v>
      </c>
      <c r="T1679" s="1">
        <v>10.14884</v>
      </c>
      <c r="U1679" s="1">
        <v>88.059089999999998</v>
      </c>
      <c r="V1679" s="1">
        <v>44.803539999999998</v>
      </c>
      <c r="W1679" s="1">
        <v>28.72214</v>
      </c>
      <c r="X1679" s="1">
        <v>17.19707</v>
      </c>
      <c r="Y1679" s="1">
        <v>11.525069999999999</v>
      </c>
      <c r="Z1679" s="1">
        <v>22.34844</v>
      </c>
      <c r="AA1679" s="1">
        <v>22.871079999999999</v>
      </c>
      <c r="AB1679" s="1">
        <v>23.252189999999999</v>
      </c>
      <c r="AC1679" s="1">
        <v>22.110610000000001</v>
      </c>
      <c r="AD1679" s="1">
        <v>1160.271</v>
      </c>
      <c r="AE1679" s="1">
        <v>138.36930000000001</v>
      </c>
      <c r="AF1679" s="1">
        <v>43.303379999999997</v>
      </c>
      <c r="AG1679" s="1">
        <v>30.302209999999999</v>
      </c>
      <c r="AH1679" s="1">
        <v>360.29259999999999</v>
      </c>
      <c r="AI1679" s="1">
        <v>168.15170000000001</v>
      </c>
      <c r="AJ1679" s="1">
        <v>297.5172</v>
      </c>
      <c r="AK1679" s="1">
        <v>315.9074</v>
      </c>
      <c r="AL1679" s="1">
        <v>728.35450000000003</v>
      </c>
    </row>
    <row r="1680" spans="1:38" x14ac:dyDescent="0.25">
      <c r="A1680" s="1">
        <f t="shared" si="71"/>
        <v>1679</v>
      </c>
      <c r="B1680" s="1" t="s">
        <v>5</v>
      </c>
      <c r="C1680" s="2" t="s">
        <v>2346</v>
      </c>
      <c r="D1680" s="4">
        <v>-1.0662020000000001</v>
      </c>
      <c r="E1680" s="4">
        <v>29.792166999999999</v>
      </c>
      <c r="F1680" s="1" t="s">
        <v>349</v>
      </c>
      <c r="G1680" s="1" t="s">
        <v>350</v>
      </c>
      <c r="H1680" s="1" t="s">
        <v>1462</v>
      </c>
      <c r="I1680" s="1" t="s">
        <v>1463</v>
      </c>
      <c r="J1680" s="1" t="s">
        <v>1464</v>
      </c>
      <c r="K1680" s="1" t="s">
        <v>335</v>
      </c>
      <c r="L1680" s="1" t="s">
        <v>2398</v>
      </c>
      <c r="M1680" s="1">
        <v>2014</v>
      </c>
      <c r="N1680" s="1">
        <v>7</v>
      </c>
      <c r="O1680" s="1">
        <v>4</v>
      </c>
      <c r="P1680" s="1" t="s">
        <v>1292</v>
      </c>
      <c r="Q1680" s="1" t="s">
        <v>3537</v>
      </c>
      <c r="S1680" s="1">
        <v>14.70201</v>
      </c>
      <c r="T1680" s="1">
        <v>10.278890000000001</v>
      </c>
      <c r="U1680" s="1">
        <v>88.124279999999999</v>
      </c>
      <c r="V1680" s="1">
        <v>27.47869</v>
      </c>
      <c r="W1680" s="1">
        <v>20.45881</v>
      </c>
      <c r="X1680" s="1">
        <v>8.7936829999999997</v>
      </c>
      <c r="Y1680" s="1">
        <v>11.66513</v>
      </c>
      <c r="Z1680" s="1">
        <v>14.79504</v>
      </c>
      <c r="AA1680" s="1">
        <v>14.35801</v>
      </c>
      <c r="AB1680" s="1">
        <v>14.933160000000001</v>
      </c>
      <c r="AC1680" s="1">
        <v>14.33342</v>
      </c>
      <c r="AD1680" s="1">
        <v>1263.4079999999999</v>
      </c>
      <c r="AE1680" s="1">
        <v>170.1095</v>
      </c>
      <c r="AF1680" s="1">
        <v>29.88927</v>
      </c>
      <c r="AG1680" s="1">
        <v>40.345089999999999</v>
      </c>
      <c r="AH1680" s="1">
        <v>420.12240000000003</v>
      </c>
      <c r="AI1680" s="1">
        <v>146.71539999999999</v>
      </c>
      <c r="AJ1680" s="1">
        <v>312.7276</v>
      </c>
      <c r="AK1680" s="1">
        <v>175.23910000000001</v>
      </c>
      <c r="AL1680" s="1">
        <v>2262.6990000000001</v>
      </c>
    </row>
    <row r="1681" spans="1:38" x14ac:dyDescent="0.25">
      <c r="A1681" s="1">
        <f t="shared" si="71"/>
        <v>1680</v>
      </c>
      <c r="B1681" s="1" t="s">
        <v>5</v>
      </c>
      <c r="C1681" s="2" t="s">
        <v>2346</v>
      </c>
      <c r="D1681" s="4">
        <v>6.6235000000000002E-2</v>
      </c>
      <c r="E1681" s="4">
        <v>32.478025000000002</v>
      </c>
      <c r="F1681" s="1" t="s">
        <v>349</v>
      </c>
      <c r="G1681" s="1" t="s">
        <v>350</v>
      </c>
      <c r="H1681" s="1" t="s">
        <v>1394</v>
      </c>
      <c r="I1681" s="1" t="s">
        <v>1395</v>
      </c>
      <c r="J1681" s="1" t="s">
        <v>1396</v>
      </c>
      <c r="K1681" s="1" t="s">
        <v>335</v>
      </c>
      <c r="L1681" s="1" t="s">
        <v>2399</v>
      </c>
      <c r="M1681" s="1">
        <v>2021</v>
      </c>
      <c r="N1681" s="1">
        <v>12</v>
      </c>
      <c r="O1681" s="1">
        <v>2</v>
      </c>
      <c r="P1681" s="1" t="s">
        <v>1292</v>
      </c>
      <c r="Q1681" s="1" t="s">
        <v>3537</v>
      </c>
      <c r="S1681" s="1">
        <v>21.988779999999998</v>
      </c>
      <c r="T1681" s="1">
        <v>8.6248039999999992</v>
      </c>
      <c r="U1681" s="1">
        <v>83.117769999999993</v>
      </c>
      <c r="V1681" s="1">
        <v>50.966030000000003</v>
      </c>
      <c r="W1681" s="1">
        <v>27.282240000000002</v>
      </c>
      <c r="X1681" s="1">
        <v>16.90541</v>
      </c>
      <c r="Y1681" s="1">
        <v>10.37684</v>
      </c>
      <c r="Z1681" s="1">
        <v>22.377870000000001</v>
      </c>
      <c r="AA1681" s="1">
        <v>21.350940000000001</v>
      </c>
      <c r="AB1681" s="1">
        <v>22.587299999999999</v>
      </c>
      <c r="AC1681" s="1">
        <v>21.322659999999999</v>
      </c>
      <c r="AD1681" s="1">
        <v>1532.93</v>
      </c>
      <c r="AE1681" s="1">
        <v>234.06639999999999</v>
      </c>
      <c r="AF1681" s="1">
        <v>70.995090000000005</v>
      </c>
      <c r="AG1681" s="1">
        <v>43.600859999999997</v>
      </c>
      <c r="AH1681" s="1">
        <v>625.2989</v>
      </c>
      <c r="AI1681" s="1">
        <v>234.4633</v>
      </c>
      <c r="AJ1681" s="1">
        <v>339.69279999999998</v>
      </c>
      <c r="AK1681" s="1">
        <v>249.5669</v>
      </c>
      <c r="AL1681" s="1">
        <v>1151.9559999999999</v>
      </c>
    </row>
    <row r="1682" spans="1:38" x14ac:dyDescent="0.25">
      <c r="A1682" s="1">
        <f t="shared" si="71"/>
        <v>1681</v>
      </c>
      <c r="B1682" s="1" t="s">
        <v>5</v>
      </c>
      <c r="C1682" s="2" t="s">
        <v>2346</v>
      </c>
      <c r="D1682" s="4">
        <v>0.478101</v>
      </c>
      <c r="E1682" s="4">
        <v>30.279491</v>
      </c>
      <c r="F1682" s="1" t="s">
        <v>349</v>
      </c>
      <c r="G1682" s="1" t="s">
        <v>350</v>
      </c>
      <c r="H1682" s="1" t="s">
        <v>1320</v>
      </c>
      <c r="I1682" s="1" t="s">
        <v>1321</v>
      </c>
      <c r="J1682" s="1" t="s">
        <v>1322</v>
      </c>
      <c r="K1682" s="1" t="s">
        <v>335</v>
      </c>
      <c r="L1682" s="1" t="s">
        <v>2400</v>
      </c>
      <c r="M1682" s="1">
        <v>2016</v>
      </c>
      <c r="N1682" s="1">
        <v>1</v>
      </c>
      <c r="O1682" s="1">
        <v>6</v>
      </c>
      <c r="P1682" s="1" t="s">
        <v>1292</v>
      </c>
      <c r="Q1682" s="1" t="s">
        <v>3537</v>
      </c>
      <c r="S1682" s="1">
        <v>20.439489999999999</v>
      </c>
      <c r="T1682" s="1">
        <v>11.10848</v>
      </c>
      <c r="U1682" s="1">
        <v>86.181610000000006</v>
      </c>
      <c r="V1682" s="1">
        <v>38.967500000000001</v>
      </c>
      <c r="W1682" s="1">
        <v>27.296340000000001</v>
      </c>
      <c r="X1682" s="1">
        <v>14.406420000000001</v>
      </c>
      <c r="Y1682" s="1">
        <v>12.88992</v>
      </c>
      <c r="Z1682" s="1">
        <v>20.213069999999998</v>
      </c>
      <c r="AA1682" s="1">
        <v>20.49381</v>
      </c>
      <c r="AB1682" s="1">
        <v>20.978919999999999</v>
      </c>
      <c r="AC1682" s="1">
        <v>20.110880000000002</v>
      </c>
      <c r="AD1682" s="1">
        <v>1334.4839999999999</v>
      </c>
      <c r="AE1682" s="1">
        <v>193.0395</v>
      </c>
      <c r="AF1682" s="1">
        <v>48.492759999999997</v>
      </c>
      <c r="AG1682" s="1">
        <v>44.996589999999998</v>
      </c>
      <c r="AH1682" s="1">
        <v>520.82069999999999</v>
      </c>
      <c r="AI1682" s="1">
        <v>206.32390000000001</v>
      </c>
      <c r="AJ1682" s="1">
        <v>346.76729999999998</v>
      </c>
      <c r="AK1682" s="1">
        <v>398.2638</v>
      </c>
      <c r="AL1682" s="1">
        <v>1382.8969999999999</v>
      </c>
    </row>
    <row r="1683" spans="1:38" x14ac:dyDescent="0.25">
      <c r="A1683" s="1">
        <f t="shared" si="71"/>
        <v>1682</v>
      </c>
      <c r="B1683" s="1" t="s">
        <v>5</v>
      </c>
      <c r="C1683" s="2" t="s">
        <v>2346</v>
      </c>
      <c r="D1683" s="4">
        <v>0.57590799999999998</v>
      </c>
      <c r="E1683" s="4">
        <v>30.369281000000001</v>
      </c>
      <c r="F1683" s="1" t="s">
        <v>349</v>
      </c>
      <c r="G1683" s="1" t="s">
        <v>350</v>
      </c>
      <c r="H1683" s="1" t="s">
        <v>1320</v>
      </c>
      <c r="I1683" s="1" t="s">
        <v>1321</v>
      </c>
      <c r="J1683" s="1" t="s">
        <v>1322</v>
      </c>
      <c r="K1683" s="1" t="s">
        <v>335</v>
      </c>
      <c r="L1683" s="1" t="s">
        <v>2401</v>
      </c>
      <c r="M1683" s="1">
        <v>2015</v>
      </c>
      <c r="N1683" s="1">
        <v>5</v>
      </c>
      <c r="O1683" s="1">
        <v>8</v>
      </c>
      <c r="P1683" s="1" t="s">
        <v>1292</v>
      </c>
      <c r="Q1683" s="1" t="s">
        <v>3537</v>
      </c>
      <c r="S1683" s="1">
        <v>19.490680000000001</v>
      </c>
      <c r="T1683" s="1">
        <v>10.786989999999999</v>
      </c>
      <c r="U1683" s="1">
        <v>86.262500000000003</v>
      </c>
      <c r="V1683" s="1">
        <v>41.53904</v>
      </c>
      <c r="W1683" s="1">
        <v>26.030809999999999</v>
      </c>
      <c r="X1683" s="1">
        <v>13.525259999999999</v>
      </c>
      <c r="Y1683" s="1">
        <v>12.505559999999999</v>
      </c>
      <c r="Z1683" s="1">
        <v>19.304749999999999</v>
      </c>
      <c r="AA1683" s="1">
        <v>19.659870000000002</v>
      </c>
      <c r="AB1683" s="1">
        <v>20.062090000000001</v>
      </c>
      <c r="AC1683" s="1">
        <v>19.042929999999998</v>
      </c>
      <c r="AD1683" s="1">
        <v>1430.8869999999999</v>
      </c>
      <c r="AE1683" s="1">
        <v>213.74780000000001</v>
      </c>
      <c r="AF1683" s="1">
        <v>50.309139999999999</v>
      </c>
      <c r="AG1683" s="1">
        <v>46.70176</v>
      </c>
      <c r="AH1683" s="1">
        <v>567.76980000000003</v>
      </c>
      <c r="AI1683" s="1">
        <v>198.77610000000001</v>
      </c>
      <c r="AJ1683" s="1">
        <v>360.60289999999998</v>
      </c>
      <c r="AK1683" s="1">
        <v>236.89619999999999</v>
      </c>
      <c r="AL1683" s="1">
        <v>1494.63</v>
      </c>
    </row>
    <row r="1684" spans="1:38" x14ac:dyDescent="0.25">
      <c r="A1684" s="1">
        <f t="shared" si="71"/>
        <v>1683</v>
      </c>
      <c r="B1684" s="1" t="s">
        <v>5</v>
      </c>
      <c r="C1684" s="2" t="s">
        <v>2346</v>
      </c>
      <c r="D1684" s="4">
        <v>-0.28955599999999998</v>
      </c>
      <c r="E1684" s="4">
        <v>30.050138</v>
      </c>
      <c r="F1684" s="1" t="s">
        <v>349</v>
      </c>
      <c r="G1684" s="1" t="s">
        <v>350</v>
      </c>
      <c r="H1684" s="1" t="s">
        <v>1744</v>
      </c>
      <c r="I1684" s="1" t="s">
        <v>1745</v>
      </c>
      <c r="J1684" s="1" t="s">
        <v>2402</v>
      </c>
      <c r="K1684" s="1" t="s">
        <v>335</v>
      </c>
      <c r="L1684" s="1" t="s">
        <v>2403</v>
      </c>
      <c r="M1684" s="1">
        <v>2010</v>
      </c>
      <c r="N1684" s="1">
        <v>4</v>
      </c>
      <c r="O1684" s="1">
        <v>16</v>
      </c>
      <c r="P1684" s="1" t="s">
        <v>1292</v>
      </c>
      <c r="Q1684" s="1" t="s">
        <v>3537</v>
      </c>
      <c r="S1684" s="1">
        <v>21.720459999999999</v>
      </c>
      <c r="T1684" s="1">
        <v>10.29724</v>
      </c>
      <c r="U1684" s="1">
        <v>89.299019999999999</v>
      </c>
      <c r="V1684" s="1">
        <v>32.778849999999998</v>
      </c>
      <c r="W1684" s="1">
        <v>27.637540000000001</v>
      </c>
      <c r="X1684" s="1">
        <v>16.10464</v>
      </c>
      <c r="Y1684" s="1">
        <v>11.53289</v>
      </c>
      <c r="Z1684" s="1">
        <v>21.59216</v>
      </c>
      <c r="AA1684" s="1">
        <v>21.521909999999998</v>
      </c>
      <c r="AB1684" s="1">
        <v>22.12772</v>
      </c>
      <c r="AC1684" s="1">
        <v>21.42887</v>
      </c>
      <c r="AD1684" s="1">
        <v>1041.3800000000001</v>
      </c>
      <c r="AE1684" s="1">
        <v>133.53739999999999</v>
      </c>
      <c r="AF1684" s="1">
        <v>26.670739999999999</v>
      </c>
      <c r="AG1684" s="1">
        <v>42.909590000000001</v>
      </c>
      <c r="AH1684" s="1">
        <v>383.24619999999999</v>
      </c>
      <c r="AI1684" s="1">
        <v>145.3476</v>
      </c>
      <c r="AJ1684" s="1">
        <v>202.74350000000001</v>
      </c>
      <c r="AK1684" s="1">
        <v>323.38479999999998</v>
      </c>
      <c r="AL1684" s="1">
        <v>1175.221</v>
      </c>
    </row>
    <row r="1685" spans="1:38" x14ac:dyDescent="0.25">
      <c r="A1685" s="1">
        <f t="shared" si="71"/>
        <v>1684</v>
      </c>
      <c r="B1685" s="1" t="s">
        <v>5</v>
      </c>
      <c r="C1685" s="2" t="s">
        <v>2346</v>
      </c>
      <c r="D1685" s="4">
        <v>6.1857000000000002E-2</v>
      </c>
      <c r="E1685" s="4">
        <v>32.479422</v>
      </c>
      <c r="F1685" s="1" t="s">
        <v>349</v>
      </c>
      <c r="G1685" s="1" t="s">
        <v>350</v>
      </c>
      <c r="H1685" s="1" t="s">
        <v>1394</v>
      </c>
      <c r="I1685" s="1" t="s">
        <v>1395</v>
      </c>
      <c r="J1685" s="1" t="s">
        <v>1396</v>
      </c>
      <c r="K1685" s="1" t="s">
        <v>335</v>
      </c>
      <c r="L1685" s="1" t="s">
        <v>2404</v>
      </c>
      <c r="M1685" s="1">
        <v>2021</v>
      </c>
      <c r="N1685" s="1">
        <v>12</v>
      </c>
      <c r="O1685" s="1">
        <v>19</v>
      </c>
      <c r="P1685" s="1" t="s">
        <v>1292</v>
      </c>
      <c r="Q1685" s="1" t="s">
        <v>3537</v>
      </c>
      <c r="S1685" s="1">
        <v>21.999459999999999</v>
      </c>
      <c r="T1685" s="1">
        <v>8.5631170000000001</v>
      </c>
      <c r="U1685" s="1">
        <v>83.133859999999999</v>
      </c>
      <c r="V1685" s="1">
        <v>50.865490000000001</v>
      </c>
      <c r="W1685" s="1">
        <v>27.257090000000002</v>
      </c>
      <c r="X1685" s="1">
        <v>16.956810000000001</v>
      </c>
      <c r="Y1685" s="1">
        <v>10.300280000000001</v>
      </c>
      <c r="Z1685" s="1">
        <v>22.389859999999999</v>
      </c>
      <c r="AA1685" s="1">
        <v>21.363050000000001</v>
      </c>
      <c r="AB1685" s="1">
        <v>22.59769</v>
      </c>
      <c r="AC1685" s="1">
        <v>21.336490000000001</v>
      </c>
      <c r="AD1685" s="1">
        <v>1537.8340000000001</v>
      </c>
      <c r="AE1685" s="1">
        <v>235.16980000000001</v>
      </c>
      <c r="AF1685" s="1">
        <v>71.058359999999993</v>
      </c>
      <c r="AG1685" s="1">
        <v>43.756610000000002</v>
      </c>
      <c r="AH1685" s="1">
        <v>628.44839999999999</v>
      </c>
      <c r="AI1685" s="1">
        <v>234.04900000000001</v>
      </c>
      <c r="AJ1685" s="1">
        <v>341.28699999999998</v>
      </c>
      <c r="AK1685" s="1">
        <v>250.1232</v>
      </c>
      <c r="AL1685" s="1">
        <v>1152.665</v>
      </c>
    </row>
    <row r="1686" spans="1:38" x14ac:dyDescent="0.25">
      <c r="A1686" s="1">
        <f t="shared" si="71"/>
        <v>1685</v>
      </c>
      <c r="B1686" s="1" t="s">
        <v>5</v>
      </c>
      <c r="C1686" s="2" t="s">
        <v>2346</v>
      </c>
      <c r="D1686" s="4">
        <v>-0.98580900000000005</v>
      </c>
      <c r="E1686" s="4">
        <v>29.612912999999999</v>
      </c>
      <c r="F1686" s="1" t="s">
        <v>349</v>
      </c>
      <c r="G1686" s="1" t="s">
        <v>350</v>
      </c>
      <c r="H1686" s="1" t="s">
        <v>1401</v>
      </c>
      <c r="I1686" s="1" t="s">
        <v>1402</v>
      </c>
      <c r="J1686" s="1" t="s">
        <v>2405</v>
      </c>
      <c r="K1686" s="1" t="s">
        <v>335</v>
      </c>
      <c r="L1686" s="1" t="s">
        <v>2406</v>
      </c>
      <c r="M1686" s="1">
        <v>2021</v>
      </c>
      <c r="N1686" s="1">
        <v>8</v>
      </c>
      <c r="O1686" s="1">
        <v>5</v>
      </c>
      <c r="P1686" s="1" t="s">
        <v>1292</v>
      </c>
      <c r="Q1686" s="1" t="s">
        <v>3537</v>
      </c>
      <c r="S1686" s="1">
        <v>18.541979999999999</v>
      </c>
      <c r="T1686" s="1">
        <v>10.57499</v>
      </c>
      <c r="U1686" s="1">
        <v>91.806179999999998</v>
      </c>
      <c r="V1686" s="1">
        <v>24.91901</v>
      </c>
      <c r="W1686" s="1">
        <v>24.338270000000001</v>
      </c>
      <c r="X1686" s="1">
        <v>12.819750000000001</v>
      </c>
      <c r="Y1686" s="1">
        <v>11.518509999999999</v>
      </c>
      <c r="Z1686" s="1">
        <v>18.491700000000002</v>
      </c>
      <c r="AA1686" s="1">
        <v>18.27984</v>
      </c>
      <c r="AB1686" s="1">
        <v>18.840199999999999</v>
      </c>
      <c r="AC1686" s="1">
        <v>18.27984</v>
      </c>
      <c r="AD1686" s="1">
        <v>1339.4459999999999</v>
      </c>
      <c r="AE1686" s="1">
        <v>159.31610000000001</v>
      </c>
      <c r="AF1686" s="1">
        <v>47.690010000000001</v>
      </c>
      <c r="AG1686" s="1">
        <v>33.31776</v>
      </c>
      <c r="AH1686" s="1">
        <v>447.58319999999998</v>
      </c>
      <c r="AI1686" s="1">
        <v>205.61429999999999</v>
      </c>
      <c r="AJ1686" s="1">
        <v>296.2978</v>
      </c>
      <c r="AK1686" s="1">
        <v>205.61429999999999</v>
      </c>
      <c r="AL1686" s="1">
        <v>1638.4269999999999</v>
      </c>
    </row>
    <row r="1687" spans="1:38" x14ac:dyDescent="0.25">
      <c r="A1687" s="1">
        <f t="shared" si="71"/>
        <v>1686</v>
      </c>
      <c r="B1687" s="1" t="s">
        <v>5</v>
      </c>
      <c r="C1687" s="2" t="s">
        <v>2346</v>
      </c>
      <c r="D1687" s="4">
        <v>-0.98593399999999998</v>
      </c>
      <c r="E1687" s="4">
        <v>29.612507999999998</v>
      </c>
      <c r="F1687" s="1" t="s">
        <v>349</v>
      </c>
      <c r="G1687" s="1" t="s">
        <v>350</v>
      </c>
      <c r="H1687" s="1" t="s">
        <v>1401</v>
      </c>
      <c r="I1687" s="1" t="s">
        <v>1402</v>
      </c>
      <c r="J1687" s="1" t="s">
        <v>2405</v>
      </c>
      <c r="K1687" s="1" t="s">
        <v>335</v>
      </c>
      <c r="L1687" s="1" t="s">
        <v>2407</v>
      </c>
      <c r="M1687" s="1">
        <v>2021</v>
      </c>
      <c r="N1687" s="1">
        <v>8</v>
      </c>
      <c r="O1687" s="1">
        <v>5</v>
      </c>
      <c r="P1687" s="1" t="s">
        <v>1292</v>
      </c>
      <c r="Q1687" s="1" t="s">
        <v>3537</v>
      </c>
      <c r="S1687" s="1">
        <v>18.549890000000001</v>
      </c>
      <c r="T1687" s="1">
        <v>10.57741</v>
      </c>
      <c r="U1687" s="1">
        <v>91.813739999999996</v>
      </c>
      <c r="V1687" s="1">
        <v>24.91592</v>
      </c>
      <c r="W1687" s="1">
        <v>24.347079999999998</v>
      </c>
      <c r="X1687" s="1">
        <v>12.82686</v>
      </c>
      <c r="Y1687" s="1">
        <v>11.52022</v>
      </c>
      <c r="Z1687" s="1">
        <v>18.499089999999999</v>
      </c>
      <c r="AA1687" s="1">
        <v>18.288150000000002</v>
      </c>
      <c r="AB1687" s="1">
        <v>18.848310000000001</v>
      </c>
      <c r="AC1687" s="1">
        <v>18.288150000000002</v>
      </c>
      <c r="AD1687" s="1">
        <v>1339.6079999999999</v>
      </c>
      <c r="AE1687" s="1">
        <v>159.30510000000001</v>
      </c>
      <c r="AF1687" s="1">
        <v>47.712139999999998</v>
      </c>
      <c r="AG1687" s="1">
        <v>33.311369999999997</v>
      </c>
      <c r="AH1687" s="1">
        <v>447.5872</v>
      </c>
      <c r="AI1687" s="1">
        <v>205.70079999999999</v>
      </c>
      <c r="AJ1687" s="1">
        <v>296.24590000000001</v>
      </c>
      <c r="AK1687" s="1">
        <v>205.70079999999999</v>
      </c>
      <c r="AL1687" s="1">
        <v>1637.364</v>
      </c>
    </row>
    <row r="1688" spans="1:38" x14ac:dyDescent="0.25">
      <c r="A1688" s="1">
        <f t="shared" si="71"/>
        <v>1687</v>
      </c>
      <c r="B1688" s="1" t="s">
        <v>5</v>
      </c>
      <c r="C1688" s="2" t="s">
        <v>2346</v>
      </c>
      <c r="D1688" s="4">
        <v>6.2584000000000001E-2</v>
      </c>
      <c r="E1688" s="4">
        <v>32.479486999999999</v>
      </c>
      <c r="F1688" s="1" t="s">
        <v>349</v>
      </c>
      <c r="G1688" s="1" t="s">
        <v>350</v>
      </c>
      <c r="H1688" s="1" t="s">
        <v>1394</v>
      </c>
      <c r="I1688" s="1" t="s">
        <v>1395</v>
      </c>
      <c r="J1688" s="1" t="s">
        <v>1396</v>
      </c>
      <c r="K1688" s="1" t="s">
        <v>335</v>
      </c>
      <c r="L1688" s="1" t="s">
        <v>2408</v>
      </c>
      <c r="M1688" s="1">
        <v>2021</v>
      </c>
      <c r="N1688" s="1">
        <v>8</v>
      </c>
      <c r="O1688" s="1">
        <v>10</v>
      </c>
      <c r="P1688" s="1" t="s">
        <v>1292</v>
      </c>
      <c r="Q1688" s="1" t="s">
        <v>3537</v>
      </c>
      <c r="S1688" s="1">
        <v>21.997900000000001</v>
      </c>
      <c r="T1688" s="1">
        <v>8.5779350000000001</v>
      </c>
      <c r="U1688" s="1">
        <v>83.142619999999994</v>
      </c>
      <c r="V1688" s="1">
        <v>50.880229999999997</v>
      </c>
      <c r="W1688" s="1">
        <v>27.264130000000002</v>
      </c>
      <c r="X1688" s="1">
        <v>16.94699</v>
      </c>
      <c r="Y1688" s="1">
        <v>10.31714</v>
      </c>
      <c r="Z1688" s="1">
        <v>22.388069999999999</v>
      </c>
      <c r="AA1688" s="1">
        <v>21.361419999999999</v>
      </c>
      <c r="AB1688" s="1">
        <v>22.596409999999999</v>
      </c>
      <c r="AC1688" s="1">
        <v>21.33465</v>
      </c>
      <c r="AD1688" s="1">
        <v>1536.873</v>
      </c>
      <c r="AE1688" s="1">
        <v>234.97989999999999</v>
      </c>
      <c r="AF1688" s="1">
        <v>71.015370000000004</v>
      </c>
      <c r="AG1688" s="1">
        <v>43.733069999999998</v>
      </c>
      <c r="AH1688" s="1">
        <v>627.86289999999997</v>
      </c>
      <c r="AI1688" s="1">
        <v>234.03309999999999</v>
      </c>
      <c r="AJ1688" s="1">
        <v>341.00450000000001</v>
      </c>
      <c r="AK1688" s="1">
        <v>249.98990000000001</v>
      </c>
      <c r="AL1688" s="1">
        <v>1152.93</v>
      </c>
    </row>
    <row r="1689" spans="1:38" x14ac:dyDescent="0.25">
      <c r="A1689" s="1">
        <f t="shared" si="71"/>
        <v>1688</v>
      </c>
      <c r="B1689" s="1" t="s">
        <v>5</v>
      </c>
      <c r="C1689" s="2" t="s">
        <v>2346</v>
      </c>
      <c r="D1689" s="4">
        <v>0.65462500000000001</v>
      </c>
      <c r="E1689" s="4">
        <v>30.280117000000001</v>
      </c>
      <c r="F1689" s="1" t="s">
        <v>349</v>
      </c>
      <c r="G1689" s="1" t="s">
        <v>350</v>
      </c>
      <c r="H1689" s="1" t="s">
        <v>1320</v>
      </c>
      <c r="I1689" s="1" t="s">
        <v>1398</v>
      </c>
      <c r="J1689" s="1" t="s">
        <v>1399</v>
      </c>
      <c r="K1689" s="1" t="s">
        <v>335</v>
      </c>
      <c r="L1689" s="1" t="s">
        <v>2409</v>
      </c>
      <c r="M1689" s="1">
        <v>2016</v>
      </c>
      <c r="N1689" s="1">
        <v>9</v>
      </c>
      <c r="O1689" s="1">
        <v>8</v>
      </c>
      <c r="P1689" s="1" t="s">
        <v>1292</v>
      </c>
      <c r="Q1689" s="1" t="s">
        <v>3537</v>
      </c>
      <c r="S1689" s="1">
        <v>19.444179999999999</v>
      </c>
      <c r="T1689" s="1">
        <v>11.68465</v>
      </c>
      <c r="U1689" s="1">
        <v>85.098699999999994</v>
      </c>
      <c r="V1689" s="1">
        <v>42.717089999999999</v>
      </c>
      <c r="W1689" s="1">
        <v>26.57206</v>
      </c>
      <c r="X1689" s="1">
        <v>12.84111</v>
      </c>
      <c r="Y1689" s="1">
        <v>13.73095</v>
      </c>
      <c r="Z1689" s="1">
        <v>19.230499999999999</v>
      </c>
      <c r="AA1689" s="1">
        <v>19.59826</v>
      </c>
      <c r="AB1689" s="1">
        <v>20.034199999999998</v>
      </c>
      <c r="AC1689" s="1">
        <v>18.993110000000001</v>
      </c>
      <c r="AD1689" s="1">
        <v>1497.35</v>
      </c>
      <c r="AE1689" s="1">
        <v>220.3552</v>
      </c>
      <c r="AF1689" s="1">
        <v>48.35519</v>
      </c>
      <c r="AG1689" s="1">
        <v>45.278100000000002</v>
      </c>
      <c r="AH1689" s="1">
        <v>574.67520000000002</v>
      </c>
      <c r="AI1689" s="1">
        <v>199.9597</v>
      </c>
      <c r="AJ1689" s="1">
        <v>398.44080000000002</v>
      </c>
      <c r="AK1689" s="1">
        <v>345.60489999999999</v>
      </c>
      <c r="AL1689" s="1">
        <v>1528.7329999999999</v>
      </c>
    </row>
    <row r="1690" spans="1:38" x14ac:dyDescent="0.25">
      <c r="A1690" s="1">
        <f t="shared" si="71"/>
        <v>1689</v>
      </c>
      <c r="B1690" s="1" t="s">
        <v>5</v>
      </c>
      <c r="C1690" s="2" t="s">
        <v>2346</v>
      </c>
      <c r="D1690" s="4">
        <v>0.3906</v>
      </c>
      <c r="E1690" s="4">
        <v>30.404838999999999</v>
      </c>
      <c r="F1690" s="1" t="s">
        <v>349</v>
      </c>
      <c r="G1690" s="1" t="s">
        <v>350</v>
      </c>
      <c r="H1690" s="1" t="s">
        <v>1303</v>
      </c>
      <c r="I1690" s="1" t="s">
        <v>82</v>
      </c>
      <c r="J1690" s="1" t="s">
        <v>1304</v>
      </c>
      <c r="K1690" s="1" t="s">
        <v>347</v>
      </c>
      <c r="M1690" s="1">
        <v>2021</v>
      </c>
      <c r="N1690" s="1">
        <v>8</v>
      </c>
      <c r="O1690" s="1">
        <v>2</v>
      </c>
      <c r="P1690" s="1" t="s">
        <v>1292</v>
      </c>
      <c r="Q1690" s="1" t="s">
        <v>3537</v>
      </c>
      <c r="S1690" s="1">
        <v>21.146149999999999</v>
      </c>
      <c r="T1690" s="1">
        <v>10.63156</v>
      </c>
      <c r="U1690" s="1">
        <v>86.316640000000007</v>
      </c>
      <c r="V1690" s="1">
        <v>38.635249999999999</v>
      </c>
      <c r="W1690" s="1">
        <v>27.59066</v>
      </c>
      <c r="X1690" s="1">
        <v>15.273210000000001</v>
      </c>
      <c r="Y1690" s="1">
        <v>12.317449999999999</v>
      </c>
      <c r="Z1690" s="1">
        <v>20.972719999999999</v>
      </c>
      <c r="AA1690" s="1">
        <v>21.324950000000001</v>
      </c>
      <c r="AB1690" s="1">
        <v>21.674610000000001</v>
      </c>
      <c r="AC1690" s="1">
        <v>20.805620000000001</v>
      </c>
      <c r="AD1690" s="1">
        <v>1131.5920000000001</v>
      </c>
      <c r="AE1690" s="1">
        <v>157.56809999999999</v>
      </c>
      <c r="AF1690" s="1">
        <v>38.874400000000001</v>
      </c>
      <c r="AG1690" s="1">
        <v>43.112990000000003</v>
      </c>
      <c r="AH1690" s="1">
        <v>431.12419999999997</v>
      </c>
      <c r="AI1690" s="1">
        <v>169.93780000000001</v>
      </c>
      <c r="AJ1690" s="1">
        <v>291.18299999999999</v>
      </c>
      <c r="AK1690" s="1">
        <v>190.62440000000001</v>
      </c>
      <c r="AL1690" s="1">
        <v>1236.1199999999999</v>
      </c>
    </row>
    <row r="1691" spans="1:38" x14ac:dyDescent="0.25">
      <c r="A1691" s="1">
        <f t="shared" si="71"/>
        <v>1690</v>
      </c>
      <c r="B1691" s="1" t="s">
        <v>5</v>
      </c>
      <c r="C1691" s="2" t="s">
        <v>2346</v>
      </c>
      <c r="D1691" s="4">
        <v>6.2528E-2</v>
      </c>
      <c r="E1691" s="4">
        <v>32.480629</v>
      </c>
      <c r="F1691" s="1" t="s">
        <v>349</v>
      </c>
      <c r="G1691" s="1" t="s">
        <v>350</v>
      </c>
      <c r="H1691" s="1" t="s">
        <v>1394</v>
      </c>
      <c r="I1691" s="1" t="s">
        <v>1395</v>
      </c>
      <c r="J1691" s="1" t="s">
        <v>1396</v>
      </c>
      <c r="K1691" s="1" t="s">
        <v>347</v>
      </c>
      <c r="M1691" s="1">
        <v>2020</v>
      </c>
      <c r="N1691" s="1">
        <v>2</v>
      </c>
      <c r="O1691" s="1">
        <v>29</v>
      </c>
      <c r="P1691" s="1" t="s">
        <v>1292</v>
      </c>
      <c r="Q1691" s="1" t="s">
        <v>3537</v>
      </c>
      <c r="S1691" s="1">
        <v>21.997330000000002</v>
      </c>
      <c r="T1691" s="1">
        <v>8.5748610000000003</v>
      </c>
      <c r="U1691" s="1">
        <v>83.133480000000006</v>
      </c>
      <c r="V1691" s="1">
        <v>50.910539999999997</v>
      </c>
      <c r="W1691" s="1">
        <v>27.26248</v>
      </c>
      <c r="X1691" s="1">
        <v>16.94792</v>
      </c>
      <c r="Y1691" s="1">
        <v>10.31456</v>
      </c>
      <c r="Z1691" s="1">
        <v>22.387060000000002</v>
      </c>
      <c r="AA1691" s="1">
        <v>21.360479999999999</v>
      </c>
      <c r="AB1691" s="1">
        <v>22.596360000000001</v>
      </c>
      <c r="AC1691" s="1">
        <v>21.333500000000001</v>
      </c>
      <c r="AD1691" s="1">
        <v>1536.7950000000001</v>
      </c>
      <c r="AE1691" s="1">
        <v>234.99340000000001</v>
      </c>
      <c r="AF1691" s="1">
        <v>71.070189999999997</v>
      </c>
      <c r="AG1691" s="1">
        <v>43.699399999999997</v>
      </c>
      <c r="AH1691" s="1">
        <v>627.62929999999994</v>
      </c>
      <c r="AI1691" s="1">
        <v>234.1086</v>
      </c>
      <c r="AJ1691" s="1">
        <v>341.13170000000002</v>
      </c>
      <c r="AK1691" s="1">
        <v>249.9967</v>
      </c>
      <c r="AL1691" s="1">
        <v>1152.75</v>
      </c>
    </row>
    <row r="1692" spans="1:38" x14ac:dyDescent="0.25">
      <c r="A1692" s="1">
        <f t="shared" si="71"/>
        <v>1691</v>
      </c>
      <c r="B1692" s="1" t="s">
        <v>5</v>
      </c>
      <c r="C1692" s="2" t="s">
        <v>2346</v>
      </c>
      <c r="D1692" s="4">
        <v>1.6723079999999999</v>
      </c>
      <c r="E1692" s="4">
        <v>31.747050999999999</v>
      </c>
      <c r="F1692" s="1" t="s">
        <v>349</v>
      </c>
      <c r="G1692" s="1" t="s">
        <v>350</v>
      </c>
      <c r="H1692" s="1" t="s">
        <v>351</v>
      </c>
      <c r="I1692" s="1" t="s">
        <v>352</v>
      </c>
      <c r="J1692" s="1" t="s">
        <v>1956</v>
      </c>
      <c r="K1692" s="1" t="s">
        <v>347</v>
      </c>
      <c r="M1692" s="1">
        <v>2021</v>
      </c>
      <c r="N1692" s="1">
        <v>7</v>
      </c>
      <c r="O1692" s="1">
        <v>30</v>
      </c>
      <c r="P1692" s="1" t="s">
        <v>1292</v>
      </c>
      <c r="Q1692" s="1" t="s">
        <v>3537</v>
      </c>
      <c r="S1692" s="1">
        <v>23.20045</v>
      </c>
      <c r="T1692" s="1">
        <v>11.39972</v>
      </c>
      <c r="U1692" s="1">
        <v>79.203509999999994</v>
      </c>
      <c r="V1692" s="1">
        <v>88.812439999999995</v>
      </c>
      <c r="W1692" s="1">
        <v>31.23207</v>
      </c>
      <c r="X1692" s="1">
        <v>16.839099999999998</v>
      </c>
      <c r="Y1692" s="1">
        <v>14.39297</v>
      </c>
      <c r="Z1692" s="1">
        <v>22.365159999999999</v>
      </c>
      <c r="AA1692" s="1">
        <v>24.094940000000001</v>
      </c>
      <c r="AB1692" s="1">
        <v>24.409469999999999</v>
      </c>
      <c r="AC1692" s="1">
        <v>22.122029999999999</v>
      </c>
      <c r="AD1692" s="1">
        <v>1263.433</v>
      </c>
      <c r="AE1692" s="1">
        <v>155.6952</v>
      </c>
      <c r="AF1692" s="1">
        <v>31.364609999999999</v>
      </c>
      <c r="AG1692" s="1">
        <v>41.8369</v>
      </c>
      <c r="AH1692" s="1">
        <v>435.07600000000002</v>
      </c>
      <c r="AI1692" s="1">
        <v>129.54640000000001</v>
      </c>
      <c r="AJ1692" s="1">
        <v>180.70099999999999</v>
      </c>
      <c r="AK1692" s="1">
        <v>377.16300000000001</v>
      </c>
      <c r="AL1692" s="1">
        <v>1154.087</v>
      </c>
    </row>
    <row r="1693" spans="1:38" x14ac:dyDescent="0.25">
      <c r="A1693" s="1">
        <f t="shared" si="71"/>
        <v>1692</v>
      </c>
      <c r="B1693" s="1" t="s">
        <v>5</v>
      </c>
      <c r="C1693" s="2" t="s">
        <v>2346</v>
      </c>
      <c r="D1693" s="4">
        <v>-1.049822</v>
      </c>
      <c r="E1693" s="4">
        <v>29.698792000000001</v>
      </c>
      <c r="F1693" s="1" t="s">
        <v>349</v>
      </c>
      <c r="G1693" s="1" t="s">
        <v>350</v>
      </c>
      <c r="H1693" s="1" t="s">
        <v>1401</v>
      </c>
      <c r="I1693" s="1" t="s">
        <v>1402</v>
      </c>
      <c r="J1693" s="1" t="s">
        <v>1437</v>
      </c>
      <c r="K1693" s="1" t="s">
        <v>347</v>
      </c>
      <c r="M1693" s="1">
        <v>2021</v>
      </c>
      <c r="N1693" s="1">
        <v>8</v>
      </c>
      <c r="O1693" s="1">
        <v>6</v>
      </c>
      <c r="P1693" s="1" t="s">
        <v>1292</v>
      </c>
      <c r="Q1693" s="1" t="s">
        <v>3537</v>
      </c>
      <c r="S1693" s="1">
        <v>15.31682</v>
      </c>
      <c r="T1693" s="1">
        <v>9.9755479999999999</v>
      </c>
      <c r="U1693" s="1">
        <v>89.682699999999997</v>
      </c>
      <c r="V1693" s="1">
        <v>27.15333</v>
      </c>
      <c r="W1693" s="1">
        <v>20.83944</v>
      </c>
      <c r="X1693" s="1">
        <v>9.7161580000000001</v>
      </c>
      <c r="Y1693" s="1">
        <v>11.123279999999999</v>
      </c>
      <c r="Z1693" s="1">
        <v>15.39916</v>
      </c>
      <c r="AA1693" s="1">
        <v>14.9757</v>
      </c>
      <c r="AB1693" s="1">
        <v>15.55794</v>
      </c>
      <c r="AC1693" s="1">
        <v>14.96411</v>
      </c>
      <c r="AD1693" s="1">
        <v>1367.509</v>
      </c>
      <c r="AE1693" s="1">
        <v>173.10919999999999</v>
      </c>
      <c r="AF1693" s="1">
        <v>38.23442</v>
      </c>
      <c r="AG1693" s="1">
        <v>37.580750000000002</v>
      </c>
      <c r="AH1693" s="1">
        <v>458.60980000000001</v>
      </c>
      <c r="AI1693" s="1">
        <v>174.5669</v>
      </c>
      <c r="AJ1693" s="1">
        <v>328.74200000000002</v>
      </c>
      <c r="AK1693" s="1">
        <v>202.6267</v>
      </c>
      <c r="AL1693" s="1">
        <v>2110.5839999999998</v>
      </c>
    </row>
    <row r="1694" spans="1:38" x14ac:dyDescent="0.25">
      <c r="A1694" s="1">
        <f t="shared" si="71"/>
        <v>1693</v>
      </c>
      <c r="B1694" s="1" t="s">
        <v>5</v>
      </c>
      <c r="C1694" s="2" t="s">
        <v>2346</v>
      </c>
      <c r="D1694" s="4">
        <v>0.39919100000000002</v>
      </c>
      <c r="E1694" s="4">
        <v>30.413446</v>
      </c>
      <c r="F1694" s="1" t="s">
        <v>349</v>
      </c>
      <c r="G1694" s="1" t="s">
        <v>350</v>
      </c>
      <c r="H1694" s="1" t="s">
        <v>1303</v>
      </c>
      <c r="I1694" s="1" t="s">
        <v>82</v>
      </c>
      <c r="J1694" s="1" t="s">
        <v>1304</v>
      </c>
      <c r="K1694" s="1" t="s">
        <v>347</v>
      </c>
      <c r="M1694" s="1">
        <v>2020</v>
      </c>
      <c r="N1694" s="1">
        <v>3</v>
      </c>
      <c r="O1694" s="1">
        <v>12</v>
      </c>
      <c r="P1694" s="1" t="s">
        <v>1292</v>
      </c>
      <c r="Q1694" s="1" t="s">
        <v>3537</v>
      </c>
      <c r="S1694" s="1">
        <v>21.08465</v>
      </c>
      <c r="T1694" s="1">
        <v>10.630559999999999</v>
      </c>
      <c r="U1694" s="1">
        <v>86.311930000000004</v>
      </c>
      <c r="V1694" s="1">
        <v>38.719619999999999</v>
      </c>
      <c r="W1694" s="1">
        <v>27.532820000000001</v>
      </c>
      <c r="X1694" s="1">
        <v>15.215439999999999</v>
      </c>
      <c r="Y1694" s="1">
        <v>12.31738</v>
      </c>
      <c r="Z1694" s="1">
        <v>20.907299999999999</v>
      </c>
      <c r="AA1694" s="1">
        <v>21.26698</v>
      </c>
      <c r="AB1694" s="1">
        <v>21.613600000000002</v>
      </c>
      <c r="AC1694" s="1">
        <v>20.74295</v>
      </c>
      <c r="AD1694" s="1">
        <v>1139.4480000000001</v>
      </c>
      <c r="AE1694" s="1">
        <v>159.81720000000001</v>
      </c>
      <c r="AF1694" s="1">
        <v>39.127110000000002</v>
      </c>
      <c r="AG1694" s="1">
        <v>43.300420000000003</v>
      </c>
      <c r="AH1694" s="1">
        <v>436.24970000000002</v>
      </c>
      <c r="AI1694" s="1">
        <v>170.77</v>
      </c>
      <c r="AJ1694" s="1">
        <v>291.97109999999998</v>
      </c>
      <c r="AK1694" s="1">
        <v>192.54910000000001</v>
      </c>
      <c r="AL1694" s="1">
        <v>1248.0229999999999</v>
      </c>
    </row>
    <row r="1695" spans="1:38" x14ac:dyDescent="0.25">
      <c r="A1695" s="1">
        <f t="shared" si="71"/>
        <v>1694</v>
      </c>
      <c r="B1695" s="1" t="s">
        <v>5</v>
      </c>
      <c r="C1695" s="2" t="s">
        <v>2346</v>
      </c>
      <c r="D1695" s="4">
        <v>6.2528E-2</v>
      </c>
      <c r="E1695" s="4">
        <v>32.480629</v>
      </c>
      <c r="F1695" s="1" t="s">
        <v>349</v>
      </c>
      <c r="G1695" s="1" t="s">
        <v>350</v>
      </c>
      <c r="H1695" s="1" t="s">
        <v>1394</v>
      </c>
      <c r="I1695" s="1" t="s">
        <v>1395</v>
      </c>
      <c r="J1695" s="1" t="s">
        <v>1396</v>
      </c>
      <c r="K1695" s="1" t="s">
        <v>347</v>
      </c>
      <c r="M1695" s="1">
        <v>2021</v>
      </c>
      <c r="N1695" s="1">
        <v>8</v>
      </c>
      <c r="O1695" s="1">
        <v>9</v>
      </c>
      <c r="P1695" s="1" t="s">
        <v>1292</v>
      </c>
      <c r="Q1695" s="1" t="s">
        <v>3537</v>
      </c>
      <c r="S1695" s="1">
        <v>21.997330000000002</v>
      </c>
      <c r="T1695" s="1">
        <v>8.5748610000000003</v>
      </c>
      <c r="U1695" s="1">
        <v>83.133480000000006</v>
      </c>
      <c r="V1695" s="1">
        <v>50.910539999999997</v>
      </c>
      <c r="W1695" s="1">
        <v>27.26248</v>
      </c>
      <c r="X1695" s="1">
        <v>16.94792</v>
      </c>
      <c r="Y1695" s="1">
        <v>10.31456</v>
      </c>
      <c r="Z1695" s="1">
        <v>22.387060000000002</v>
      </c>
      <c r="AA1695" s="1">
        <v>21.360479999999999</v>
      </c>
      <c r="AB1695" s="1">
        <v>22.596360000000001</v>
      </c>
      <c r="AC1695" s="1">
        <v>21.333500000000001</v>
      </c>
      <c r="AD1695" s="1">
        <v>1536.7950000000001</v>
      </c>
      <c r="AE1695" s="1">
        <v>234.99340000000001</v>
      </c>
      <c r="AF1695" s="1">
        <v>71.070189999999997</v>
      </c>
      <c r="AG1695" s="1">
        <v>43.699399999999997</v>
      </c>
      <c r="AH1695" s="1">
        <v>627.62929999999994</v>
      </c>
      <c r="AI1695" s="1">
        <v>234.1086</v>
      </c>
      <c r="AJ1695" s="1">
        <v>341.13170000000002</v>
      </c>
      <c r="AK1695" s="1">
        <v>249.9967</v>
      </c>
      <c r="AL1695" s="1">
        <v>1152.75</v>
      </c>
    </row>
    <row r="1696" spans="1:38" x14ac:dyDescent="0.25">
      <c r="A1696" s="1">
        <f t="shared" si="71"/>
        <v>1695</v>
      </c>
      <c r="B1696" s="1" t="s">
        <v>5</v>
      </c>
      <c r="C1696" s="2" t="s">
        <v>2346</v>
      </c>
      <c r="D1696" s="4">
        <v>0.3906</v>
      </c>
      <c r="E1696" s="4">
        <v>30.404838999999999</v>
      </c>
      <c r="F1696" s="1" t="s">
        <v>349</v>
      </c>
      <c r="G1696" s="1" t="s">
        <v>350</v>
      </c>
      <c r="H1696" s="1" t="s">
        <v>1303</v>
      </c>
      <c r="I1696" s="1" t="s">
        <v>82</v>
      </c>
      <c r="J1696" s="1" t="s">
        <v>1304</v>
      </c>
      <c r="K1696" s="1" t="s">
        <v>347</v>
      </c>
      <c r="M1696" s="1">
        <v>2020</v>
      </c>
      <c r="N1696" s="1">
        <v>3</v>
      </c>
      <c r="O1696" s="1">
        <v>12</v>
      </c>
      <c r="P1696" s="1" t="s">
        <v>1292</v>
      </c>
      <c r="Q1696" s="1" t="s">
        <v>3537</v>
      </c>
      <c r="S1696" s="1">
        <v>21.146149999999999</v>
      </c>
      <c r="T1696" s="1">
        <v>10.63156</v>
      </c>
      <c r="U1696" s="1">
        <v>86.316640000000007</v>
      </c>
      <c r="V1696" s="1">
        <v>38.635249999999999</v>
      </c>
      <c r="W1696" s="1">
        <v>27.59066</v>
      </c>
      <c r="X1696" s="1">
        <v>15.273210000000001</v>
      </c>
      <c r="Y1696" s="1">
        <v>12.317449999999999</v>
      </c>
      <c r="Z1696" s="1">
        <v>20.972719999999999</v>
      </c>
      <c r="AA1696" s="1">
        <v>21.324950000000001</v>
      </c>
      <c r="AB1696" s="1">
        <v>21.674610000000001</v>
      </c>
      <c r="AC1696" s="1">
        <v>20.805620000000001</v>
      </c>
      <c r="AD1696" s="1">
        <v>1131.5920000000001</v>
      </c>
      <c r="AE1696" s="1">
        <v>157.56809999999999</v>
      </c>
      <c r="AF1696" s="1">
        <v>38.874400000000001</v>
      </c>
      <c r="AG1696" s="1">
        <v>43.112990000000003</v>
      </c>
      <c r="AH1696" s="1">
        <v>431.12419999999997</v>
      </c>
      <c r="AI1696" s="1">
        <v>169.93780000000001</v>
      </c>
      <c r="AJ1696" s="1">
        <v>291.18299999999999</v>
      </c>
      <c r="AK1696" s="1">
        <v>190.62440000000001</v>
      </c>
      <c r="AL1696" s="1">
        <v>1236.1199999999999</v>
      </c>
    </row>
    <row r="1697" spans="1:38" x14ac:dyDescent="0.25">
      <c r="A1697" s="1">
        <f t="shared" si="71"/>
        <v>1696</v>
      </c>
      <c r="B1697" s="1" t="s">
        <v>5</v>
      </c>
      <c r="C1697" s="2" t="s">
        <v>2346</v>
      </c>
      <c r="D1697" s="4">
        <v>-1.0944910000000001</v>
      </c>
      <c r="E1697" s="4">
        <v>29.804134000000001</v>
      </c>
      <c r="F1697" s="1" t="s">
        <v>349</v>
      </c>
      <c r="G1697" s="1" t="s">
        <v>350</v>
      </c>
      <c r="H1697" s="1" t="s">
        <v>1462</v>
      </c>
      <c r="I1697" s="1" t="s">
        <v>1463</v>
      </c>
      <c r="J1697" s="1" t="s">
        <v>1464</v>
      </c>
      <c r="K1697" s="1" t="s">
        <v>335</v>
      </c>
      <c r="L1697" s="1" t="s">
        <v>2410</v>
      </c>
      <c r="M1697" s="1">
        <v>2021</v>
      </c>
      <c r="N1697" s="1">
        <v>8</v>
      </c>
      <c r="O1697" s="1">
        <v>6</v>
      </c>
      <c r="P1697" s="1" t="s">
        <v>1292</v>
      </c>
      <c r="Q1697" s="1" t="s">
        <v>3537</v>
      </c>
      <c r="S1697" s="1">
        <v>14.897349999999999</v>
      </c>
      <c r="T1697" s="1">
        <v>10.59163</v>
      </c>
      <c r="U1697" s="1">
        <v>87.692959999999999</v>
      </c>
      <c r="V1697" s="1">
        <v>29.099080000000001</v>
      </c>
      <c r="W1697" s="1">
        <v>20.804649999999999</v>
      </c>
      <c r="X1697" s="1">
        <v>8.7252229999999997</v>
      </c>
      <c r="Y1697" s="1">
        <v>12.07943</v>
      </c>
      <c r="Z1697" s="1">
        <v>14.959160000000001</v>
      </c>
      <c r="AA1697" s="1">
        <v>14.53491</v>
      </c>
      <c r="AB1697" s="1">
        <v>15.13185</v>
      </c>
      <c r="AC1697" s="1">
        <v>14.496180000000001</v>
      </c>
      <c r="AD1697" s="1">
        <v>1287.413</v>
      </c>
      <c r="AE1697" s="1">
        <v>178.36760000000001</v>
      </c>
      <c r="AF1697" s="1">
        <v>29.093250000000001</v>
      </c>
      <c r="AG1697" s="1">
        <v>40.853859999999997</v>
      </c>
      <c r="AH1697" s="1">
        <v>434.88099999999997</v>
      </c>
      <c r="AI1697" s="1">
        <v>145.3528</v>
      </c>
      <c r="AJ1697" s="1">
        <v>317.11470000000003</v>
      </c>
      <c r="AK1697" s="1">
        <v>188.28569999999999</v>
      </c>
      <c r="AL1697" s="1">
        <v>2225.12</v>
      </c>
    </row>
    <row r="1698" spans="1:38" x14ac:dyDescent="0.25">
      <c r="A1698" s="1">
        <f t="shared" si="71"/>
        <v>1697</v>
      </c>
      <c r="B1698" s="1" t="s">
        <v>5</v>
      </c>
      <c r="C1698" s="2" t="s">
        <v>2346</v>
      </c>
      <c r="D1698" s="4">
        <v>0.38991799999999999</v>
      </c>
      <c r="E1698" s="4">
        <v>30.404810000000001</v>
      </c>
      <c r="F1698" s="1" t="s">
        <v>349</v>
      </c>
      <c r="G1698" s="1" t="s">
        <v>350</v>
      </c>
      <c r="H1698" s="1" t="s">
        <v>1303</v>
      </c>
      <c r="I1698" s="1" t="s">
        <v>82</v>
      </c>
      <c r="J1698" s="1" t="s">
        <v>1304</v>
      </c>
      <c r="K1698" s="1" t="s">
        <v>335</v>
      </c>
      <c r="L1698" s="1" t="s">
        <v>2411</v>
      </c>
      <c r="M1698" s="1">
        <v>2021</v>
      </c>
      <c r="N1698" s="1">
        <v>8</v>
      </c>
      <c r="O1698" s="1">
        <v>2</v>
      </c>
      <c r="P1698" s="1" t="s">
        <v>1292</v>
      </c>
      <c r="Q1698" s="1" t="s">
        <v>3537</v>
      </c>
      <c r="S1698" s="1">
        <v>21.147179999999999</v>
      </c>
      <c r="T1698" s="1">
        <v>10.63269</v>
      </c>
      <c r="U1698" s="1">
        <v>86.309139999999999</v>
      </c>
      <c r="V1698" s="1">
        <v>38.635640000000002</v>
      </c>
      <c r="W1698" s="1">
        <v>27.592890000000001</v>
      </c>
      <c r="X1698" s="1">
        <v>15.27304</v>
      </c>
      <c r="Y1698" s="1">
        <v>12.319850000000001</v>
      </c>
      <c r="Z1698" s="1">
        <v>20.973710000000001</v>
      </c>
      <c r="AA1698" s="1">
        <v>21.32601</v>
      </c>
      <c r="AB1698" s="1">
        <v>21.675650000000001</v>
      </c>
      <c r="AC1698" s="1">
        <v>20.806920000000002</v>
      </c>
      <c r="AD1698" s="1">
        <v>1131.252</v>
      </c>
      <c r="AE1698" s="1">
        <v>157.4984</v>
      </c>
      <c r="AF1698" s="1">
        <v>38.858029999999999</v>
      </c>
      <c r="AG1698" s="1">
        <v>43.115560000000002</v>
      </c>
      <c r="AH1698" s="1">
        <v>431.0274</v>
      </c>
      <c r="AI1698" s="1">
        <v>169.90090000000001</v>
      </c>
      <c r="AJ1698" s="1">
        <v>291.1053</v>
      </c>
      <c r="AK1698" s="1">
        <v>190.5179</v>
      </c>
      <c r="AL1698" s="1">
        <v>1236.1300000000001</v>
      </c>
    </row>
    <row r="1699" spans="1:38" x14ac:dyDescent="0.25">
      <c r="A1699" s="1">
        <f t="shared" si="71"/>
        <v>1698</v>
      </c>
      <c r="B1699" s="1" t="s">
        <v>5</v>
      </c>
      <c r="C1699" s="2" t="s">
        <v>2346</v>
      </c>
      <c r="D1699" s="4">
        <v>0.39009700000000003</v>
      </c>
      <c r="E1699" s="4">
        <v>30.40523</v>
      </c>
      <c r="F1699" s="1" t="s">
        <v>349</v>
      </c>
      <c r="G1699" s="1" t="s">
        <v>350</v>
      </c>
      <c r="H1699" s="1" t="s">
        <v>1303</v>
      </c>
      <c r="I1699" s="1" t="s">
        <v>82</v>
      </c>
      <c r="J1699" s="1" t="s">
        <v>1304</v>
      </c>
      <c r="K1699" s="1" t="s">
        <v>335</v>
      </c>
      <c r="L1699" s="1" t="s">
        <v>2412</v>
      </c>
      <c r="M1699" s="1">
        <v>2021</v>
      </c>
      <c r="N1699" s="1">
        <v>8</v>
      </c>
      <c r="O1699" s="1">
        <v>2</v>
      </c>
      <c r="P1699" s="1" t="s">
        <v>1292</v>
      </c>
      <c r="Q1699" s="1" t="s">
        <v>3537</v>
      </c>
      <c r="S1699" s="1">
        <v>21.145440000000001</v>
      </c>
      <c r="T1699" s="1">
        <v>10.634169999999999</v>
      </c>
      <c r="U1699" s="1">
        <v>86.304150000000007</v>
      </c>
      <c r="V1699" s="1">
        <v>38.642600000000002</v>
      </c>
      <c r="W1699" s="1">
        <v>27.592580000000002</v>
      </c>
      <c r="X1699" s="1">
        <v>15.270289999999999</v>
      </c>
      <c r="Y1699" s="1">
        <v>12.322279999999999</v>
      </c>
      <c r="Z1699" s="1">
        <v>20.971720000000001</v>
      </c>
      <c r="AA1699" s="1">
        <v>21.324470000000002</v>
      </c>
      <c r="AB1699" s="1">
        <v>21.673999999999999</v>
      </c>
      <c r="AC1699" s="1">
        <v>20.805250000000001</v>
      </c>
      <c r="AD1699" s="1">
        <v>1131.4179999999999</v>
      </c>
      <c r="AE1699" s="1">
        <v>157.55930000000001</v>
      </c>
      <c r="AF1699" s="1">
        <v>38.86233</v>
      </c>
      <c r="AG1699" s="1">
        <v>43.122160000000001</v>
      </c>
      <c r="AH1699" s="1">
        <v>431.15960000000001</v>
      </c>
      <c r="AI1699" s="1">
        <v>169.91909999999999</v>
      </c>
      <c r="AJ1699" s="1">
        <v>291.11720000000003</v>
      </c>
      <c r="AK1699" s="1">
        <v>190.56290000000001</v>
      </c>
      <c r="AL1699" s="1">
        <v>1236.5619999999999</v>
      </c>
    </row>
    <row r="1700" spans="1:38" x14ac:dyDescent="0.25">
      <c r="A1700" s="1">
        <f t="shared" si="71"/>
        <v>1699</v>
      </c>
      <c r="B1700" s="1" t="s">
        <v>5</v>
      </c>
      <c r="C1700" s="2" t="s">
        <v>2346</v>
      </c>
      <c r="D1700" s="4">
        <v>1.669163</v>
      </c>
      <c r="E1700" s="4">
        <v>31.746362999999999</v>
      </c>
      <c r="F1700" s="1" t="s">
        <v>349</v>
      </c>
      <c r="G1700" s="1" t="s">
        <v>350</v>
      </c>
      <c r="H1700" s="1" t="s">
        <v>351</v>
      </c>
      <c r="I1700" s="1" t="s">
        <v>352</v>
      </c>
      <c r="J1700" s="1" t="s">
        <v>1956</v>
      </c>
      <c r="K1700" s="1" t="s">
        <v>335</v>
      </c>
      <c r="L1700" s="1" t="s">
        <v>2413</v>
      </c>
      <c r="M1700" s="1">
        <v>2021</v>
      </c>
      <c r="N1700" s="1">
        <v>7</v>
      </c>
      <c r="O1700" s="1">
        <v>30</v>
      </c>
      <c r="P1700" s="1" t="s">
        <v>1292</v>
      </c>
      <c r="Q1700" s="1" t="s">
        <v>3537</v>
      </c>
      <c r="S1700" s="1">
        <v>23.17784</v>
      </c>
      <c r="T1700" s="1">
        <v>11.39034</v>
      </c>
      <c r="U1700" s="1">
        <v>79.193520000000007</v>
      </c>
      <c r="V1700" s="1">
        <v>88.885559999999998</v>
      </c>
      <c r="W1700" s="1">
        <v>31.204630000000002</v>
      </c>
      <c r="X1700" s="1">
        <v>16.8217</v>
      </c>
      <c r="Y1700" s="1">
        <v>14.38294</v>
      </c>
      <c r="Z1700" s="1">
        <v>22.34177</v>
      </c>
      <c r="AA1700" s="1">
        <v>24.073530000000002</v>
      </c>
      <c r="AB1700" s="1">
        <v>24.388829999999999</v>
      </c>
      <c r="AC1700" s="1">
        <v>22.098949999999999</v>
      </c>
      <c r="AD1700" s="1">
        <v>1263.3900000000001</v>
      </c>
      <c r="AE1700" s="1">
        <v>155.48339999999999</v>
      </c>
      <c r="AF1700" s="1">
        <v>31.440090000000001</v>
      </c>
      <c r="AG1700" s="1">
        <v>41.828620000000001</v>
      </c>
      <c r="AH1700" s="1">
        <v>435.37540000000001</v>
      </c>
      <c r="AI1700" s="1">
        <v>129.74680000000001</v>
      </c>
      <c r="AJ1700" s="1">
        <v>180.81720000000001</v>
      </c>
      <c r="AK1700" s="1">
        <v>377.0772</v>
      </c>
      <c r="AL1700" s="1">
        <v>1157.4760000000001</v>
      </c>
    </row>
    <row r="1701" spans="1:38" x14ac:dyDescent="0.25">
      <c r="A1701" s="1">
        <f t="shared" si="71"/>
        <v>1700</v>
      </c>
      <c r="B1701" s="1" t="s">
        <v>5</v>
      </c>
      <c r="C1701" s="2" t="s">
        <v>2346</v>
      </c>
      <c r="D1701" s="4">
        <v>3.182779</v>
      </c>
      <c r="E1701" s="4">
        <v>12.80348</v>
      </c>
      <c r="F1701" s="1" t="s">
        <v>1286</v>
      </c>
      <c r="G1701" s="1" t="s">
        <v>1287</v>
      </c>
      <c r="H1701" s="1" t="s">
        <v>1288</v>
      </c>
      <c r="I1701" s="1" t="s">
        <v>2378</v>
      </c>
      <c r="J1701" s="1" t="s">
        <v>2379</v>
      </c>
      <c r="K1701" s="1" t="s">
        <v>335</v>
      </c>
      <c r="L1701" s="1" t="s">
        <v>2414</v>
      </c>
      <c r="M1701" s="1">
        <v>2021</v>
      </c>
      <c r="N1701" s="1">
        <v>5</v>
      </c>
      <c r="O1701" s="1">
        <v>23</v>
      </c>
      <c r="P1701" s="1" t="s">
        <v>1292</v>
      </c>
      <c r="Q1701" s="1" t="s">
        <v>3537</v>
      </c>
      <c r="S1701" s="1">
        <v>23.512640000000001</v>
      </c>
      <c r="T1701" s="1">
        <v>9.3867960000000004</v>
      </c>
      <c r="U1701" s="1">
        <v>79.967560000000006</v>
      </c>
      <c r="V1701" s="1">
        <v>64.575590000000005</v>
      </c>
      <c r="W1701" s="1">
        <v>29.790839999999999</v>
      </c>
      <c r="X1701" s="1">
        <v>18.05245</v>
      </c>
      <c r="Y1701" s="1">
        <v>11.738390000000001</v>
      </c>
      <c r="Z1701" s="1">
        <v>23.261659999999999</v>
      </c>
      <c r="AA1701" s="1">
        <v>23.581939999999999</v>
      </c>
      <c r="AB1701" s="1">
        <v>24.39142</v>
      </c>
      <c r="AC1701" s="1">
        <v>22.83212</v>
      </c>
      <c r="AD1701" s="1">
        <v>1615.8230000000001</v>
      </c>
      <c r="AE1701" s="1">
        <v>296.30529999999999</v>
      </c>
      <c r="AF1701" s="1">
        <v>30.113299999999999</v>
      </c>
      <c r="AG1701" s="1">
        <v>59.971969999999999</v>
      </c>
      <c r="AH1701" s="1">
        <v>645.6105</v>
      </c>
      <c r="AI1701" s="1">
        <v>109.1133</v>
      </c>
      <c r="AJ1701" s="1">
        <v>350.89679999999998</v>
      </c>
      <c r="AK1701" s="1">
        <v>422.5324</v>
      </c>
      <c r="AL1701" s="1">
        <v>696.50490000000002</v>
      </c>
    </row>
    <row r="1702" spans="1:38" x14ac:dyDescent="0.25">
      <c r="A1702" s="1">
        <f t="shared" si="71"/>
        <v>1701</v>
      </c>
      <c r="B1702" s="1" t="s">
        <v>5</v>
      </c>
      <c r="C1702" s="2" t="s">
        <v>2346</v>
      </c>
      <c r="D1702" s="4">
        <v>6.0839999999999998E-2</v>
      </c>
      <c r="E1702" s="4">
        <v>32.480736999999998</v>
      </c>
      <c r="F1702" s="1" t="s">
        <v>349</v>
      </c>
      <c r="G1702" s="1" t="s">
        <v>350</v>
      </c>
      <c r="H1702" s="1" t="s">
        <v>1394</v>
      </c>
      <c r="I1702" s="1" t="s">
        <v>1395</v>
      </c>
      <c r="J1702" s="1" t="s">
        <v>1396</v>
      </c>
      <c r="K1702" s="1" t="s">
        <v>335</v>
      </c>
      <c r="L1702" s="1" t="s">
        <v>2415</v>
      </c>
      <c r="M1702" s="1">
        <v>2021</v>
      </c>
      <c r="N1702" s="1">
        <v>7</v>
      </c>
      <c r="O1702" s="1">
        <v>30</v>
      </c>
      <c r="P1702" s="1" t="s">
        <v>1292</v>
      </c>
      <c r="Q1702" s="1" t="s">
        <v>3537</v>
      </c>
      <c r="S1702" s="1">
        <v>22.000640000000001</v>
      </c>
      <c r="T1702" s="1">
        <v>8.5387129999999996</v>
      </c>
      <c r="U1702" s="1">
        <v>83.106960000000001</v>
      </c>
      <c r="V1702" s="1">
        <v>50.885620000000003</v>
      </c>
      <c r="W1702" s="1">
        <v>27.244959999999999</v>
      </c>
      <c r="X1702" s="1">
        <v>16.97091</v>
      </c>
      <c r="Y1702" s="1">
        <v>10.27406</v>
      </c>
      <c r="Z1702" s="1">
        <v>22.39076</v>
      </c>
      <c r="AA1702" s="1">
        <v>21.363800000000001</v>
      </c>
      <c r="AB1702" s="1">
        <v>22.599119999999999</v>
      </c>
      <c r="AC1702" s="1">
        <v>21.337219999999999</v>
      </c>
      <c r="AD1702" s="1">
        <v>1539.046</v>
      </c>
      <c r="AE1702" s="1">
        <v>235.43969999999999</v>
      </c>
      <c r="AF1702" s="1">
        <v>71.191890000000001</v>
      </c>
      <c r="AG1702" s="1">
        <v>43.744520000000001</v>
      </c>
      <c r="AH1702" s="1">
        <v>628.94380000000001</v>
      </c>
      <c r="AI1702" s="1">
        <v>234.18819999999999</v>
      </c>
      <c r="AJ1702" s="1">
        <v>341.8295</v>
      </c>
      <c r="AK1702" s="1">
        <v>250.3142</v>
      </c>
      <c r="AL1702" s="1">
        <v>1151.99</v>
      </c>
    </row>
    <row r="1703" spans="1:38" x14ac:dyDescent="0.25">
      <c r="A1703" s="1">
        <f t="shared" si="71"/>
        <v>1702</v>
      </c>
      <c r="B1703" s="1" t="s">
        <v>5</v>
      </c>
      <c r="C1703" s="2" t="s">
        <v>2346</v>
      </c>
      <c r="D1703" s="4">
        <v>0.80770200000000003</v>
      </c>
      <c r="E1703" s="4">
        <v>30.096064999999999</v>
      </c>
      <c r="F1703" s="1" t="s">
        <v>349</v>
      </c>
      <c r="G1703" s="1" t="s">
        <v>350</v>
      </c>
      <c r="H1703" s="1" t="s">
        <v>1776</v>
      </c>
      <c r="I1703" s="1" t="s">
        <v>1971</v>
      </c>
      <c r="J1703" s="1" t="s">
        <v>1977</v>
      </c>
      <c r="K1703" s="1" t="s">
        <v>335</v>
      </c>
      <c r="L1703" s="1" t="s">
        <v>2416</v>
      </c>
      <c r="M1703" s="1">
        <v>2021</v>
      </c>
      <c r="N1703" s="1">
        <v>7</v>
      </c>
      <c r="O1703" s="1">
        <v>27</v>
      </c>
      <c r="P1703" s="1" t="s">
        <v>1292</v>
      </c>
      <c r="Q1703" s="1" t="s">
        <v>3537</v>
      </c>
      <c r="S1703" s="1">
        <v>22.682040000000001</v>
      </c>
      <c r="T1703" s="1">
        <v>10.136290000000001</v>
      </c>
      <c r="U1703" s="1">
        <v>87.763019999999997</v>
      </c>
      <c r="V1703" s="1">
        <v>45.525480000000002</v>
      </c>
      <c r="W1703" s="1">
        <v>28.766369999999998</v>
      </c>
      <c r="X1703" s="1">
        <v>17.21668</v>
      </c>
      <c r="Y1703" s="1">
        <v>11.5497</v>
      </c>
      <c r="Z1703" s="1">
        <v>22.381489999999999</v>
      </c>
      <c r="AA1703" s="1">
        <v>22.91452</v>
      </c>
      <c r="AB1703" s="1">
        <v>23.30181</v>
      </c>
      <c r="AC1703" s="1">
        <v>22.142790000000002</v>
      </c>
      <c r="AD1703" s="1">
        <v>1156.0920000000001</v>
      </c>
      <c r="AE1703" s="1">
        <v>139.48750000000001</v>
      </c>
      <c r="AF1703" s="1">
        <v>42.012619999999998</v>
      </c>
      <c r="AG1703" s="1">
        <v>30.782399999999999</v>
      </c>
      <c r="AH1703" s="1">
        <v>358.03910000000002</v>
      </c>
      <c r="AI1703" s="1">
        <v>164.68029999999999</v>
      </c>
      <c r="AJ1703" s="1">
        <v>295.95100000000002</v>
      </c>
      <c r="AK1703" s="1">
        <v>316.31450000000001</v>
      </c>
      <c r="AL1703" s="1">
        <v>727.59569999999997</v>
      </c>
    </row>
    <row r="1704" spans="1:38" x14ac:dyDescent="0.25">
      <c r="A1704" s="1">
        <f t="shared" si="71"/>
        <v>1703</v>
      </c>
      <c r="B1704" s="1" t="s">
        <v>5</v>
      </c>
      <c r="C1704" s="2" t="s">
        <v>2346</v>
      </c>
      <c r="D1704" s="4">
        <v>3.7525870000000001</v>
      </c>
      <c r="E1704" s="4">
        <v>29.516570999999999</v>
      </c>
      <c r="F1704" s="1" t="s">
        <v>1014</v>
      </c>
      <c r="G1704" s="1" t="s">
        <v>1015</v>
      </c>
      <c r="H1704" s="1" t="s">
        <v>1852</v>
      </c>
      <c r="I1704" s="1" t="s">
        <v>1853</v>
      </c>
      <c r="K1704" s="1" t="s">
        <v>335</v>
      </c>
      <c r="L1704" s="1" t="s">
        <v>2417</v>
      </c>
      <c r="M1704" s="1">
        <v>2017</v>
      </c>
      <c r="N1704" s="1">
        <v>3</v>
      </c>
      <c r="O1704" s="1">
        <v>29</v>
      </c>
      <c r="P1704" s="1" t="s">
        <v>1292</v>
      </c>
      <c r="Q1704" s="1" t="s">
        <v>3537</v>
      </c>
      <c r="S1704" s="1">
        <v>24.769459999999999</v>
      </c>
      <c r="T1704" s="1">
        <v>12.285539999999999</v>
      </c>
      <c r="U1704" s="1">
        <v>76.127420000000001</v>
      </c>
      <c r="V1704" s="1">
        <v>98.508089999999996</v>
      </c>
      <c r="W1704" s="1">
        <v>33.601900000000001</v>
      </c>
      <c r="X1704" s="1">
        <v>17.462319999999998</v>
      </c>
      <c r="Y1704" s="1">
        <v>16.139579999999999</v>
      </c>
      <c r="Z1704" s="1">
        <v>23.574590000000001</v>
      </c>
      <c r="AA1704" s="1">
        <v>25.558710000000001</v>
      </c>
      <c r="AB1704" s="1">
        <v>25.933879999999998</v>
      </c>
      <c r="AC1704" s="1">
        <v>23.550850000000001</v>
      </c>
      <c r="AD1704" s="1">
        <v>1462.057</v>
      </c>
      <c r="AE1704" s="1">
        <v>206.0575</v>
      </c>
      <c r="AF1704" s="1">
        <v>24.437909999999999</v>
      </c>
      <c r="AG1704" s="1">
        <v>53.79618</v>
      </c>
      <c r="AH1704" s="1">
        <v>548.99670000000003</v>
      </c>
      <c r="AI1704" s="1">
        <v>85.425210000000007</v>
      </c>
      <c r="AJ1704" s="1">
        <v>284.08960000000002</v>
      </c>
      <c r="AK1704" s="1">
        <v>545.64840000000004</v>
      </c>
      <c r="AL1704" s="1">
        <v>751.52800000000002</v>
      </c>
    </row>
    <row r="1705" spans="1:38" x14ac:dyDescent="0.25">
      <c r="A1705" s="1">
        <f t="shared" si="71"/>
        <v>1704</v>
      </c>
      <c r="B1705" s="1" t="s">
        <v>5</v>
      </c>
      <c r="C1705" s="2" t="s">
        <v>2346</v>
      </c>
      <c r="D1705" s="4">
        <v>3.7829100000000002</v>
      </c>
      <c r="E1705" s="4">
        <v>29.505329</v>
      </c>
      <c r="F1705" s="1" t="s">
        <v>1014</v>
      </c>
      <c r="G1705" s="1" t="s">
        <v>1015</v>
      </c>
      <c r="H1705" s="1" t="s">
        <v>1852</v>
      </c>
      <c r="I1705" s="1" t="s">
        <v>1853</v>
      </c>
      <c r="K1705" s="1" t="s">
        <v>1033</v>
      </c>
      <c r="L1705" s="1" t="s">
        <v>2418</v>
      </c>
      <c r="M1705" s="1">
        <v>2021</v>
      </c>
      <c r="N1705" s="1">
        <v>6</v>
      </c>
      <c r="O1705" s="1">
        <v>15</v>
      </c>
      <c r="P1705" s="1" t="s">
        <v>1292</v>
      </c>
      <c r="Q1705" s="1" t="s">
        <v>3537</v>
      </c>
      <c r="S1705" s="1">
        <v>24.807670000000002</v>
      </c>
      <c r="T1705" s="1">
        <v>12.45293</v>
      </c>
      <c r="U1705" s="1">
        <v>75.697689999999994</v>
      </c>
      <c r="V1705" s="1">
        <v>100.11660000000001</v>
      </c>
      <c r="W1705" s="1">
        <v>33.836469999999998</v>
      </c>
      <c r="X1705" s="1">
        <v>17.38541</v>
      </c>
      <c r="Y1705" s="1">
        <v>16.451070000000001</v>
      </c>
      <c r="Z1705" s="1">
        <v>23.601389999999999</v>
      </c>
      <c r="AA1705" s="1">
        <v>25.61702</v>
      </c>
      <c r="AB1705" s="1">
        <v>25.994720000000001</v>
      </c>
      <c r="AC1705" s="1">
        <v>23.57199</v>
      </c>
      <c r="AD1705" s="1">
        <v>1467.3119999999999</v>
      </c>
      <c r="AE1705" s="1">
        <v>206.6619</v>
      </c>
      <c r="AF1705" s="1">
        <v>24</v>
      </c>
      <c r="AG1705" s="1">
        <v>54.161059999999999</v>
      </c>
      <c r="AH1705" s="1">
        <v>552.10220000000004</v>
      </c>
      <c r="AI1705" s="1">
        <v>84.263919999999999</v>
      </c>
      <c r="AJ1705" s="1">
        <v>284.14159999999998</v>
      </c>
      <c r="AK1705" s="1">
        <v>548.92020000000002</v>
      </c>
      <c r="AL1705" s="1">
        <v>755.33929999999998</v>
      </c>
    </row>
    <row r="1706" spans="1:38" x14ac:dyDescent="0.25">
      <c r="A1706" s="1">
        <f t="shared" si="71"/>
        <v>1705</v>
      </c>
      <c r="B1706" s="1" t="s">
        <v>5</v>
      </c>
      <c r="C1706" s="2" t="s">
        <v>2346</v>
      </c>
      <c r="D1706" s="4">
        <v>1.701848</v>
      </c>
      <c r="E1706" s="4">
        <v>31.539745</v>
      </c>
      <c r="F1706" s="1" t="s">
        <v>349</v>
      </c>
      <c r="G1706" s="1" t="s">
        <v>350</v>
      </c>
      <c r="H1706" s="1" t="s">
        <v>351</v>
      </c>
      <c r="I1706" s="1" t="s">
        <v>1499</v>
      </c>
      <c r="J1706" s="1" t="s">
        <v>1500</v>
      </c>
      <c r="K1706" s="1" t="s">
        <v>335</v>
      </c>
      <c r="L1706" s="1" t="s">
        <v>2419</v>
      </c>
      <c r="M1706" s="1">
        <v>2010</v>
      </c>
      <c r="N1706" s="1">
        <v>11</v>
      </c>
      <c r="O1706" s="1">
        <v>21</v>
      </c>
      <c r="P1706" s="1" t="s">
        <v>1292</v>
      </c>
      <c r="Q1706" s="1" t="s">
        <v>3537</v>
      </c>
      <c r="S1706" s="1">
        <v>23.16076</v>
      </c>
      <c r="T1706" s="1">
        <v>10.53586</v>
      </c>
      <c r="U1706" s="1">
        <v>80.807109999999994</v>
      </c>
      <c r="V1706" s="1">
        <v>80.367369999999994</v>
      </c>
      <c r="W1706" s="1">
        <v>30.302</v>
      </c>
      <c r="X1706" s="1">
        <v>17.26229</v>
      </c>
      <c r="Y1706" s="1">
        <v>13.039709999999999</v>
      </c>
      <c r="Z1706" s="1">
        <v>22.562919999999998</v>
      </c>
      <c r="AA1706" s="1">
        <v>23.9038</v>
      </c>
      <c r="AB1706" s="1">
        <v>24.226769999999998</v>
      </c>
      <c r="AC1706" s="1">
        <v>22.16075</v>
      </c>
      <c r="AD1706" s="1">
        <v>1263.508</v>
      </c>
      <c r="AE1706" s="1">
        <v>161.42009999999999</v>
      </c>
      <c r="AF1706" s="1">
        <v>28.765180000000001</v>
      </c>
      <c r="AG1706" s="1">
        <v>43.837829999999997</v>
      </c>
      <c r="AH1706" s="1">
        <v>432.50009999999997</v>
      </c>
      <c r="AI1706" s="1">
        <v>120.5613</v>
      </c>
      <c r="AJ1706" s="1">
        <v>169.32650000000001</v>
      </c>
      <c r="AK1706" s="1">
        <v>368.39190000000002</v>
      </c>
      <c r="AL1706" s="1">
        <v>1091.3389999999999</v>
      </c>
    </row>
    <row r="1707" spans="1:38" x14ac:dyDescent="0.25">
      <c r="A1707" s="1">
        <f t="shared" si="71"/>
        <v>1706</v>
      </c>
      <c r="B1707" s="1" t="s">
        <v>5</v>
      </c>
      <c r="C1707" s="2" t="s">
        <v>2346</v>
      </c>
      <c r="D1707" s="4">
        <v>1.794081</v>
      </c>
      <c r="E1707" s="4">
        <v>31.582664000000001</v>
      </c>
      <c r="F1707" s="1" t="s">
        <v>349</v>
      </c>
      <c r="G1707" s="1" t="s">
        <v>350</v>
      </c>
      <c r="H1707" s="1" t="s">
        <v>351</v>
      </c>
      <c r="I1707" s="1" t="s">
        <v>1753</v>
      </c>
      <c r="J1707" s="1" t="s">
        <v>2420</v>
      </c>
      <c r="K1707" s="1" t="s">
        <v>335</v>
      </c>
      <c r="L1707" s="1" t="s">
        <v>2421</v>
      </c>
      <c r="M1707" s="1">
        <v>2020</v>
      </c>
      <c r="N1707" s="1">
        <v>8</v>
      </c>
      <c r="O1707" s="1">
        <v>30</v>
      </c>
      <c r="P1707" s="1" t="s">
        <v>1292</v>
      </c>
      <c r="Q1707" s="1" t="s">
        <v>3537</v>
      </c>
      <c r="S1707" s="1">
        <v>23.402709999999999</v>
      </c>
      <c r="T1707" s="1">
        <v>10.128360000000001</v>
      </c>
      <c r="U1707" s="1">
        <v>81.728890000000007</v>
      </c>
      <c r="V1707" s="1">
        <v>76.884309999999999</v>
      </c>
      <c r="W1707" s="1">
        <v>30.12359</v>
      </c>
      <c r="X1707" s="1">
        <v>17.730810000000002</v>
      </c>
      <c r="Y1707" s="1">
        <v>12.392770000000001</v>
      </c>
      <c r="Z1707" s="1">
        <v>22.635010000000001</v>
      </c>
      <c r="AA1707" s="1">
        <v>24.100899999999999</v>
      </c>
      <c r="AB1707" s="1">
        <v>24.396640000000001</v>
      </c>
      <c r="AC1707" s="1">
        <v>22.439219999999999</v>
      </c>
      <c r="AD1707" s="1">
        <v>1221.366</v>
      </c>
      <c r="AE1707" s="1">
        <v>154.94030000000001</v>
      </c>
      <c r="AF1707" s="1">
        <v>26.925989999999999</v>
      </c>
      <c r="AG1707" s="1">
        <v>43.990879999999997</v>
      </c>
      <c r="AH1707" s="1">
        <v>416.9667</v>
      </c>
      <c r="AI1707" s="1">
        <v>113.95</v>
      </c>
      <c r="AJ1707" s="1">
        <v>160.10409999999999</v>
      </c>
      <c r="AK1707" s="1">
        <v>360.64049999999997</v>
      </c>
      <c r="AL1707" s="1">
        <v>1036.8150000000001</v>
      </c>
    </row>
    <row r="1708" spans="1:38" x14ac:dyDescent="0.25">
      <c r="A1708" s="1">
        <f t="shared" si="71"/>
        <v>1707</v>
      </c>
      <c r="B1708" s="1" t="s">
        <v>5</v>
      </c>
      <c r="C1708" s="2" t="s">
        <v>2346</v>
      </c>
      <c r="D1708" s="4">
        <v>2.2562660000000001</v>
      </c>
      <c r="E1708" s="4">
        <v>13.870666999999999</v>
      </c>
      <c r="F1708" s="1" t="s">
        <v>1286</v>
      </c>
      <c r="G1708" s="1" t="s">
        <v>1287</v>
      </c>
      <c r="H1708" s="1" t="s">
        <v>1288</v>
      </c>
      <c r="I1708" s="1" t="s">
        <v>2378</v>
      </c>
      <c r="J1708" s="1" t="s">
        <v>2422</v>
      </c>
      <c r="K1708" s="1" t="s">
        <v>335</v>
      </c>
      <c r="L1708" s="1" t="s">
        <v>2423</v>
      </c>
      <c r="M1708" s="1">
        <v>2016</v>
      </c>
      <c r="N1708" s="1">
        <v>3</v>
      </c>
      <c r="O1708" s="1">
        <v>1</v>
      </c>
      <c r="P1708" s="1" t="s">
        <v>1292</v>
      </c>
      <c r="Q1708" s="1" t="s">
        <v>3537</v>
      </c>
      <c r="S1708" s="1">
        <v>23.23563</v>
      </c>
      <c r="T1708" s="1">
        <v>12.31659</v>
      </c>
      <c r="U1708" s="1">
        <v>84.128410000000002</v>
      </c>
      <c r="V1708" s="1">
        <v>67.314779999999999</v>
      </c>
      <c r="W1708" s="1">
        <v>30.81673</v>
      </c>
      <c r="X1708" s="1">
        <v>16.176439999999999</v>
      </c>
      <c r="Y1708" s="1">
        <v>14.64029</v>
      </c>
      <c r="Z1708" s="1">
        <v>23.107289999999999</v>
      </c>
      <c r="AA1708" s="1">
        <v>23.126280000000001</v>
      </c>
      <c r="AB1708" s="1">
        <v>24.166519999999998</v>
      </c>
      <c r="AC1708" s="1">
        <v>22.54242</v>
      </c>
      <c r="AD1708" s="1">
        <v>1644.5350000000001</v>
      </c>
      <c r="AE1708" s="1">
        <v>273.60399999999998</v>
      </c>
      <c r="AF1708" s="1">
        <v>44.349620000000002</v>
      </c>
      <c r="AG1708" s="1">
        <v>51.884950000000003</v>
      </c>
      <c r="AH1708" s="1">
        <v>644.60720000000003</v>
      </c>
      <c r="AI1708" s="1">
        <v>163.3064</v>
      </c>
      <c r="AJ1708" s="1">
        <v>531.43920000000003</v>
      </c>
      <c r="AK1708" s="1">
        <v>305.18239999999997</v>
      </c>
      <c r="AL1708" s="1">
        <v>662.2749</v>
      </c>
    </row>
    <row r="1709" spans="1:38" x14ac:dyDescent="0.25">
      <c r="A1709" s="1">
        <f t="shared" si="71"/>
        <v>1708</v>
      </c>
      <c r="B1709" s="1" t="s">
        <v>5</v>
      </c>
      <c r="C1709" s="2" t="s">
        <v>2346</v>
      </c>
      <c r="D1709" s="4">
        <v>0.40732299999999999</v>
      </c>
      <c r="E1709" s="4">
        <v>30.407575000000001</v>
      </c>
      <c r="F1709" s="1" t="s">
        <v>349</v>
      </c>
      <c r="G1709" s="1" t="s">
        <v>350</v>
      </c>
      <c r="H1709" s="1" t="s">
        <v>1303</v>
      </c>
      <c r="I1709" s="1" t="s">
        <v>82</v>
      </c>
      <c r="J1709" s="1" t="s">
        <v>1304</v>
      </c>
      <c r="K1709" s="1" t="s">
        <v>335</v>
      </c>
      <c r="L1709" s="1" t="s">
        <v>2424</v>
      </c>
      <c r="M1709" s="1">
        <v>2019</v>
      </c>
      <c r="N1709" s="1">
        <v>2</v>
      </c>
      <c r="O1709" s="1">
        <v>15</v>
      </c>
      <c r="P1709" s="1" t="s">
        <v>1292</v>
      </c>
      <c r="Q1709" s="1" t="s">
        <v>3537</v>
      </c>
      <c r="S1709" s="1">
        <v>21.06429</v>
      </c>
      <c r="T1709" s="1">
        <v>10.554349999999999</v>
      </c>
      <c r="U1709" s="1">
        <v>86.600430000000003</v>
      </c>
      <c r="V1709" s="1">
        <v>38.534109999999998</v>
      </c>
      <c r="W1709" s="1">
        <v>27.443770000000001</v>
      </c>
      <c r="X1709" s="1">
        <v>15.254910000000001</v>
      </c>
      <c r="Y1709" s="1">
        <v>12.18886</v>
      </c>
      <c r="Z1709" s="1">
        <v>20.892720000000001</v>
      </c>
      <c r="AA1709" s="1">
        <v>21.24334</v>
      </c>
      <c r="AB1709" s="1">
        <v>21.590240000000001</v>
      </c>
      <c r="AC1709" s="1">
        <v>20.716560000000001</v>
      </c>
      <c r="AD1709" s="1">
        <v>1146.578</v>
      </c>
      <c r="AE1709" s="1">
        <v>160.93340000000001</v>
      </c>
      <c r="AF1709" s="1">
        <v>39.473799999999997</v>
      </c>
      <c r="AG1709" s="1">
        <v>43.272399999999998</v>
      </c>
      <c r="AH1709" s="1">
        <v>439.05590000000001</v>
      </c>
      <c r="AI1709" s="1">
        <v>171.62549999999999</v>
      </c>
      <c r="AJ1709" s="1">
        <v>293.25990000000002</v>
      </c>
      <c r="AK1709" s="1">
        <v>194.08799999999999</v>
      </c>
      <c r="AL1709" s="1">
        <v>1246.5229999999999</v>
      </c>
    </row>
    <row r="1710" spans="1:38" x14ac:dyDescent="0.25">
      <c r="A1710" s="1">
        <f t="shared" si="71"/>
        <v>1709</v>
      </c>
      <c r="B1710" s="1" t="s">
        <v>5</v>
      </c>
      <c r="C1710" s="2" t="s">
        <v>2346</v>
      </c>
      <c r="D1710" s="4">
        <v>6.1038000000000002E-2</v>
      </c>
      <c r="E1710" s="4">
        <v>32.477322999999998</v>
      </c>
      <c r="F1710" s="1" t="s">
        <v>349</v>
      </c>
      <c r="G1710" s="1" t="s">
        <v>350</v>
      </c>
      <c r="H1710" s="1" t="s">
        <v>1394</v>
      </c>
      <c r="I1710" s="1" t="s">
        <v>1395</v>
      </c>
      <c r="J1710" s="1" t="s">
        <v>1396</v>
      </c>
      <c r="K1710" s="1" t="s">
        <v>335</v>
      </c>
      <c r="L1710" s="1" t="s">
        <v>2425</v>
      </c>
      <c r="M1710" s="1">
        <v>2019</v>
      </c>
      <c r="N1710" s="1">
        <v>2</v>
      </c>
      <c r="O1710" s="1">
        <v>10</v>
      </c>
      <c r="P1710" s="1" t="s">
        <v>1292</v>
      </c>
      <c r="Q1710" s="1" t="s">
        <v>3537</v>
      </c>
      <c r="S1710" s="1">
        <v>22.002120000000001</v>
      </c>
      <c r="T1710" s="1">
        <v>8.5344470000000001</v>
      </c>
      <c r="U1710" s="1">
        <v>83.122439999999997</v>
      </c>
      <c r="V1710" s="1">
        <v>50.8065</v>
      </c>
      <c r="W1710" s="1">
        <v>27.242540000000002</v>
      </c>
      <c r="X1710" s="1">
        <v>16.975470000000001</v>
      </c>
      <c r="Y1710" s="1">
        <v>10.267060000000001</v>
      </c>
      <c r="Z1710" s="1">
        <v>22.39302</v>
      </c>
      <c r="AA1710" s="1">
        <v>21.366230000000002</v>
      </c>
      <c r="AB1710" s="1">
        <v>22.599</v>
      </c>
      <c r="AC1710" s="1">
        <v>21.339849999999998</v>
      </c>
      <c r="AD1710" s="1">
        <v>1538.87</v>
      </c>
      <c r="AE1710" s="1">
        <v>235.33860000000001</v>
      </c>
      <c r="AF1710" s="1">
        <v>71.103710000000007</v>
      </c>
      <c r="AG1710" s="1">
        <v>43.802430000000001</v>
      </c>
      <c r="AH1710" s="1">
        <v>629.19590000000005</v>
      </c>
      <c r="AI1710" s="1">
        <v>234.11600000000001</v>
      </c>
      <c r="AJ1710" s="1">
        <v>341.60820000000001</v>
      </c>
      <c r="AK1710" s="1">
        <v>250.32499999999999</v>
      </c>
      <c r="AL1710" s="1">
        <v>1151.7860000000001</v>
      </c>
    </row>
    <row r="1711" spans="1:38" x14ac:dyDescent="0.25">
      <c r="A1711" s="1">
        <f t="shared" si="71"/>
        <v>1710</v>
      </c>
      <c r="B1711" s="1" t="s">
        <v>5</v>
      </c>
      <c r="C1711" s="2" t="s">
        <v>2346</v>
      </c>
      <c r="D1711" s="4">
        <v>-0.41367999999999999</v>
      </c>
      <c r="E1711" s="4">
        <v>29.870373000000001</v>
      </c>
      <c r="F1711" s="1" t="s">
        <v>349</v>
      </c>
      <c r="G1711" s="1" t="s">
        <v>350</v>
      </c>
      <c r="H1711" s="1" t="s">
        <v>1744</v>
      </c>
      <c r="I1711" s="1" t="s">
        <v>1745</v>
      </c>
      <c r="J1711" s="1" t="s">
        <v>1819</v>
      </c>
      <c r="K1711" s="1" t="s">
        <v>335</v>
      </c>
      <c r="L1711" s="1" t="s">
        <v>2426</v>
      </c>
      <c r="M1711" s="1">
        <v>2019</v>
      </c>
      <c r="N1711" s="1">
        <v>2</v>
      </c>
      <c r="O1711" s="1">
        <v>18</v>
      </c>
      <c r="P1711" s="1" t="s">
        <v>1292</v>
      </c>
      <c r="Q1711" s="1" t="s">
        <v>3537</v>
      </c>
      <c r="S1711" s="1">
        <v>22.572980000000001</v>
      </c>
      <c r="T1711" s="1">
        <v>10.46979</v>
      </c>
      <c r="U1711" s="1">
        <v>90.316479999999999</v>
      </c>
      <c r="V1711" s="1">
        <v>29.056249999999999</v>
      </c>
      <c r="W1711" s="1">
        <v>28.433730000000001</v>
      </c>
      <c r="X1711" s="1">
        <v>16.841139999999999</v>
      </c>
      <c r="Y1711" s="1">
        <v>11.59259</v>
      </c>
      <c r="Z1711" s="1">
        <v>22.50657</v>
      </c>
      <c r="AA1711" s="1">
        <v>22.357690000000002</v>
      </c>
      <c r="AB1711" s="1">
        <v>22.931280000000001</v>
      </c>
      <c r="AC1711" s="1">
        <v>22.300609999999999</v>
      </c>
      <c r="AD1711" s="1">
        <v>925.54690000000005</v>
      </c>
      <c r="AE1711" s="1">
        <v>118.02379999999999</v>
      </c>
      <c r="AF1711" s="1">
        <v>24.650680000000001</v>
      </c>
      <c r="AG1711" s="1">
        <v>43.67754</v>
      </c>
      <c r="AH1711" s="1">
        <v>339.70620000000002</v>
      </c>
      <c r="AI1711" s="1">
        <v>128.8647</v>
      </c>
      <c r="AJ1711" s="1">
        <v>169.84880000000001</v>
      </c>
      <c r="AK1711" s="1">
        <v>157.5797</v>
      </c>
      <c r="AL1711" s="1">
        <v>985.72910000000002</v>
      </c>
    </row>
    <row r="1712" spans="1:38" x14ac:dyDescent="0.25">
      <c r="A1712" s="1">
        <f t="shared" si="71"/>
        <v>1711</v>
      </c>
      <c r="B1712" s="1" t="s">
        <v>5</v>
      </c>
      <c r="C1712" s="2" t="s">
        <v>2346</v>
      </c>
      <c r="D1712" s="4">
        <v>0.69966899999999999</v>
      </c>
      <c r="E1712" s="4">
        <v>30.295997</v>
      </c>
      <c r="F1712" s="1" t="s">
        <v>349</v>
      </c>
      <c r="G1712" s="1" t="s">
        <v>350</v>
      </c>
      <c r="H1712" s="1" t="s">
        <v>1320</v>
      </c>
      <c r="I1712" s="1" t="s">
        <v>1321</v>
      </c>
      <c r="J1712" s="1" t="s">
        <v>1850</v>
      </c>
      <c r="K1712" s="1" t="s">
        <v>335</v>
      </c>
      <c r="L1712" s="1" t="s">
        <v>2427</v>
      </c>
      <c r="M1712" s="1">
        <v>2015</v>
      </c>
      <c r="N1712" s="1">
        <v>7</v>
      </c>
      <c r="O1712" s="1">
        <v>23</v>
      </c>
      <c r="P1712" s="1" t="s">
        <v>1292</v>
      </c>
      <c r="Q1712" s="1" t="s">
        <v>3537</v>
      </c>
      <c r="S1712" s="1">
        <v>19.379490000000001</v>
      </c>
      <c r="T1712" s="1">
        <v>11.683579999999999</v>
      </c>
      <c r="U1712" s="1">
        <v>84.288849999999996</v>
      </c>
      <c r="V1712" s="1">
        <v>43.485280000000003</v>
      </c>
      <c r="W1712" s="1">
        <v>26.60059</v>
      </c>
      <c r="X1712" s="1">
        <v>12.73892</v>
      </c>
      <c r="Y1712" s="1">
        <v>13.86167</v>
      </c>
      <c r="Z1712" s="1">
        <v>19.153099999999998</v>
      </c>
      <c r="AA1712" s="1">
        <v>19.548290000000001</v>
      </c>
      <c r="AB1712" s="1">
        <v>19.986059999999998</v>
      </c>
      <c r="AC1712" s="1">
        <v>18.921389999999999</v>
      </c>
      <c r="AD1712" s="1">
        <v>1495.1410000000001</v>
      </c>
      <c r="AE1712" s="1">
        <v>217.4042</v>
      </c>
      <c r="AF1712" s="1">
        <v>46.21969</v>
      </c>
      <c r="AG1712" s="1">
        <v>45.35783</v>
      </c>
      <c r="AH1712" s="1">
        <v>568.10050000000001</v>
      </c>
      <c r="AI1712" s="1">
        <v>191.7398</v>
      </c>
      <c r="AJ1712" s="1">
        <v>399.5154</v>
      </c>
      <c r="AK1712" s="1">
        <v>309.29680000000002</v>
      </c>
      <c r="AL1712" s="1">
        <v>1546.9390000000001</v>
      </c>
    </row>
    <row r="1713" spans="1:38" x14ac:dyDescent="0.25">
      <c r="A1713" s="1">
        <f t="shared" si="71"/>
        <v>1712</v>
      </c>
      <c r="B1713" s="1" t="s">
        <v>5</v>
      </c>
      <c r="C1713" s="2" t="s">
        <v>2346</v>
      </c>
      <c r="D1713" s="4">
        <v>0.56076700000000002</v>
      </c>
      <c r="E1713" s="4">
        <v>30.817177999999998</v>
      </c>
      <c r="F1713" s="1" t="s">
        <v>349</v>
      </c>
      <c r="G1713" s="1" t="s">
        <v>350</v>
      </c>
      <c r="H1713" s="1" t="s">
        <v>1293</v>
      </c>
      <c r="I1713" s="1" t="s">
        <v>1294</v>
      </c>
      <c r="J1713" s="1" t="s">
        <v>1295</v>
      </c>
      <c r="K1713" s="1" t="s">
        <v>335</v>
      </c>
      <c r="L1713" s="1" t="s">
        <v>2428</v>
      </c>
      <c r="M1713" s="1">
        <v>2015</v>
      </c>
      <c r="N1713" s="1">
        <v>3</v>
      </c>
      <c r="O1713" s="1">
        <v>1</v>
      </c>
      <c r="P1713" s="1" t="s">
        <v>1292</v>
      </c>
      <c r="Q1713" s="1" t="s">
        <v>3537</v>
      </c>
      <c r="S1713" s="1">
        <v>21.007200000000001</v>
      </c>
      <c r="T1713" s="1">
        <v>10.591530000000001</v>
      </c>
      <c r="U1713" s="1">
        <v>83.997550000000004</v>
      </c>
      <c r="V1713" s="1">
        <v>47.042299999999997</v>
      </c>
      <c r="W1713" s="1">
        <v>27.672599999999999</v>
      </c>
      <c r="X1713" s="1">
        <v>15.06325</v>
      </c>
      <c r="Y1713" s="1">
        <v>12.609349999999999</v>
      </c>
      <c r="Z1713" s="1">
        <v>20.777460000000001</v>
      </c>
      <c r="AA1713" s="1">
        <v>21.37322</v>
      </c>
      <c r="AB1713" s="1">
        <v>21.65579</v>
      </c>
      <c r="AC1713" s="1">
        <v>20.518339999999998</v>
      </c>
      <c r="AD1713" s="1">
        <v>1184.5150000000001</v>
      </c>
      <c r="AE1713" s="1">
        <v>168.0401</v>
      </c>
      <c r="AF1713" s="1">
        <v>40.19079</v>
      </c>
      <c r="AG1713" s="1">
        <v>43.422110000000004</v>
      </c>
      <c r="AH1713" s="1">
        <v>447.154</v>
      </c>
      <c r="AI1713" s="1">
        <v>153.08320000000001</v>
      </c>
      <c r="AJ1713" s="1">
        <v>197.3031</v>
      </c>
      <c r="AK1713" s="1">
        <v>229.78270000000001</v>
      </c>
      <c r="AL1713" s="1">
        <v>1283.386</v>
      </c>
    </row>
    <row r="1714" spans="1:38" x14ac:dyDescent="0.25">
      <c r="A1714" s="1">
        <f t="shared" si="71"/>
        <v>1713</v>
      </c>
      <c r="B1714" s="1" t="s">
        <v>5</v>
      </c>
      <c r="C1714" s="2" t="s">
        <v>2346</v>
      </c>
      <c r="D1714" s="4">
        <v>1.955778</v>
      </c>
      <c r="E1714" s="4">
        <v>30.898622</v>
      </c>
      <c r="F1714" s="1" t="s">
        <v>1014</v>
      </c>
      <c r="G1714" s="1" t="s">
        <v>1015</v>
      </c>
      <c r="H1714" s="1" t="s">
        <v>1044</v>
      </c>
      <c r="I1714" s="1" t="s">
        <v>1445</v>
      </c>
      <c r="K1714" s="1" t="s">
        <v>1033</v>
      </c>
      <c r="L1714" s="1" t="s">
        <v>2429</v>
      </c>
      <c r="M1714" s="1">
        <v>2021</v>
      </c>
      <c r="N1714" s="1">
        <v>3</v>
      </c>
      <c r="O1714" s="1">
        <v>13</v>
      </c>
      <c r="P1714" s="1" t="s">
        <v>1292</v>
      </c>
      <c r="Q1714" s="1" t="s">
        <v>3537</v>
      </c>
      <c r="S1714" s="1">
        <v>20.52186</v>
      </c>
      <c r="T1714" s="1">
        <v>9.6431489999999993</v>
      </c>
      <c r="U1714" s="1">
        <v>77.435580000000002</v>
      </c>
      <c r="V1714" s="1">
        <v>80.997060000000005</v>
      </c>
      <c r="W1714" s="1">
        <v>27.18599</v>
      </c>
      <c r="X1714" s="1">
        <v>14.736050000000001</v>
      </c>
      <c r="Y1714" s="1">
        <v>12.44994</v>
      </c>
      <c r="Z1714" s="1">
        <v>19.62801</v>
      </c>
      <c r="AA1714" s="1">
        <v>21.128270000000001</v>
      </c>
      <c r="AB1714" s="1">
        <v>21.52262</v>
      </c>
      <c r="AC1714" s="1">
        <v>19.599360000000001</v>
      </c>
      <c r="AD1714" s="1">
        <v>1217.6420000000001</v>
      </c>
      <c r="AE1714" s="1">
        <v>155.6481</v>
      </c>
      <c r="AF1714" s="1">
        <v>30.286190000000001</v>
      </c>
      <c r="AG1714" s="1">
        <v>42.587139999999998</v>
      </c>
      <c r="AH1714" s="1">
        <v>445.86</v>
      </c>
      <c r="AI1714" s="1">
        <v>121.2851</v>
      </c>
      <c r="AJ1714" s="1">
        <v>214.94929999999999</v>
      </c>
      <c r="AK1714" s="1">
        <v>423.34780000000001</v>
      </c>
      <c r="AL1714" s="1">
        <v>1480.146</v>
      </c>
    </row>
    <row r="1715" spans="1:38" x14ac:dyDescent="0.25">
      <c r="A1715" s="1">
        <f t="shared" si="71"/>
        <v>1714</v>
      </c>
      <c r="B1715" s="1" t="s">
        <v>5</v>
      </c>
      <c r="C1715" s="2" t="s">
        <v>2346</v>
      </c>
      <c r="D1715" s="4">
        <v>1.948458</v>
      </c>
      <c r="E1715" s="4">
        <v>30.906887999999999</v>
      </c>
      <c r="F1715" s="1" t="s">
        <v>1014</v>
      </c>
      <c r="G1715" s="1" t="s">
        <v>1015</v>
      </c>
      <c r="H1715" s="1" t="s">
        <v>1044</v>
      </c>
      <c r="I1715" s="1" t="s">
        <v>1445</v>
      </c>
      <c r="K1715" s="1" t="s">
        <v>1033</v>
      </c>
      <c r="L1715" s="1" t="s">
        <v>2430</v>
      </c>
      <c r="M1715" s="1">
        <v>2021</v>
      </c>
      <c r="N1715" s="1">
        <v>3</v>
      </c>
      <c r="O1715" s="1">
        <v>20</v>
      </c>
      <c r="P1715" s="1" t="s">
        <v>1292</v>
      </c>
      <c r="Q1715" s="1" t="s">
        <v>3537</v>
      </c>
      <c r="S1715" s="1">
        <v>21.475809999999999</v>
      </c>
      <c r="T1715" s="1">
        <v>9.4320679999999992</v>
      </c>
      <c r="U1715" s="1">
        <v>76.987070000000003</v>
      </c>
      <c r="V1715" s="1">
        <v>80.898560000000003</v>
      </c>
      <c r="W1715" s="1">
        <v>27.930330000000001</v>
      </c>
      <c r="X1715" s="1">
        <v>15.681570000000001</v>
      </c>
      <c r="Y1715" s="1">
        <v>12.248760000000001</v>
      </c>
      <c r="Z1715" s="1">
        <v>20.566680000000002</v>
      </c>
      <c r="AA1715" s="1">
        <v>22.074839999999998</v>
      </c>
      <c r="AB1715" s="1">
        <v>22.461649999999999</v>
      </c>
      <c r="AC1715" s="1">
        <v>20.553149999999999</v>
      </c>
      <c r="AD1715" s="1">
        <v>1172.0909999999999</v>
      </c>
      <c r="AE1715" s="1">
        <v>147.95339999999999</v>
      </c>
      <c r="AF1715" s="1">
        <v>28.194780000000002</v>
      </c>
      <c r="AG1715" s="1">
        <v>42.780160000000002</v>
      </c>
      <c r="AH1715" s="1">
        <v>424.64609999999999</v>
      </c>
      <c r="AI1715" s="1">
        <v>113.6739</v>
      </c>
      <c r="AJ1715" s="1">
        <v>212.6138</v>
      </c>
      <c r="AK1715" s="1">
        <v>414.01920000000001</v>
      </c>
      <c r="AL1715" s="1">
        <v>1299.5909999999999</v>
      </c>
    </row>
    <row r="1716" spans="1:38" x14ac:dyDescent="0.25">
      <c r="A1716" s="1">
        <f t="shared" si="71"/>
        <v>1715</v>
      </c>
      <c r="B1716" s="1" t="s">
        <v>5</v>
      </c>
      <c r="C1716" s="2" t="s">
        <v>2346</v>
      </c>
      <c r="D1716" s="4">
        <v>2.2110470000000002</v>
      </c>
      <c r="E1716" s="4">
        <v>16.192608</v>
      </c>
      <c r="F1716" s="1" t="s">
        <v>1494</v>
      </c>
      <c r="G1716" s="1" t="s">
        <v>1495</v>
      </c>
      <c r="H1716" s="1" t="s">
        <v>1765</v>
      </c>
      <c r="I1716" s="1" t="s">
        <v>1766</v>
      </c>
      <c r="K1716" s="1" t="s">
        <v>335</v>
      </c>
      <c r="L1716" s="1" t="s">
        <v>2431</v>
      </c>
      <c r="M1716" s="1">
        <v>2011</v>
      </c>
      <c r="N1716" s="1">
        <v>3</v>
      </c>
      <c r="O1716" s="1">
        <v>19</v>
      </c>
      <c r="P1716" s="1" t="s">
        <v>1292</v>
      </c>
      <c r="Q1716" s="1" t="s">
        <v>3537</v>
      </c>
      <c r="S1716" s="1">
        <v>24.96988</v>
      </c>
      <c r="T1716" s="1">
        <v>9.8961609999999993</v>
      </c>
      <c r="U1716" s="1">
        <v>83.202250000000006</v>
      </c>
      <c r="V1716" s="1">
        <v>62.070509999999999</v>
      </c>
      <c r="W1716" s="1">
        <v>31.34273</v>
      </c>
      <c r="X1716" s="1">
        <v>19.448589999999999</v>
      </c>
      <c r="Y1716" s="1">
        <v>11.89415</v>
      </c>
      <c r="Z1716" s="1">
        <v>24.462240000000001</v>
      </c>
      <c r="AA1716" s="1">
        <v>24.972850000000001</v>
      </c>
      <c r="AB1716" s="1">
        <v>25.80114</v>
      </c>
      <c r="AC1716" s="1">
        <v>24.300229999999999</v>
      </c>
      <c r="AD1716" s="1">
        <v>1609.027</v>
      </c>
      <c r="AE1716" s="1">
        <v>217.05330000000001</v>
      </c>
      <c r="AF1716" s="1">
        <v>42.434869999999997</v>
      </c>
      <c r="AG1716" s="1">
        <v>40.862050000000004</v>
      </c>
      <c r="AH1716" s="1">
        <v>589.43709999999999</v>
      </c>
      <c r="AI1716" s="1">
        <v>174.4272</v>
      </c>
      <c r="AJ1716" s="1">
        <v>446.80259999999998</v>
      </c>
      <c r="AK1716" s="1">
        <v>490.49040000000002</v>
      </c>
      <c r="AL1716" s="1">
        <v>380.59719999999999</v>
      </c>
    </row>
    <row r="1717" spans="1:38" x14ac:dyDescent="0.25">
      <c r="A1717" s="1">
        <f t="shared" si="71"/>
        <v>1716</v>
      </c>
      <c r="B1717" s="1" t="s">
        <v>5</v>
      </c>
      <c r="C1717" s="2" t="s">
        <v>2346</v>
      </c>
      <c r="D1717" s="4">
        <v>1.2127589999999999</v>
      </c>
      <c r="E1717" s="4">
        <v>31.063715999999999</v>
      </c>
      <c r="F1717" s="1" t="s">
        <v>349</v>
      </c>
      <c r="G1717" s="1" t="s">
        <v>350</v>
      </c>
      <c r="H1717" s="1" t="s">
        <v>1768</v>
      </c>
      <c r="I1717" s="1" t="s">
        <v>2348</v>
      </c>
      <c r="J1717" s="1" t="s">
        <v>2432</v>
      </c>
      <c r="K1717" s="1" t="s">
        <v>335</v>
      </c>
      <c r="L1717" s="1" t="s">
        <v>2433</v>
      </c>
      <c r="M1717" s="1">
        <v>2020</v>
      </c>
      <c r="N1717" s="1">
        <v>3</v>
      </c>
      <c r="O1717" s="1">
        <v>11</v>
      </c>
      <c r="P1717" s="1" t="s">
        <v>1292</v>
      </c>
      <c r="Q1717" s="1" t="s">
        <v>3537</v>
      </c>
      <c r="S1717" s="1">
        <v>22.510149999999999</v>
      </c>
      <c r="T1717" s="1">
        <v>10.345470000000001</v>
      </c>
      <c r="U1717" s="1">
        <v>79.645189999999999</v>
      </c>
      <c r="V1717" s="1">
        <v>76.080969999999994</v>
      </c>
      <c r="W1717" s="1">
        <v>29.706209999999999</v>
      </c>
      <c r="X1717" s="1">
        <v>16.716799999999999</v>
      </c>
      <c r="Y1717" s="1">
        <v>12.989420000000001</v>
      </c>
      <c r="Z1717" s="1">
        <v>22.08344</v>
      </c>
      <c r="AA1717" s="1">
        <v>23.211179999999999</v>
      </c>
      <c r="AB1717" s="1">
        <v>23.592829999999999</v>
      </c>
      <c r="AC1717" s="1">
        <v>21.659649999999999</v>
      </c>
      <c r="AD1717" s="1">
        <v>1251.8589999999999</v>
      </c>
      <c r="AE1717" s="1">
        <v>166.62389999999999</v>
      </c>
      <c r="AF1717" s="1">
        <v>34.635399999999997</v>
      </c>
      <c r="AG1717" s="1">
        <v>42.327579999999998</v>
      </c>
      <c r="AH1717" s="1">
        <v>435.49130000000002</v>
      </c>
      <c r="AI1717" s="1">
        <v>139.0823</v>
      </c>
      <c r="AJ1717" s="1">
        <v>182.3177</v>
      </c>
      <c r="AK1717" s="1">
        <v>347.55500000000001</v>
      </c>
      <c r="AL1717" s="1">
        <v>1137.6610000000001</v>
      </c>
    </row>
    <row r="1718" spans="1:38" x14ac:dyDescent="0.25">
      <c r="A1718" s="1">
        <f t="shared" si="71"/>
        <v>1717</v>
      </c>
      <c r="B1718" s="1" t="s">
        <v>5</v>
      </c>
      <c r="C1718" s="2" t="s">
        <v>2346</v>
      </c>
      <c r="D1718" s="4">
        <v>7.8403E-2</v>
      </c>
      <c r="E1718" s="4">
        <v>32.471502999999998</v>
      </c>
      <c r="F1718" s="1" t="s">
        <v>349</v>
      </c>
      <c r="G1718" s="1" t="s">
        <v>350</v>
      </c>
      <c r="H1718" s="1" t="s">
        <v>1394</v>
      </c>
      <c r="I1718" s="1" t="s">
        <v>1395</v>
      </c>
      <c r="J1718" s="1" t="s">
        <v>1396</v>
      </c>
      <c r="K1718" s="1" t="s">
        <v>335</v>
      </c>
      <c r="L1718" s="1" t="s">
        <v>2434</v>
      </c>
      <c r="M1718" s="1">
        <v>2020</v>
      </c>
      <c r="N1718" s="1">
        <v>1</v>
      </c>
      <c r="O1718" s="1">
        <v>11</v>
      </c>
      <c r="P1718" s="1" t="s">
        <v>1292</v>
      </c>
      <c r="Q1718" s="1" t="s">
        <v>3537</v>
      </c>
      <c r="S1718" s="1">
        <v>21.958379999999998</v>
      </c>
      <c r="T1718" s="1">
        <v>8.7698090000000004</v>
      </c>
      <c r="U1718" s="1">
        <v>83.038340000000005</v>
      </c>
      <c r="V1718" s="1">
        <v>51.216920000000002</v>
      </c>
      <c r="W1718" s="1">
        <v>27.335750000000001</v>
      </c>
      <c r="X1718" s="1">
        <v>16.773969999999998</v>
      </c>
      <c r="Y1718" s="1">
        <v>10.561780000000001</v>
      </c>
      <c r="Z1718" s="1">
        <v>22.344139999999999</v>
      </c>
      <c r="AA1718" s="1">
        <v>21.316680000000002</v>
      </c>
      <c r="AB1718" s="1">
        <v>22.556010000000001</v>
      </c>
      <c r="AC1718" s="1">
        <v>21.282730000000001</v>
      </c>
      <c r="AD1718" s="1">
        <v>1517.8030000000001</v>
      </c>
      <c r="AE1718" s="1">
        <v>230.71860000000001</v>
      </c>
      <c r="AF1718" s="1">
        <v>70.8596</v>
      </c>
      <c r="AG1718" s="1">
        <v>43.104599999999998</v>
      </c>
      <c r="AH1718" s="1">
        <v>615.61059999999998</v>
      </c>
      <c r="AI1718" s="1">
        <v>235.7413</v>
      </c>
      <c r="AJ1718" s="1">
        <v>334.97820000000002</v>
      </c>
      <c r="AK1718" s="1">
        <v>247.9246</v>
      </c>
      <c r="AL1718" s="1">
        <v>1148.3979999999999</v>
      </c>
    </row>
    <row r="1719" spans="1:38" x14ac:dyDescent="0.25">
      <c r="A1719" s="1">
        <f t="shared" si="71"/>
        <v>1718</v>
      </c>
      <c r="B1719" s="1" t="s">
        <v>5</v>
      </c>
      <c r="C1719" s="2" t="s">
        <v>2346</v>
      </c>
      <c r="D1719" s="4">
        <v>1.7094609999999999</v>
      </c>
      <c r="E1719" s="4">
        <v>31.542308999999999</v>
      </c>
      <c r="F1719" s="1" t="s">
        <v>349</v>
      </c>
      <c r="G1719" s="1" t="s">
        <v>350</v>
      </c>
      <c r="H1719" s="1" t="s">
        <v>351</v>
      </c>
      <c r="I1719" s="1" t="s">
        <v>1499</v>
      </c>
      <c r="J1719" s="1" t="s">
        <v>1500</v>
      </c>
      <c r="K1719" s="1" t="s">
        <v>335</v>
      </c>
      <c r="L1719" s="1" t="s">
        <v>2435</v>
      </c>
      <c r="M1719" s="1">
        <v>2012</v>
      </c>
      <c r="N1719" s="1">
        <v>8</v>
      </c>
      <c r="O1719" s="1">
        <v>20</v>
      </c>
      <c r="P1719" s="1" t="s">
        <v>1292</v>
      </c>
      <c r="Q1719" s="1" t="s">
        <v>3537</v>
      </c>
      <c r="S1719" s="1">
        <v>23.16038</v>
      </c>
      <c r="T1719" s="1">
        <v>10.446479999999999</v>
      </c>
      <c r="U1719" s="1">
        <v>80.954859999999996</v>
      </c>
      <c r="V1719" s="1">
        <v>79.874960000000002</v>
      </c>
      <c r="W1719" s="1">
        <v>30.211310000000001</v>
      </c>
      <c r="X1719" s="1">
        <v>17.305679999999999</v>
      </c>
      <c r="Y1719" s="1">
        <v>12.90563</v>
      </c>
      <c r="Z1719" s="1">
        <v>22.545760000000001</v>
      </c>
      <c r="AA1719" s="1">
        <v>23.897919999999999</v>
      </c>
      <c r="AB1719" s="1">
        <v>24.215789999999998</v>
      </c>
      <c r="AC1719" s="1">
        <v>22.163239999999998</v>
      </c>
      <c r="AD1719" s="1">
        <v>1258.713</v>
      </c>
      <c r="AE1719" s="1">
        <v>160.67179999999999</v>
      </c>
      <c r="AF1719" s="1">
        <v>28.461290000000002</v>
      </c>
      <c r="AG1719" s="1">
        <v>43.916289999999996</v>
      </c>
      <c r="AH1719" s="1">
        <v>431.39600000000002</v>
      </c>
      <c r="AI1719" s="1">
        <v>119.6439</v>
      </c>
      <c r="AJ1719" s="1">
        <v>168.1052</v>
      </c>
      <c r="AK1719" s="1">
        <v>368.00510000000003</v>
      </c>
      <c r="AL1719" s="1">
        <v>1089.69</v>
      </c>
    </row>
    <row r="1720" spans="1:38" x14ac:dyDescent="0.25">
      <c r="A1720" s="1">
        <f t="shared" si="71"/>
        <v>1719</v>
      </c>
      <c r="B1720" s="1" t="s">
        <v>5</v>
      </c>
      <c r="C1720" s="2" t="s">
        <v>2346</v>
      </c>
      <c r="D1720" s="4">
        <v>0.98547700000000005</v>
      </c>
      <c r="E1720" s="4">
        <v>15.029064999999999</v>
      </c>
      <c r="F1720" s="1" t="s">
        <v>1494</v>
      </c>
      <c r="G1720" s="1" t="s">
        <v>1495</v>
      </c>
      <c r="H1720" s="1" t="s">
        <v>1496</v>
      </c>
      <c r="I1720" s="1" t="s">
        <v>1497</v>
      </c>
      <c r="K1720" s="1" t="s">
        <v>335</v>
      </c>
      <c r="L1720" s="1" t="s">
        <v>2436</v>
      </c>
      <c r="M1720" s="1">
        <v>2003</v>
      </c>
      <c r="N1720" s="1">
        <v>11</v>
      </c>
      <c r="O1720" s="1">
        <v>16</v>
      </c>
      <c r="P1720" s="1" t="s">
        <v>1292</v>
      </c>
      <c r="Q1720" s="1" t="s">
        <v>3537</v>
      </c>
      <c r="S1720" s="1">
        <v>24.431080000000001</v>
      </c>
      <c r="T1720" s="1">
        <v>10.57108</v>
      </c>
      <c r="U1720" s="1">
        <v>83.271630000000002</v>
      </c>
      <c r="V1720" s="1">
        <v>69.663319999999999</v>
      </c>
      <c r="W1720" s="1">
        <v>31.037579999999998</v>
      </c>
      <c r="X1720" s="1">
        <v>18.342849999999999</v>
      </c>
      <c r="Y1720" s="1">
        <v>12.69473</v>
      </c>
      <c r="Z1720" s="1">
        <v>24.31044</v>
      </c>
      <c r="AA1720" s="1">
        <v>23.57968</v>
      </c>
      <c r="AB1720" s="1">
        <v>25.283580000000001</v>
      </c>
      <c r="AC1720" s="1">
        <v>23.566700000000001</v>
      </c>
      <c r="AD1720" s="1">
        <v>1642.5440000000001</v>
      </c>
      <c r="AE1720" s="1">
        <v>260.52859999999998</v>
      </c>
      <c r="AF1720" s="1">
        <v>45.151449999999997</v>
      </c>
      <c r="AG1720" s="1">
        <v>45.865940000000002</v>
      </c>
      <c r="AH1720" s="1">
        <v>635.10410000000002</v>
      </c>
      <c r="AI1720" s="1">
        <v>211.53039999999999</v>
      </c>
      <c r="AJ1720" s="1">
        <v>508.9692</v>
      </c>
      <c r="AK1720" s="1">
        <v>319.37889999999999</v>
      </c>
      <c r="AL1720" s="1">
        <v>451.32670000000002</v>
      </c>
    </row>
    <row r="1721" spans="1:38" x14ac:dyDescent="0.25">
      <c r="A1721" s="1">
        <f t="shared" si="71"/>
        <v>1720</v>
      </c>
      <c r="B1721" s="1" t="s">
        <v>5</v>
      </c>
      <c r="C1721" s="2" t="s">
        <v>2346</v>
      </c>
      <c r="D1721" s="4">
        <v>0.90349999999999997</v>
      </c>
      <c r="E1721" s="4">
        <v>15.096424000000001</v>
      </c>
      <c r="F1721" s="1" t="s">
        <v>1494</v>
      </c>
      <c r="G1721" s="1" t="s">
        <v>1495</v>
      </c>
      <c r="H1721" s="1" t="s">
        <v>1765</v>
      </c>
      <c r="I1721" s="1" t="s">
        <v>1766</v>
      </c>
      <c r="K1721" s="1" t="s">
        <v>335</v>
      </c>
      <c r="L1721" s="1" t="s">
        <v>2437</v>
      </c>
      <c r="M1721" s="1">
        <v>2003</v>
      </c>
      <c r="N1721" s="1">
        <v>11</v>
      </c>
      <c r="O1721" s="1">
        <v>5</v>
      </c>
      <c r="P1721" s="1" t="s">
        <v>1292</v>
      </c>
      <c r="Q1721" s="1" t="s">
        <v>3537</v>
      </c>
      <c r="S1721" s="1">
        <v>24.582409999999999</v>
      </c>
      <c r="T1721" s="1">
        <v>10.39973</v>
      </c>
      <c r="U1721" s="1">
        <v>82.796710000000004</v>
      </c>
      <c r="V1721" s="1">
        <v>69.871399999999994</v>
      </c>
      <c r="W1721" s="1">
        <v>31.09413</v>
      </c>
      <c r="X1721" s="1">
        <v>18.533560000000001</v>
      </c>
      <c r="Y1721" s="1">
        <v>12.56057</v>
      </c>
      <c r="Z1721" s="1">
        <v>24.464130000000001</v>
      </c>
      <c r="AA1721" s="1">
        <v>23.718599999999999</v>
      </c>
      <c r="AB1721" s="1">
        <v>25.429600000000001</v>
      </c>
      <c r="AC1721" s="1">
        <v>23.703600000000002</v>
      </c>
      <c r="AD1721" s="1">
        <v>1633.0820000000001</v>
      </c>
      <c r="AE1721" s="1">
        <v>257.71089999999998</v>
      </c>
      <c r="AF1721" s="1">
        <v>43.33381</v>
      </c>
      <c r="AG1721" s="1">
        <v>45.545839999999998</v>
      </c>
      <c r="AH1721" s="1">
        <v>630.41639999999995</v>
      </c>
      <c r="AI1721" s="1">
        <v>207.7</v>
      </c>
      <c r="AJ1721" s="1">
        <v>503.9615</v>
      </c>
      <c r="AK1721" s="1">
        <v>314.18540000000002</v>
      </c>
      <c r="AL1721" s="1">
        <v>407.19450000000001</v>
      </c>
    </row>
    <row r="1722" spans="1:38" x14ac:dyDescent="0.25">
      <c r="A1722" s="1">
        <f t="shared" si="71"/>
        <v>1721</v>
      </c>
      <c r="B1722" s="1" t="s">
        <v>5</v>
      </c>
      <c r="C1722" s="2" t="s">
        <v>2346</v>
      </c>
      <c r="D1722" s="4">
        <v>6.1144999999999998E-2</v>
      </c>
      <c r="E1722" s="4">
        <v>32.478040999999997</v>
      </c>
      <c r="F1722" s="1" t="s">
        <v>349</v>
      </c>
      <c r="G1722" s="1" t="s">
        <v>350</v>
      </c>
      <c r="H1722" s="1" t="s">
        <v>1394</v>
      </c>
      <c r="I1722" s="1" t="s">
        <v>1395</v>
      </c>
      <c r="J1722" s="1" t="s">
        <v>1396</v>
      </c>
      <c r="K1722" s="1" t="s">
        <v>335</v>
      </c>
      <c r="L1722" s="1" t="s">
        <v>2438</v>
      </c>
      <c r="M1722" s="1">
        <v>2020</v>
      </c>
      <c r="N1722" s="1">
        <v>2</v>
      </c>
      <c r="O1722" s="1">
        <v>29</v>
      </c>
      <c r="P1722" s="1" t="s">
        <v>1292</v>
      </c>
      <c r="Q1722" s="1" t="s">
        <v>3537</v>
      </c>
      <c r="S1722" s="1">
        <v>22.001580000000001</v>
      </c>
      <c r="T1722" s="1">
        <v>8.5412669999999995</v>
      </c>
      <c r="U1722" s="1">
        <v>83.124440000000007</v>
      </c>
      <c r="V1722" s="1">
        <v>50.823329999999999</v>
      </c>
      <c r="W1722" s="1">
        <v>27.246130000000001</v>
      </c>
      <c r="X1722" s="1">
        <v>16.9711</v>
      </c>
      <c r="Y1722" s="1">
        <v>10.275040000000001</v>
      </c>
      <c r="Z1722" s="1">
        <v>22.392379999999999</v>
      </c>
      <c r="AA1722" s="1">
        <v>21.36553</v>
      </c>
      <c r="AB1722" s="1">
        <v>22.598859999999998</v>
      </c>
      <c r="AC1722" s="1">
        <v>21.33914</v>
      </c>
      <c r="AD1722" s="1">
        <v>1538.7639999999999</v>
      </c>
      <c r="AE1722" s="1">
        <v>235.3289</v>
      </c>
      <c r="AF1722" s="1">
        <v>71.096680000000006</v>
      </c>
      <c r="AG1722" s="1">
        <v>43.793640000000003</v>
      </c>
      <c r="AH1722" s="1">
        <v>629.09670000000006</v>
      </c>
      <c r="AI1722" s="1">
        <v>234.09289999999999</v>
      </c>
      <c r="AJ1722" s="1">
        <v>341.54950000000002</v>
      </c>
      <c r="AK1722" s="1">
        <v>250.28720000000001</v>
      </c>
      <c r="AL1722" s="1">
        <v>1152.047</v>
      </c>
    </row>
    <row r="1723" spans="1:38" x14ac:dyDescent="0.25">
      <c r="A1723" s="1">
        <f t="shared" si="71"/>
        <v>1722</v>
      </c>
      <c r="B1723" s="1" t="s">
        <v>5</v>
      </c>
      <c r="C1723" s="2" t="s">
        <v>2346</v>
      </c>
      <c r="D1723" s="4">
        <v>2.2687740000000001</v>
      </c>
      <c r="E1723" s="4">
        <v>31.635593</v>
      </c>
      <c r="F1723" s="1" t="s">
        <v>349</v>
      </c>
      <c r="G1723" s="1" t="s">
        <v>350</v>
      </c>
      <c r="H1723" s="1" t="s">
        <v>1433</v>
      </c>
      <c r="I1723" s="1" t="s">
        <v>1434</v>
      </c>
      <c r="J1723" s="1" t="s">
        <v>1435</v>
      </c>
      <c r="K1723" s="1" t="s">
        <v>335</v>
      </c>
      <c r="L1723" s="1" t="s">
        <v>2439</v>
      </c>
      <c r="M1723" s="1">
        <v>2019</v>
      </c>
      <c r="N1723" s="1">
        <v>6</v>
      </c>
      <c r="O1723" s="1">
        <v>22</v>
      </c>
      <c r="P1723" s="1" t="s">
        <v>1292</v>
      </c>
      <c r="Q1723" s="1" t="s">
        <v>3537</v>
      </c>
      <c r="S1723" s="1">
        <v>25.259129999999999</v>
      </c>
      <c r="T1723" s="1">
        <v>10.664289999999999</v>
      </c>
      <c r="U1723" s="1">
        <v>72.133750000000006</v>
      </c>
      <c r="V1723" s="1">
        <v>102.6842</v>
      </c>
      <c r="W1723" s="1">
        <v>32.620829999999998</v>
      </c>
      <c r="X1723" s="1">
        <v>17.836590000000001</v>
      </c>
      <c r="Y1723" s="1">
        <v>14.78424</v>
      </c>
      <c r="Z1723" s="1">
        <v>24.032769999999999</v>
      </c>
      <c r="AA1723" s="1">
        <v>26.03932</v>
      </c>
      <c r="AB1723" s="1">
        <v>26.4206</v>
      </c>
      <c r="AC1723" s="1">
        <v>24.032769999999999</v>
      </c>
      <c r="AD1723" s="1">
        <v>1100.6690000000001</v>
      </c>
      <c r="AE1723" s="1">
        <v>141.66489999999999</v>
      </c>
      <c r="AF1723" s="1">
        <v>20.049420000000001</v>
      </c>
      <c r="AG1723" s="1">
        <v>45.041089999999997</v>
      </c>
      <c r="AH1723" s="1">
        <v>388.4699</v>
      </c>
      <c r="AI1723" s="1">
        <v>91.185550000000006</v>
      </c>
      <c r="AJ1723" s="1">
        <v>137.6155</v>
      </c>
      <c r="AK1723" s="1">
        <v>388.4699</v>
      </c>
      <c r="AL1723" s="1">
        <v>656.97810000000004</v>
      </c>
    </row>
    <row r="1724" spans="1:38" x14ac:dyDescent="0.25">
      <c r="A1724" s="1">
        <f t="shared" si="71"/>
        <v>1723</v>
      </c>
      <c r="B1724" s="1" t="s">
        <v>5</v>
      </c>
      <c r="C1724" s="2" t="s">
        <v>2346</v>
      </c>
      <c r="D1724" s="4">
        <v>2.2927469999999999</v>
      </c>
      <c r="E1724" s="4">
        <v>15.688179</v>
      </c>
      <c r="F1724" s="1" t="s">
        <v>1286</v>
      </c>
      <c r="G1724" s="1" t="s">
        <v>1287</v>
      </c>
      <c r="H1724" s="1" t="s">
        <v>1288</v>
      </c>
      <c r="I1724" s="1" t="s">
        <v>1289</v>
      </c>
      <c r="J1724" s="1" t="s">
        <v>2440</v>
      </c>
      <c r="K1724" s="1" t="s">
        <v>335</v>
      </c>
      <c r="L1724" s="1" t="s">
        <v>2441</v>
      </c>
      <c r="M1724" s="1">
        <v>2017</v>
      </c>
      <c r="N1724" s="1">
        <v>2</v>
      </c>
      <c r="O1724" s="1">
        <v>20</v>
      </c>
      <c r="P1724" s="1" t="s">
        <v>1292</v>
      </c>
      <c r="Q1724" s="1" t="s">
        <v>3537</v>
      </c>
      <c r="S1724" s="1">
        <v>24.619050000000001</v>
      </c>
      <c r="T1724" s="1">
        <v>10.175319999999999</v>
      </c>
      <c r="U1724" s="1">
        <v>83.078220000000002</v>
      </c>
      <c r="V1724" s="1">
        <v>64.263739999999999</v>
      </c>
      <c r="W1724" s="1">
        <v>31.149000000000001</v>
      </c>
      <c r="X1724" s="1">
        <v>18.9011</v>
      </c>
      <c r="Y1724" s="1">
        <v>12.24789</v>
      </c>
      <c r="Z1724" s="1">
        <v>24.0684</v>
      </c>
      <c r="AA1724" s="1">
        <v>24.678999999999998</v>
      </c>
      <c r="AB1724" s="1">
        <v>25.4361</v>
      </c>
      <c r="AC1724" s="1">
        <v>23.879090000000001</v>
      </c>
      <c r="AD1724" s="1">
        <v>1581.81</v>
      </c>
      <c r="AE1724" s="1">
        <v>221.48949999999999</v>
      </c>
      <c r="AF1724" s="1">
        <v>43.4818</v>
      </c>
      <c r="AG1724" s="1">
        <v>42.202010000000001</v>
      </c>
      <c r="AH1724" s="1">
        <v>576.42610000000002</v>
      </c>
      <c r="AI1724" s="1">
        <v>175.86850000000001</v>
      </c>
      <c r="AJ1724" s="1">
        <v>414.7704</v>
      </c>
      <c r="AK1724" s="1">
        <v>462.54610000000002</v>
      </c>
      <c r="AL1724" s="1">
        <v>453.0204</v>
      </c>
    </row>
    <row r="1725" spans="1:38" x14ac:dyDescent="0.25">
      <c r="A1725" s="1">
        <f t="shared" si="71"/>
        <v>1724</v>
      </c>
      <c r="B1725" s="1" t="s">
        <v>5</v>
      </c>
      <c r="C1725" s="2" t="s">
        <v>2346</v>
      </c>
      <c r="D1725" s="4">
        <v>-0.58053200000000005</v>
      </c>
      <c r="E1725" s="4">
        <v>30.991924999999998</v>
      </c>
      <c r="F1725" s="1" t="s">
        <v>349</v>
      </c>
      <c r="G1725" s="1" t="s">
        <v>350</v>
      </c>
      <c r="H1725" s="1" t="s">
        <v>1950</v>
      </c>
      <c r="I1725" s="1" t="s">
        <v>2442</v>
      </c>
      <c r="J1725" s="1" t="s">
        <v>2443</v>
      </c>
      <c r="K1725" s="1" t="s">
        <v>335</v>
      </c>
      <c r="L1725" s="1" t="s">
        <v>2444</v>
      </c>
      <c r="M1725" s="1">
        <v>2017</v>
      </c>
      <c r="N1725" s="1">
        <v>2</v>
      </c>
      <c r="O1725" s="1">
        <v>15</v>
      </c>
      <c r="P1725" s="1" t="s">
        <v>1292</v>
      </c>
      <c r="Q1725" s="1" t="s">
        <v>3537</v>
      </c>
      <c r="S1725" s="1">
        <v>20.718800000000002</v>
      </c>
      <c r="T1725" s="1">
        <v>10.90784</v>
      </c>
      <c r="U1725" s="1">
        <v>85.321950000000001</v>
      </c>
      <c r="V1725" s="1">
        <v>30.85181</v>
      </c>
      <c r="W1725" s="1">
        <v>26.907910000000001</v>
      </c>
      <c r="X1725" s="1">
        <v>14.12355</v>
      </c>
      <c r="Y1725" s="1">
        <v>12.78436</v>
      </c>
      <c r="Z1725" s="1">
        <v>20.910209999999999</v>
      </c>
      <c r="AA1725" s="1">
        <v>20.401219999999999</v>
      </c>
      <c r="AB1725" s="1">
        <v>21.123889999999999</v>
      </c>
      <c r="AC1725" s="1">
        <v>20.38494</v>
      </c>
      <c r="AD1725" s="1">
        <v>790.15210000000002</v>
      </c>
      <c r="AE1725" s="1">
        <v>117.6546</v>
      </c>
      <c r="AF1725" s="1">
        <v>11.134460000000001</v>
      </c>
      <c r="AG1725" s="1">
        <v>51.741729999999997</v>
      </c>
      <c r="AH1725" s="1">
        <v>280.26100000000002</v>
      </c>
      <c r="AI1725" s="1">
        <v>64.79889</v>
      </c>
      <c r="AJ1725" s="1">
        <v>193.0412</v>
      </c>
      <c r="AK1725" s="1">
        <v>94.001949999999994</v>
      </c>
      <c r="AL1725" s="1">
        <v>1291.5160000000001</v>
      </c>
    </row>
    <row r="1726" spans="1:38" x14ac:dyDescent="0.25">
      <c r="A1726" s="1">
        <f t="shared" si="71"/>
        <v>1725</v>
      </c>
      <c r="B1726" s="1" t="s">
        <v>5</v>
      </c>
      <c r="C1726" s="2" t="s">
        <v>2346</v>
      </c>
      <c r="D1726" s="4">
        <v>6.3297999999999993E-2</v>
      </c>
      <c r="E1726" s="4">
        <v>32.478909999999999</v>
      </c>
      <c r="F1726" s="1" t="s">
        <v>349</v>
      </c>
      <c r="G1726" s="1" t="s">
        <v>350</v>
      </c>
      <c r="H1726" s="1" t="s">
        <v>1394</v>
      </c>
      <c r="I1726" s="1" t="s">
        <v>1395</v>
      </c>
      <c r="J1726" s="1" t="s">
        <v>1396</v>
      </c>
      <c r="K1726" s="1" t="s">
        <v>335</v>
      </c>
      <c r="L1726" s="1" t="s">
        <v>2445</v>
      </c>
      <c r="M1726" s="1">
        <v>2019</v>
      </c>
      <c r="N1726" s="1">
        <v>6</v>
      </c>
      <c r="O1726" s="1">
        <v>20</v>
      </c>
      <c r="P1726" s="1" t="s">
        <v>1292</v>
      </c>
      <c r="Q1726" s="1" t="s">
        <v>3537</v>
      </c>
      <c r="S1726" s="1">
        <v>21.996300000000002</v>
      </c>
      <c r="T1726" s="1">
        <v>8.5873279999999994</v>
      </c>
      <c r="U1726" s="1">
        <v>83.139799999999994</v>
      </c>
      <c r="V1726" s="1">
        <v>50.889069999999997</v>
      </c>
      <c r="W1726" s="1">
        <v>27.26782</v>
      </c>
      <c r="X1726" s="1">
        <v>16.93899</v>
      </c>
      <c r="Y1726" s="1">
        <v>10.32883</v>
      </c>
      <c r="Z1726" s="1">
        <v>22.386369999999999</v>
      </c>
      <c r="AA1726" s="1">
        <v>21.359649999999998</v>
      </c>
      <c r="AB1726" s="1">
        <v>22.594670000000001</v>
      </c>
      <c r="AC1726" s="1">
        <v>21.332640000000001</v>
      </c>
      <c r="AD1726" s="1">
        <v>1536.1420000000001</v>
      </c>
      <c r="AE1726" s="1">
        <v>234.80179999999999</v>
      </c>
      <c r="AF1726" s="1">
        <v>70.999759999999995</v>
      </c>
      <c r="AG1726" s="1">
        <v>43.715870000000002</v>
      </c>
      <c r="AH1726" s="1">
        <v>627.42970000000003</v>
      </c>
      <c r="AI1726" s="1">
        <v>234.10130000000001</v>
      </c>
      <c r="AJ1726" s="1">
        <v>340.72</v>
      </c>
      <c r="AK1726" s="1">
        <v>249.90979999999999</v>
      </c>
      <c r="AL1726" s="1">
        <v>1152.768</v>
      </c>
    </row>
    <row r="1727" spans="1:38" x14ac:dyDescent="0.25">
      <c r="A1727" s="1">
        <f t="shared" si="71"/>
        <v>1726</v>
      </c>
      <c r="B1727" s="1" t="s">
        <v>5</v>
      </c>
      <c r="C1727" s="2" t="s">
        <v>2346</v>
      </c>
      <c r="D1727" s="4">
        <v>0.39224900000000001</v>
      </c>
      <c r="E1727" s="4">
        <v>30.408107000000001</v>
      </c>
      <c r="F1727" s="1" t="s">
        <v>349</v>
      </c>
      <c r="G1727" s="1" t="s">
        <v>350</v>
      </c>
      <c r="H1727" s="1" t="s">
        <v>1303</v>
      </c>
      <c r="I1727" s="1" t="s">
        <v>82</v>
      </c>
      <c r="J1727" s="1" t="s">
        <v>1304</v>
      </c>
      <c r="K1727" s="1" t="s">
        <v>335</v>
      </c>
      <c r="L1727" s="1" t="s">
        <v>2446</v>
      </c>
      <c r="M1727" s="1">
        <v>2017</v>
      </c>
      <c r="N1727" s="1">
        <v>2</v>
      </c>
      <c r="O1727" s="1">
        <v>8</v>
      </c>
      <c r="P1727" s="1" t="s">
        <v>1292</v>
      </c>
      <c r="Q1727" s="1" t="s">
        <v>3537</v>
      </c>
      <c r="S1727" s="1">
        <v>21.131460000000001</v>
      </c>
      <c r="T1727" s="1">
        <v>10.64195</v>
      </c>
      <c r="U1727" s="1">
        <v>86.28098</v>
      </c>
      <c r="V1727" s="1">
        <v>38.686979999999998</v>
      </c>
      <c r="W1727" s="1">
        <v>27.586200000000002</v>
      </c>
      <c r="X1727" s="1">
        <v>15.25156</v>
      </c>
      <c r="Y1727" s="1">
        <v>12.33464</v>
      </c>
      <c r="Z1727" s="1">
        <v>20.95608</v>
      </c>
      <c r="AA1727" s="1">
        <v>21.311730000000001</v>
      </c>
      <c r="AB1727" s="1">
        <v>21.660540000000001</v>
      </c>
      <c r="AC1727" s="1">
        <v>20.791340000000002</v>
      </c>
      <c r="AD1727" s="1">
        <v>1133.078</v>
      </c>
      <c r="AE1727" s="1">
        <v>158.0881</v>
      </c>
      <c r="AF1727" s="1">
        <v>38.913969999999999</v>
      </c>
      <c r="AG1727" s="1">
        <v>43.166449999999998</v>
      </c>
      <c r="AH1727" s="1">
        <v>432.25189999999998</v>
      </c>
      <c r="AI1727" s="1">
        <v>170.09719999999999</v>
      </c>
      <c r="AJ1727" s="1">
        <v>291.30070000000001</v>
      </c>
      <c r="AK1727" s="1">
        <v>191.0223</v>
      </c>
      <c r="AL1727" s="1">
        <v>1239.646</v>
      </c>
    </row>
    <row r="1728" spans="1:38" x14ac:dyDescent="0.25">
      <c r="A1728" s="1">
        <f t="shared" si="71"/>
        <v>1727</v>
      </c>
      <c r="B1728" s="1" t="s">
        <v>5</v>
      </c>
      <c r="C1728" s="2" t="s">
        <v>2346</v>
      </c>
      <c r="D1728" s="4">
        <v>2.766778</v>
      </c>
      <c r="E1728" s="4">
        <v>16.843260999999998</v>
      </c>
      <c r="F1728" s="1" t="s">
        <v>1494</v>
      </c>
      <c r="G1728" s="1" t="s">
        <v>1495</v>
      </c>
      <c r="H1728" s="1" t="s">
        <v>2447</v>
      </c>
      <c r="I1728" s="1" t="s">
        <v>2448</v>
      </c>
      <c r="K1728" s="1" t="s">
        <v>347</v>
      </c>
      <c r="L1728" s="1" t="s">
        <v>2449</v>
      </c>
      <c r="M1728" s="1">
        <v>2012</v>
      </c>
      <c r="N1728" s="1">
        <v>12</v>
      </c>
      <c r="O1728" s="1">
        <v>17</v>
      </c>
      <c r="P1728" s="1" t="s">
        <v>1292</v>
      </c>
      <c r="Q1728" s="1" t="s">
        <v>3537</v>
      </c>
      <c r="S1728" s="1">
        <v>24.448350000000001</v>
      </c>
      <c r="T1728" s="1">
        <v>10.078889999999999</v>
      </c>
      <c r="U1728" s="1">
        <v>81.780600000000007</v>
      </c>
      <c r="V1728" s="1">
        <v>60.161110000000001</v>
      </c>
      <c r="W1728" s="1">
        <v>30.978739999999998</v>
      </c>
      <c r="X1728" s="1">
        <v>18.654430000000001</v>
      </c>
      <c r="Y1728" s="1">
        <v>12.324310000000001</v>
      </c>
      <c r="Z1728" s="1">
        <v>24.089670000000002</v>
      </c>
      <c r="AA1728" s="1">
        <v>24.328189999999999</v>
      </c>
      <c r="AB1728" s="1">
        <v>25.292580000000001</v>
      </c>
      <c r="AC1728" s="1">
        <v>23.897729999999999</v>
      </c>
      <c r="AD1728" s="1">
        <v>1645.1030000000001</v>
      </c>
      <c r="AE1728" s="1">
        <v>213.59460000000001</v>
      </c>
      <c r="AF1728" s="1">
        <v>37</v>
      </c>
      <c r="AG1728" s="1">
        <v>42.870359999999998</v>
      </c>
      <c r="AH1728" s="1">
        <v>609.45010000000002</v>
      </c>
      <c r="AI1728" s="1">
        <v>150.81469999999999</v>
      </c>
      <c r="AJ1728" s="1">
        <v>444.07569999999998</v>
      </c>
      <c r="AK1728" s="1">
        <v>549.16279999999995</v>
      </c>
      <c r="AL1728" s="1">
        <v>447.00810000000001</v>
      </c>
    </row>
    <row r="1729" spans="1:38" x14ac:dyDescent="0.25">
      <c r="A1729" s="1">
        <f t="shared" si="71"/>
        <v>1728</v>
      </c>
      <c r="B1729" s="1" t="s">
        <v>5</v>
      </c>
      <c r="C1729" s="2" t="s">
        <v>2346</v>
      </c>
      <c r="D1729" s="4">
        <v>0.87633899999999998</v>
      </c>
      <c r="E1729" s="4">
        <v>14.781829</v>
      </c>
      <c r="F1729" s="1" t="s">
        <v>1494</v>
      </c>
      <c r="G1729" s="1" t="s">
        <v>1495</v>
      </c>
      <c r="H1729" s="1" t="s">
        <v>1496</v>
      </c>
      <c r="I1729" s="1" t="s">
        <v>1497</v>
      </c>
      <c r="K1729" s="1" t="s">
        <v>335</v>
      </c>
      <c r="L1729" s="1" t="s">
        <v>2450</v>
      </c>
      <c r="M1729" s="1">
        <v>2019</v>
      </c>
      <c r="N1729" s="1">
        <v>7</v>
      </c>
      <c r="O1729" s="1">
        <v>10</v>
      </c>
      <c r="P1729" s="1" t="s">
        <v>1292</v>
      </c>
      <c r="Q1729" s="1" t="s">
        <v>3537</v>
      </c>
      <c r="S1729" s="1">
        <v>24.028220000000001</v>
      </c>
      <c r="T1729" s="1">
        <v>10.5267</v>
      </c>
      <c r="U1729" s="1">
        <v>82.520439999999994</v>
      </c>
      <c r="V1729" s="1">
        <v>72.033060000000006</v>
      </c>
      <c r="W1729" s="1">
        <v>30.571919999999999</v>
      </c>
      <c r="X1729" s="1">
        <v>17.815439999999999</v>
      </c>
      <c r="Y1729" s="1">
        <v>12.75648</v>
      </c>
      <c r="Z1729" s="1">
        <v>23.948779999999999</v>
      </c>
      <c r="AA1729" s="1">
        <v>23.10022</v>
      </c>
      <c r="AB1729" s="1">
        <v>24.8811</v>
      </c>
      <c r="AC1729" s="1">
        <v>23.10022</v>
      </c>
      <c r="AD1729" s="1">
        <v>1677.0429999999999</v>
      </c>
      <c r="AE1729" s="1">
        <v>282.08049999999997</v>
      </c>
      <c r="AF1729" s="1">
        <v>38.67257</v>
      </c>
      <c r="AG1729" s="1">
        <v>49.416289999999996</v>
      </c>
      <c r="AH1729" s="1">
        <v>660.48479999999995</v>
      </c>
      <c r="AI1729" s="1">
        <v>189.79679999999999</v>
      </c>
      <c r="AJ1729" s="1">
        <v>526.29780000000005</v>
      </c>
      <c r="AK1729" s="1">
        <v>189.79679999999999</v>
      </c>
      <c r="AL1729" s="1">
        <v>519.27290000000005</v>
      </c>
    </row>
    <row r="1730" spans="1:38" x14ac:dyDescent="0.25">
      <c r="A1730" s="1">
        <f t="shared" si="71"/>
        <v>1729</v>
      </c>
      <c r="B1730" s="1" t="s">
        <v>5</v>
      </c>
      <c r="C1730" s="2" t="s">
        <v>2346</v>
      </c>
      <c r="D1730" s="4">
        <v>0.82118899999999995</v>
      </c>
      <c r="E1730" s="4">
        <v>30.075309000000001</v>
      </c>
      <c r="F1730" s="1" t="s">
        <v>349</v>
      </c>
      <c r="G1730" s="1" t="s">
        <v>350</v>
      </c>
      <c r="H1730" s="1" t="s">
        <v>1776</v>
      </c>
      <c r="I1730" s="1" t="s">
        <v>1971</v>
      </c>
      <c r="J1730" s="1" t="s">
        <v>1977</v>
      </c>
      <c r="K1730" s="1" t="s">
        <v>335</v>
      </c>
      <c r="L1730" s="1" t="s">
        <v>2451</v>
      </c>
      <c r="M1730" s="1">
        <v>2017</v>
      </c>
      <c r="N1730" s="1">
        <v>2</v>
      </c>
      <c r="O1730" s="1">
        <v>25</v>
      </c>
      <c r="P1730" s="1" t="s">
        <v>1292</v>
      </c>
      <c r="Q1730" s="1" t="s">
        <v>3537</v>
      </c>
      <c r="S1730" s="1">
        <v>22.801269999999999</v>
      </c>
      <c r="T1730" s="1">
        <v>10.139889999999999</v>
      </c>
      <c r="U1730" s="1">
        <v>87.894679999999994</v>
      </c>
      <c r="V1730" s="1">
        <v>45.304430000000004</v>
      </c>
      <c r="W1730" s="1">
        <v>28.890820000000001</v>
      </c>
      <c r="X1730" s="1">
        <v>17.354230000000001</v>
      </c>
      <c r="Y1730" s="1">
        <v>11.53659</v>
      </c>
      <c r="Z1730" s="1">
        <v>22.49793</v>
      </c>
      <c r="AA1730" s="1">
        <v>23.031089999999999</v>
      </c>
      <c r="AB1730" s="1">
        <v>23.414400000000001</v>
      </c>
      <c r="AC1730" s="1">
        <v>22.260960000000001</v>
      </c>
      <c r="AD1730" s="1">
        <v>1139.597</v>
      </c>
      <c r="AE1730" s="1">
        <v>136.7166</v>
      </c>
      <c r="AF1730" s="1">
        <v>41.9681</v>
      </c>
      <c r="AG1730" s="1">
        <v>30.480820000000001</v>
      </c>
      <c r="AH1730" s="1">
        <v>352.57530000000003</v>
      </c>
      <c r="AI1730" s="1">
        <v>164.42019999999999</v>
      </c>
      <c r="AJ1730" s="1">
        <v>292.86130000000003</v>
      </c>
      <c r="AK1730" s="1">
        <v>310.928</v>
      </c>
      <c r="AL1730" s="1">
        <v>708.97080000000005</v>
      </c>
    </row>
    <row r="1731" spans="1:38" x14ac:dyDescent="0.25">
      <c r="A1731" s="1">
        <f t="shared" ref="A1731:A1794" si="72">A1730+1</f>
        <v>1730</v>
      </c>
      <c r="B1731" s="1" t="s">
        <v>5</v>
      </c>
      <c r="C1731" s="2" t="s">
        <v>2346</v>
      </c>
      <c r="D1731" s="4">
        <v>3.7525870000000001</v>
      </c>
      <c r="E1731" s="4">
        <v>29.516570999999999</v>
      </c>
      <c r="F1731" s="1" t="s">
        <v>1014</v>
      </c>
      <c r="G1731" s="1" t="s">
        <v>1015</v>
      </c>
      <c r="H1731" s="1" t="s">
        <v>1852</v>
      </c>
      <c r="I1731" s="1" t="s">
        <v>1853</v>
      </c>
      <c r="K1731" s="1" t="s">
        <v>335</v>
      </c>
      <c r="L1731" s="1" t="s">
        <v>2452</v>
      </c>
      <c r="M1731" s="1">
        <v>2018</v>
      </c>
      <c r="N1731" s="1">
        <v>12</v>
      </c>
      <c r="O1731" s="1">
        <v>30</v>
      </c>
      <c r="P1731" s="1" t="s">
        <v>1292</v>
      </c>
      <c r="Q1731" s="1" t="s">
        <v>3537</v>
      </c>
      <c r="S1731" s="1">
        <v>24.769459999999999</v>
      </c>
      <c r="T1731" s="1">
        <v>12.285539999999999</v>
      </c>
      <c r="U1731" s="1">
        <v>76.127420000000001</v>
      </c>
      <c r="V1731" s="1">
        <v>98.508089999999996</v>
      </c>
      <c r="W1731" s="1">
        <v>33.601900000000001</v>
      </c>
      <c r="X1731" s="1">
        <v>17.462319999999998</v>
      </c>
      <c r="Y1731" s="1">
        <v>16.139579999999999</v>
      </c>
      <c r="Z1731" s="1">
        <v>23.574590000000001</v>
      </c>
      <c r="AA1731" s="1">
        <v>25.558710000000001</v>
      </c>
      <c r="AB1731" s="1">
        <v>25.933879999999998</v>
      </c>
      <c r="AC1731" s="1">
        <v>23.550850000000001</v>
      </c>
      <c r="AD1731" s="1">
        <v>1462.057</v>
      </c>
      <c r="AE1731" s="1">
        <v>206.0575</v>
      </c>
      <c r="AF1731" s="1">
        <v>24.437909999999999</v>
      </c>
      <c r="AG1731" s="1">
        <v>53.79618</v>
      </c>
      <c r="AH1731" s="1">
        <v>548.99670000000003</v>
      </c>
      <c r="AI1731" s="1">
        <v>85.425210000000007</v>
      </c>
      <c r="AJ1731" s="1">
        <v>284.08960000000002</v>
      </c>
      <c r="AK1731" s="1">
        <v>545.64840000000004</v>
      </c>
      <c r="AL1731" s="1">
        <v>751.52800000000002</v>
      </c>
    </row>
    <row r="1732" spans="1:38" x14ac:dyDescent="0.25">
      <c r="A1732" s="1">
        <f t="shared" si="72"/>
        <v>1731</v>
      </c>
      <c r="B1732" s="1" t="s">
        <v>5</v>
      </c>
      <c r="C1732" s="2" t="s">
        <v>2346</v>
      </c>
      <c r="D1732" s="4">
        <v>0.39029999999999998</v>
      </c>
      <c r="E1732" s="4">
        <v>30.404859999999999</v>
      </c>
      <c r="F1732" s="1" t="s">
        <v>349</v>
      </c>
      <c r="G1732" s="1" t="s">
        <v>350</v>
      </c>
      <c r="H1732" s="1" t="s">
        <v>1303</v>
      </c>
      <c r="I1732" s="1" t="s">
        <v>82</v>
      </c>
      <c r="J1732" s="1" t="s">
        <v>1304</v>
      </c>
      <c r="K1732" s="1" t="s">
        <v>335</v>
      </c>
      <c r="L1732" s="1" t="s">
        <v>2453</v>
      </c>
      <c r="M1732" s="1">
        <v>2017</v>
      </c>
      <c r="N1732" s="1">
        <v>2</v>
      </c>
      <c r="O1732" s="1">
        <v>21</v>
      </c>
      <c r="P1732" s="1" t="s">
        <v>1292</v>
      </c>
      <c r="Q1732" s="1" t="s">
        <v>3537</v>
      </c>
      <c r="S1732" s="1">
        <v>21.14648</v>
      </c>
      <c r="T1732" s="1">
        <v>10.632199999999999</v>
      </c>
      <c r="U1732" s="1">
        <v>86.31277</v>
      </c>
      <c r="V1732" s="1">
        <v>38.636000000000003</v>
      </c>
      <c r="W1732" s="1">
        <v>27.591660000000001</v>
      </c>
      <c r="X1732" s="1">
        <v>15.27291</v>
      </c>
      <c r="Y1732" s="1">
        <v>12.318759999999999</v>
      </c>
      <c r="Z1732" s="1">
        <v>20.973020000000002</v>
      </c>
      <c r="AA1732" s="1">
        <v>21.325310000000002</v>
      </c>
      <c r="AB1732" s="1">
        <v>21.674949999999999</v>
      </c>
      <c r="AC1732" s="1">
        <v>20.806080000000001</v>
      </c>
      <c r="AD1732" s="1">
        <v>1131.4480000000001</v>
      </c>
      <c r="AE1732" s="1">
        <v>157.541</v>
      </c>
      <c r="AF1732" s="1">
        <v>38.867199999999997</v>
      </c>
      <c r="AG1732" s="1">
        <v>43.114719999999998</v>
      </c>
      <c r="AH1732" s="1">
        <v>431.09039999999999</v>
      </c>
      <c r="AI1732" s="1">
        <v>169.92230000000001</v>
      </c>
      <c r="AJ1732" s="1">
        <v>291.1481</v>
      </c>
      <c r="AK1732" s="1">
        <v>190.5789</v>
      </c>
      <c r="AL1732" s="1">
        <v>1236.1600000000001</v>
      </c>
    </row>
    <row r="1733" spans="1:38" x14ac:dyDescent="0.25">
      <c r="A1733" s="1">
        <f t="shared" si="72"/>
        <v>1732</v>
      </c>
      <c r="B1733" s="1" t="s">
        <v>5</v>
      </c>
      <c r="C1733" s="2" t="s">
        <v>2346</v>
      </c>
      <c r="D1733" s="4">
        <v>3.752453</v>
      </c>
      <c r="E1733" s="4">
        <v>29.518547999999999</v>
      </c>
      <c r="F1733" s="1" t="s">
        <v>1014</v>
      </c>
      <c r="G1733" s="1" t="s">
        <v>1015</v>
      </c>
      <c r="H1733" s="1" t="s">
        <v>1852</v>
      </c>
      <c r="I1733" s="1" t="s">
        <v>1853</v>
      </c>
      <c r="K1733" s="1" t="s">
        <v>335</v>
      </c>
      <c r="L1733" s="1" t="s">
        <v>2454</v>
      </c>
      <c r="M1733" s="1">
        <v>2018</v>
      </c>
      <c r="N1733" s="1">
        <v>2</v>
      </c>
      <c r="O1733" s="1">
        <v>13</v>
      </c>
      <c r="P1733" s="1" t="s">
        <v>1292</v>
      </c>
      <c r="Q1733" s="1" t="s">
        <v>3537</v>
      </c>
      <c r="S1733" s="1">
        <v>24.76886</v>
      </c>
      <c r="T1733" s="1">
        <v>12.28416</v>
      </c>
      <c r="U1733" s="1">
        <v>76.128230000000002</v>
      </c>
      <c r="V1733" s="1">
        <v>98.498050000000006</v>
      </c>
      <c r="W1733" s="1">
        <v>33.600110000000001</v>
      </c>
      <c r="X1733" s="1">
        <v>17.462510000000002</v>
      </c>
      <c r="Y1733" s="1">
        <v>16.137599999999999</v>
      </c>
      <c r="Z1733" s="1">
        <v>23.573930000000001</v>
      </c>
      <c r="AA1733" s="1">
        <v>25.557880000000001</v>
      </c>
      <c r="AB1733" s="1">
        <v>25.93319</v>
      </c>
      <c r="AC1733" s="1">
        <v>23.550170000000001</v>
      </c>
      <c r="AD1733" s="1">
        <v>1461.6179999999999</v>
      </c>
      <c r="AE1733" s="1">
        <v>206.0307</v>
      </c>
      <c r="AF1733" s="1">
        <v>24.441130000000001</v>
      </c>
      <c r="AG1733" s="1">
        <v>53.788200000000003</v>
      </c>
      <c r="AH1733" s="1">
        <v>548.7912</v>
      </c>
      <c r="AI1733" s="1">
        <v>85.434669999999997</v>
      </c>
      <c r="AJ1733" s="1">
        <v>284.04840000000002</v>
      </c>
      <c r="AK1733" s="1">
        <v>545.39840000000004</v>
      </c>
      <c r="AL1733" s="1">
        <v>751.53880000000004</v>
      </c>
    </row>
    <row r="1734" spans="1:38" x14ac:dyDescent="0.25">
      <c r="A1734" s="1">
        <f t="shared" si="72"/>
        <v>1733</v>
      </c>
      <c r="B1734" s="1" t="s">
        <v>5</v>
      </c>
      <c r="C1734" s="2" t="s">
        <v>2346</v>
      </c>
      <c r="D1734" s="4">
        <v>-0.16505400000000001</v>
      </c>
      <c r="E1734" s="4">
        <v>30.090465999999999</v>
      </c>
      <c r="F1734" s="1" t="s">
        <v>349</v>
      </c>
      <c r="G1734" s="1" t="s">
        <v>350</v>
      </c>
      <c r="H1734" s="1" t="s">
        <v>1744</v>
      </c>
      <c r="I1734" s="1" t="s">
        <v>1745</v>
      </c>
      <c r="J1734" s="1" t="s">
        <v>1819</v>
      </c>
      <c r="K1734" s="1" t="s">
        <v>335</v>
      </c>
      <c r="L1734" s="1" t="s">
        <v>2455</v>
      </c>
      <c r="M1734" s="1">
        <v>2017</v>
      </c>
      <c r="N1734" s="1">
        <v>2</v>
      </c>
      <c r="O1734" s="1">
        <v>19</v>
      </c>
      <c r="P1734" s="1" t="s">
        <v>1292</v>
      </c>
      <c r="Q1734" s="1" t="s">
        <v>3537</v>
      </c>
      <c r="S1734" s="1">
        <v>22.89873</v>
      </c>
      <c r="T1734" s="1">
        <v>11.02411</v>
      </c>
      <c r="U1734" s="1">
        <v>87.581649999999996</v>
      </c>
      <c r="V1734" s="1">
        <v>37.284869999999998</v>
      </c>
      <c r="W1734" s="1">
        <v>29.38382</v>
      </c>
      <c r="X1734" s="1">
        <v>16.796189999999999</v>
      </c>
      <c r="Y1734" s="1">
        <v>12.587630000000001</v>
      </c>
      <c r="Z1734" s="1">
        <v>22.721319999999999</v>
      </c>
      <c r="AA1734" s="1">
        <v>22.704519999999999</v>
      </c>
      <c r="AB1734" s="1">
        <v>23.372990000000001</v>
      </c>
      <c r="AC1734" s="1">
        <v>22.532029999999999</v>
      </c>
      <c r="AD1734" s="1">
        <v>903.11689999999999</v>
      </c>
      <c r="AE1734" s="1">
        <v>118.92740000000001</v>
      </c>
      <c r="AF1734" s="1">
        <v>25.058209999999999</v>
      </c>
      <c r="AG1734" s="1">
        <v>44.956409999999998</v>
      </c>
      <c r="AH1734" s="1">
        <v>335.31189999999998</v>
      </c>
      <c r="AI1734" s="1">
        <v>127.04940000000001</v>
      </c>
      <c r="AJ1734" s="1">
        <v>163.62710000000001</v>
      </c>
      <c r="AK1734" s="1">
        <v>293.71080000000001</v>
      </c>
      <c r="AL1734" s="1">
        <v>969.62879999999996</v>
      </c>
    </row>
    <row r="1735" spans="1:38" x14ac:dyDescent="0.25">
      <c r="A1735" s="1">
        <f t="shared" si="72"/>
        <v>1734</v>
      </c>
      <c r="B1735" s="1" t="s">
        <v>5</v>
      </c>
      <c r="C1735" s="2" t="s">
        <v>2346</v>
      </c>
      <c r="D1735" s="4">
        <v>0.43601600000000001</v>
      </c>
      <c r="E1735" s="4">
        <v>30.289277999999999</v>
      </c>
      <c r="F1735" s="1" t="s">
        <v>349</v>
      </c>
      <c r="G1735" s="1" t="s">
        <v>350</v>
      </c>
      <c r="H1735" s="1" t="s">
        <v>1320</v>
      </c>
      <c r="I1735" s="1" t="s">
        <v>1321</v>
      </c>
      <c r="J1735" s="1" t="s">
        <v>1322</v>
      </c>
      <c r="K1735" s="1" t="s">
        <v>335</v>
      </c>
      <c r="L1735" s="1" t="s">
        <v>2456</v>
      </c>
      <c r="M1735" s="1">
        <v>2013</v>
      </c>
      <c r="N1735" s="1">
        <v>12</v>
      </c>
      <c r="O1735" s="1">
        <v>27</v>
      </c>
      <c r="P1735" s="1" t="s">
        <v>1292</v>
      </c>
      <c r="Q1735" s="1" t="s">
        <v>3537</v>
      </c>
      <c r="S1735" s="1">
        <v>21.14668</v>
      </c>
      <c r="T1735" s="1">
        <v>10.87013</v>
      </c>
      <c r="U1735" s="1">
        <v>86.326369999999997</v>
      </c>
      <c r="V1735" s="1">
        <v>38.637410000000003</v>
      </c>
      <c r="W1735" s="1">
        <v>27.808199999999999</v>
      </c>
      <c r="X1735" s="1">
        <v>15.21552</v>
      </c>
      <c r="Y1735" s="1">
        <v>12.59268</v>
      </c>
      <c r="Z1735" s="1">
        <v>20.930219999999998</v>
      </c>
      <c r="AA1735" s="1">
        <v>21.316320000000001</v>
      </c>
      <c r="AB1735" s="1">
        <v>21.672319999999999</v>
      </c>
      <c r="AC1735" s="1">
        <v>20.8172</v>
      </c>
      <c r="AD1735" s="1">
        <v>1214.4010000000001</v>
      </c>
      <c r="AE1735" s="1">
        <v>167.99469999999999</v>
      </c>
      <c r="AF1735" s="1">
        <v>44.837679999999999</v>
      </c>
      <c r="AG1735" s="1">
        <v>42.873089999999998</v>
      </c>
      <c r="AH1735" s="1">
        <v>459.62549999999999</v>
      </c>
      <c r="AI1735" s="1">
        <v>186.40209999999999</v>
      </c>
      <c r="AJ1735" s="1">
        <v>319.28320000000002</v>
      </c>
      <c r="AK1735" s="1">
        <v>310.16899999999998</v>
      </c>
      <c r="AL1735" s="1">
        <v>1258.6179999999999</v>
      </c>
    </row>
    <row r="1736" spans="1:38" x14ac:dyDescent="0.25">
      <c r="A1736" s="1">
        <f t="shared" si="72"/>
        <v>1735</v>
      </c>
      <c r="B1736" s="1" t="s">
        <v>5</v>
      </c>
      <c r="C1736" s="2" t="s">
        <v>2346</v>
      </c>
      <c r="D1736" s="4">
        <v>0.83357999999999999</v>
      </c>
      <c r="E1736" s="4">
        <v>30.163557999999998</v>
      </c>
      <c r="F1736" s="1" t="s">
        <v>349</v>
      </c>
      <c r="G1736" s="1" t="s">
        <v>350</v>
      </c>
      <c r="H1736" s="1" t="s">
        <v>1776</v>
      </c>
      <c r="I1736" s="1" t="s">
        <v>1971</v>
      </c>
      <c r="J1736" s="1" t="s">
        <v>1977</v>
      </c>
      <c r="K1736" s="1" t="s">
        <v>335</v>
      </c>
      <c r="L1736" s="1" t="s">
        <v>2457</v>
      </c>
      <c r="M1736" s="1">
        <v>2017</v>
      </c>
      <c r="N1736" s="1">
        <v>2</v>
      </c>
      <c r="O1736" s="1">
        <v>27</v>
      </c>
      <c r="P1736" s="1" t="s">
        <v>1292</v>
      </c>
      <c r="Q1736" s="1" t="s">
        <v>3537</v>
      </c>
      <c r="S1736" s="1">
        <v>21.929040000000001</v>
      </c>
      <c r="T1736" s="1">
        <v>10.19608</v>
      </c>
      <c r="U1736" s="1">
        <v>86.301339999999996</v>
      </c>
      <c r="V1736" s="1">
        <v>45.648319999999998</v>
      </c>
      <c r="W1736" s="1">
        <v>28.20008</v>
      </c>
      <c r="X1736" s="1">
        <v>16.382429999999999</v>
      </c>
      <c r="Y1736" s="1">
        <v>11.81765</v>
      </c>
      <c r="Z1736" s="1">
        <v>21.854130000000001</v>
      </c>
      <c r="AA1736" s="1">
        <v>22.16788</v>
      </c>
      <c r="AB1736" s="1">
        <v>22.550730000000001</v>
      </c>
      <c r="AC1736" s="1">
        <v>21.412780000000001</v>
      </c>
      <c r="AD1736" s="1">
        <v>1247.028</v>
      </c>
      <c r="AE1736" s="1">
        <v>154.55289999999999</v>
      </c>
      <c r="AF1736" s="1">
        <v>42.885379999999998</v>
      </c>
      <c r="AG1736" s="1">
        <v>33.925020000000004</v>
      </c>
      <c r="AH1736" s="1">
        <v>404.25029999999998</v>
      </c>
      <c r="AI1736" s="1">
        <v>169.47730000000001</v>
      </c>
      <c r="AJ1736" s="1">
        <v>322.84870000000001</v>
      </c>
      <c r="AK1736" s="1">
        <v>329.39479999999998</v>
      </c>
      <c r="AL1736" s="1">
        <v>970.61699999999996</v>
      </c>
    </row>
    <row r="1737" spans="1:38" x14ac:dyDescent="0.25">
      <c r="A1737" s="1">
        <f t="shared" si="72"/>
        <v>1736</v>
      </c>
      <c r="B1737" s="1" t="s">
        <v>5</v>
      </c>
      <c r="C1737" s="2" t="s">
        <v>2346</v>
      </c>
      <c r="D1737" s="4">
        <v>-0.43396099999999999</v>
      </c>
      <c r="E1737" s="4">
        <v>29.858898</v>
      </c>
      <c r="F1737" s="1" t="s">
        <v>349</v>
      </c>
      <c r="G1737" s="1" t="s">
        <v>350</v>
      </c>
      <c r="H1737" s="1" t="s">
        <v>1312</v>
      </c>
      <c r="I1737" s="1" t="s">
        <v>1313</v>
      </c>
      <c r="J1737" s="1" t="s">
        <v>1314</v>
      </c>
      <c r="K1737" s="1" t="s">
        <v>335</v>
      </c>
      <c r="L1737" s="1" t="s">
        <v>2458</v>
      </c>
      <c r="M1737" s="1">
        <v>2017</v>
      </c>
      <c r="N1737" s="1">
        <v>2</v>
      </c>
      <c r="O1737" s="1">
        <v>20</v>
      </c>
      <c r="P1737" s="1" t="s">
        <v>1292</v>
      </c>
      <c r="Q1737" s="1" t="s">
        <v>3537</v>
      </c>
      <c r="S1737" s="1">
        <v>22.59619</v>
      </c>
      <c r="T1737" s="1">
        <v>10.56925</v>
      </c>
      <c r="U1737" s="1">
        <v>90.064869999999999</v>
      </c>
      <c r="V1737" s="1">
        <v>28.825569999999999</v>
      </c>
      <c r="W1737" s="1">
        <v>28.540749999999999</v>
      </c>
      <c r="X1737" s="1">
        <v>16.805409999999998</v>
      </c>
      <c r="Y1737" s="1">
        <v>11.735340000000001</v>
      </c>
      <c r="Z1737" s="1">
        <v>22.528749999999999</v>
      </c>
      <c r="AA1737" s="1">
        <v>22.388929999999998</v>
      </c>
      <c r="AB1737" s="1">
        <v>22.955839999999998</v>
      </c>
      <c r="AC1737" s="1">
        <v>22.324960000000001</v>
      </c>
      <c r="AD1737" s="1">
        <v>924.78729999999996</v>
      </c>
      <c r="AE1737" s="1">
        <v>117.4075</v>
      </c>
      <c r="AF1737" s="1">
        <v>24.924710000000001</v>
      </c>
      <c r="AG1737" s="1">
        <v>43.360379999999999</v>
      </c>
      <c r="AH1737" s="1">
        <v>338.65640000000002</v>
      </c>
      <c r="AI1737" s="1">
        <v>129.7467</v>
      </c>
      <c r="AJ1737" s="1">
        <v>170.11600000000001</v>
      </c>
      <c r="AK1737" s="1">
        <v>157.00149999999999</v>
      </c>
      <c r="AL1737" s="1">
        <v>981.30499999999995</v>
      </c>
    </row>
    <row r="1738" spans="1:38" x14ac:dyDescent="0.25">
      <c r="A1738" s="1">
        <f t="shared" si="72"/>
        <v>1737</v>
      </c>
      <c r="B1738" s="1" t="s">
        <v>5</v>
      </c>
      <c r="C1738" s="2" t="s">
        <v>2346</v>
      </c>
      <c r="D1738" s="4">
        <v>0.39829500000000001</v>
      </c>
      <c r="E1738" s="4">
        <v>30.40147</v>
      </c>
      <c r="F1738" s="1" t="s">
        <v>349</v>
      </c>
      <c r="G1738" s="1" t="s">
        <v>350</v>
      </c>
      <c r="H1738" s="1" t="s">
        <v>1303</v>
      </c>
      <c r="I1738" s="1" t="s">
        <v>82</v>
      </c>
      <c r="J1738" s="1" t="s">
        <v>1304</v>
      </c>
      <c r="K1738" s="1" t="s">
        <v>335</v>
      </c>
      <c r="L1738" s="1" t="s">
        <v>2459</v>
      </c>
      <c r="M1738" s="1">
        <v>2019</v>
      </c>
      <c r="N1738" s="1">
        <v>11</v>
      </c>
      <c r="O1738" s="1">
        <v>5</v>
      </c>
      <c r="P1738" s="1" t="s">
        <v>1292</v>
      </c>
      <c r="Q1738" s="1" t="s">
        <v>3537</v>
      </c>
      <c r="S1738" s="1">
        <v>21.13935</v>
      </c>
      <c r="T1738" s="1">
        <v>10.593349999999999</v>
      </c>
      <c r="U1738" s="1">
        <v>86.49203</v>
      </c>
      <c r="V1738" s="1">
        <v>38.548490000000001</v>
      </c>
      <c r="W1738" s="1">
        <v>27.54712</v>
      </c>
      <c r="X1738" s="1">
        <v>15.2988</v>
      </c>
      <c r="Y1738" s="1">
        <v>12.24831</v>
      </c>
      <c r="Z1738" s="1">
        <v>20.969059999999999</v>
      </c>
      <c r="AA1738" s="1">
        <v>21.31606</v>
      </c>
      <c r="AB1738" s="1">
        <v>21.66658</v>
      </c>
      <c r="AC1738" s="1">
        <v>20.79438</v>
      </c>
      <c r="AD1738" s="1">
        <v>1136.037</v>
      </c>
      <c r="AE1738" s="1">
        <v>158.2432</v>
      </c>
      <c r="AF1738" s="1">
        <v>39.110169999999997</v>
      </c>
      <c r="AG1738" s="1">
        <v>43.048969999999997</v>
      </c>
      <c r="AH1738" s="1">
        <v>432.21480000000003</v>
      </c>
      <c r="AI1738" s="1">
        <v>170.45779999999999</v>
      </c>
      <c r="AJ1738" s="1">
        <v>292.23829999999998</v>
      </c>
      <c r="AK1738" s="1">
        <v>191.8374</v>
      </c>
      <c r="AL1738" s="1">
        <v>1233.5730000000001</v>
      </c>
    </row>
    <row r="1739" spans="1:38" x14ac:dyDescent="0.25">
      <c r="A1739" s="1">
        <f t="shared" si="72"/>
        <v>1738</v>
      </c>
      <c r="B1739" s="1" t="s">
        <v>5</v>
      </c>
      <c r="C1739" s="2" t="s">
        <v>2346</v>
      </c>
      <c r="D1739" s="4">
        <v>-0.37565799999999999</v>
      </c>
      <c r="E1739" s="4">
        <v>30.114926000000001</v>
      </c>
      <c r="F1739" s="1" t="s">
        <v>349</v>
      </c>
      <c r="G1739" s="1" t="s">
        <v>350</v>
      </c>
      <c r="H1739" s="1" t="s">
        <v>1744</v>
      </c>
      <c r="I1739" s="1" t="s">
        <v>1888</v>
      </c>
      <c r="J1739" s="1" t="s">
        <v>1889</v>
      </c>
      <c r="K1739" s="1" t="s">
        <v>335</v>
      </c>
      <c r="L1739" s="1" t="s">
        <v>2460</v>
      </c>
      <c r="M1739" s="1">
        <v>2017</v>
      </c>
      <c r="N1739" s="1">
        <v>1</v>
      </c>
      <c r="O1739" s="1">
        <v>25</v>
      </c>
      <c r="P1739" s="1" t="s">
        <v>1292</v>
      </c>
      <c r="Q1739" s="1" t="s">
        <v>3537</v>
      </c>
      <c r="S1739" s="1">
        <v>20.17315</v>
      </c>
      <c r="T1739" s="1">
        <v>10.60364</v>
      </c>
      <c r="U1739" s="1">
        <v>90.054789999999997</v>
      </c>
      <c r="V1739" s="1">
        <v>30.19415</v>
      </c>
      <c r="W1739" s="1">
        <v>26.202220000000001</v>
      </c>
      <c r="X1739" s="1">
        <v>14.42708</v>
      </c>
      <c r="Y1739" s="1">
        <v>11.77514</v>
      </c>
      <c r="Z1739" s="1">
        <v>20.050129999999999</v>
      </c>
      <c r="AA1739" s="1">
        <v>19.981110000000001</v>
      </c>
      <c r="AB1739" s="1">
        <v>20.54824</v>
      </c>
      <c r="AC1739" s="1">
        <v>19.906310000000001</v>
      </c>
      <c r="AD1739" s="1">
        <v>1296.8130000000001</v>
      </c>
      <c r="AE1739" s="1">
        <v>166.39760000000001</v>
      </c>
      <c r="AF1739" s="1">
        <v>32.874969999999998</v>
      </c>
      <c r="AG1739" s="1">
        <v>39.727919999999997</v>
      </c>
      <c r="AH1739" s="1">
        <v>475.47120000000001</v>
      </c>
      <c r="AI1739" s="1">
        <v>190.5282</v>
      </c>
      <c r="AJ1739" s="1">
        <v>276.9101</v>
      </c>
      <c r="AK1739" s="1">
        <v>433.63659999999999</v>
      </c>
      <c r="AL1739" s="1">
        <v>1473.79</v>
      </c>
    </row>
    <row r="1740" spans="1:38" x14ac:dyDescent="0.25">
      <c r="A1740" s="1">
        <f t="shared" si="72"/>
        <v>1739</v>
      </c>
      <c r="B1740" s="1" t="s">
        <v>5</v>
      </c>
      <c r="C1740" s="2" t="s">
        <v>2346</v>
      </c>
      <c r="D1740" s="4">
        <v>8.1824999999999992</v>
      </c>
      <c r="E1740" s="4">
        <v>14.366323</v>
      </c>
      <c r="F1740" s="1" t="s">
        <v>1286</v>
      </c>
      <c r="G1740" s="1" t="s">
        <v>1287</v>
      </c>
      <c r="H1740" s="1" t="s">
        <v>1804</v>
      </c>
      <c r="I1740" s="1" t="s">
        <v>2461</v>
      </c>
      <c r="J1740" s="1" t="s">
        <v>2462</v>
      </c>
      <c r="K1740" s="1" t="s">
        <v>335</v>
      </c>
      <c r="L1740" s="1" t="s">
        <v>2463</v>
      </c>
      <c r="M1740" s="1">
        <v>1999</v>
      </c>
      <c r="N1740" s="1">
        <v>8</v>
      </c>
      <c r="O1740" s="1">
        <v>19</v>
      </c>
      <c r="P1740" s="1" t="s">
        <v>1292</v>
      </c>
      <c r="Q1740" s="1" t="s">
        <v>3537</v>
      </c>
      <c r="S1740" s="1">
        <v>26.322849999999999</v>
      </c>
      <c r="T1740" s="1">
        <v>12.26614</v>
      </c>
      <c r="U1740" s="1">
        <v>57.824820000000003</v>
      </c>
      <c r="V1740" s="1">
        <v>190.23769999999999</v>
      </c>
      <c r="W1740" s="1">
        <v>37.255490000000002</v>
      </c>
      <c r="X1740" s="1">
        <v>16.042860000000001</v>
      </c>
      <c r="Y1740" s="1">
        <v>21.212630000000001</v>
      </c>
      <c r="Z1740" s="1">
        <v>24.97814</v>
      </c>
      <c r="AA1740" s="1">
        <v>25.39996</v>
      </c>
      <c r="AB1740" s="1">
        <v>29.163239999999998</v>
      </c>
      <c r="AC1740" s="1">
        <v>24.81269</v>
      </c>
      <c r="AD1740" s="1">
        <v>1155.5830000000001</v>
      </c>
      <c r="AE1740" s="1">
        <v>266.89830000000001</v>
      </c>
      <c r="AF1740" s="1">
        <v>0</v>
      </c>
      <c r="AG1740" s="1">
        <v>103.96469999999999</v>
      </c>
      <c r="AH1740" s="1">
        <v>719.1463</v>
      </c>
      <c r="AI1740" s="1">
        <v>0</v>
      </c>
      <c r="AJ1740" s="1">
        <v>190.298</v>
      </c>
      <c r="AK1740" s="1">
        <v>4</v>
      </c>
      <c r="AL1740" s="1">
        <v>392.96839999999997</v>
      </c>
    </row>
    <row r="1741" spans="1:38" x14ac:dyDescent="0.25">
      <c r="A1741" s="1">
        <f t="shared" si="72"/>
        <v>1740</v>
      </c>
      <c r="B1741" s="1" t="s">
        <v>5</v>
      </c>
      <c r="C1741" s="2" t="s">
        <v>2346</v>
      </c>
      <c r="D1741" s="4">
        <v>0.43703500000000001</v>
      </c>
      <c r="E1741" s="4">
        <v>30.467133</v>
      </c>
      <c r="F1741" s="1" t="s">
        <v>349</v>
      </c>
      <c r="G1741" s="1" t="s">
        <v>350</v>
      </c>
      <c r="H1741" s="1" t="s">
        <v>1303</v>
      </c>
      <c r="I1741" s="1" t="s">
        <v>82</v>
      </c>
      <c r="J1741" s="1" t="s">
        <v>1304</v>
      </c>
      <c r="K1741" s="1" t="s">
        <v>335</v>
      </c>
      <c r="L1741" s="1" t="s">
        <v>2464</v>
      </c>
      <c r="M1741" s="1">
        <v>2007</v>
      </c>
      <c r="N1741" s="1">
        <v>7</v>
      </c>
      <c r="O1741" s="1">
        <v>7</v>
      </c>
      <c r="P1741" s="1" t="s">
        <v>1292</v>
      </c>
      <c r="Q1741" s="1" t="s">
        <v>3537</v>
      </c>
      <c r="S1741" s="1">
        <v>20.721530000000001</v>
      </c>
      <c r="T1741" s="1">
        <v>10.43712</v>
      </c>
      <c r="U1741" s="1">
        <v>86.413889999999995</v>
      </c>
      <c r="V1741" s="1">
        <v>38.715899999999998</v>
      </c>
      <c r="W1741" s="1">
        <v>27.030480000000001</v>
      </c>
      <c r="X1741" s="1">
        <v>14.95218</v>
      </c>
      <c r="Y1741" s="1">
        <v>12.07831</v>
      </c>
      <c r="Z1741" s="1">
        <v>20.558299999999999</v>
      </c>
      <c r="AA1741" s="1">
        <v>20.915980000000001</v>
      </c>
      <c r="AB1741" s="1">
        <v>21.24428</v>
      </c>
      <c r="AC1741" s="1">
        <v>20.346620000000001</v>
      </c>
      <c r="AD1741" s="1">
        <v>1166.5119999999999</v>
      </c>
      <c r="AE1741" s="1">
        <v>168.93780000000001</v>
      </c>
      <c r="AF1741" s="1">
        <v>39.988840000000003</v>
      </c>
      <c r="AG1741" s="1">
        <v>44.392060000000001</v>
      </c>
      <c r="AH1741" s="1">
        <v>458.58030000000002</v>
      </c>
      <c r="AI1741" s="1">
        <v>171.5712</v>
      </c>
      <c r="AJ1741" s="1">
        <v>290.1567</v>
      </c>
      <c r="AK1741" s="1">
        <v>200.64099999999999</v>
      </c>
      <c r="AL1741" s="1">
        <v>1301.1110000000001</v>
      </c>
    </row>
    <row r="1742" spans="1:38" x14ac:dyDescent="0.25">
      <c r="A1742" s="1">
        <f t="shared" si="72"/>
        <v>1741</v>
      </c>
      <c r="B1742" s="1" t="s">
        <v>5</v>
      </c>
      <c r="C1742" s="2" t="s">
        <v>2346</v>
      </c>
      <c r="D1742" s="4">
        <v>0.40133999999999997</v>
      </c>
      <c r="E1742" s="4">
        <v>30.402889999999999</v>
      </c>
      <c r="F1742" s="1" t="s">
        <v>349</v>
      </c>
      <c r="G1742" s="1" t="s">
        <v>350</v>
      </c>
      <c r="H1742" s="1" t="s">
        <v>1303</v>
      </c>
      <c r="I1742" s="1" t="s">
        <v>82</v>
      </c>
      <c r="J1742" s="1" t="s">
        <v>1304</v>
      </c>
      <c r="K1742" s="1" t="s">
        <v>335</v>
      </c>
      <c r="L1742" s="1" t="s">
        <v>2465</v>
      </c>
      <c r="M1742" s="1">
        <v>2017</v>
      </c>
      <c r="N1742" s="1">
        <v>2</v>
      </c>
      <c r="O1742" s="1">
        <v>23</v>
      </c>
      <c r="P1742" s="1" t="s">
        <v>1292</v>
      </c>
      <c r="Q1742" s="1" t="s">
        <v>3537</v>
      </c>
      <c r="S1742" s="1">
        <v>21.116309999999999</v>
      </c>
      <c r="T1742" s="1">
        <v>10.57878</v>
      </c>
      <c r="U1742" s="1">
        <v>86.539469999999994</v>
      </c>
      <c r="V1742" s="1">
        <v>38.535200000000003</v>
      </c>
      <c r="W1742" s="1">
        <v>27.512810000000002</v>
      </c>
      <c r="X1742" s="1">
        <v>15.287699999999999</v>
      </c>
      <c r="Y1742" s="1">
        <v>12.225110000000001</v>
      </c>
      <c r="Z1742" s="1">
        <v>20.945810000000002</v>
      </c>
      <c r="AA1742" s="1">
        <v>21.293510000000001</v>
      </c>
      <c r="AB1742" s="1">
        <v>21.643049999999999</v>
      </c>
      <c r="AC1742" s="1">
        <v>20.770379999999999</v>
      </c>
      <c r="AD1742" s="1">
        <v>1139.6120000000001</v>
      </c>
      <c r="AE1742" s="1">
        <v>159.10130000000001</v>
      </c>
      <c r="AF1742" s="1">
        <v>39.24194</v>
      </c>
      <c r="AG1742" s="1">
        <v>43.112110000000001</v>
      </c>
      <c r="AH1742" s="1">
        <v>434.41399999999999</v>
      </c>
      <c r="AI1742" s="1">
        <v>170.87280000000001</v>
      </c>
      <c r="AJ1742" s="1">
        <v>292.64389999999997</v>
      </c>
      <c r="AK1742" s="1">
        <v>192.5932</v>
      </c>
      <c r="AL1742" s="1">
        <v>1237.402</v>
      </c>
    </row>
    <row r="1743" spans="1:38" x14ac:dyDescent="0.25">
      <c r="A1743" s="1">
        <f t="shared" si="72"/>
        <v>1742</v>
      </c>
      <c r="B1743" s="1" t="s">
        <v>5</v>
      </c>
      <c r="C1743" s="2" t="s">
        <v>2346</v>
      </c>
      <c r="D1743" s="4">
        <v>0.51824899999999996</v>
      </c>
      <c r="E1743" s="4">
        <v>30.302357000000001</v>
      </c>
      <c r="F1743" s="1" t="s">
        <v>349</v>
      </c>
      <c r="G1743" s="1" t="s">
        <v>350</v>
      </c>
      <c r="H1743" s="1" t="s">
        <v>1320</v>
      </c>
      <c r="I1743" s="1" t="s">
        <v>1321</v>
      </c>
      <c r="J1743" s="1" t="s">
        <v>1322</v>
      </c>
      <c r="K1743" s="1" t="s">
        <v>335</v>
      </c>
      <c r="L1743" s="1" t="s">
        <v>2466</v>
      </c>
      <c r="M1743" s="1">
        <v>2013</v>
      </c>
      <c r="N1743" s="1">
        <v>12</v>
      </c>
      <c r="O1743" s="1">
        <v>28</v>
      </c>
      <c r="P1743" s="1" t="s">
        <v>1292</v>
      </c>
      <c r="Q1743" s="1" t="s">
        <v>3537</v>
      </c>
      <c r="S1743" s="1">
        <v>19.776530000000001</v>
      </c>
      <c r="T1743" s="1">
        <v>11.18103</v>
      </c>
      <c r="U1743" s="1">
        <v>86.732169999999996</v>
      </c>
      <c r="V1743" s="1">
        <v>39.587179999999996</v>
      </c>
      <c r="W1743" s="1">
        <v>26.591439999999999</v>
      </c>
      <c r="X1743" s="1">
        <v>13.699960000000001</v>
      </c>
      <c r="Y1743" s="1">
        <v>12.89148</v>
      </c>
      <c r="Z1743" s="1">
        <v>19.574449999999999</v>
      </c>
      <c r="AA1743" s="1">
        <v>19.907070000000001</v>
      </c>
      <c r="AB1743" s="1">
        <v>20.334980000000002</v>
      </c>
      <c r="AC1743" s="1">
        <v>19.402380000000001</v>
      </c>
      <c r="AD1743" s="1">
        <v>1417.482</v>
      </c>
      <c r="AE1743" s="1">
        <v>210.16589999999999</v>
      </c>
      <c r="AF1743" s="1">
        <v>51.010429999999999</v>
      </c>
      <c r="AG1743" s="1">
        <v>46.312069999999999</v>
      </c>
      <c r="AH1743" s="1">
        <v>558.79960000000005</v>
      </c>
      <c r="AI1743" s="1">
        <v>211.10589999999999</v>
      </c>
      <c r="AJ1743" s="1">
        <v>365.34100000000001</v>
      </c>
      <c r="AK1743" s="1">
        <v>228.15950000000001</v>
      </c>
      <c r="AL1743" s="1">
        <v>1474.498</v>
      </c>
    </row>
    <row r="1744" spans="1:38" x14ac:dyDescent="0.25">
      <c r="A1744" s="1">
        <f t="shared" si="72"/>
        <v>1743</v>
      </c>
      <c r="B1744" s="1" t="s">
        <v>5</v>
      </c>
      <c r="C1744" s="2" t="s">
        <v>2346</v>
      </c>
      <c r="D1744" s="4">
        <v>3.7540330000000002</v>
      </c>
      <c r="E1744" s="4">
        <v>29.520036000000001</v>
      </c>
      <c r="F1744" s="1" t="s">
        <v>1014</v>
      </c>
      <c r="G1744" s="1" t="s">
        <v>1015</v>
      </c>
      <c r="H1744" s="1" t="s">
        <v>1852</v>
      </c>
      <c r="I1744" s="1" t="s">
        <v>1853</v>
      </c>
      <c r="K1744" s="1" t="s">
        <v>335</v>
      </c>
      <c r="L1744" s="1" t="s">
        <v>2467</v>
      </c>
      <c r="M1744" s="1">
        <v>2016</v>
      </c>
      <c r="N1744" s="1">
        <v>10</v>
      </c>
      <c r="O1744" s="1">
        <v>14</v>
      </c>
      <c r="P1744" s="1" t="s">
        <v>1292</v>
      </c>
      <c r="Q1744" s="1" t="s">
        <v>3537</v>
      </c>
      <c r="S1744" s="1">
        <v>24.774239999999999</v>
      </c>
      <c r="T1744" s="1">
        <v>12.29682</v>
      </c>
      <c r="U1744" s="1">
        <v>76.098709999999997</v>
      </c>
      <c r="V1744" s="1">
        <v>98.594170000000005</v>
      </c>
      <c r="W1744" s="1">
        <v>33.619190000000003</v>
      </c>
      <c r="X1744" s="1">
        <v>17.458729999999999</v>
      </c>
      <c r="Y1744" s="1">
        <v>16.16046</v>
      </c>
      <c r="Z1744" s="1">
        <v>23.578800000000001</v>
      </c>
      <c r="AA1744" s="1">
        <v>25.56418</v>
      </c>
      <c r="AB1744" s="1">
        <v>25.940180000000002</v>
      </c>
      <c r="AC1744" s="1">
        <v>23.554469999999998</v>
      </c>
      <c r="AD1744" s="1">
        <v>1461.37</v>
      </c>
      <c r="AE1744" s="1">
        <v>206.01140000000001</v>
      </c>
      <c r="AF1744" s="1">
        <v>24.403210000000001</v>
      </c>
      <c r="AG1744" s="1">
        <v>53.794040000000003</v>
      </c>
      <c r="AH1744" s="1">
        <v>548.6807</v>
      </c>
      <c r="AI1744" s="1">
        <v>85.399510000000006</v>
      </c>
      <c r="AJ1744" s="1">
        <v>284.0154</v>
      </c>
      <c r="AK1744" s="1">
        <v>545.29300000000001</v>
      </c>
      <c r="AL1744" s="1">
        <v>751.24360000000001</v>
      </c>
    </row>
    <row r="1745" spans="1:38" x14ac:dyDescent="0.25">
      <c r="A1745" s="1">
        <f t="shared" si="72"/>
        <v>1744</v>
      </c>
      <c r="B1745" s="1" t="s">
        <v>5</v>
      </c>
      <c r="C1745" s="2" t="s">
        <v>2346</v>
      </c>
      <c r="D1745" s="4">
        <v>1.773987</v>
      </c>
      <c r="E1745" s="4">
        <v>31.590285000000002</v>
      </c>
      <c r="F1745" s="1" t="s">
        <v>349</v>
      </c>
      <c r="G1745" s="1" t="s">
        <v>350</v>
      </c>
      <c r="H1745" s="1" t="s">
        <v>351</v>
      </c>
      <c r="I1745" s="1" t="s">
        <v>1499</v>
      </c>
      <c r="J1745" s="1" t="s">
        <v>1500</v>
      </c>
      <c r="K1745" s="1" t="s">
        <v>335</v>
      </c>
      <c r="L1745" s="1" t="s">
        <v>2468</v>
      </c>
      <c r="M1745" s="1">
        <v>2017</v>
      </c>
      <c r="N1745" s="1">
        <v>3</v>
      </c>
      <c r="O1745" s="1">
        <v>29</v>
      </c>
      <c r="P1745" s="1" t="s">
        <v>1292</v>
      </c>
      <c r="Q1745" s="1" t="s">
        <v>3537</v>
      </c>
      <c r="S1745" s="1">
        <v>23.296980000000001</v>
      </c>
      <c r="T1745" s="1">
        <v>10.195029999999999</v>
      </c>
      <c r="U1745" s="1">
        <v>81.590180000000004</v>
      </c>
      <c r="V1745" s="1">
        <v>77.900739999999999</v>
      </c>
      <c r="W1745" s="1">
        <v>30.081630000000001</v>
      </c>
      <c r="X1745" s="1">
        <v>17.586220000000001</v>
      </c>
      <c r="Y1745" s="1">
        <v>12.49541</v>
      </c>
      <c r="Z1745" s="1">
        <v>22.528009999999998</v>
      </c>
      <c r="AA1745" s="1">
        <v>24.010670000000001</v>
      </c>
      <c r="AB1745" s="1">
        <v>24.30575</v>
      </c>
      <c r="AC1745" s="1">
        <v>22.317209999999999</v>
      </c>
      <c r="AD1745" s="1">
        <v>1236.9870000000001</v>
      </c>
      <c r="AE1745" s="1">
        <v>157.5711</v>
      </c>
      <c r="AF1745" s="1">
        <v>27.591149999999999</v>
      </c>
      <c r="AG1745" s="1">
        <v>43.902979999999999</v>
      </c>
      <c r="AH1745" s="1">
        <v>423.4255</v>
      </c>
      <c r="AI1745" s="1">
        <v>116.6473</v>
      </c>
      <c r="AJ1745" s="1">
        <v>163.54640000000001</v>
      </c>
      <c r="AK1745" s="1">
        <v>365.65249999999997</v>
      </c>
      <c r="AL1745" s="1">
        <v>1062.883</v>
      </c>
    </row>
    <row r="1746" spans="1:38" x14ac:dyDescent="0.25">
      <c r="A1746" s="1">
        <f t="shared" si="72"/>
        <v>1745</v>
      </c>
      <c r="B1746" s="1" t="s">
        <v>5</v>
      </c>
      <c r="C1746" s="2" t="s">
        <v>2346</v>
      </c>
      <c r="D1746" s="4">
        <v>3.7532619999999999</v>
      </c>
      <c r="E1746" s="4">
        <v>29.519863999999998</v>
      </c>
      <c r="F1746" s="1" t="s">
        <v>1014</v>
      </c>
      <c r="G1746" s="1" t="s">
        <v>1015</v>
      </c>
      <c r="H1746" s="1" t="s">
        <v>1852</v>
      </c>
      <c r="I1746" s="1" t="s">
        <v>1853</v>
      </c>
      <c r="K1746" s="1" t="s">
        <v>335</v>
      </c>
      <c r="L1746" s="1" t="s">
        <v>2469</v>
      </c>
      <c r="M1746" s="1">
        <v>2016</v>
      </c>
      <c r="N1746" s="1">
        <v>12</v>
      </c>
      <c r="O1746" s="1">
        <v>1</v>
      </c>
      <c r="P1746" s="1" t="s">
        <v>1292</v>
      </c>
      <c r="Q1746" s="1" t="s">
        <v>3537</v>
      </c>
      <c r="S1746" s="1">
        <v>24.771570000000001</v>
      </c>
      <c r="T1746" s="1">
        <v>12.290559999999999</v>
      </c>
      <c r="U1746" s="1">
        <v>76.112679999999997</v>
      </c>
      <c r="V1746" s="1">
        <v>98.546819999999997</v>
      </c>
      <c r="W1746" s="1">
        <v>33.609830000000002</v>
      </c>
      <c r="X1746" s="1">
        <v>17.460529999999999</v>
      </c>
      <c r="Y1746" s="1">
        <v>16.1493</v>
      </c>
      <c r="Z1746" s="1">
        <v>23.576350000000001</v>
      </c>
      <c r="AA1746" s="1">
        <v>25.561019999999999</v>
      </c>
      <c r="AB1746" s="1">
        <v>25.936730000000001</v>
      </c>
      <c r="AC1746" s="1">
        <v>23.55228</v>
      </c>
      <c r="AD1746" s="1">
        <v>1461.37</v>
      </c>
      <c r="AE1746" s="1">
        <v>206.01349999999999</v>
      </c>
      <c r="AF1746" s="1">
        <v>24.421710000000001</v>
      </c>
      <c r="AG1746" s="1">
        <v>53.789290000000001</v>
      </c>
      <c r="AH1746" s="1">
        <v>548.67859999999996</v>
      </c>
      <c r="AI1746" s="1">
        <v>85.41807</v>
      </c>
      <c r="AJ1746" s="1">
        <v>284.01960000000003</v>
      </c>
      <c r="AK1746" s="1">
        <v>545.27660000000003</v>
      </c>
      <c r="AL1746" s="1">
        <v>751.38679999999999</v>
      </c>
    </row>
    <row r="1747" spans="1:38" x14ac:dyDescent="0.25">
      <c r="A1747" s="1">
        <f t="shared" si="72"/>
        <v>1746</v>
      </c>
      <c r="B1747" s="1" t="s">
        <v>5</v>
      </c>
      <c r="C1747" s="2" t="s">
        <v>2346</v>
      </c>
      <c r="D1747" s="4">
        <v>-0.20515700000000001</v>
      </c>
      <c r="E1747" s="4">
        <v>29.896702999999999</v>
      </c>
      <c r="F1747" s="1" t="s">
        <v>349</v>
      </c>
      <c r="G1747" s="1" t="s">
        <v>350</v>
      </c>
      <c r="H1747" s="1" t="s">
        <v>1744</v>
      </c>
      <c r="I1747" s="1" t="s">
        <v>1745</v>
      </c>
      <c r="J1747" s="1" t="s">
        <v>1746</v>
      </c>
      <c r="K1747" s="1" t="s">
        <v>335</v>
      </c>
      <c r="L1747" s="1" t="s">
        <v>2470</v>
      </c>
      <c r="M1747" s="1">
        <v>2014</v>
      </c>
      <c r="N1747" s="1">
        <v>8</v>
      </c>
      <c r="O1747" s="1">
        <v>4</v>
      </c>
      <c r="P1747" s="1" t="s">
        <v>1292</v>
      </c>
      <c r="Q1747" s="1" t="s">
        <v>3537</v>
      </c>
      <c r="S1747" s="1">
        <v>23.09337</v>
      </c>
      <c r="T1747" s="1">
        <v>10.200799999999999</v>
      </c>
      <c r="U1747" s="1">
        <v>89.981350000000006</v>
      </c>
      <c r="V1747" s="1">
        <v>31.524619999999999</v>
      </c>
      <c r="W1747" s="1">
        <v>28.929320000000001</v>
      </c>
      <c r="X1747" s="1">
        <v>17.592289999999998</v>
      </c>
      <c r="Y1747" s="1">
        <v>11.33704</v>
      </c>
      <c r="Z1747" s="1">
        <v>22.971579999999999</v>
      </c>
      <c r="AA1747" s="1">
        <v>22.913119999999999</v>
      </c>
      <c r="AB1747" s="1">
        <v>23.476610000000001</v>
      </c>
      <c r="AC1747" s="1">
        <v>22.787559999999999</v>
      </c>
      <c r="AD1747" s="1">
        <v>890.20510000000002</v>
      </c>
      <c r="AE1747" s="1">
        <v>115.8861</v>
      </c>
      <c r="AF1747" s="1">
        <v>25.423770000000001</v>
      </c>
      <c r="AG1747" s="1">
        <v>44.947310000000002</v>
      </c>
      <c r="AH1747" s="1">
        <v>331.74810000000002</v>
      </c>
      <c r="AI1747" s="1">
        <v>127.16379999999999</v>
      </c>
      <c r="AJ1747" s="1">
        <v>207.55950000000001</v>
      </c>
      <c r="AK1747" s="1">
        <v>284.36290000000002</v>
      </c>
      <c r="AL1747" s="1">
        <v>942.5181</v>
      </c>
    </row>
    <row r="1748" spans="1:38" x14ac:dyDescent="0.25">
      <c r="A1748" s="1">
        <f t="shared" si="72"/>
        <v>1747</v>
      </c>
      <c r="B1748" s="1" t="s">
        <v>5</v>
      </c>
      <c r="C1748" s="2" t="s">
        <v>2346</v>
      </c>
      <c r="D1748" s="4">
        <v>0.81270699999999996</v>
      </c>
      <c r="E1748" s="4">
        <v>30.151923</v>
      </c>
      <c r="F1748" s="1" t="s">
        <v>349</v>
      </c>
      <c r="G1748" s="1" t="s">
        <v>350</v>
      </c>
      <c r="H1748" s="1" t="s">
        <v>1776</v>
      </c>
      <c r="I1748" s="1" t="s">
        <v>1971</v>
      </c>
      <c r="J1748" s="1" t="s">
        <v>1977</v>
      </c>
      <c r="K1748" s="1" t="s">
        <v>335</v>
      </c>
      <c r="L1748" s="1" t="s">
        <v>2471</v>
      </c>
      <c r="M1748" s="1">
        <v>2014</v>
      </c>
      <c r="N1748" s="1">
        <v>8</v>
      </c>
      <c r="O1748" s="1">
        <v>7</v>
      </c>
      <c r="P1748" s="1" t="s">
        <v>1292</v>
      </c>
      <c r="Q1748" s="1" t="s">
        <v>3537</v>
      </c>
      <c r="S1748" s="1">
        <v>22.089220000000001</v>
      </c>
      <c r="T1748" s="1">
        <v>10.056480000000001</v>
      </c>
      <c r="U1748" s="1">
        <v>86.597530000000006</v>
      </c>
      <c r="V1748" s="1">
        <v>45.527700000000003</v>
      </c>
      <c r="W1748" s="1">
        <v>28.22026</v>
      </c>
      <c r="X1748" s="1">
        <v>16.604430000000001</v>
      </c>
      <c r="Y1748" s="1">
        <v>11.615830000000001</v>
      </c>
      <c r="Z1748" s="1">
        <v>21.796939999999999</v>
      </c>
      <c r="AA1748" s="1">
        <v>22.330729999999999</v>
      </c>
      <c r="AB1748" s="1">
        <v>22.70758</v>
      </c>
      <c r="AC1748" s="1">
        <v>21.562840000000001</v>
      </c>
      <c r="AD1748" s="1">
        <v>1228.357</v>
      </c>
      <c r="AE1748" s="1">
        <v>149.54480000000001</v>
      </c>
      <c r="AF1748" s="1">
        <v>42.154310000000002</v>
      </c>
      <c r="AG1748" s="1">
        <v>32.952869999999997</v>
      </c>
      <c r="AH1748" s="1">
        <v>393.44220000000001</v>
      </c>
      <c r="AI1748" s="1">
        <v>166.62360000000001</v>
      </c>
      <c r="AJ1748" s="1">
        <v>312.7731</v>
      </c>
      <c r="AK1748" s="1">
        <v>331.6884</v>
      </c>
      <c r="AL1748" s="1">
        <v>896.64700000000005</v>
      </c>
    </row>
    <row r="1749" spans="1:38" x14ac:dyDescent="0.25">
      <c r="A1749" s="1">
        <f t="shared" si="72"/>
        <v>1748</v>
      </c>
      <c r="B1749" s="1" t="s">
        <v>5</v>
      </c>
      <c r="C1749" s="2" t="s">
        <v>2346</v>
      </c>
      <c r="D1749" s="4">
        <v>-0.31307699999999999</v>
      </c>
      <c r="E1749" s="4">
        <v>29.870723000000002</v>
      </c>
      <c r="F1749" s="1" t="s">
        <v>349</v>
      </c>
      <c r="G1749" s="1" t="s">
        <v>350</v>
      </c>
      <c r="H1749" s="1" t="s">
        <v>1744</v>
      </c>
      <c r="I1749" s="1" t="s">
        <v>1745</v>
      </c>
      <c r="J1749" s="1" t="s">
        <v>1819</v>
      </c>
      <c r="K1749" s="1" t="s">
        <v>335</v>
      </c>
      <c r="L1749" s="1" t="s">
        <v>2472</v>
      </c>
      <c r="M1749" s="1">
        <v>2014</v>
      </c>
      <c r="N1749" s="1">
        <v>8</v>
      </c>
      <c r="O1749" s="1">
        <v>3</v>
      </c>
      <c r="P1749" s="1" t="s">
        <v>1292</v>
      </c>
      <c r="Q1749" s="1" t="s">
        <v>3537</v>
      </c>
      <c r="S1749" s="1">
        <v>22.773119999999999</v>
      </c>
      <c r="T1749" s="1">
        <v>9.9633389999999995</v>
      </c>
      <c r="U1749" s="1">
        <v>90.435040000000001</v>
      </c>
      <c r="V1749" s="1">
        <v>29.47439</v>
      </c>
      <c r="W1749" s="1">
        <v>28.367940000000001</v>
      </c>
      <c r="X1749" s="1">
        <v>17.3491</v>
      </c>
      <c r="Y1749" s="1">
        <v>11.018840000000001</v>
      </c>
      <c r="Z1749" s="1">
        <v>22.704750000000001</v>
      </c>
      <c r="AA1749" s="1">
        <v>22.553159999999998</v>
      </c>
      <c r="AB1749" s="1">
        <v>23.13627</v>
      </c>
      <c r="AC1749" s="1">
        <v>22.506930000000001</v>
      </c>
      <c r="AD1749" s="1">
        <v>882.38499999999999</v>
      </c>
      <c r="AE1749" s="1">
        <v>111.23139999999999</v>
      </c>
      <c r="AF1749" s="1">
        <v>25</v>
      </c>
      <c r="AG1749" s="1">
        <v>43.572690000000001</v>
      </c>
      <c r="AH1749" s="1">
        <v>327.61309999999997</v>
      </c>
      <c r="AI1749" s="1">
        <v>125.2334</v>
      </c>
      <c r="AJ1749" s="1">
        <v>161.6369</v>
      </c>
      <c r="AK1749" s="1">
        <v>151.8638</v>
      </c>
      <c r="AL1749" s="1">
        <v>950.67639999999994</v>
      </c>
    </row>
    <row r="1750" spans="1:38" x14ac:dyDescent="0.25">
      <c r="A1750" s="1">
        <f t="shared" si="72"/>
        <v>1749</v>
      </c>
      <c r="B1750" s="1" t="s">
        <v>5</v>
      </c>
      <c r="C1750" s="2" t="s">
        <v>2346</v>
      </c>
      <c r="D1750" s="4">
        <v>0.39738699999999999</v>
      </c>
      <c r="E1750" s="4">
        <v>30.401793999999999</v>
      </c>
      <c r="F1750" s="1" t="s">
        <v>349</v>
      </c>
      <c r="G1750" s="1" t="s">
        <v>350</v>
      </c>
      <c r="H1750" s="1" t="s">
        <v>1303</v>
      </c>
      <c r="I1750" s="1" t="s">
        <v>82</v>
      </c>
      <c r="J1750" s="1" t="s">
        <v>1304</v>
      </c>
      <c r="K1750" s="1" t="s">
        <v>335</v>
      </c>
      <c r="L1750" s="1" t="s">
        <v>2473</v>
      </c>
      <c r="M1750" s="1">
        <v>2019</v>
      </c>
      <c r="N1750" s="1">
        <v>11</v>
      </c>
      <c r="O1750" s="1">
        <v>5</v>
      </c>
      <c r="P1750" s="1" t="s">
        <v>1292</v>
      </c>
      <c r="Q1750" s="1" t="s">
        <v>3537</v>
      </c>
      <c r="S1750" s="1">
        <v>21.143129999999999</v>
      </c>
      <c r="T1750" s="1">
        <v>10.600350000000001</v>
      </c>
      <c r="U1750" s="1">
        <v>86.465329999999994</v>
      </c>
      <c r="V1750" s="1">
        <v>38.563740000000003</v>
      </c>
      <c r="W1750" s="1">
        <v>27.55707</v>
      </c>
      <c r="X1750" s="1">
        <v>15.296950000000001</v>
      </c>
      <c r="Y1750" s="1">
        <v>12.260109999999999</v>
      </c>
      <c r="Z1750" s="1">
        <v>20.972449999999998</v>
      </c>
      <c r="AA1750" s="1">
        <v>21.320049999999998</v>
      </c>
      <c r="AB1750" s="1">
        <v>21.670629999999999</v>
      </c>
      <c r="AC1750" s="1">
        <v>20.798680000000001</v>
      </c>
      <c r="AD1750" s="1">
        <v>1135.1189999999999</v>
      </c>
      <c r="AE1750" s="1">
        <v>158.07220000000001</v>
      </c>
      <c r="AF1750" s="1">
        <v>39.069240000000001</v>
      </c>
      <c r="AG1750" s="1">
        <v>43.045180000000002</v>
      </c>
      <c r="AH1750" s="1">
        <v>431.77589999999998</v>
      </c>
      <c r="AI1750" s="1">
        <v>170.34540000000001</v>
      </c>
      <c r="AJ1750" s="1">
        <v>292.09129999999999</v>
      </c>
      <c r="AK1750" s="1">
        <v>191.643</v>
      </c>
      <c r="AL1750" s="1">
        <v>1233.287</v>
      </c>
    </row>
    <row r="1751" spans="1:38" x14ac:dyDescent="0.25">
      <c r="A1751" s="1">
        <f t="shared" si="72"/>
        <v>1750</v>
      </c>
      <c r="B1751" s="1" t="s">
        <v>5</v>
      </c>
      <c r="C1751" s="2" t="s">
        <v>2346</v>
      </c>
      <c r="D1751" s="4">
        <v>2.8462619999999998</v>
      </c>
      <c r="E1751" s="4">
        <v>16.474771</v>
      </c>
      <c r="F1751" s="1" t="s">
        <v>1426</v>
      </c>
      <c r="G1751" s="1" t="s">
        <v>1427</v>
      </c>
      <c r="H1751" s="1" t="s">
        <v>1825</v>
      </c>
      <c r="I1751" s="1" t="s">
        <v>1826</v>
      </c>
      <c r="K1751" s="1" t="s">
        <v>335</v>
      </c>
      <c r="L1751" s="1" t="s">
        <v>2474</v>
      </c>
      <c r="M1751" s="1">
        <v>2010</v>
      </c>
      <c r="N1751" s="1">
        <v>6</v>
      </c>
      <c r="O1751" s="1">
        <v>4</v>
      </c>
      <c r="P1751" s="1" t="s">
        <v>1292</v>
      </c>
      <c r="Q1751" s="1" t="s">
        <v>3537</v>
      </c>
      <c r="S1751" s="1">
        <v>24.26127</v>
      </c>
      <c r="T1751" s="1">
        <v>10.11477</v>
      </c>
      <c r="U1751" s="1">
        <v>81.802289999999999</v>
      </c>
      <c r="V1751" s="1">
        <v>60.012509999999999</v>
      </c>
      <c r="W1751" s="1">
        <v>30.81419</v>
      </c>
      <c r="X1751" s="1">
        <v>18.449249999999999</v>
      </c>
      <c r="Y1751" s="1">
        <v>12.364940000000001</v>
      </c>
      <c r="Z1751" s="1">
        <v>23.864280000000001</v>
      </c>
      <c r="AA1751" s="1">
        <v>24.190709999999999</v>
      </c>
      <c r="AB1751" s="1">
        <v>25.08333</v>
      </c>
      <c r="AC1751" s="1">
        <v>23.670680000000001</v>
      </c>
      <c r="AD1751" s="1">
        <v>1628.5640000000001</v>
      </c>
      <c r="AE1751" s="1">
        <v>217.89449999999999</v>
      </c>
      <c r="AF1751" s="1">
        <v>35.169699999999999</v>
      </c>
      <c r="AG1751" s="1">
        <v>43.597900000000003</v>
      </c>
      <c r="AH1751" s="1">
        <v>603.3836</v>
      </c>
      <c r="AI1751" s="1">
        <v>146.71879999999999</v>
      </c>
      <c r="AJ1751" s="1">
        <v>445.88850000000002</v>
      </c>
      <c r="AK1751" s="1">
        <v>538.83320000000003</v>
      </c>
      <c r="AL1751" s="1">
        <v>493.04640000000001</v>
      </c>
    </row>
    <row r="1752" spans="1:38" x14ac:dyDescent="0.25">
      <c r="A1752" s="1">
        <f t="shared" si="72"/>
        <v>1751</v>
      </c>
      <c r="B1752" s="1" t="s">
        <v>5</v>
      </c>
      <c r="C1752" s="2" t="s">
        <v>2346</v>
      </c>
      <c r="D1752" s="4">
        <v>0.40404299999999999</v>
      </c>
      <c r="E1752" s="4">
        <v>30.405331</v>
      </c>
      <c r="F1752" s="1" t="s">
        <v>349</v>
      </c>
      <c r="G1752" s="1" t="s">
        <v>350</v>
      </c>
      <c r="H1752" s="1" t="s">
        <v>1303</v>
      </c>
      <c r="I1752" s="1" t="s">
        <v>82</v>
      </c>
      <c r="J1752" s="1" t="s">
        <v>1304</v>
      </c>
      <c r="K1752" s="1" t="s">
        <v>335</v>
      </c>
      <c r="L1752" s="1" t="s">
        <v>2475</v>
      </c>
      <c r="M1752" s="1">
        <v>2019</v>
      </c>
      <c r="N1752" s="1">
        <v>11</v>
      </c>
      <c r="O1752" s="1">
        <v>5</v>
      </c>
      <c r="P1752" s="1" t="s">
        <v>1292</v>
      </c>
      <c r="Q1752" s="1" t="s">
        <v>3537</v>
      </c>
      <c r="S1752" s="1">
        <v>21.09132</v>
      </c>
      <c r="T1752" s="1">
        <v>10.56925</v>
      </c>
      <c r="U1752" s="1">
        <v>86.561620000000005</v>
      </c>
      <c r="V1752" s="1">
        <v>38.540100000000002</v>
      </c>
      <c r="W1752" s="1">
        <v>27.481619999999999</v>
      </c>
      <c r="X1752" s="1">
        <v>15.27036</v>
      </c>
      <c r="Y1752" s="1">
        <v>12.211270000000001</v>
      </c>
      <c r="Z1752" s="1">
        <v>20.920069999999999</v>
      </c>
      <c r="AA1752" s="1">
        <v>21.26951</v>
      </c>
      <c r="AB1752" s="1">
        <v>21.61777</v>
      </c>
      <c r="AC1752" s="1">
        <v>20.74474</v>
      </c>
      <c r="AD1752" s="1">
        <v>1142.884</v>
      </c>
      <c r="AE1752" s="1">
        <v>159.9753</v>
      </c>
      <c r="AF1752" s="1">
        <v>39.349150000000002</v>
      </c>
      <c r="AG1752" s="1">
        <v>43.191319999999997</v>
      </c>
      <c r="AH1752" s="1">
        <v>436.637</v>
      </c>
      <c r="AI1752" s="1">
        <v>171.23050000000001</v>
      </c>
      <c r="AJ1752" s="1">
        <v>292.92669999999998</v>
      </c>
      <c r="AK1752" s="1">
        <v>193.29150000000001</v>
      </c>
      <c r="AL1752" s="1">
        <v>1241.9739999999999</v>
      </c>
    </row>
    <row r="1753" spans="1:38" x14ac:dyDescent="0.25">
      <c r="A1753" s="1">
        <f t="shared" si="72"/>
        <v>1752</v>
      </c>
      <c r="B1753" s="1" t="s">
        <v>5</v>
      </c>
      <c r="C1753" s="2" t="s">
        <v>2346</v>
      </c>
      <c r="D1753" s="4">
        <v>3.7525870000000001</v>
      </c>
      <c r="E1753" s="4">
        <v>29.516570999999999</v>
      </c>
      <c r="F1753" s="1" t="s">
        <v>1014</v>
      </c>
      <c r="G1753" s="1" t="s">
        <v>1015</v>
      </c>
      <c r="H1753" s="1" t="s">
        <v>1852</v>
      </c>
      <c r="I1753" s="1" t="s">
        <v>1853</v>
      </c>
      <c r="K1753" s="1" t="s">
        <v>335</v>
      </c>
      <c r="L1753" s="1" t="s">
        <v>2476</v>
      </c>
      <c r="M1753" s="1">
        <v>2018</v>
      </c>
      <c r="N1753" s="1">
        <v>12</v>
      </c>
      <c r="O1753" s="1">
        <v>19</v>
      </c>
      <c r="P1753" s="1" t="s">
        <v>1292</v>
      </c>
      <c r="Q1753" s="1" t="s">
        <v>3537</v>
      </c>
      <c r="S1753" s="1">
        <v>24.769459999999999</v>
      </c>
      <c r="T1753" s="1">
        <v>12.285539999999999</v>
      </c>
      <c r="U1753" s="1">
        <v>76.127420000000001</v>
      </c>
      <c r="V1753" s="1">
        <v>98.508089999999996</v>
      </c>
      <c r="W1753" s="1">
        <v>33.601900000000001</v>
      </c>
      <c r="X1753" s="1">
        <v>17.462319999999998</v>
      </c>
      <c r="Y1753" s="1">
        <v>16.139579999999999</v>
      </c>
      <c r="Z1753" s="1">
        <v>23.574590000000001</v>
      </c>
      <c r="AA1753" s="1">
        <v>25.558710000000001</v>
      </c>
      <c r="AB1753" s="1">
        <v>25.933879999999998</v>
      </c>
      <c r="AC1753" s="1">
        <v>23.550850000000001</v>
      </c>
      <c r="AD1753" s="1">
        <v>1462.057</v>
      </c>
      <c r="AE1753" s="1">
        <v>206.0575</v>
      </c>
      <c r="AF1753" s="1">
        <v>24.437909999999999</v>
      </c>
      <c r="AG1753" s="1">
        <v>53.79618</v>
      </c>
      <c r="AH1753" s="1">
        <v>548.99670000000003</v>
      </c>
      <c r="AI1753" s="1">
        <v>85.425210000000007</v>
      </c>
      <c r="AJ1753" s="1">
        <v>284.08960000000002</v>
      </c>
      <c r="AK1753" s="1">
        <v>545.64840000000004</v>
      </c>
      <c r="AL1753" s="1">
        <v>751.52800000000002</v>
      </c>
    </row>
    <row r="1754" spans="1:38" x14ac:dyDescent="0.25">
      <c r="A1754" s="1">
        <f t="shared" si="72"/>
        <v>1753</v>
      </c>
      <c r="B1754" s="1" t="s">
        <v>5</v>
      </c>
      <c r="C1754" s="2" t="s">
        <v>2346</v>
      </c>
      <c r="D1754" s="4">
        <v>0.40729799999999999</v>
      </c>
      <c r="E1754" s="4">
        <v>30.404816</v>
      </c>
      <c r="F1754" s="1" t="s">
        <v>349</v>
      </c>
      <c r="G1754" s="1" t="s">
        <v>350</v>
      </c>
      <c r="H1754" s="1" t="s">
        <v>1303</v>
      </c>
      <c r="I1754" s="1" t="s">
        <v>82</v>
      </c>
      <c r="J1754" s="1" t="s">
        <v>1304</v>
      </c>
      <c r="K1754" s="1" t="s">
        <v>335</v>
      </c>
      <c r="L1754" s="1" t="s">
        <v>2477</v>
      </c>
      <c r="M1754" s="1">
        <v>2017</v>
      </c>
      <c r="N1754" s="1">
        <v>1</v>
      </c>
      <c r="O1754" s="1">
        <v>28</v>
      </c>
      <c r="P1754" s="1" t="s">
        <v>1292</v>
      </c>
      <c r="Q1754" s="1" t="s">
        <v>3537</v>
      </c>
      <c r="S1754" s="1">
        <v>21.07525</v>
      </c>
      <c r="T1754" s="1">
        <v>10.546060000000001</v>
      </c>
      <c r="U1754" s="1">
        <v>86.646410000000003</v>
      </c>
      <c r="V1754" s="1">
        <v>38.494660000000003</v>
      </c>
      <c r="W1754" s="1">
        <v>27.44557</v>
      </c>
      <c r="X1754" s="1">
        <v>15.27284</v>
      </c>
      <c r="Y1754" s="1">
        <v>12.17273</v>
      </c>
      <c r="Z1754" s="1">
        <v>20.905080000000002</v>
      </c>
      <c r="AA1754" s="1">
        <v>21.25301</v>
      </c>
      <c r="AB1754" s="1">
        <v>21.600829999999998</v>
      </c>
      <c r="AC1754" s="1">
        <v>20.726959999999998</v>
      </c>
      <c r="AD1754" s="1">
        <v>1146.2360000000001</v>
      </c>
      <c r="AE1754" s="1">
        <v>160.6515</v>
      </c>
      <c r="AF1754" s="1">
        <v>39.490989999999996</v>
      </c>
      <c r="AG1754" s="1">
        <v>43.217619999999997</v>
      </c>
      <c r="AH1754" s="1">
        <v>438.36340000000001</v>
      </c>
      <c r="AI1754" s="1">
        <v>171.6292</v>
      </c>
      <c r="AJ1754" s="1">
        <v>293.41390000000001</v>
      </c>
      <c r="AK1754" s="1">
        <v>194.00470000000001</v>
      </c>
      <c r="AL1754" s="1">
        <v>1243.6510000000001</v>
      </c>
    </row>
    <row r="1755" spans="1:38" x14ac:dyDescent="0.25">
      <c r="A1755" s="1">
        <f t="shared" si="72"/>
        <v>1754</v>
      </c>
      <c r="B1755" s="1" t="s">
        <v>5</v>
      </c>
      <c r="C1755" s="2" t="s">
        <v>2346</v>
      </c>
      <c r="D1755" s="4">
        <v>0.64091299999999995</v>
      </c>
      <c r="E1755" s="4">
        <v>30.605453000000001</v>
      </c>
      <c r="F1755" s="1" t="s">
        <v>349</v>
      </c>
      <c r="G1755" s="1" t="s">
        <v>350</v>
      </c>
      <c r="H1755" s="1" t="s">
        <v>1293</v>
      </c>
      <c r="I1755" s="1" t="s">
        <v>1294</v>
      </c>
      <c r="J1755" s="1" t="s">
        <v>1436</v>
      </c>
      <c r="K1755" s="1" t="s">
        <v>335</v>
      </c>
      <c r="L1755" s="1" t="s">
        <v>2478</v>
      </c>
      <c r="M1755" s="1">
        <v>2017</v>
      </c>
      <c r="N1755" s="1">
        <v>1</v>
      </c>
      <c r="O1755" s="1">
        <v>29</v>
      </c>
      <c r="P1755" s="1" t="s">
        <v>1292</v>
      </c>
      <c r="Q1755" s="1" t="s">
        <v>3537</v>
      </c>
      <c r="S1755" s="1">
        <v>20.562010000000001</v>
      </c>
      <c r="T1755" s="1">
        <v>11.140459999999999</v>
      </c>
      <c r="U1755" s="1">
        <v>85.32826</v>
      </c>
      <c r="V1755" s="1">
        <v>43.4604</v>
      </c>
      <c r="W1755" s="1">
        <v>27.454280000000001</v>
      </c>
      <c r="X1755" s="1">
        <v>14.398300000000001</v>
      </c>
      <c r="Y1755" s="1">
        <v>13.05598</v>
      </c>
      <c r="Z1755" s="1">
        <v>20.337309999999999</v>
      </c>
      <c r="AA1755" s="1">
        <v>20.833629999999999</v>
      </c>
      <c r="AB1755" s="1">
        <v>21.149719999999999</v>
      </c>
      <c r="AC1755" s="1">
        <v>20.109210000000001</v>
      </c>
      <c r="AD1755" s="1">
        <v>1277.9179999999999</v>
      </c>
      <c r="AE1755" s="1">
        <v>180.93100000000001</v>
      </c>
      <c r="AF1755" s="1">
        <v>39.027230000000003</v>
      </c>
      <c r="AG1755" s="1">
        <v>44.461350000000003</v>
      </c>
      <c r="AH1755" s="1">
        <v>486.59120000000001</v>
      </c>
      <c r="AI1755" s="1">
        <v>159.1344</v>
      </c>
      <c r="AJ1755" s="1">
        <v>312.65559999999999</v>
      </c>
      <c r="AK1755" s="1">
        <v>255.4949</v>
      </c>
      <c r="AL1755" s="1">
        <v>1350.451</v>
      </c>
    </row>
    <row r="1756" spans="1:38" x14ac:dyDescent="0.25">
      <c r="A1756" s="1">
        <f t="shared" si="72"/>
        <v>1755</v>
      </c>
      <c r="B1756" s="1" t="s">
        <v>5</v>
      </c>
      <c r="C1756" s="2" t="s">
        <v>2346</v>
      </c>
      <c r="D1756" s="4">
        <v>2.916811</v>
      </c>
      <c r="E1756" s="4">
        <v>16.433087</v>
      </c>
      <c r="F1756" s="1" t="s">
        <v>1426</v>
      </c>
      <c r="G1756" s="1" t="s">
        <v>1427</v>
      </c>
      <c r="H1756" s="1" t="s">
        <v>1825</v>
      </c>
      <c r="I1756" s="1" t="s">
        <v>1826</v>
      </c>
      <c r="K1756" s="1" t="s">
        <v>335</v>
      </c>
      <c r="L1756" s="1" t="s">
        <v>2479</v>
      </c>
      <c r="M1756" s="1">
        <v>2010</v>
      </c>
      <c r="N1756" s="1">
        <v>7</v>
      </c>
      <c r="O1756" s="1">
        <v>9</v>
      </c>
      <c r="P1756" s="1" t="s">
        <v>1292</v>
      </c>
      <c r="Q1756" s="1" t="s">
        <v>3537</v>
      </c>
      <c r="S1756" s="1">
        <v>24.218830000000001</v>
      </c>
      <c r="T1756" s="1">
        <v>10.05377</v>
      </c>
      <c r="U1756" s="1">
        <v>81.539439999999999</v>
      </c>
      <c r="V1756" s="1">
        <v>59.963889999999999</v>
      </c>
      <c r="W1756" s="1">
        <v>30.750869999999999</v>
      </c>
      <c r="X1756" s="1">
        <v>18.420929999999998</v>
      </c>
      <c r="Y1756" s="1">
        <v>12.329940000000001</v>
      </c>
      <c r="Z1756" s="1">
        <v>23.812480000000001</v>
      </c>
      <c r="AA1756" s="1">
        <v>24.153369999999999</v>
      </c>
      <c r="AB1756" s="1">
        <v>25.035599999999999</v>
      </c>
      <c r="AC1756" s="1">
        <v>23.63139</v>
      </c>
      <c r="AD1756" s="1">
        <v>1623.721</v>
      </c>
      <c r="AE1756" s="1">
        <v>217.3442</v>
      </c>
      <c r="AF1756" s="1">
        <v>34.443950000000001</v>
      </c>
      <c r="AG1756" s="1">
        <v>44.064610000000002</v>
      </c>
      <c r="AH1756" s="1">
        <v>603.42330000000004</v>
      </c>
      <c r="AI1756" s="1">
        <v>143.78129999999999</v>
      </c>
      <c r="AJ1756" s="1">
        <v>443.78129999999999</v>
      </c>
      <c r="AK1756" s="1">
        <v>539.98009999999999</v>
      </c>
      <c r="AL1756" s="1">
        <v>501.3929</v>
      </c>
    </row>
    <row r="1757" spans="1:38" x14ac:dyDescent="0.25">
      <c r="A1757" s="1">
        <f t="shared" si="72"/>
        <v>1756</v>
      </c>
      <c r="B1757" s="1" t="s">
        <v>5</v>
      </c>
      <c r="C1757" s="2" t="s">
        <v>2346</v>
      </c>
      <c r="D1757" s="4">
        <v>0.43728</v>
      </c>
      <c r="E1757" s="4">
        <v>30.467020999999999</v>
      </c>
      <c r="F1757" s="1" t="s">
        <v>349</v>
      </c>
      <c r="G1757" s="1" t="s">
        <v>350</v>
      </c>
      <c r="H1757" s="1" t="s">
        <v>1303</v>
      </c>
      <c r="I1757" s="1" t="s">
        <v>82</v>
      </c>
      <c r="J1757" s="1" t="s">
        <v>1304</v>
      </c>
      <c r="K1757" s="1" t="s">
        <v>335</v>
      </c>
      <c r="L1757" s="1" t="s">
        <v>2480</v>
      </c>
      <c r="M1757" s="1">
        <v>2006</v>
      </c>
      <c r="N1757" s="1">
        <v>12</v>
      </c>
      <c r="O1757" s="1">
        <v>27</v>
      </c>
      <c r="P1757" s="1" t="s">
        <v>1292</v>
      </c>
      <c r="Q1757" s="1" t="s">
        <v>3537</v>
      </c>
      <c r="S1757" s="1">
        <v>20.720939999999999</v>
      </c>
      <c r="T1757" s="1">
        <v>10.434749999999999</v>
      </c>
      <c r="U1757" s="1">
        <v>86.420360000000002</v>
      </c>
      <c r="V1757" s="1">
        <v>38.711930000000002</v>
      </c>
      <c r="W1757" s="1">
        <v>27.027930000000001</v>
      </c>
      <c r="X1757" s="1">
        <v>14.9533</v>
      </c>
      <c r="Y1757" s="1">
        <v>12.074630000000001</v>
      </c>
      <c r="Z1757" s="1">
        <v>20.557880000000001</v>
      </c>
      <c r="AA1757" s="1">
        <v>20.91534</v>
      </c>
      <c r="AB1757" s="1">
        <v>21.243580000000001</v>
      </c>
      <c r="AC1757" s="1">
        <v>20.345800000000001</v>
      </c>
      <c r="AD1757" s="1">
        <v>1166.645</v>
      </c>
      <c r="AE1757" s="1">
        <v>168.97049999999999</v>
      </c>
      <c r="AF1757" s="1">
        <v>39.994720000000001</v>
      </c>
      <c r="AG1757" s="1">
        <v>44.392800000000001</v>
      </c>
      <c r="AH1757" s="1">
        <v>458.6465</v>
      </c>
      <c r="AI1757" s="1">
        <v>171.57990000000001</v>
      </c>
      <c r="AJ1757" s="1">
        <v>290.16669999999999</v>
      </c>
      <c r="AK1757" s="1">
        <v>200.67529999999999</v>
      </c>
      <c r="AL1757" s="1">
        <v>1301.0239999999999</v>
      </c>
    </row>
    <row r="1758" spans="1:38" x14ac:dyDescent="0.25">
      <c r="A1758" s="1">
        <f t="shared" si="72"/>
        <v>1757</v>
      </c>
      <c r="B1758" s="1" t="s">
        <v>5</v>
      </c>
      <c r="C1758" s="2" t="s">
        <v>2346</v>
      </c>
      <c r="D1758" s="4">
        <v>-1.057374</v>
      </c>
      <c r="E1758" s="4">
        <v>29.747779000000001</v>
      </c>
      <c r="F1758" s="1" t="s">
        <v>349</v>
      </c>
      <c r="G1758" s="1" t="s">
        <v>350</v>
      </c>
      <c r="H1758" s="1" t="s">
        <v>1401</v>
      </c>
      <c r="I1758" s="1" t="s">
        <v>1402</v>
      </c>
      <c r="J1758" s="1" t="s">
        <v>1437</v>
      </c>
      <c r="K1758" s="1" t="s">
        <v>335</v>
      </c>
      <c r="L1758" s="1" t="s">
        <v>2481</v>
      </c>
      <c r="M1758" s="1">
        <v>2013</v>
      </c>
      <c r="N1758" s="1">
        <v>5</v>
      </c>
      <c r="O1758" s="1">
        <v>31</v>
      </c>
      <c r="P1758" s="1" t="s">
        <v>1292</v>
      </c>
      <c r="Q1758" s="1" t="s">
        <v>3537</v>
      </c>
      <c r="S1758" s="1">
        <v>14.980309999999999</v>
      </c>
      <c r="T1758" s="1">
        <v>10.067819999999999</v>
      </c>
      <c r="U1758" s="1">
        <v>88.786360000000002</v>
      </c>
      <c r="V1758" s="1">
        <v>28.290330000000001</v>
      </c>
      <c r="W1758" s="1">
        <v>20.587330000000001</v>
      </c>
      <c r="X1758" s="1">
        <v>9.2480960000000003</v>
      </c>
      <c r="Y1758" s="1">
        <v>11.33924</v>
      </c>
      <c r="Z1758" s="1">
        <v>15.086169999999999</v>
      </c>
      <c r="AA1758" s="1">
        <v>14.61373</v>
      </c>
      <c r="AB1758" s="1">
        <v>15.21232</v>
      </c>
      <c r="AC1758" s="1">
        <v>14.6044</v>
      </c>
      <c r="AD1758" s="1">
        <v>1304.2760000000001</v>
      </c>
      <c r="AE1758" s="1">
        <v>169.77</v>
      </c>
      <c r="AF1758" s="1">
        <v>33.288150000000002</v>
      </c>
      <c r="AG1758" s="1">
        <v>39.202249999999999</v>
      </c>
      <c r="AH1758" s="1">
        <v>437.51010000000002</v>
      </c>
      <c r="AI1758" s="1">
        <v>157.7319</v>
      </c>
      <c r="AJ1758" s="1">
        <v>319.3777</v>
      </c>
      <c r="AK1758" s="1">
        <v>182.84549999999999</v>
      </c>
      <c r="AL1758" s="1">
        <v>2181.3589999999999</v>
      </c>
    </row>
    <row r="1759" spans="1:38" x14ac:dyDescent="0.25">
      <c r="A1759" s="1">
        <f t="shared" si="72"/>
        <v>1758</v>
      </c>
      <c r="B1759" s="1" t="s">
        <v>5</v>
      </c>
      <c r="C1759" s="2" t="s">
        <v>2346</v>
      </c>
      <c r="D1759" s="4">
        <v>2.8521770000000002</v>
      </c>
      <c r="E1759" s="4">
        <v>16.475458</v>
      </c>
      <c r="F1759" s="1" t="s">
        <v>1426</v>
      </c>
      <c r="G1759" s="1" t="s">
        <v>1427</v>
      </c>
      <c r="H1759" s="1" t="s">
        <v>1825</v>
      </c>
      <c r="I1759" s="1" t="s">
        <v>1826</v>
      </c>
      <c r="K1759" s="1" t="s">
        <v>335</v>
      </c>
      <c r="L1759" s="1" t="s">
        <v>2482</v>
      </c>
      <c r="M1759" s="1">
        <v>2010</v>
      </c>
      <c r="N1759" s="1">
        <v>7</v>
      </c>
      <c r="O1759" s="1">
        <v>5</v>
      </c>
      <c r="P1759" s="1" t="s">
        <v>1292</v>
      </c>
      <c r="Q1759" s="1" t="s">
        <v>3537</v>
      </c>
      <c r="S1759" s="1">
        <v>24.292860000000001</v>
      </c>
      <c r="T1759" s="1">
        <v>10.126469999999999</v>
      </c>
      <c r="U1759" s="1">
        <v>81.776009999999999</v>
      </c>
      <c r="V1759" s="1">
        <v>60.008380000000002</v>
      </c>
      <c r="W1759" s="1">
        <v>30.854790000000001</v>
      </c>
      <c r="X1759" s="1">
        <v>18.471589999999999</v>
      </c>
      <c r="Y1759" s="1">
        <v>12.3832</v>
      </c>
      <c r="Z1759" s="1">
        <v>23.896629999999998</v>
      </c>
      <c r="AA1759" s="1">
        <v>24.220040000000001</v>
      </c>
      <c r="AB1759" s="1">
        <v>25.11468</v>
      </c>
      <c r="AC1759" s="1">
        <v>23.7014</v>
      </c>
      <c r="AD1759" s="1">
        <v>1626.5309999999999</v>
      </c>
      <c r="AE1759" s="1">
        <v>217.911</v>
      </c>
      <c r="AF1759" s="1">
        <v>35.043500000000002</v>
      </c>
      <c r="AG1759" s="1">
        <v>43.669460000000001</v>
      </c>
      <c r="AH1759" s="1">
        <v>603.03719999999998</v>
      </c>
      <c r="AI1759" s="1">
        <v>146.1825</v>
      </c>
      <c r="AJ1759" s="1">
        <v>445.226</v>
      </c>
      <c r="AK1759" s="1">
        <v>538.7722</v>
      </c>
      <c r="AL1759" s="1">
        <v>485.9436</v>
      </c>
    </row>
    <row r="1760" spans="1:38" x14ac:dyDescent="0.25">
      <c r="A1760" s="1">
        <f t="shared" si="72"/>
        <v>1759</v>
      </c>
      <c r="B1760" s="1" t="s">
        <v>5</v>
      </c>
      <c r="C1760" s="2" t="s">
        <v>2346</v>
      </c>
      <c r="D1760" s="4">
        <v>3.7526160000000002</v>
      </c>
      <c r="E1760" s="4">
        <v>29.518540000000002</v>
      </c>
      <c r="F1760" s="1" t="s">
        <v>1014</v>
      </c>
      <c r="G1760" s="1" t="s">
        <v>1015</v>
      </c>
      <c r="H1760" s="1" t="s">
        <v>1852</v>
      </c>
      <c r="I1760" s="1" t="s">
        <v>1853</v>
      </c>
      <c r="K1760" s="1" t="s">
        <v>335</v>
      </c>
      <c r="L1760" s="1" t="s">
        <v>2483</v>
      </c>
      <c r="M1760" s="1">
        <v>2018</v>
      </c>
      <c r="N1760" s="1">
        <v>8</v>
      </c>
      <c r="O1760" s="1">
        <v>4</v>
      </c>
      <c r="P1760" s="1" t="s">
        <v>1292</v>
      </c>
      <c r="Q1760" s="1" t="s">
        <v>3537</v>
      </c>
      <c r="S1760" s="1">
        <v>24.76942</v>
      </c>
      <c r="T1760" s="1">
        <v>12.285489999999999</v>
      </c>
      <c r="U1760" s="1">
        <v>76.125320000000002</v>
      </c>
      <c r="V1760" s="1">
        <v>98.508160000000004</v>
      </c>
      <c r="W1760" s="1">
        <v>33.602089999999997</v>
      </c>
      <c r="X1760" s="1">
        <v>17.462119999999999</v>
      </c>
      <c r="Y1760" s="1">
        <v>16.139959999999999</v>
      </c>
      <c r="Z1760" s="1">
        <v>23.574439999999999</v>
      </c>
      <c r="AA1760" s="1">
        <v>25.55855</v>
      </c>
      <c r="AB1760" s="1">
        <v>25.933910000000001</v>
      </c>
      <c r="AC1760" s="1">
        <v>23.550630000000002</v>
      </c>
      <c r="AD1760" s="1">
        <v>1461.6279999999999</v>
      </c>
      <c r="AE1760" s="1">
        <v>206.03100000000001</v>
      </c>
      <c r="AF1760" s="1">
        <v>24.43722</v>
      </c>
      <c r="AG1760" s="1">
        <v>53.789439999999999</v>
      </c>
      <c r="AH1760" s="1">
        <v>548.79679999999996</v>
      </c>
      <c r="AI1760" s="1">
        <v>85.430310000000006</v>
      </c>
      <c r="AJ1760" s="1">
        <v>284.04809999999998</v>
      </c>
      <c r="AK1760" s="1">
        <v>545.40769999999998</v>
      </c>
      <c r="AL1760" s="1">
        <v>751.51179999999999</v>
      </c>
    </row>
    <row r="1761" spans="1:38" x14ac:dyDescent="0.25">
      <c r="A1761" s="1">
        <f t="shared" si="72"/>
        <v>1760</v>
      </c>
      <c r="B1761" s="1" t="s">
        <v>5</v>
      </c>
      <c r="C1761" s="2" t="s">
        <v>2346</v>
      </c>
      <c r="D1761" s="4">
        <v>3.7515109999999998</v>
      </c>
      <c r="E1761" s="4">
        <v>29.518204999999998</v>
      </c>
      <c r="F1761" s="1" t="s">
        <v>1014</v>
      </c>
      <c r="G1761" s="1" t="s">
        <v>1015</v>
      </c>
      <c r="H1761" s="1" t="s">
        <v>1852</v>
      </c>
      <c r="I1761" s="1" t="s">
        <v>1853</v>
      </c>
      <c r="K1761" s="1" t="s">
        <v>335</v>
      </c>
      <c r="L1761" s="1" t="s">
        <v>2484</v>
      </c>
      <c r="M1761" s="1">
        <v>2018</v>
      </c>
      <c r="N1761" s="1">
        <v>2</v>
      </c>
      <c r="O1761" s="1">
        <v>10</v>
      </c>
      <c r="P1761" s="1" t="s">
        <v>1292</v>
      </c>
      <c r="Q1761" s="1" t="s">
        <v>3537</v>
      </c>
      <c r="S1761" s="1">
        <v>24.765689999999999</v>
      </c>
      <c r="T1761" s="1">
        <v>12.27655</v>
      </c>
      <c r="U1761" s="1">
        <v>76.145359999999997</v>
      </c>
      <c r="V1761" s="1">
        <v>98.439959999999999</v>
      </c>
      <c r="W1761" s="1">
        <v>33.588760000000001</v>
      </c>
      <c r="X1761" s="1">
        <v>17.464780000000001</v>
      </c>
      <c r="Y1761" s="1">
        <v>16.12398</v>
      </c>
      <c r="Z1761" s="1">
        <v>23.57104</v>
      </c>
      <c r="AA1761" s="1">
        <v>25.554099999999998</v>
      </c>
      <c r="AB1761" s="1">
        <v>25.929079999999999</v>
      </c>
      <c r="AC1761" s="1">
        <v>23.547619999999998</v>
      </c>
      <c r="AD1761" s="1">
        <v>1461.645</v>
      </c>
      <c r="AE1761" s="1">
        <v>206.03380000000001</v>
      </c>
      <c r="AF1761" s="1">
        <v>24.463740000000001</v>
      </c>
      <c r="AG1761" s="1">
        <v>53.782339999999998</v>
      </c>
      <c r="AH1761" s="1">
        <v>548.79769999999996</v>
      </c>
      <c r="AI1761" s="1">
        <v>85.459159999999997</v>
      </c>
      <c r="AJ1761" s="1">
        <v>284.05849999999998</v>
      </c>
      <c r="AK1761" s="1">
        <v>545.39250000000004</v>
      </c>
      <c r="AL1761" s="1">
        <v>751.69259999999997</v>
      </c>
    </row>
    <row r="1762" spans="1:38" x14ac:dyDescent="0.25">
      <c r="A1762" s="1">
        <f t="shared" si="72"/>
        <v>1761</v>
      </c>
      <c r="B1762" s="1" t="s">
        <v>5</v>
      </c>
      <c r="C1762" s="2" t="s">
        <v>2346</v>
      </c>
      <c r="D1762" s="4">
        <v>0.43681900000000001</v>
      </c>
      <c r="E1762" s="4">
        <v>30.395154000000002</v>
      </c>
      <c r="F1762" s="1" t="s">
        <v>349</v>
      </c>
      <c r="G1762" s="1" t="s">
        <v>350</v>
      </c>
      <c r="H1762" s="1" t="s">
        <v>1303</v>
      </c>
      <c r="I1762" s="1" t="s">
        <v>82</v>
      </c>
      <c r="J1762" s="1" t="s">
        <v>1304</v>
      </c>
      <c r="K1762" s="1" t="s">
        <v>335</v>
      </c>
      <c r="L1762" s="1" t="s">
        <v>2485</v>
      </c>
      <c r="M1762" s="1">
        <v>2017</v>
      </c>
      <c r="N1762" s="1">
        <v>1</v>
      </c>
      <c r="O1762" s="1">
        <v>28</v>
      </c>
      <c r="P1762" s="1" t="s">
        <v>1292</v>
      </c>
      <c r="Q1762" s="1" t="s">
        <v>3537</v>
      </c>
      <c r="S1762" s="1">
        <v>20.937999999999999</v>
      </c>
      <c r="T1762" s="1">
        <v>10.341609999999999</v>
      </c>
      <c r="U1762" s="1">
        <v>87.489189999999994</v>
      </c>
      <c r="V1762" s="1">
        <v>38.044580000000003</v>
      </c>
      <c r="W1762" s="1">
        <v>27.12764</v>
      </c>
      <c r="X1762" s="1">
        <v>15.307119999999999</v>
      </c>
      <c r="Y1762" s="1">
        <v>11.82052</v>
      </c>
      <c r="Z1762" s="1">
        <v>20.776389999999999</v>
      </c>
      <c r="AA1762" s="1">
        <v>21.10988</v>
      </c>
      <c r="AB1762" s="1">
        <v>21.455870000000001</v>
      </c>
      <c r="AC1762" s="1">
        <v>20.57685</v>
      </c>
      <c r="AD1762" s="1">
        <v>1179.6890000000001</v>
      </c>
      <c r="AE1762" s="1">
        <v>166.88570000000001</v>
      </c>
      <c r="AF1762" s="1">
        <v>40.999920000000003</v>
      </c>
      <c r="AG1762" s="1">
        <v>43.391910000000003</v>
      </c>
      <c r="AH1762" s="1">
        <v>454.73919999999998</v>
      </c>
      <c r="AI1762" s="1">
        <v>176.01580000000001</v>
      </c>
      <c r="AJ1762" s="1">
        <v>299.08019999999999</v>
      </c>
      <c r="AK1762" s="1">
        <v>200.80500000000001</v>
      </c>
      <c r="AL1762" s="1">
        <v>1258.7080000000001</v>
      </c>
    </row>
    <row r="1763" spans="1:38" x14ac:dyDescent="0.25">
      <c r="A1763" s="1">
        <f t="shared" si="72"/>
        <v>1762</v>
      </c>
      <c r="B1763" s="1" t="s">
        <v>5</v>
      </c>
      <c r="C1763" s="2" t="s">
        <v>2346</v>
      </c>
      <c r="D1763" s="4">
        <v>-1.0514300000000001</v>
      </c>
      <c r="E1763" s="4">
        <v>29.778390000000002</v>
      </c>
      <c r="F1763" s="1" t="s">
        <v>349</v>
      </c>
      <c r="G1763" s="1" t="s">
        <v>350</v>
      </c>
      <c r="H1763" s="1" t="s">
        <v>1462</v>
      </c>
      <c r="I1763" s="1" t="s">
        <v>1463</v>
      </c>
      <c r="J1763" s="1" t="s">
        <v>1464</v>
      </c>
      <c r="K1763" s="1" t="s">
        <v>335</v>
      </c>
      <c r="L1763" s="1" t="s">
        <v>2486</v>
      </c>
      <c r="M1763" s="1">
        <v>2014</v>
      </c>
      <c r="N1763" s="1">
        <v>7</v>
      </c>
      <c r="O1763" s="1">
        <v>29</v>
      </c>
      <c r="P1763" s="1" t="s">
        <v>1292</v>
      </c>
      <c r="Q1763" s="1" t="s">
        <v>3537</v>
      </c>
      <c r="S1763" s="1">
        <v>15.05829</v>
      </c>
      <c r="T1763" s="1">
        <v>10.28759</v>
      </c>
      <c r="U1763" s="1">
        <v>88.597430000000003</v>
      </c>
      <c r="V1763" s="1">
        <v>27.381360000000001</v>
      </c>
      <c r="W1763" s="1">
        <v>20.78904</v>
      </c>
      <c r="X1763" s="1">
        <v>9.177854</v>
      </c>
      <c r="Y1763" s="1">
        <v>11.611190000000001</v>
      </c>
      <c r="Z1763" s="1">
        <v>15.155060000000001</v>
      </c>
      <c r="AA1763" s="1">
        <v>14.712109999999999</v>
      </c>
      <c r="AB1763" s="1">
        <v>15.285399999999999</v>
      </c>
      <c r="AC1763" s="1">
        <v>14.6952</v>
      </c>
      <c r="AD1763" s="1">
        <v>1270.7439999999999</v>
      </c>
      <c r="AE1763" s="1">
        <v>166.29499999999999</v>
      </c>
      <c r="AF1763" s="1">
        <v>31.7</v>
      </c>
      <c r="AG1763" s="1">
        <v>39.503480000000003</v>
      </c>
      <c r="AH1763" s="1">
        <v>425.81389999999999</v>
      </c>
      <c r="AI1763" s="1">
        <v>152.535</v>
      </c>
      <c r="AJ1763" s="1">
        <v>312.51049999999998</v>
      </c>
      <c r="AK1763" s="1">
        <v>175.99039999999999</v>
      </c>
      <c r="AL1763" s="1">
        <v>2186.6309999999999</v>
      </c>
    </row>
    <row r="1764" spans="1:38" x14ac:dyDescent="0.25">
      <c r="A1764" s="1">
        <f t="shared" si="72"/>
        <v>1763</v>
      </c>
      <c r="B1764" s="1" t="s">
        <v>5</v>
      </c>
      <c r="C1764" s="2" t="s">
        <v>2346</v>
      </c>
      <c r="D1764" s="4">
        <v>2.853891</v>
      </c>
      <c r="E1764" s="4">
        <v>16.470967000000002</v>
      </c>
      <c r="F1764" s="1" t="s">
        <v>1426</v>
      </c>
      <c r="G1764" s="1" t="s">
        <v>1427</v>
      </c>
      <c r="H1764" s="1" t="s">
        <v>1825</v>
      </c>
      <c r="I1764" s="1" t="s">
        <v>1826</v>
      </c>
      <c r="K1764" s="1" t="s">
        <v>335</v>
      </c>
      <c r="L1764" s="1" t="s">
        <v>2487</v>
      </c>
      <c r="M1764" s="1">
        <v>2010</v>
      </c>
      <c r="N1764" s="1">
        <v>2</v>
      </c>
      <c r="O1764" s="1">
        <v>2</v>
      </c>
      <c r="P1764" s="1" t="s">
        <v>1292</v>
      </c>
      <c r="Q1764" s="1" t="s">
        <v>3537</v>
      </c>
      <c r="S1764" s="1">
        <v>24.300830000000001</v>
      </c>
      <c r="T1764" s="1">
        <v>10.12818</v>
      </c>
      <c r="U1764" s="1">
        <v>81.778720000000007</v>
      </c>
      <c r="V1764" s="1">
        <v>59.995690000000003</v>
      </c>
      <c r="W1764" s="1">
        <v>30.862380000000002</v>
      </c>
      <c r="X1764" s="1">
        <v>18.477509999999999</v>
      </c>
      <c r="Y1764" s="1">
        <v>12.384869999999999</v>
      </c>
      <c r="Z1764" s="1">
        <v>23.904150000000001</v>
      </c>
      <c r="AA1764" s="1">
        <v>24.228110000000001</v>
      </c>
      <c r="AB1764" s="1">
        <v>25.121549999999999</v>
      </c>
      <c r="AC1764" s="1">
        <v>23.708739999999999</v>
      </c>
      <c r="AD1764" s="1">
        <v>1625.6949999999999</v>
      </c>
      <c r="AE1764" s="1">
        <v>217.8032</v>
      </c>
      <c r="AF1764" s="1">
        <v>35.005310000000001</v>
      </c>
      <c r="AG1764" s="1">
        <v>43.688789999999997</v>
      </c>
      <c r="AH1764" s="1">
        <v>602.81790000000001</v>
      </c>
      <c r="AI1764" s="1">
        <v>146.0239</v>
      </c>
      <c r="AJ1764" s="1">
        <v>445.0292</v>
      </c>
      <c r="AK1764" s="1">
        <v>538.41359999999997</v>
      </c>
      <c r="AL1764" s="1">
        <v>484.47820000000002</v>
      </c>
    </row>
    <row r="1765" spans="1:38" x14ac:dyDescent="0.25">
      <c r="A1765" s="1">
        <f t="shared" si="72"/>
        <v>1764</v>
      </c>
      <c r="B1765" s="1" t="s">
        <v>5</v>
      </c>
      <c r="C1765" s="2" t="s">
        <v>2346</v>
      </c>
      <c r="D1765" s="4">
        <v>2.262229</v>
      </c>
      <c r="E1765" s="4">
        <v>31.479949999999999</v>
      </c>
      <c r="F1765" s="1" t="s">
        <v>349</v>
      </c>
      <c r="G1765" s="1" t="s">
        <v>350</v>
      </c>
      <c r="H1765" s="1" t="s">
        <v>1433</v>
      </c>
      <c r="I1765" s="1" t="s">
        <v>1434</v>
      </c>
      <c r="J1765" s="1" t="s">
        <v>1435</v>
      </c>
      <c r="K1765" s="1" t="s">
        <v>335</v>
      </c>
      <c r="L1765" s="1" t="s">
        <v>2488</v>
      </c>
      <c r="M1765" s="1">
        <v>2009</v>
      </c>
      <c r="N1765" s="1">
        <v>7</v>
      </c>
      <c r="O1765" s="1">
        <v>14</v>
      </c>
      <c r="P1765" s="1" t="s">
        <v>1292</v>
      </c>
      <c r="Q1765" s="1" t="s">
        <v>3537</v>
      </c>
      <c r="S1765" s="1">
        <v>25.396100000000001</v>
      </c>
      <c r="T1765" s="1">
        <v>10.890029999999999</v>
      </c>
      <c r="U1765" s="1">
        <v>70.405270000000002</v>
      </c>
      <c r="V1765" s="1">
        <v>112.5838</v>
      </c>
      <c r="W1765" s="1">
        <v>32.959400000000002</v>
      </c>
      <c r="X1765" s="1">
        <v>17.488530000000001</v>
      </c>
      <c r="Y1765" s="1">
        <v>15.47087</v>
      </c>
      <c r="Z1765" s="1">
        <v>24.03858</v>
      </c>
      <c r="AA1765" s="1">
        <v>26.155519999999999</v>
      </c>
      <c r="AB1765" s="1">
        <v>26.570530000000002</v>
      </c>
      <c r="AC1765" s="1">
        <v>24.03858</v>
      </c>
      <c r="AD1765" s="1">
        <v>1057.107</v>
      </c>
      <c r="AE1765" s="1">
        <v>135.45240000000001</v>
      </c>
      <c r="AF1765" s="1">
        <v>19.79738</v>
      </c>
      <c r="AG1765" s="1">
        <v>45.24371</v>
      </c>
      <c r="AH1765" s="1">
        <v>372.88069999999999</v>
      </c>
      <c r="AI1765" s="1">
        <v>87.429730000000006</v>
      </c>
      <c r="AJ1765" s="1">
        <v>130.3134</v>
      </c>
      <c r="AK1765" s="1">
        <v>372.88069999999999</v>
      </c>
      <c r="AL1765" s="1">
        <v>653.56510000000003</v>
      </c>
    </row>
    <row r="1766" spans="1:38" x14ac:dyDescent="0.25">
      <c r="A1766" s="1">
        <f t="shared" si="72"/>
        <v>1765</v>
      </c>
      <c r="B1766" s="1" t="s">
        <v>5</v>
      </c>
      <c r="C1766" s="2" t="s">
        <v>2346</v>
      </c>
      <c r="D1766" s="4">
        <v>0.56194200000000005</v>
      </c>
      <c r="E1766" s="4">
        <v>30.356529999999999</v>
      </c>
      <c r="F1766" s="1" t="s">
        <v>349</v>
      </c>
      <c r="G1766" s="1" t="s">
        <v>350</v>
      </c>
      <c r="H1766" s="1" t="s">
        <v>1320</v>
      </c>
      <c r="I1766" s="1" t="s">
        <v>1321</v>
      </c>
      <c r="J1766" s="1" t="s">
        <v>1322</v>
      </c>
      <c r="K1766" s="1" t="s">
        <v>335</v>
      </c>
      <c r="L1766" s="1" t="s">
        <v>2489</v>
      </c>
      <c r="M1766" s="1">
        <v>2017</v>
      </c>
      <c r="N1766" s="1">
        <v>6</v>
      </c>
      <c r="O1766" s="1">
        <v>13</v>
      </c>
      <c r="P1766" s="1" t="s">
        <v>1292</v>
      </c>
      <c r="Q1766" s="1" t="s">
        <v>3537</v>
      </c>
      <c r="S1766" s="1">
        <v>19.47064</v>
      </c>
      <c r="T1766" s="1">
        <v>10.79935</v>
      </c>
      <c r="U1766" s="1">
        <v>86.394559999999998</v>
      </c>
      <c r="V1766" s="1">
        <v>41.383879999999998</v>
      </c>
      <c r="W1766" s="1">
        <v>26.013249999999999</v>
      </c>
      <c r="X1766" s="1">
        <v>13.51313</v>
      </c>
      <c r="Y1766" s="1">
        <v>12.500109999999999</v>
      </c>
      <c r="Z1766" s="1">
        <v>19.27946</v>
      </c>
      <c r="AA1766" s="1">
        <v>19.6388</v>
      </c>
      <c r="AB1766" s="1">
        <v>20.043279999999999</v>
      </c>
      <c r="AC1766" s="1">
        <v>19.03098</v>
      </c>
      <c r="AD1766" s="1">
        <v>1438.6659999999999</v>
      </c>
      <c r="AE1766" s="1">
        <v>215.584</v>
      </c>
      <c r="AF1766" s="1">
        <v>51.872410000000002</v>
      </c>
      <c r="AG1766" s="1">
        <v>46.841430000000003</v>
      </c>
      <c r="AH1766" s="1">
        <v>573.12779999999998</v>
      </c>
      <c r="AI1766" s="1">
        <v>202.67080000000001</v>
      </c>
      <c r="AJ1766" s="1">
        <v>362.21699999999998</v>
      </c>
      <c r="AK1766" s="1">
        <v>234.61779999999999</v>
      </c>
      <c r="AL1766" s="1">
        <v>1501.5889999999999</v>
      </c>
    </row>
    <row r="1767" spans="1:38" x14ac:dyDescent="0.25">
      <c r="A1767" s="1">
        <f t="shared" si="72"/>
        <v>1766</v>
      </c>
      <c r="B1767" s="1" t="s">
        <v>5</v>
      </c>
      <c r="C1767" s="2" t="s">
        <v>2346</v>
      </c>
      <c r="D1767" s="4">
        <v>-7.1795999999999999E-2</v>
      </c>
      <c r="E1767" s="4">
        <v>30.007649000000001</v>
      </c>
      <c r="F1767" s="1" t="s">
        <v>349</v>
      </c>
      <c r="G1767" s="1" t="s">
        <v>350</v>
      </c>
      <c r="H1767" s="1" t="s">
        <v>366</v>
      </c>
      <c r="I1767" s="1" t="s">
        <v>367</v>
      </c>
      <c r="J1767" s="1" t="s">
        <v>2490</v>
      </c>
      <c r="K1767" s="1" t="s">
        <v>335</v>
      </c>
      <c r="L1767" s="1" t="s">
        <v>2491</v>
      </c>
      <c r="M1767" s="1">
        <v>2019</v>
      </c>
      <c r="N1767" s="1">
        <v>8</v>
      </c>
      <c r="O1767" s="1">
        <v>6</v>
      </c>
      <c r="P1767" s="1" t="s">
        <v>1292</v>
      </c>
      <c r="Q1767" s="1" t="s">
        <v>3537</v>
      </c>
      <c r="S1767" s="1">
        <v>23.113579999999999</v>
      </c>
      <c r="T1767" s="1">
        <v>11.40681</v>
      </c>
      <c r="U1767" s="1">
        <v>87.373670000000004</v>
      </c>
      <c r="V1767" s="1">
        <v>38.886139999999997</v>
      </c>
      <c r="W1767" s="1">
        <v>29.998139999999999</v>
      </c>
      <c r="X1767" s="1">
        <v>16.942799999999998</v>
      </c>
      <c r="Y1767" s="1">
        <v>13.05533</v>
      </c>
      <c r="Z1767" s="1">
        <v>22.89509</v>
      </c>
      <c r="AA1767" s="1">
        <v>22.938549999999999</v>
      </c>
      <c r="AB1767" s="1">
        <v>23.60849</v>
      </c>
      <c r="AC1767" s="1">
        <v>22.691050000000001</v>
      </c>
      <c r="AD1767" s="1">
        <v>894.05679999999995</v>
      </c>
      <c r="AE1767" s="1">
        <v>120.65</v>
      </c>
      <c r="AF1767" s="1">
        <v>25.799620000000001</v>
      </c>
      <c r="AG1767" s="1">
        <v>45.015610000000002</v>
      </c>
      <c r="AH1767" s="1">
        <v>329.22140000000002</v>
      </c>
      <c r="AI1767" s="1">
        <v>129.4528</v>
      </c>
      <c r="AJ1767" s="1">
        <v>247.3623</v>
      </c>
      <c r="AK1767" s="1">
        <v>286.57429999999999</v>
      </c>
      <c r="AL1767" s="1">
        <v>960.24969999999996</v>
      </c>
    </row>
    <row r="1768" spans="1:38" x14ac:dyDescent="0.25">
      <c r="A1768" s="1">
        <f t="shared" si="72"/>
        <v>1767</v>
      </c>
      <c r="B1768" s="1" t="s">
        <v>5</v>
      </c>
      <c r="C1768" s="2" t="s">
        <v>2346</v>
      </c>
      <c r="D1768" s="4">
        <v>0.62085800000000002</v>
      </c>
      <c r="E1768" s="4">
        <v>15.012338</v>
      </c>
      <c r="F1768" s="1" t="s">
        <v>1494</v>
      </c>
      <c r="G1768" s="1" t="s">
        <v>1495</v>
      </c>
      <c r="H1768" s="1" t="s">
        <v>1496</v>
      </c>
      <c r="I1768" s="1" t="s">
        <v>1497</v>
      </c>
      <c r="K1768" s="1" t="s">
        <v>335</v>
      </c>
      <c r="L1768" s="1" t="s">
        <v>2492</v>
      </c>
      <c r="M1768" s="1">
        <v>2020</v>
      </c>
      <c r="N1768" s="1">
        <v>5</v>
      </c>
      <c r="O1768" s="1">
        <v>31</v>
      </c>
      <c r="P1768" s="1" t="s">
        <v>1292</v>
      </c>
      <c r="Q1768" s="1" t="s">
        <v>3537</v>
      </c>
      <c r="S1768" s="1">
        <v>24.946570000000001</v>
      </c>
      <c r="T1768" s="1">
        <v>10.70227</v>
      </c>
      <c r="U1768" s="1">
        <v>81.70429</v>
      </c>
      <c r="V1768" s="1">
        <v>72.837280000000007</v>
      </c>
      <c r="W1768" s="1">
        <v>31.669889999999999</v>
      </c>
      <c r="X1768" s="1">
        <v>18.571159999999999</v>
      </c>
      <c r="Y1768" s="1">
        <v>13.09873</v>
      </c>
      <c r="Z1768" s="1">
        <v>24.886959999999998</v>
      </c>
      <c r="AA1768" s="1">
        <v>24.01661</v>
      </c>
      <c r="AB1768" s="1">
        <v>25.83203</v>
      </c>
      <c r="AC1768" s="1">
        <v>24.01661</v>
      </c>
      <c r="AD1768" s="1">
        <v>1660.876</v>
      </c>
      <c r="AE1768" s="1">
        <v>275.57830000000001</v>
      </c>
      <c r="AF1768" s="1">
        <v>35.1967</v>
      </c>
      <c r="AG1768" s="1">
        <v>48.787030000000001</v>
      </c>
      <c r="AH1768" s="1">
        <v>648.46839999999997</v>
      </c>
      <c r="AI1768" s="1">
        <v>177.9907</v>
      </c>
      <c r="AJ1768" s="1">
        <v>518.29269999999997</v>
      </c>
      <c r="AK1768" s="1">
        <v>177.9907</v>
      </c>
      <c r="AL1768" s="1">
        <v>376.09879999999998</v>
      </c>
    </row>
    <row r="1769" spans="1:38" x14ac:dyDescent="0.25">
      <c r="A1769" s="1">
        <f t="shared" si="72"/>
        <v>1768</v>
      </c>
      <c r="B1769" s="1" t="s">
        <v>5</v>
      </c>
      <c r="C1769" s="2" t="s">
        <v>2346</v>
      </c>
      <c r="D1769" s="4">
        <v>0.60521199999999997</v>
      </c>
      <c r="E1769" s="4">
        <v>14.898963</v>
      </c>
      <c r="F1769" s="1" t="s">
        <v>1494</v>
      </c>
      <c r="G1769" s="1" t="s">
        <v>1495</v>
      </c>
      <c r="H1769" s="1" t="s">
        <v>1496</v>
      </c>
      <c r="I1769" s="1" t="s">
        <v>1497</v>
      </c>
      <c r="K1769" s="1" t="s">
        <v>335</v>
      </c>
      <c r="L1769" s="1" t="s">
        <v>2493</v>
      </c>
      <c r="M1769" s="1">
        <v>2020</v>
      </c>
      <c r="N1769" s="1">
        <v>5</v>
      </c>
      <c r="O1769" s="1">
        <v>23</v>
      </c>
      <c r="P1769" s="1" t="s">
        <v>1292</v>
      </c>
      <c r="Q1769" s="1" t="s">
        <v>3537</v>
      </c>
      <c r="S1769" s="1">
        <v>24.93806</v>
      </c>
      <c r="T1769" s="1">
        <v>10.95696</v>
      </c>
      <c r="U1769" s="1">
        <v>81.845500000000001</v>
      </c>
      <c r="V1769" s="1">
        <v>73.889259999999993</v>
      </c>
      <c r="W1769" s="1">
        <v>31.841080000000002</v>
      </c>
      <c r="X1769" s="1">
        <v>18.453700000000001</v>
      </c>
      <c r="Y1769" s="1">
        <v>13.387370000000001</v>
      </c>
      <c r="Z1769" s="1">
        <v>24.898679999999999</v>
      </c>
      <c r="AA1769" s="1">
        <v>23.988990000000001</v>
      </c>
      <c r="AB1769" s="1">
        <v>25.845359999999999</v>
      </c>
      <c r="AC1769" s="1">
        <v>23.988990000000001</v>
      </c>
      <c r="AD1769" s="1">
        <v>1680.4469999999999</v>
      </c>
      <c r="AE1769" s="1">
        <v>287.63010000000003</v>
      </c>
      <c r="AF1769" s="1">
        <v>33.098320000000001</v>
      </c>
      <c r="AG1769" s="1">
        <v>50.487189999999998</v>
      </c>
      <c r="AH1769" s="1">
        <v>661.61080000000004</v>
      </c>
      <c r="AI1769" s="1">
        <v>171.22739999999999</v>
      </c>
      <c r="AJ1769" s="1">
        <v>525.87850000000003</v>
      </c>
      <c r="AK1769" s="1">
        <v>171.22739999999999</v>
      </c>
      <c r="AL1769" s="1">
        <v>390.21390000000002</v>
      </c>
    </row>
    <row r="1770" spans="1:38" x14ac:dyDescent="0.25">
      <c r="A1770" s="1">
        <f t="shared" si="72"/>
        <v>1769</v>
      </c>
      <c r="B1770" s="1" t="s">
        <v>5</v>
      </c>
      <c r="C1770" s="2" t="s">
        <v>2346</v>
      </c>
      <c r="D1770" s="4">
        <v>0.40509000000000001</v>
      </c>
      <c r="E1770" s="4">
        <v>30.403590000000001</v>
      </c>
      <c r="F1770" s="1" t="s">
        <v>349</v>
      </c>
      <c r="G1770" s="1" t="s">
        <v>350</v>
      </c>
      <c r="H1770" s="1" t="s">
        <v>1303</v>
      </c>
      <c r="I1770" s="1" t="s">
        <v>82</v>
      </c>
      <c r="J1770" s="1" t="s">
        <v>1304</v>
      </c>
      <c r="K1770" s="1" t="s">
        <v>335</v>
      </c>
      <c r="L1770" s="1" t="s">
        <v>2494</v>
      </c>
      <c r="M1770" s="1">
        <v>2013</v>
      </c>
      <c r="N1770" s="1">
        <v>3</v>
      </c>
      <c r="O1770" s="1">
        <v>8</v>
      </c>
      <c r="P1770" s="1" t="s">
        <v>1292</v>
      </c>
      <c r="Q1770" s="1" t="s">
        <v>3537</v>
      </c>
      <c r="S1770" s="1">
        <v>21.09244</v>
      </c>
      <c r="T1770" s="1">
        <v>10.55672</v>
      </c>
      <c r="U1770" s="1">
        <v>86.615430000000003</v>
      </c>
      <c r="V1770" s="1">
        <v>38.502450000000003</v>
      </c>
      <c r="W1770" s="1">
        <v>27.47081</v>
      </c>
      <c r="X1770" s="1">
        <v>15.28159</v>
      </c>
      <c r="Y1770" s="1">
        <v>12.189209999999999</v>
      </c>
      <c r="Z1770" s="1">
        <v>20.92238</v>
      </c>
      <c r="AA1770" s="1">
        <v>21.269739999999999</v>
      </c>
      <c r="AB1770" s="1">
        <v>21.618379999999998</v>
      </c>
      <c r="AC1770" s="1">
        <v>20.74493</v>
      </c>
      <c r="AD1770" s="1">
        <v>1143.74</v>
      </c>
      <c r="AE1770" s="1">
        <v>160.0283</v>
      </c>
      <c r="AF1770" s="1">
        <v>39.40296</v>
      </c>
      <c r="AG1770" s="1">
        <v>43.168480000000002</v>
      </c>
      <c r="AH1770" s="1">
        <v>436.78269999999998</v>
      </c>
      <c r="AI1770" s="1">
        <v>171.3537</v>
      </c>
      <c r="AJ1770" s="1">
        <v>293.16219999999998</v>
      </c>
      <c r="AK1770" s="1">
        <v>193.46979999999999</v>
      </c>
      <c r="AL1770" s="1">
        <v>1240.828</v>
      </c>
    </row>
    <row r="1771" spans="1:38" x14ac:dyDescent="0.25">
      <c r="A1771" s="1">
        <f t="shared" si="72"/>
        <v>1770</v>
      </c>
      <c r="B1771" s="1" t="s">
        <v>5</v>
      </c>
      <c r="C1771" s="2" t="s">
        <v>2346</v>
      </c>
      <c r="D1771" s="4">
        <v>0.45994000000000002</v>
      </c>
      <c r="E1771" s="4">
        <v>30.376470000000001</v>
      </c>
      <c r="F1771" s="1" t="s">
        <v>349</v>
      </c>
      <c r="G1771" s="1" t="s">
        <v>350</v>
      </c>
      <c r="H1771" s="1" t="s">
        <v>1320</v>
      </c>
      <c r="I1771" s="1" t="s">
        <v>1321</v>
      </c>
      <c r="J1771" s="1" t="s">
        <v>1322</v>
      </c>
      <c r="K1771" s="1" t="s">
        <v>335</v>
      </c>
      <c r="L1771" s="1" t="s">
        <v>2495</v>
      </c>
      <c r="M1771" s="1">
        <v>2013</v>
      </c>
      <c r="N1771" s="1">
        <v>3</v>
      </c>
      <c r="O1771" s="1">
        <v>9</v>
      </c>
      <c r="P1771" s="1" t="s">
        <v>1292</v>
      </c>
      <c r="Q1771" s="1" t="s">
        <v>3537</v>
      </c>
      <c r="S1771" s="1">
        <v>20.635870000000001</v>
      </c>
      <c r="T1771" s="1">
        <v>10.37875</v>
      </c>
      <c r="U1771" s="1">
        <v>87.363259999999997</v>
      </c>
      <c r="V1771" s="1">
        <v>38.351489999999998</v>
      </c>
      <c r="W1771" s="1">
        <v>26.878720000000001</v>
      </c>
      <c r="X1771" s="1">
        <v>14.998670000000001</v>
      </c>
      <c r="Y1771" s="1">
        <v>11.880050000000001</v>
      </c>
      <c r="Z1771" s="1">
        <v>20.469139999999999</v>
      </c>
      <c r="AA1771" s="1">
        <v>20.814399999999999</v>
      </c>
      <c r="AB1771" s="1">
        <v>21.155010000000001</v>
      </c>
      <c r="AC1771" s="1">
        <v>20.265370000000001</v>
      </c>
      <c r="AD1771" s="1">
        <v>1243.0239999999999</v>
      </c>
      <c r="AE1771" s="1">
        <v>179.41560000000001</v>
      </c>
      <c r="AF1771" s="1">
        <v>44.083680000000001</v>
      </c>
      <c r="AG1771" s="1">
        <v>44.757899999999999</v>
      </c>
      <c r="AH1771" s="1">
        <v>486.07459999999998</v>
      </c>
      <c r="AI1771" s="1">
        <v>185.42750000000001</v>
      </c>
      <c r="AJ1771" s="1">
        <v>314.23270000000002</v>
      </c>
      <c r="AK1771" s="1">
        <v>204.66730000000001</v>
      </c>
      <c r="AL1771" s="1">
        <v>1314.884</v>
      </c>
    </row>
    <row r="1772" spans="1:38" x14ac:dyDescent="0.25">
      <c r="A1772" s="1">
        <f t="shared" si="72"/>
        <v>1771</v>
      </c>
      <c r="B1772" s="1" t="s">
        <v>5</v>
      </c>
      <c r="C1772" s="2" t="s">
        <v>2346</v>
      </c>
      <c r="D1772" s="4">
        <v>0.392183</v>
      </c>
      <c r="E1772" s="4">
        <v>30.405377999999999</v>
      </c>
      <c r="F1772" s="1" t="s">
        <v>349</v>
      </c>
      <c r="G1772" s="1" t="s">
        <v>350</v>
      </c>
      <c r="H1772" s="1" t="s">
        <v>1303</v>
      </c>
      <c r="I1772" s="1" t="s">
        <v>82</v>
      </c>
      <c r="J1772" s="1" t="s">
        <v>1304</v>
      </c>
      <c r="K1772" s="1" t="s">
        <v>347</v>
      </c>
      <c r="L1772" s="1" t="s">
        <v>2496</v>
      </c>
      <c r="M1772" s="1">
        <v>2016</v>
      </c>
      <c r="N1772" s="1">
        <v>12</v>
      </c>
      <c r="O1772" s="1">
        <v>30</v>
      </c>
      <c r="P1772" s="1" t="s">
        <v>1292</v>
      </c>
      <c r="Q1772" s="1" t="s">
        <v>3537</v>
      </c>
      <c r="S1772" s="1">
        <v>21.141940000000002</v>
      </c>
      <c r="T1772" s="1">
        <v>10.630850000000001</v>
      </c>
      <c r="U1772" s="1">
        <v>86.32611</v>
      </c>
      <c r="V1772" s="1">
        <v>38.64208</v>
      </c>
      <c r="W1772" s="1">
        <v>27.585609999999999</v>
      </c>
      <c r="X1772" s="1">
        <v>15.270350000000001</v>
      </c>
      <c r="Y1772" s="1">
        <v>12.31526</v>
      </c>
      <c r="Z1772" s="1">
        <v>20.968309999999999</v>
      </c>
      <c r="AA1772" s="1">
        <v>21.320900000000002</v>
      </c>
      <c r="AB1772" s="1">
        <v>21.670490000000001</v>
      </c>
      <c r="AC1772" s="1">
        <v>20.800940000000001</v>
      </c>
      <c r="AD1772" s="1">
        <v>1132.48</v>
      </c>
      <c r="AE1772" s="1">
        <v>157.78219999999999</v>
      </c>
      <c r="AF1772" s="1">
        <v>38.912390000000002</v>
      </c>
      <c r="AG1772" s="1">
        <v>43.115859999999998</v>
      </c>
      <c r="AH1772" s="1">
        <v>431.48160000000001</v>
      </c>
      <c r="AI1772" s="1">
        <v>170.03380000000001</v>
      </c>
      <c r="AJ1772" s="1">
        <v>291.35300000000001</v>
      </c>
      <c r="AK1772" s="1">
        <v>190.89240000000001</v>
      </c>
      <c r="AL1772" s="1">
        <v>1236.6220000000001</v>
      </c>
    </row>
    <row r="1773" spans="1:38" x14ac:dyDescent="0.25">
      <c r="A1773" s="1">
        <f t="shared" si="72"/>
        <v>1772</v>
      </c>
      <c r="B1773" s="1" t="s">
        <v>5</v>
      </c>
      <c r="C1773" s="2" t="s">
        <v>2346</v>
      </c>
      <c r="D1773" s="4">
        <v>1.704245</v>
      </c>
      <c r="E1773" s="4">
        <v>31.540292999999998</v>
      </c>
      <c r="F1773" s="1" t="s">
        <v>349</v>
      </c>
      <c r="G1773" s="1" t="s">
        <v>350</v>
      </c>
      <c r="H1773" s="1" t="s">
        <v>351</v>
      </c>
      <c r="I1773" s="1" t="s">
        <v>1499</v>
      </c>
      <c r="J1773" s="1" t="s">
        <v>1500</v>
      </c>
      <c r="K1773" s="1" t="s">
        <v>347</v>
      </c>
      <c r="L1773" s="1" t="s">
        <v>2497</v>
      </c>
      <c r="M1773" s="1">
        <v>2012</v>
      </c>
      <c r="N1773" s="1">
        <v>9</v>
      </c>
      <c r="O1773" s="1">
        <v>24</v>
      </c>
      <c r="P1773" s="1" t="s">
        <v>1292</v>
      </c>
      <c r="Q1773" s="1" t="s">
        <v>3537</v>
      </c>
      <c r="S1773" s="1">
        <v>23.16104</v>
      </c>
      <c r="T1773" s="1">
        <v>10.50709</v>
      </c>
      <c r="U1773" s="1">
        <v>80.851860000000002</v>
      </c>
      <c r="V1773" s="1">
        <v>80.203540000000004</v>
      </c>
      <c r="W1773" s="1">
        <v>30.27374</v>
      </c>
      <c r="X1773" s="1">
        <v>17.27674</v>
      </c>
      <c r="Y1773" s="1">
        <v>12.997</v>
      </c>
      <c r="Z1773" s="1">
        <v>22.56007</v>
      </c>
      <c r="AA1773" s="1">
        <v>23.902200000000001</v>
      </c>
      <c r="AB1773" s="1">
        <v>24.223600000000001</v>
      </c>
      <c r="AC1773" s="1">
        <v>22.162040000000001</v>
      </c>
      <c r="AD1773" s="1">
        <v>1261.8240000000001</v>
      </c>
      <c r="AE1773" s="1">
        <v>161.15100000000001</v>
      </c>
      <c r="AF1773" s="1">
        <v>28.663270000000001</v>
      </c>
      <c r="AG1773" s="1">
        <v>43.863250000000001</v>
      </c>
      <c r="AH1773" s="1">
        <v>432.09280000000001</v>
      </c>
      <c r="AI1773" s="1">
        <v>120.2427</v>
      </c>
      <c r="AJ1773" s="1">
        <v>168.9059</v>
      </c>
      <c r="AK1773" s="1">
        <v>368.20679999999999</v>
      </c>
      <c r="AL1773" s="1">
        <v>1090.6289999999999</v>
      </c>
    </row>
    <row r="1774" spans="1:38" x14ac:dyDescent="0.25">
      <c r="A1774" s="1">
        <f t="shared" si="72"/>
        <v>1773</v>
      </c>
      <c r="B1774" s="1" t="s">
        <v>5</v>
      </c>
      <c r="C1774" s="2" t="s">
        <v>2346</v>
      </c>
      <c r="D1774" s="4">
        <v>-1.3582380000000001</v>
      </c>
      <c r="E1774" s="4">
        <v>29.375897999999999</v>
      </c>
      <c r="F1774" s="1" t="s">
        <v>1014</v>
      </c>
      <c r="G1774" s="1" t="s">
        <v>1015</v>
      </c>
      <c r="H1774" s="1" t="s">
        <v>1035</v>
      </c>
      <c r="I1774" s="1" t="s">
        <v>2498</v>
      </c>
      <c r="K1774" s="1" t="s">
        <v>335</v>
      </c>
      <c r="L1774" s="1" t="s">
        <v>2499</v>
      </c>
      <c r="M1774" s="1">
        <v>2016</v>
      </c>
      <c r="N1774" s="1">
        <v>6</v>
      </c>
      <c r="O1774" s="1">
        <v>12</v>
      </c>
      <c r="P1774" s="1" t="s">
        <v>1292</v>
      </c>
      <c r="Q1774" s="1" t="s">
        <v>3537</v>
      </c>
      <c r="S1774" s="1">
        <v>18.704149999999998</v>
      </c>
      <c r="T1774" s="1">
        <v>11.34299</v>
      </c>
      <c r="U1774" s="1">
        <v>92.238839999999996</v>
      </c>
      <c r="V1774" s="1">
        <v>31.930250000000001</v>
      </c>
      <c r="W1774" s="1">
        <v>24.796669999999999</v>
      </c>
      <c r="X1774" s="1">
        <v>12.49746</v>
      </c>
      <c r="Y1774" s="1">
        <v>12.29921</v>
      </c>
      <c r="Z1774" s="1">
        <v>18.377269999999999</v>
      </c>
      <c r="AA1774" s="1">
        <v>18.66958</v>
      </c>
      <c r="AB1774" s="1">
        <v>19.071179999999998</v>
      </c>
      <c r="AC1774" s="1">
        <v>18.28641</v>
      </c>
      <c r="AD1774" s="1">
        <v>1494.7429999999999</v>
      </c>
      <c r="AE1774" s="1">
        <v>177.0009</v>
      </c>
      <c r="AF1774" s="1">
        <v>53.815939999999998</v>
      </c>
      <c r="AG1774" s="1">
        <v>32.620150000000002</v>
      </c>
      <c r="AH1774" s="1">
        <v>497.71929999999998</v>
      </c>
      <c r="AI1774" s="1">
        <v>224.35740000000001</v>
      </c>
      <c r="AJ1774" s="1">
        <v>423.63839999999999</v>
      </c>
      <c r="AK1774" s="1">
        <v>464.11079999999998</v>
      </c>
      <c r="AL1774" s="1">
        <v>1656.827</v>
      </c>
    </row>
    <row r="1775" spans="1:38" x14ac:dyDescent="0.25">
      <c r="A1775" s="1">
        <f t="shared" si="72"/>
        <v>1774</v>
      </c>
      <c r="B1775" s="1" t="s">
        <v>5</v>
      </c>
      <c r="C1775" s="2" t="s">
        <v>2346</v>
      </c>
      <c r="D1775" s="4">
        <v>6.2010999999999997E-2</v>
      </c>
      <c r="E1775" s="4">
        <v>32.479273999999997</v>
      </c>
      <c r="F1775" s="1" t="s">
        <v>349</v>
      </c>
      <c r="G1775" s="1" t="s">
        <v>350</v>
      </c>
      <c r="H1775" s="1" t="s">
        <v>1394</v>
      </c>
      <c r="I1775" s="1" t="s">
        <v>1395</v>
      </c>
      <c r="J1775" s="1" t="s">
        <v>1396</v>
      </c>
      <c r="K1775" s="1" t="s">
        <v>335</v>
      </c>
      <c r="L1775" s="1" t="s">
        <v>2500</v>
      </c>
      <c r="M1775" s="1">
        <v>2018</v>
      </c>
      <c r="N1775" s="1">
        <v>6</v>
      </c>
      <c r="O1775" s="1">
        <v>22</v>
      </c>
      <c r="P1775" s="1" t="s">
        <v>1292</v>
      </c>
      <c r="Q1775" s="1" t="s">
        <v>3537</v>
      </c>
      <c r="S1775" s="1">
        <v>21.99925</v>
      </c>
      <c r="T1775" s="1">
        <v>8.5666969999999996</v>
      </c>
      <c r="U1775" s="1">
        <v>83.137479999999996</v>
      </c>
      <c r="V1775" s="1">
        <v>50.863779999999998</v>
      </c>
      <c r="W1775" s="1">
        <v>27.258849999999999</v>
      </c>
      <c r="X1775" s="1">
        <v>16.954689999999999</v>
      </c>
      <c r="Y1775" s="1">
        <v>10.30416</v>
      </c>
      <c r="Z1775" s="1">
        <v>22.389669999999999</v>
      </c>
      <c r="AA1775" s="1">
        <v>21.36289</v>
      </c>
      <c r="AB1775" s="1">
        <v>22.597460000000002</v>
      </c>
      <c r="AC1775" s="1">
        <v>21.336320000000001</v>
      </c>
      <c r="AD1775" s="1">
        <v>1537.644</v>
      </c>
      <c r="AE1775" s="1">
        <v>235.12909999999999</v>
      </c>
      <c r="AF1775" s="1">
        <v>71.040300000000002</v>
      </c>
      <c r="AG1775" s="1">
        <v>43.756920000000001</v>
      </c>
      <c r="AH1775" s="1">
        <v>628.36159999999995</v>
      </c>
      <c r="AI1775" s="1">
        <v>234.03110000000001</v>
      </c>
      <c r="AJ1775" s="1">
        <v>341.20979999999997</v>
      </c>
      <c r="AK1775" s="1">
        <v>250.09379999999999</v>
      </c>
      <c r="AL1775" s="1">
        <v>1152.759</v>
      </c>
    </row>
    <row r="1776" spans="1:38" x14ac:dyDescent="0.25">
      <c r="A1776" s="1">
        <f t="shared" si="72"/>
        <v>1775</v>
      </c>
      <c r="B1776" s="1" t="s">
        <v>5</v>
      </c>
      <c r="C1776" s="2" t="s">
        <v>2346</v>
      </c>
      <c r="D1776" s="4">
        <v>1.794084</v>
      </c>
      <c r="E1776" s="4">
        <v>31.582664000000001</v>
      </c>
      <c r="F1776" s="1" t="s">
        <v>349</v>
      </c>
      <c r="G1776" s="1" t="s">
        <v>350</v>
      </c>
      <c r="H1776" s="1" t="s">
        <v>351</v>
      </c>
      <c r="I1776" s="1" t="s">
        <v>1753</v>
      </c>
      <c r="J1776" s="1" t="s">
        <v>2420</v>
      </c>
      <c r="K1776" s="1" t="s">
        <v>335</v>
      </c>
      <c r="L1776" s="1" t="s">
        <v>2501</v>
      </c>
      <c r="M1776" s="1">
        <v>2020</v>
      </c>
      <c r="N1776" s="1">
        <v>2</v>
      </c>
      <c r="O1776" s="1">
        <v>11</v>
      </c>
      <c r="P1776" s="1" t="s">
        <v>1292</v>
      </c>
      <c r="Q1776" s="1" t="s">
        <v>3537</v>
      </c>
      <c r="S1776" s="1">
        <v>23.402729999999998</v>
      </c>
      <c r="T1776" s="1">
        <v>10.128349999999999</v>
      </c>
      <c r="U1776" s="1">
        <v>81.728909999999999</v>
      </c>
      <c r="V1776" s="1">
        <v>76.884159999999994</v>
      </c>
      <c r="W1776" s="1">
        <v>30.1236</v>
      </c>
      <c r="X1776" s="1">
        <v>17.730830000000001</v>
      </c>
      <c r="Y1776" s="1">
        <v>12.392760000000001</v>
      </c>
      <c r="Z1776" s="1">
        <v>22.635020000000001</v>
      </c>
      <c r="AA1776" s="1">
        <v>24.100909999999999</v>
      </c>
      <c r="AB1776" s="1">
        <v>24.396660000000001</v>
      </c>
      <c r="AC1776" s="1">
        <v>22.439240000000002</v>
      </c>
      <c r="AD1776" s="1">
        <v>1221.364</v>
      </c>
      <c r="AE1776" s="1">
        <v>154.93989999999999</v>
      </c>
      <c r="AF1776" s="1">
        <v>26.925920000000001</v>
      </c>
      <c r="AG1776" s="1">
        <v>43.990870000000001</v>
      </c>
      <c r="AH1776" s="1">
        <v>416.9658</v>
      </c>
      <c r="AI1776" s="1">
        <v>113.94970000000001</v>
      </c>
      <c r="AJ1776" s="1">
        <v>160.1037</v>
      </c>
      <c r="AK1776" s="1">
        <v>360.63979999999998</v>
      </c>
      <c r="AL1776" s="1">
        <v>1036.8109999999999</v>
      </c>
    </row>
    <row r="1777" spans="1:38" x14ac:dyDescent="0.25">
      <c r="A1777" s="1">
        <f t="shared" si="72"/>
        <v>1776</v>
      </c>
      <c r="B1777" s="1" t="s">
        <v>5</v>
      </c>
      <c r="C1777" s="2" t="s">
        <v>2346</v>
      </c>
      <c r="D1777" s="4">
        <v>3.7542710000000001</v>
      </c>
      <c r="E1777" s="4">
        <v>29.521547000000002</v>
      </c>
      <c r="F1777" s="1" t="s">
        <v>1014</v>
      </c>
      <c r="G1777" s="1" t="s">
        <v>1015</v>
      </c>
      <c r="H1777" s="1" t="s">
        <v>1852</v>
      </c>
      <c r="I1777" s="1" t="s">
        <v>1853</v>
      </c>
      <c r="K1777" s="1" t="s">
        <v>335</v>
      </c>
      <c r="L1777" s="1" t="s">
        <v>2502</v>
      </c>
      <c r="M1777" s="1">
        <v>2020</v>
      </c>
      <c r="N1777" s="1">
        <v>4</v>
      </c>
      <c r="O1777" s="1">
        <v>3</v>
      </c>
      <c r="P1777" s="1" t="s">
        <v>1292</v>
      </c>
      <c r="Q1777" s="1" t="s">
        <v>3537</v>
      </c>
      <c r="S1777" s="1">
        <v>24.7742</v>
      </c>
      <c r="T1777" s="1">
        <v>12.29734</v>
      </c>
      <c r="U1777" s="1">
        <v>76.088759999999994</v>
      </c>
      <c r="V1777" s="1">
        <v>98.618549999999999</v>
      </c>
      <c r="W1777" s="1">
        <v>33.621009999999998</v>
      </c>
      <c r="X1777" s="1">
        <v>17.45776</v>
      </c>
      <c r="Y1777" s="1">
        <v>16.163250000000001</v>
      </c>
      <c r="Z1777" s="1">
        <v>23.57856</v>
      </c>
      <c r="AA1777" s="1">
        <v>25.564309999999999</v>
      </c>
      <c r="AB1777" s="1">
        <v>25.940650000000002</v>
      </c>
      <c r="AC1777" s="1">
        <v>23.554179999999999</v>
      </c>
      <c r="AD1777" s="1">
        <v>1461.0229999999999</v>
      </c>
      <c r="AE1777" s="1">
        <v>206.0068</v>
      </c>
      <c r="AF1777" s="1">
        <v>24.397500000000001</v>
      </c>
      <c r="AG1777" s="1">
        <v>53.798389999999998</v>
      </c>
      <c r="AH1777" s="1">
        <v>548.55110000000002</v>
      </c>
      <c r="AI1777" s="1">
        <v>85.376850000000005</v>
      </c>
      <c r="AJ1777" s="1">
        <v>283.95190000000002</v>
      </c>
      <c r="AK1777" s="1">
        <v>545.15009999999995</v>
      </c>
      <c r="AL1777" s="1">
        <v>751.23839999999996</v>
      </c>
    </row>
    <row r="1778" spans="1:38" x14ac:dyDescent="0.25">
      <c r="A1778" s="1">
        <f t="shared" si="72"/>
        <v>1777</v>
      </c>
      <c r="B1778" s="1" t="s">
        <v>5</v>
      </c>
      <c r="C1778" s="2" t="s">
        <v>2346</v>
      </c>
      <c r="D1778" s="4">
        <v>0.60066900000000001</v>
      </c>
      <c r="E1778" s="4">
        <v>14.931839</v>
      </c>
      <c r="F1778" s="1" t="s">
        <v>1494</v>
      </c>
      <c r="G1778" s="1" t="s">
        <v>1495</v>
      </c>
      <c r="H1778" s="1" t="s">
        <v>1496</v>
      </c>
      <c r="I1778" s="1" t="s">
        <v>1497</v>
      </c>
      <c r="K1778" s="1" t="s">
        <v>335</v>
      </c>
      <c r="L1778" s="1" t="s">
        <v>2503</v>
      </c>
      <c r="M1778" s="1">
        <v>2020</v>
      </c>
      <c r="N1778" s="1">
        <v>3</v>
      </c>
      <c r="O1778" s="1">
        <v>22</v>
      </c>
      <c r="P1778" s="1" t="s">
        <v>1292</v>
      </c>
      <c r="Q1778" s="1" t="s">
        <v>3537</v>
      </c>
      <c r="S1778" s="1">
        <v>24.968610000000002</v>
      </c>
      <c r="T1778" s="1">
        <v>10.93502</v>
      </c>
      <c r="U1778" s="1">
        <v>81.600830000000002</v>
      </c>
      <c r="V1778" s="1">
        <v>74.082369999999997</v>
      </c>
      <c r="W1778" s="1">
        <v>31.864830000000001</v>
      </c>
      <c r="X1778" s="1">
        <v>18.464210000000001</v>
      </c>
      <c r="Y1778" s="1">
        <v>13.40062</v>
      </c>
      <c r="Z1778" s="1">
        <v>24.9194</v>
      </c>
      <c r="AA1778" s="1">
        <v>24.017389999999999</v>
      </c>
      <c r="AB1778" s="1">
        <v>25.8751</v>
      </c>
      <c r="AC1778" s="1">
        <v>24.017389999999999</v>
      </c>
      <c r="AD1778" s="1">
        <v>1677.66</v>
      </c>
      <c r="AE1778" s="1">
        <v>284.26690000000002</v>
      </c>
      <c r="AF1778" s="1">
        <v>33.780189999999997</v>
      </c>
      <c r="AG1778" s="1">
        <v>49.9938</v>
      </c>
      <c r="AH1778" s="1">
        <v>657.89509999999996</v>
      </c>
      <c r="AI1778" s="1">
        <v>172.72829999999999</v>
      </c>
      <c r="AJ1778" s="1">
        <v>525.91420000000005</v>
      </c>
      <c r="AK1778" s="1">
        <v>172.72829999999999</v>
      </c>
      <c r="AL1778" s="1">
        <v>383.24180000000001</v>
      </c>
    </row>
    <row r="1779" spans="1:38" x14ac:dyDescent="0.25">
      <c r="A1779" s="1">
        <f t="shared" si="72"/>
        <v>1778</v>
      </c>
      <c r="B1779" s="1" t="s">
        <v>5</v>
      </c>
      <c r="C1779" s="2" t="s">
        <v>2346</v>
      </c>
      <c r="D1779" s="4">
        <v>6.345974</v>
      </c>
      <c r="E1779" s="4">
        <v>23.970790999999998</v>
      </c>
      <c r="F1779" s="1" t="s">
        <v>1426</v>
      </c>
      <c r="G1779" s="1" t="s">
        <v>1427</v>
      </c>
      <c r="H1779" s="1" t="s">
        <v>1428</v>
      </c>
      <c r="I1779" s="1" t="s">
        <v>1429</v>
      </c>
      <c r="K1779" s="1" t="s">
        <v>335</v>
      </c>
      <c r="L1779" s="1" t="s">
        <v>2504</v>
      </c>
      <c r="M1779" s="1">
        <v>2020</v>
      </c>
      <c r="N1779" s="1">
        <v>3</v>
      </c>
      <c r="O1779" s="1">
        <v>12</v>
      </c>
      <c r="P1779" s="1" t="s">
        <v>1292</v>
      </c>
      <c r="Q1779" s="1" t="s">
        <v>3537</v>
      </c>
      <c r="S1779" s="1">
        <v>24.714490000000001</v>
      </c>
      <c r="T1779" s="1">
        <v>12.641249999999999</v>
      </c>
      <c r="U1779" s="1">
        <v>66.471549999999993</v>
      </c>
      <c r="V1779" s="1">
        <v>108.8653</v>
      </c>
      <c r="W1779" s="1">
        <v>34.364220000000003</v>
      </c>
      <c r="X1779" s="1">
        <v>15.34643</v>
      </c>
      <c r="Y1779" s="1">
        <v>19.017790000000002</v>
      </c>
      <c r="Z1779" s="1">
        <v>23.964729999999999</v>
      </c>
      <c r="AA1779" s="1">
        <v>24.509820000000001</v>
      </c>
      <c r="AB1779" s="1">
        <v>26.281980000000001</v>
      </c>
      <c r="AC1779" s="1">
        <v>23.801739999999999</v>
      </c>
      <c r="AD1779" s="1">
        <v>1505.4390000000001</v>
      </c>
      <c r="AE1779" s="1">
        <v>243.5943</v>
      </c>
      <c r="AF1779" s="1">
        <v>6</v>
      </c>
      <c r="AG1779" s="1">
        <v>73.133009999999999</v>
      </c>
      <c r="AH1779" s="1">
        <v>685.35440000000006</v>
      </c>
      <c r="AI1779" s="1">
        <v>32</v>
      </c>
      <c r="AJ1779" s="1">
        <v>197.8304</v>
      </c>
      <c r="AK1779" s="1">
        <v>60.393250000000002</v>
      </c>
      <c r="AL1779" s="1">
        <v>651.56529999999998</v>
      </c>
    </row>
    <row r="1780" spans="1:38" x14ac:dyDescent="0.25">
      <c r="A1780" s="1">
        <f t="shared" si="72"/>
        <v>1779</v>
      </c>
      <c r="B1780" s="1" t="s">
        <v>5</v>
      </c>
      <c r="C1780" s="2" t="s">
        <v>2346</v>
      </c>
      <c r="D1780" s="4">
        <v>1.9905409999999999</v>
      </c>
      <c r="E1780" s="4">
        <v>31.476945000000001</v>
      </c>
      <c r="F1780" s="1" t="s">
        <v>349</v>
      </c>
      <c r="G1780" s="1" t="s">
        <v>350</v>
      </c>
      <c r="H1780" s="1" t="s">
        <v>351</v>
      </c>
      <c r="I1780" s="1" t="s">
        <v>1753</v>
      </c>
      <c r="J1780" s="1" t="s">
        <v>1754</v>
      </c>
      <c r="K1780" s="1" t="s">
        <v>335</v>
      </c>
      <c r="L1780" s="1" t="s">
        <v>2505</v>
      </c>
      <c r="M1780" s="1">
        <v>2017</v>
      </c>
      <c r="N1780" s="1">
        <v>6</v>
      </c>
      <c r="O1780" s="1">
        <v>5</v>
      </c>
      <c r="P1780" s="1" t="s">
        <v>1292</v>
      </c>
      <c r="Q1780" s="1" t="s">
        <v>3537</v>
      </c>
      <c r="S1780" s="1">
        <v>25.56155</v>
      </c>
      <c r="T1780" s="1">
        <v>10.47583</v>
      </c>
      <c r="U1780" s="1">
        <v>78.420320000000004</v>
      </c>
      <c r="V1780" s="1">
        <v>81.486689999999996</v>
      </c>
      <c r="W1780" s="1">
        <v>32.942030000000003</v>
      </c>
      <c r="X1780" s="1">
        <v>19.582280000000001</v>
      </c>
      <c r="Y1780" s="1">
        <v>13.35975</v>
      </c>
      <c r="Z1780" s="1">
        <v>24.67511</v>
      </c>
      <c r="AA1780" s="1">
        <v>26.255330000000001</v>
      </c>
      <c r="AB1780" s="1">
        <v>26.640270000000001</v>
      </c>
      <c r="AC1780" s="1">
        <v>24.662469999999999</v>
      </c>
      <c r="AD1780" s="1">
        <v>1067.8710000000001</v>
      </c>
      <c r="AE1780" s="1">
        <v>139.12270000000001</v>
      </c>
      <c r="AF1780" s="1">
        <v>22.492650000000001</v>
      </c>
      <c r="AG1780" s="1">
        <v>43.546190000000003</v>
      </c>
      <c r="AH1780" s="1">
        <v>358.99149999999997</v>
      </c>
      <c r="AI1780" s="1">
        <v>96.917420000000007</v>
      </c>
      <c r="AJ1780" s="1">
        <v>142.80109999999999</v>
      </c>
      <c r="AK1780" s="1">
        <v>358.95280000000002</v>
      </c>
      <c r="AL1780" s="1">
        <v>635.19169999999997</v>
      </c>
    </row>
    <row r="1781" spans="1:38" x14ac:dyDescent="0.25">
      <c r="A1781" s="1">
        <f t="shared" si="72"/>
        <v>1780</v>
      </c>
      <c r="B1781" s="1" t="s">
        <v>5</v>
      </c>
      <c r="C1781" s="2" t="s">
        <v>2346</v>
      </c>
      <c r="D1781" s="4">
        <v>0.640741</v>
      </c>
      <c r="E1781" s="4">
        <v>30.403548000000001</v>
      </c>
      <c r="F1781" s="1" t="s">
        <v>349</v>
      </c>
      <c r="G1781" s="1" t="s">
        <v>350</v>
      </c>
      <c r="H1781" s="1" t="s">
        <v>1293</v>
      </c>
      <c r="I1781" s="1" t="s">
        <v>1294</v>
      </c>
      <c r="J1781" s="1" t="s">
        <v>2385</v>
      </c>
      <c r="K1781" s="1" t="s">
        <v>335</v>
      </c>
      <c r="L1781" s="1" t="s">
        <v>2506</v>
      </c>
      <c r="M1781" s="1">
        <v>2014</v>
      </c>
      <c r="N1781" s="1">
        <v>2</v>
      </c>
      <c r="O1781" s="1">
        <v>11</v>
      </c>
      <c r="P1781" s="1" t="s">
        <v>1292</v>
      </c>
      <c r="Q1781" s="1" t="s">
        <v>3537</v>
      </c>
      <c r="S1781" s="1">
        <v>19.64912</v>
      </c>
      <c r="T1781" s="1">
        <v>10.97723</v>
      </c>
      <c r="U1781" s="1">
        <v>85.807559999999995</v>
      </c>
      <c r="V1781" s="1">
        <v>41.695639999999997</v>
      </c>
      <c r="W1781" s="1">
        <v>26.331140000000001</v>
      </c>
      <c r="X1781" s="1">
        <v>13.538180000000001</v>
      </c>
      <c r="Y1781" s="1">
        <v>12.792960000000001</v>
      </c>
      <c r="Z1781" s="1">
        <v>19.464200000000002</v>
      </c>
      <c r="AA1781" s="1">
        <v>19.815850000000001</v>
      </c>
      <c r="AB1781" s="1">
        <v>20.219709999999999</v>
      </c>
      <c r="AC1781" s="1">
        <v>19.200530000000001</v>
      </c>
      <c r="AD1781" s="1">
        <v>1413.0160000000001</v>
      </c>
      <c r="AE1781" s="1">
        <v>207.03389999999999</v>
      </c>
      <c r="AF1781" s="1">
        <v>44.874130000000001</v>
      </c>
      <c r="AG1781" s="1">
        <v>45.962600000000002</v>
      </c>
      <c r="AH1781" s="1">
        <v>547.8048</v>
      </c>
      <c r="AI1781" s="1">
        <v>184.68530000000001</v>
      </c>
      <c r="AJ1781" s="1">
        <v>361.17439999999999</v>
      </c>
      <c r="AK1781" s="1">
        <v>248.98560000000001</v>
      </c>
      <c r="AL1781" s="1">
        <v>1460.6479999999999</v>
      </c>
    </row>
    <row r="1782" spans="1:38" x14ac:dyDescent="0.25">
      <c r="A1782" s="1">
        <f t="shared" si="72"/>
        <v>1781</v>
      </c>
      <c r="B1782" s="1" t="s">
        <v>5</v>
      </c>
      <c r="C1782" s="2" t="s">
        <v>2346</v>
      </c>
      <c r="D1782" s="4">
        <v>-1.0670740000000001</v>
      </c>
      <c r="E1782" s="4">
        <v>29.789300999999998</v>
      </c>
      <c r="F1782" s="1" t="s">
        <v>349</v>
      </c>
      <c r="G1782" s="1" t="s">
        <v>350</v>
      </c>
      <c r="H1782" s="1" t="s">
        <v>1462</v>
      </c>
      <c r="I1782" s="1" t="s">
        <v>1463</v>
      </c>
      <c r="J1782" s="1" t="s">
        <v>1464</v>
      </c>
      <c r="K1782" s="1" t="s">
        <v>335</v>
      </c>
      <c r="L1782" s="1" t="s">
        <v>2507</v>
      </c>
      <c r="M1782" s="1">
        <v>2014</v>
      </c>
      <c r="N1782" s="1">
        <v>2</v>
      </c>
      <c r="O1782" s="1">
        <v>22</v>
      </c>
      <c r="P1782" s="1" t="s">
        <v>1292</v>
      </c>
      <c r="Q1782" s="1" t="s">
        <v>3537</v>
      </c>
      <c r="S1782" s="1">
        <v>14.70867</v>
      </c>
      <c r="T1782" s="1">
        <v>10.261760000000001</v>
      </c>
      <c r="U1782" s="1">
        <v>88.168980000000005</v>
      </c>
      <c r="V1782" s="1">
        <v>27.59451</v>
      </c>
      <c r="W1782" s="1">
        <v>20.453250000000001</v>
      </c>
      <c r="X1782" s="1">
        <v>8.8134460000000008</v>
      </c>
      <c r="Y1782" s="1">
        <v>11.639799999999999</v>
      </c>
      <c r="Z1782" s="1">
        <v>14.802</v>
      </c>
      <c r="AA1782" s="1">
        <v>14.362019999999999</v>
      </c>
      <c r="AB1782" s="1">
        <v>14.939539999999999</v>
      </c>
      <c r="AC1782" s="1">
        <v>14.337999999999999</v>
      </c>
      <c r="AD1782" s="1">
        <v>1265.7850000000001</v>
      </c>
      <c r="AE1782" s="1">
        <v>170.3784</v>
      </c>
      <c r="AF1782" s="1">
        <v>29.991309999999999</v>
      </c>
      <c r="AG1782" s="1">
        <v>40.337150000000001</v>
      </c>
      <c r="AH1782" s="1">
        <v>421.39760000000001</v>
      </c>
      <c r="AI1782" s="1">
        <v>147.01009999999999</v>
      </c>
      <c r="AJ1782" s="1">
        <v>313.32859999999999</v>
      </c>
      <c r="AK1782" s="1">
        <v>175.53819999999999</v>
      </c>
      <c r="AL1782" s="1">
        <v>2259.5419999999999</v>
      </c>
    </row>
    <row r="1783" spans="1:38" x14ac:dyDescent="0.25">
      <c r="A1783" s="1">
        <f t="shared" si="72"/>
        <v>1782</v>
      </c>
      <c r="B1783" s="1" t="s">
        <v>5</v>
      </c>
      <c r="C1783" s="2" t="s">
        <v>2346</v>
      </c>
      <c r="D1783" s="4">
        <v>2.2749809999999999</v>
      </c>
      <c r="E1783" s="4">
        <v>31.673311999999999</v>
      </c>
      <c r="F1783" s="1" t="s">
        <v>349</v>
      </c>
      <c r="G1783" s="1" t="s">
        <v>350</v>
      </c>
      <c r="H1783" s="1" t="s">
        <v>351</v>
      </c>
      <c r="I1783" s="1" t="s">
        <v>1418</v>
      </c>
      <c r="J1783" s="1" t="s">
        <v>1419</v>
      </c>
      <c r="K1783" s="1" t="s">
        <v>335</v>
      </c>
      <c r="L1783" s="1" t="s">
        <v>2508</v>
      </c>
      <c r="M1783" s="1">
        <v>2014</v>
      </c>
      <c r="N1783" s="1">
        <v>2</v>
      </c>
      <c r="O1783" s="1">
        <v>6</v>
      </c>
      <c r="P1783" s="1" t="s">
        <v>1292</v>
      </c>
      <c r="Q1783" s="1" t="s">
        <v>3537</v>
      </c>
      <c r="S1783" s="1">
        <v>25.039750000000002</v>
      </c>
      <c r="T1783" s="1">
        <v>10.73579</v>
      </c>
      <c r="U1783" s="1">
        <v>72.062860000000001</v>
      </c>
      <c r="V1783" s="1">
        <v>102.6692</v>
      </c>
      <c r="W1783" s="1">
        <v>32.531619999999997</v>
      </c>
      <c r="X1783" s="1">
        <v>17.631679999999999</v>
      </c>
      <c r="Y1783" s="1">
        <v>14.899940000000001</v>
      </c>
      <c r="Z1783" s="1">
        <v>23.820219999999999</v>
      </c>
      <c r="AA1783" s="1">
        <v>25.82948</v>
      </c>
      <c r="AB1783" s="1">
        <v>26.22156</v>
      </c>
      <c r="AC1783" s="1">
        <v>23.820219999999999</v>
      </c>
      <c r="AD1783" s="1">
        <v>1123.643</v>
      </c>
      <c r="AE1783" s="1">
        <v>144.49870000000001</v>
      </c>
      <c r="AF1783" s="1">
        <v>20.625589999999999</v>
      </c>
      <c r="AG1783" s="1">
        <v>44.928150000000002</v>
      </c>
      <c r="AH1783" s="1">
        <v>397.96570000000003</v>
      </c>
      <c r="AI1783" s="1">
        <v>92.878919999999994</v>
      </c>
      <c r="AJ1783" s="1">
        <v>139.93530000000001</v>
      </c>
      <c r="AK1783" s="1">
        <v>397.96570000000003</v>
      </c>
      <c r="AL1783" s="1">
        <v>705.40390000000002</v>
      </c>
    </row>
    <row r="1784" spans="1:38" x14ac:dyDescent="0.25">
      <c r="A1784" s="1">
        <f t="shared" si="72"/>
        <v>1783</v>
      </c>
      <c r="B1784" s="1" t="s">
        <v>5</v>
      </c>
      <c r="C1784" s="2" t="s">
        <v>2346</v>
      </c>
      <c r="D1784" s="4">
        <v>0.40507599999999999</v>
      </c>
      <c r="E1784" s="4">
        <v>30.403175000000001</v>
      </c>
      <c r="F1784" s="1" t="s">
        <v>349</v>
      </c>
      <c r="G1784" s="1" t="s">
        <v>350</v>
      </c>
      <c r="H1784" s="1" t="s">
        <v>1303</v>
      </c>
      <c r="I1784" s="1" t="s">
        <v>82</v>
      </c>
      <c r="J1784" s="1" t="s">
        <v>1304</v>
      </c>
      <c r="K1784" s="1" t="s">
        <v>335</v>
      </c>
      <c r="L1784" s="1" t="s">
        <v>2509</v>
      </c>
      <c r="M1784" s="1">
        <v>2020</v>
      </c>
      <c r="N1784" s="1">
        <v>2</v>
      </c>
      <c r="O1784" s="1">
        <v>10</v>
      </c>
      <c r="P1784" s="1" t="s">
        <v>1292</v>
      </c>
      <c r="Q1784" s="1" t="s">
        <v>3537</v>
      </c>
      <c r="S1784" s="1">
        <v>21.094169999999998</v>
      </c>
      <c r="T1784" s="1">
        <v>10.55547</v>
      </c>
      <c r="U1784" s="1">
        <v>86.622100000000003</v>
      </c>
      <c r="V1784" s="1">
        <v>38.496549999999999</v>
      </c>
      <c r="W1784" s="1">
        <v>27.471170000000001</v>
      </c>
      <c r="X1784" s="1">
        <v>15.28434</v>
      </c>
      <c r="Y1784" s="1">
        <v>12.18683</v>
      </c>
      <c r="Z1784" s="1">
        <v>20.924330000000001</v>
      </c>
      <c r="AA1784" s="1">
        <v>21.271280000000001</v>
      </c>
      <c r="AB1784" s="1">
        <v>21.620049999999999</v>
      </c>
      <c r="AC1784" s="1">
        <v>20.746569999999998</v>
      </c>
      <c r="AD1784" s="1">
        <v>1143.6669999999999</v>
      </c>
      <c r="AE1784" s="1">
        <v>159.982</v>
      </c>
      <c r="AF1784" s="1">
        <v>39.404559999999996</v>
      </c>
      <c r="AG1784" s="1">
        <v>43.160080000000001</v>
      </c>
      <c r="AH1784" s="1">
        <v>436.66719999999998</v>
      </c>
      <c r="AI1784" s="1">
        <v>171.35079999999999</v>
      </c>
      <c r="AJ1784" s="1">
        <v>293.18119999999999</v>
      </c>
      <c r="AK1784" s="1">
        <v>193.45339999999999</v>
      </c>
      <c r="AL1784" s="1">
        <v>1240.375</v>
      </c>
    </row>
    <row r="1785" spans="1:38" x14ac:dyDescent="0.25">
      <c r="A1785" s="1">
        <f t="shared" si="72"/>
        <v>1784</v>
      </c>
      <c r="B1785" s="1" t="s">
        <v>5</v>
      </c>
      <c r="C1785" s="2" t="s">
        <v>2346</v>
      </c>
      <c r="D1785" s="4">
        <v>6.2801999999999997E-2</v>
      </c>
      <c r="E1785" s="4">
        <v>32.479055000000002</v>
      </c>
      <c r="F1785" s="1" t="s">
        <v>349</v>
      </c>
      <c r="G1785" s="1" t="s">
        <v>350</v>
      </c>
      <c r="H1785" s="1" t="s">
        <v>1394</v>
      </c>
      <c r="I1785" s="1" t="s">
        <v>1395</v>
      </c>
      <c r="J1785" s="1" t="s">
        <v>1396</v>
      </c>
      <c r="K1785" s="1" t="s">
        <v>335</v>
      </c>
      <c r="L1785" s="1" t="s">
        <v>2510</v>
      </c>
      <c r="M1785" s="1">
        <v>2020</v>
      </c>
      <c r="N1785" s="1">
        <v>1</v>
      </c>
      <c r="O1785" s="1">
        <v>15</v>
      </c>
      <c r="P1785" s="1" t="s">
        <v>1292</v>
      </c>
      <c r="Q1785" s="1" t="s">
        <v>3537</v>
      </c>
      <c r="S1785" s="1">
        <v>21.99757</v>
      </c>
      <c r="T1785" s="1">
        <v>8.5810150000000007</v>
      </c>
      <c r="U1785" s="1">
        <v>83.143590000000003</v>
      </c>
      <c r="V1785" s="1">
        <v>50.875950000000003</v>
      </c>
      <c r="W1785" s="1">
        <v>27.26539</v>
      </c>
      <c r="X1785" s="1">
        <v>16.944649999999999</v>
      </c>
      <c r="Y1785" s="1">
        <v>10.320740000000001</v>
      </c>
      <c r="Z1785" s="1">
        <v>22.387810000000002</v>
      </c>
      <c r="AA1785" s="1">
        <v>21.36112</v>
      </c>
      <c r="AB1785" s="1">
        <v>22.59591</v>
      </c>
      <c r="AC1785" s="1">
        <v>21.334320000000002</v>
      </c>
      <c r="AD1785" s="1">
        <v>1536.675</v>
      </c>
      <c r="AE1785" s="1">
        <v>234.9248</v>
      </c>
      <c r="AF1785" s="1">
        <v>70.999960000000002</v>
      </c>
      <c r="AG1785" s="1">
        <v>43.735100000000003</v>
      </c>
      <c r="AH1785" s="1">
        <v>627.78489999999999</v>
      </c>
      <c r="AI1785" s="1">
        <v>234.03880000000001</v>
      </c>
      <c r="AJ1785" s="1">
        <v>340.89229999999998</v>
      </c>
      <c r="AK1785" s="1">
        <v>249.96629999999999</v>
      </c>
      <c r="AL1785" s="1">
        <v>1152.9069999999999</v>
      </c>
    </row>
    <row r="1786" spans="1:38" x14ac:dyDescent="0.25">
      <c r="A1786" s="1">
        <f t="shared" si="72"/>
        <v>1785</v>
      </c>
      <c r="B1786" s="1" t="s">
        <v>5</v>
      </c>
      <c r="C1786" s="2" t="s">
        <v>2346</v>
      </c>
      <c r="D1786" s="4">
        <v>1.7875639999999999</v>
      </c>
      <c r="E1786" s="4">
        <v>31.583866</v>
      </c>
      <c r="F1786" s="1" t="s">
        <v>349</v>
      </c>
      <c r="G1786" s="1" t="s">
        <v>350</v>
      </c>
      <c r="H1786" s="1" t="s">
        <v>351</v>
      </c>
      <c r="I1786" s="1" t="s">
        <v>1753</v>
      </c>
      <c r="J1786" s="1" t="s">
        <v>2420</v>
      </c>
      <c r="K1786" s="1" t="s">
        <v>335</v>
      </c>
      <c r="L1786" s="1" t="s">
        <v>2511</v>
      </c>
      <c r="M1786" s="1">
        <v>2014</v>
      </c>
      <c r="N1786" s="1">
        <v>2</v>
      </c>
      <c r="O1786" s="1">
        <v>9</v>
      </c>
      <c r="P1786" s="1" t="s">
        <v>1292</v>
      </c>
      <c r="Q1786" s="1" t="s">
        <v>3537</v>
      </c>
      <c r="S1786" s="1">
        <v>23.367360000000001</v>
      </c>
      <c r="T1786" s="1">
        <v>10.1456</v>
      </c>
      <c r="U1786" s="1">
        <v>81.679280000000006</v>
      </c>
      <c r="V1786" s="1">
        <v>77.205669999999998</v>
      </c>
      <c r="W1786" s="1">
        <v>30.1052</v>
      </c>
      <c r="X1786" s="1">
        <v>17.683810000000001</v>
      </c>
      <c r="Y1786" s="1">
        <v>12.421390000000001</v>
      </c>
      <c r="Z1786" s="1">
        <v>22.598990000000001</v>
      </c>
      <c r="AA1786" s="1">
        <v>24.070460000000001</v>
      </c>
      <c r="AB1786" s="1">
        <v>24.366070000000001</v>
      </c>
      <c r="AC1786" s="1">
        <v>22.398700000000002</v>
      </c>
      <c r="AD1786" s="1">
        <v>1226.393</v>
      </c>
      <c r="AE1786" s="1">
        <v>155.78639999999999</v>
      </c>
      <c r="AF1786" s="1">
        <v>27.111249999999998</v>
      </c>
      <c r="AG1786" s="1">
        <v>43.984839999999998</v>
      </c>
      <c r="AH1786" s="1">
        <v>419.02179999999998</v>
      </c>
      <c r="AI1786" s="1">
        <v>114.72629999999999</v>
      </c>
      <c r="AJ1786" s="1">
        <v>161.12909999999999</v>
      </c>
      <c r="AK1786" s="1">
        <v>362.22640000000001</v>
      </c>
      <c r="AL1786" s="1">
        <v>1045.2329999999999</v>
      </c>
    </row>
    <row r="1787" spans="1:38" x14ac:dyDescent="0.25">
      <c r="A1787" s="1">
        <f t="shared" si="72"/>
        <v>1786</v>
      </c>
      <c r="B1787" s="1" t="s">
        <v>5</v>
      </c>
      <c r="C1787" s="2" t="s">
        <v>2346</v>
      </c>
      <c r="D1787" s="4">
        <v>-0.61597000000000002</v>
      </c>
      <c r="E1787" s="4">
        <v>29.658194999999999</v>
      </c>
      <c r="F1787" s="1" t="s">
        <v>349</v>
      </c>
      <c r="G1787" s="1" t="s">
        <v>350</v>
      </c>
      <c r="H1787" s="1" t="s">
        <v>1401</v>
      </c>
      <c r="I1787" s="1" t="s">
        <v>1402</v>
      </c>
      <c r="J1787" s="1" t="s">
        <v>1403</v>
      </c>
      <c r="K1787" s="1" t="s">
        <v>335</v>
      </c>
      <c r="L1787" s="1" t="s">
        <v>2512</v>
      </c>
      <c r="M1787" s="1">
        <v>2020</v>
      </c>
      <c r="N1787" s="1">
        <v>1</v>
      </c>
      <c r="O1787" s="1">
        <v>1</v>
      </c>
      <c r="P1787" s="1" t="s">
        <v>1292</v>
      </c>
      <c r="Q1787" s="1" t="s">
        <v>3537</v>
      </c>
      <c r="S1787" s="1">
        <v>22.981629999999999</v>
      </c>
      <c r="T1787" s="1">
        <v>11.58236</v>
      </c>
      <c r="U1787" s="1">
        <v>89.847300000000004</v>
      </c>
      <c r="V1787" s="1">
        <v>26.90485</v>
      </c>
      <c r="W1787" s="1">
        <v>29.5014</v>
      </c>
      <c r="X1787" s="1">
        <v>16.610130000000002</v>
      </c>
      <c r="Y1787" s="1">
        <v>12.89127</v>
      </c>
      <c r="Z1787" s="1">
        <v>22.818239999999999</v>
      </c>
      <c r="AA1787" s="1">
        <v>22.860980000000001</v>
      </c>
      <c r="AB1787" s="1">
        <v>23.33953</v>
      </c>
      <c r="AC1787" s="1">
        <v>22.702639999999999</v>
      </c>
      <c r="AD1787" s="1">
        <v>942.50459999999998</v>
      </c>
      <c r="AE1787" s="1">
        <v>113.9435</v>
      </c>
      <c r="AF1787" s="1">
        <v>33.844610000000003</v>
      </c>
      <c r="AG1787" s="1">
        <v>35.116590000000002</v>
      </c>
      <c r="AH1787" s="1">
        <v>323.8544</v>
      </c>
      <c r="AI1787" s="1">
        <v>157.39689999999999</v>
      </c>
      <c r="AJ1787" s="1">
        <v>184.73009999999999</v>
      </c>
      <c r="AK1787" s="1">
        <v>297.37709999999998</v>
      </c>
      <c r="AL1787" s="1">
        <v>961.94320000000005</v>
      </c>
    </row>
    <row r="1788" spans="1:38" x14ac:dyDescent="0.25">
      <c r="A1788" s="1">
        <f t="shared" si="72"/>
        <v>1787</v>
      </c>
      <c r="B1788" s="1" t="s">
        <v>5</v>
      </c>
      <c r="C1788" s="2" t="s">
        <v>2346</v>
      </c>
      <c r="D1788" s="4">
        <v>6.3426999999999997E-2</v>
      </c>
      <c r="E1788" s="4">
        <v>32.479188999999998</v>
      </c>
      <c r="F1788" s="1" t="s">
        <v>349</v>
      </c>
      <c r="G1788" s="1" t="s">
        <v>350</v>
      </c>
      <c r="H1788" s="1" t="s">
        <v>1394</v>
      </c>
      <c r="I1788" s="1" t="s">
        <v>1395</v>
      </c>
      <c r="J1788" s="1" t="s">
        <v>1396</v>
      </c>
      <c r="K1788" s="1" t="s">
        <v>335</v>
      </c>
      <c r="L1788" s="1" t="s">
        <v>2513</v>
      </c>
      <c r="M1788" s="1">
        <v>2019</v>
      </c>
      <c r="N1788" s="1">
        <v>8</v>
      </c>
      <c r="O1788" s="1">
        <v>24</v>
      </c>
      <c r="P1788" s="1" t="s">
        <v>1292</v>
      </c>
      <c r="Q1788" s="1" t="s">
        <v>3537</v>
      </c>
      <c r="S1788" s="1">
        <v>21.995809999999999</v>
      </c>
      <c r="T1788" s="1">
        <v>8.590878</v>
      </c>
      <c r="U1788" s="1">
        <v>83.138810000000007</v>
      </c>
      <c r="V1788" s="1">
        <v>50.89949</v>
      </c>
      <c r="W1788" s="1">
        <v>27.269490000000001</v>
      </c>
      <c r="X1788" s="1">
        <v>16.936250000000001</v>
      </c>
      <c r="Y1788" s="1">
        <v>10.33324</v>
      </c>
      <c r="Z1788" s="1">
        <v>22.38579</v>
      </c>
      <c r="AA1788" s="1">
        <v>21.359030000000001</v>
      </c>
      <c r="AB1788" s="1">
        <v>22.594349999999999</v>
      </c>
      <c r="AC1788" s="1">
        <v>21.331969999999998</v>
      </c>
      <c r="AD1788" s="1">
        <v>1536.019</v>
      </c>
      <c r="AE1788" s="1">
        <v>234.77760000000001</v>
      </c>
      <c r="AF1788" s="1">
        <v>71.001080000000002</v>
      </c>
      <c r="AG1788" s="1">
        <v>43.707839999999997</v>
      </c>
      <c r="AH1788" s="1">
        <v>627.32740000000001</v>
      </c>
      <c r="AI1788" s="1">
        <v>234.1129</v>
      </c>
      <c r="AJ1788" s="1">
        <v>340.71289999999999</v>
      </c>
      <c r="AK1788" s="1">
        <v>249.8888</v>
      </c>
      <c r="AL1788" s="1">
        <v>1152.818</v>
      </c>
    </row>
    <row r="1789" spans="1:38" x14ac:dyDescent="0.25">
      <c r="A1789" s="1">
        <f t="shared" si="72"/>
        <v>1788</v>
      </c>
      <c r="B1789" s="1" t="s">
        <v>5</v>
      </c>
      <c r="C1789" s="2" t="s">
        <v>2346</v>
      </c>
      <c r="D1789" s="4">
        <v>2.2726389999999999</v>
      </c>
      <c r="E1789" s="4">
        <v>31.624441999999998</v>
      </c>
      <c r="F1789" s="1" t="s">
        <v>349</v>
      </c>
      <c r="G1789" s="1" t="s">
        <v>350</v>
      </c>
      <c r="H1789" s="1" t="s">
        <v>351</v>
      </c>
      <c r="I1789" s="1" t="s">
        <v>1418</v>
      </c>
      <c r="J1789" s="1" t="s">
        <v>1419</v>
      </c>
      <c r="K1789" s="1" t="s">
        <v>335</v>
      </c>
      <c r="L1789" s="1" t="s">
        <v>2514</v>
      </c>
      <c r="M1789" s="1">
        <v>2019</v>
      </c>
      <c r="N1789" s="1">
        <v>3</v>
      </c>
      <c r="O1789" s="1">
        <v>17</v>
      </c>
      <c r="P1789" s="1" t="s">
        <v>1292</v>
      </c>
      <c r="Q1789" s="1" t="s">
        <v>3537</v>
      </c>
      <c r="S1789" s="1">
        <v>25.285129999999999</v>
      </c>
      <c r="T1789" s="1">
        <v>10.68004</v>
      </c>
      <c r="U1789" s="1">
        <v>71.884469999999993</v>
      </c>
      <c r="V1789" s="1">
        <v>103.8355</v>
      </c>
      <c r="W1789" s="1">
        <v>32.673969999999997</v>
      </c>
      <c r="X1789" s="1">
        <v>17.815370000000001</v>
      </c>
      <c r="Y1789" s="1">
        <v>14.858599999999999</v>
      </c>
      <c r="Z1789" s="1">
        <v>24.043050000000001</v>
      </c>
      <c r="AA1789" s="1">
        <v>26.06719</v>
      </c>
      <c r="AB1789" s="1">
        <v>26.450939999999999</v>
      </c>
      <c r="AC1789" s="1">
        <v>24.043050000000001</v>
      </c>
      <c r="AD1789" s="1">
        <v>1100.057</v>
      </c>
      <c r="AE1789" s="1">
        <v>142.20009999999999</v>
      </c>
      <c r="AF1789" s="1">
        <v>19.956659999999999</v>
      </c>
      <c r="AG1789" s="1">
        <v>45.17662</v>
      </c>
      <c r="AH1789" s="1">
        <v>388.41109999999998</v>
      </c>
      <c r="AI1789" s="1">
        <v>90.956670000000003</v>
      </c>
      <c r="AJ1789" s="1">
        <v>137.98339999999999</v>
      </c>
      <c r="AK1789" s="1">
        <v>388.41109999999998</v>
      </c>
      <c r="AL1789" s="1">
        <v>655.43089999999995</v>
      </c>
    </row>
    <row r="1790" spans="1:38" x14ac:dyDescent="0.25">
      <c r="A1790" s="1">
        <f t="shared" si="72"/>
        <v>1789</v>
      </c>
      <c r="B1790" s="1" t="s">
        <v>5</v>
      </c>
      <c r="C1790" s="2" t="s">
        <v>2346</v>
      </c>
      <c r="D1790" s="4">
        <v>-0.205647</v>
      </c>
      <c r="E1790" s="4">
        <v>30.105074999999999</v>
      </c>
      <c r="F1790" s="1" t="s">
        <v>349</v>
      </c>
      <c r="G1790" s="1" t="s">
        <v>350</v>
      </c>
      <c r="H1790" s="1" t="s">
        <v>1744</v>
      </c>
      <c r="I1790" s="1" t="s">
        <v>1745</v>
      </c>
      <c r="J1790" s="1" t="s">
        <v>1819</v>
      </c>
      <c r="K1790" s="1" t="s">
        <v>335</v>
      </c>
      <c r="L1790" s="1" t="s">
        <v>2515</v>
      </c>
      <c r="M1790" s="1">
        <v>2019</v>
      </c>
      <c r="N1790" s="1">
        <v>12</v>
      </c>
      <c r="O1790" s="1">
        <v>29</v>
      </c>
      <c r="P1790" s="1" t="s">
        <v>1292</v>
      </c>
      <c r="Q1790" s="1" t="s">
        <v>3537</v>
      </c>
      <c r="S1790" s="1">
        <v>22.381930000000001</v>
      </c>
      <c r="T1790" s="1">
        <v>10.94383</v>
      </c>
      <c r="U1790" s="1">
        <v>87.257760000000005</v>
      </c>
      <c r="V1790" s="1">
        <v>37.527909999999999</v>
      </c>
      <c r="W1790" s="1">
        <v>28.858419999999999</v>
      </c>
      <c r="X1790" s="1">
        <v>16.316120000000002</v>
      </c>
      <c r="Y1790" s="1">
        <v>12.542299999999999</v>
      </c>
      <c r="Z1790" s="1">
        <v>22.19642</v>
      </c>
      <c r="AA1790" s="1">
        <v>22.200009999999999</v>
      </c>
      <c r="AB1790" s="1">
        <v>22.86082</v>
      </c>
      <c r="AC1790" s="1">
        <v>22.00863</v>
      </c>
      <c r="AD1790" s="1">
        <v>964.63739999999996</v>
      </c>
      <c r="AE1790" s="1">
        <v>125.7529</v>
      </c>
      <c r="AF1790" s="1">
        <v>25.880549999999999</v>
      </c>
      <c r="AG1790" s="1">
        <v>44.392850000000003</v>
      </c>
      <c r="AH1790" s="1">
        <v>358.32139999999998</v>
      </c>
      <c r="AI1790" s="1">
        <v>132.68379999999999</v>
      </c>
      <c r="AJ1790" s="1">
        <v>182.21860000000001</v>
      </c>
      <c r="AK1790" s="1">
        <v>319.41239999999999</v>
      </c>
      <c r="AL1790" s="1">
        <v>1076.2560000000001</v>
      </c>
    </row>
    <row r="1791" spans="1:38" x14ac:dyDescent="0.25">
      <c r="A1791" s="1">
        <f t="shared" si="72"/>
        <v>1790</v>
      </c>
      <c r="B1791" s="1" t="s">
        <v>5</v>
      </c>
      <c r="C1791" s="2" t="s">
        <v>2346</v>
      </c>
      <c r="D1791" s="4">
        <v>5.2826999999999999E-2</v>
      </c>
      <c r="E1791" s="4">
        <v>32.476447999999998</v>
      </c>
      <c r="F1791" s="1" t="s">
        <v>349</v>
      </c>
      <c r="G1791" s="1" t="s">
        <v>350</v>
      </c>
      <c r="H1791" s="1" t="s">
        <v>1394</v>
      </c>
      <c r="I1791" s="1" t="s">
        <v>1395</v>
      </c>
      <c r="J1791" s="1" t="s">
        <v>1396</v>
      </c>
      <c r="K1791" s="1" t="s">
        <v>335</v>
      </c>
      <c r="L1791" s="1" t="s">
        <v>2516</v>
      </c>
      <c r="M1791" s="1">
        <v>2019</v>
      </c>
      <c r="N1791" s="1">
        <v>3</v>
      </c>
      <c r="O1791" s="1">
        <v>12</v>
      </c>
      <c r="P1791" s="1" t="s">
        <v>1292</v>
      </c>
      <c r="Q1791" s="1" t="s">
        <v>3537</v>
      </c>
      <c r="S1791" s="1">
        <v>22.01831</v>
      </c>
      <c r="T1791" s="1">
        <v>8.3589959999999994</v>
      </c>
      <c r="U1791" s="1">
        <v>82.998419999999996</v>
      </c>
      <c r="V1791" s="1">
        <v>50.665860000000002</v>
      </c>
      <c r="W1791" s="1">
        <v>27.157450000000001</v>
      </c>
      <c r="X1791" s="1">
        <v>17.087489999999999</v>
      </c>
      <c r="Y1791" s="1">
        <v>10.06996</v>
      </c>
      <c r="Z1791" s="1">
        <v>22.411439999999999</v>
      </c>
      <c r="AA1791" s="1">
        <v>21.382739999999998</v>
      </c>
      <c r="AB1791" s="1">
        <v>22.611999999999998</v>
      </c>
      <c r="AC1791" s="1">
        <v>21.35819</v>
      </c>
      <c r="AD1791" s="1">
        <v>1549.809</v>
      </c>
      <c r="AE1791" s="1">
        <v>237.4581</v>
      </c>
      <c r="AF1791" s="1">
        <v>71.681299999999993</v>
      </c>
      <c r="AG1791" s="1">
        <v>44.035800000000002</v>
      </c>
      <c r="AH1791" s="1">
        <v>635.66560000000004</v>
      </c>
      <c r="AI1791" s="1">
        <v>234.54470000000001</v>
      </c>
      <c r="AJ1791" s="1">
        <v>346.89249999999998</v>
      </c>
      <c r="AK1791" s="1">
        <v>251.92250000000001</v>
      </c>
      <c r="AL1791" s="1">
        <v>1148.0139999999999</v>
      </c>
    </row>
    <row r="1792" spans="1:38" x14ac:dyDescent="0.25">
      <c r="A1792" s="1">
        <f t="shared" si="72"/>
        <v>1791</v>
      </c>
      <c r="B1792" s="1" t="s">
        <v>5</v>
      </c>
      <c r="C1792" s="2" t="s">
        <v>2346</v>
      </c>
      <c r="D1792" s="4">
        <v>0.76676800000000001</v>
      </c>
      <c r="E1792" s="4">
        <v>15.25329</v>
      </c>
      <c r="F1792" s="1" t="s">
        <v>1494</v>
      </c>
      <c r="G1792" s="1" t="s">
        <v>1495</v>
      </c>
      <c r="H1792" s="1" t="s">
        <v>1765</v>
      </c>
      <c r="I1792" s="1" t="s">
        <v>1766</v>
      </c>
      <c r="K1792" s="1" t="s">
        <v>335</v>
      </c>
      <c r="L1792" s="1" t="s">
        <v>2517</v>
      </c>
      <c r="M1792" s="1">
        <v>2019</v>
      </c>
      <c r="N1792" s="1">
        <v>12</v>
      </c>
      <c r="O1792" s="1">
        <v>23</v>
      </c>
      <c r="P1792" s="1" t="s">
        <v>1292</v>
      </c>
      <c r="Q1792" s="1" t="s">
        <v>3537</v>
      </c>
      <c r="S1792" s="1">
        <v>24.157250000000001</v>
      </c>
      <c r="T1792" s="1">
        <v>10.06296</v>
      </c>
      <c r="U1792" s="1">
        <v>82.525700000000001</v>
      </c>
      <c r="V1792" s="1">
        <v>67.597250000000003</v>
      </c>
      <c r="W1792" s="1">
        <v>30.473310000000001</v>
      </c>
      <c r="X1792" s="1">
        <v>18.279520000000002</v>
      </c>
      <c r="Y1792" s="1">
        <v>12.19379</v>
      </c>
      <c r="Z1792" s="1">
        <v>23.99635</v>
      </c>
      <c r="AA1792" s="1">
        <v>23.32621</v>
      </c>
      <c r="AB1792" s="1">
        <v>24.978590000000001</v>
      </c>
      <c r="AC1792" s="1">
        <v>23.31119</v>
      </c>
      <c r="AD1792" s="1">
        <v>1678.432</v>
      </c>
      <c r="AE1792" s="1">
        <v>257.7253</v>
      </c>
      <c r="AF1792" s="1">
        <v>43.481389999999998</v>
      </c>
      <c r="AG1792" s="1">
        <v>44.382350000000002</v>
      </c>
      <c r="AH1792" s="1">
        <v>639.95119999999997</v>
      </c>
      <c r="AI1792" s="1">
        <v>210.3466</v>
      </c>
      <c r="AJ1792" s="1">
        <v>518.59050000000002</v>
      </c>
      <c r="AK1792" s="1">
        <v>318.67009999999999</v>
      </c>
      <c r="AL1792" s="1">
        <v>504.96260000000001</v>
      </c>
    </row>
    <row r="1793" spans="1:38" x14ac:dyDescent="0.25">
      <c r="A1793" s="1">
        <f t="shared" si="72"/>
        <v>1792</v>
      </c>
      <c r="B1793" s="1" t="s">
        <v>5</v>
      </c>
      <c r="C1793" s="2" t="s">
        <v>2346</v>
      </c>
      <c r="D1793" s="4">
        <v>0.62548700000000002</v>
      </c>
      <c r="E1793" s="4">
        <v>14.998687</v>
      </c>
      <c r="F1793" s="1" t="s">
        <v>1494</v>
      </c>
      <c r="G1793" s="1" t="s">
        <v>1495</v>
      </c>
      <c r="H1793" s="1" t="s">
        <v>1496</v>
      </c>
      <c r="I1793" s="1" t="s">
        <v>1497</v>
      </c>
      <c r="K1793" s="1" t="s">
        <v>335</v>
      </c>
      <c r="L1793" s="1" t="s">
        <v>2518</v>
      </c>
      <c r="M1793" s="1">
        <v>2019</v>
      </c>
      <c r="N1793" s="1">
        <v>12</v>
      </c>
      <c r="O1793" s="1">
        <v>22</v>
      </c>
      <c r="P1793" s="1" t="s">
        <v>1292</v>
      </c>
      <c r="Q1793" s="1" t="s">
        <v>3537</v>
      </c>
      <c r="S1793" s="1">
        <v>24.962510000000002</v>
      </c>
      <c r="T1793" s="1">
        <v>10.792389999999999</v>
      </c>
      <c r="U1793" s="1">
        <v>81.723550000000003</v>
      </c>
      <c r="V1793" s="1">
        <v>73.169340000000005</v>
      </c>
      <c r="W1793" s="1">
        <v>31.746970000000001</v>
      </c>
      <c r="X1793" s="1">
        <v>18.541060000000002</v>
      </c>
      <c r="Y1793" s="1">
        <v>13.205909999999999</v>
      </c>
      <c r="Z1793" s="1">
        <v>24.904499999999999</v>
      </c>
      <c r="AA1793" s="1">
        <v>24.02816</v>
      </c>
      <c r="AB1793" s="1">
        <v>25.854849999999999</v>
      </c>
      <c r="AC1793" s="1">
        <v>24.02816</v>
      </c>
      <c r="AD1793" s="1">
        <v>1664.068</v>
      </c>
      <c r="AE1793" s="1">
        <v>277.1583</v>
      </c>
      <c r="AF1793" s="1">
        <v>34.980179999999997</v>
      </c>
      <c r="AG1793" s="1">
        <v>49.020539999999997</v>
      </c>
      <c r="AH1793" s="1">
        <v>651.005</v>
      </c>
      <c r="AI1793" s="1">
        <v>177.4522</v>
      </c>
      <c r="AJ1793" s="1">
        <v>519.35479999999995</v>
      </c>
      <c r="AK1793" s="1">
        <v>177.4522</v>
      </c>
      <c r="AL1793" s="1">
        <v>377.66789999999997</v>
      </c>
    </row>
    <row r="1794" spans="1:38" x14ac:dyDescent="0.25">
      <c r="A1794" s="1">
        <f t="shared" si="72"/>
        <v>1793</v>
      </c>
      <c r="B1794" s="1" t="s">
        <v>5</v>
      </c>
      <c r="C1794" s="2" t="s">
        <v>2346</v>
      </c>
      <c r="D1794" s="4">
        <v>2.034357</v>
      </c>
      <c r="E1794" s="4">
        <v>31.702202</v>
      </c>
      <c r="F1794" s="1" t="s">
        <v>349</v>
      </c>
      <c r="G1794" s="1" t="s">
        <v>350</v>
      </c>
      <c r="H1794" s="1" t="s">
        <v>351</v>
      </c>
      <c r="I1794" s="1" t="s">
        <v>352</v>
      </c>
      <c r="J1794" s="1" t="s">
        <v>353</v>
      </c>
      <c r="K1794" s="1" t="s">
        <v>335</v>
      </c>
      <c r="L1794" s="1" t="s">
        <v>2519</v>
      </c>
      <c r="M1794" s="1">
        <v>2017</v>
      </c>
      <c r="N1794" s="1">
        <v>8</v>
      </c>
      <c r="O1794" s="1">
        <v>21</v>
      </c>
      <c r="P1794" s="1" t="s">
        <v>1292</v>
      </c>
      <c r="Q1794" s="1" t="s">
        <v>3537</v>
      </c>
      <c r="S1794" s="1">
        <v>24.574390000000001</v>
      </c>
      <c r="T1794" s="1">
        <v>10.58657</v>
      </c>
      <c r="U1794" s="1">
        <v>78.041560000000004</v>
      </c>
      <c r="V1794" s="1">
        <v>82.088719999999995</v>
      </c>
      <c r="W1794" s="1">
        <v>31.988199999999999</v>
      </c>
      <c r="X1794" s="1">
        <v>18.421990000000001</v>
      </c>
      <c r="Y1794" s="1">
        <v>13.56621</v>
      </c>
      <c r="Z1794" s="1">
        <v>23.68224</v>
      </c>
      <c r="AA1794" s="1">
        <v>25.296230000000001</v>
      </c>
      <c r="AB1794" s="1">
        <v>25.633669999999999</v>
      </c>
      <c r="AC1794" s="1">
        <v>23.650839999999999</v>
      </c>
      <c r="AD1794" s="1">
        <v>1171.7370000000001</v>
      </c>
      <c r="AE1794" s="1">
        <v>146.6379</v>
      </c>
      <c r="AF1794" s="1">
        <v>24.789960000000001</v>
      </c>
      <c r="AG1794" s="1">
        <v>43.362540000000003</v>
      </c>
      <c r="AH1794" s="1">
        <v>399.40800000000002</v>
      </c>
      <c r="AI1794" s="1">
        <v>106.4654</v>
      </c>
      <c r="AJ1794" s="1">
        <v>150.0283</v>
      </c>
      <c r="AK1794" s="1">
        <v>363.30840000000001</v>
      </c>
      <c r="AL1794" s="1">
        <v>796.39380000000006</v>
      </c>
    </row>
    <row r="1795" spans="1:38" x14ac:dyDescent="0.25">
      <c r="A1795" s="1">
        <f t="shared" ref="A1795:A1858" si="73">A1794+1</f>
        <v>1794</v>
      </c>
      <c r="B1795" s="1" t="s">
        <v>5</v>
      </c>
      <c r="C1795" s="2" t="s">
        <v>2346</v>
      </c>
      <c r="D1795" s="4">
        <v>-0.37673800000000002</v>
      </c>
      <c r="E1795" s="4">
        <v>29.941528000000002</v>
      </c>
      <c r="F1795" s="1" t="s">
        <v>349</v>
      </c>
      <c r="G1795" s="1" t="s">
        <v>350</v>
      </c>
      <c r="H1795" s="1" t="s">
        <v>1744</v>
      </c>
      <c r="I1795" s="1" t="s">
        <v>1745</v>
      </c>
      <c r="J1795" s="1" t="s">
        <v>1819</v>
      </c>
      <c r="K1795" s="1" t="s">
        <v>335</v>
      </c>
      <c r="L1795" s="1" t="s">
        <v>2520</v>
      </c>
      <c r="M1795" s="1">
        <v>2006</v>
      </c>
      <c r="N1795" s="1">
        <v>2</v>
      </c>
      <c r="O1795" s="1">
        <v>11</v>
      </c>
      <c r="P1795" s="1" t="s">
        <v>1292</v>
      </c>
      <c r="Q1795" s="1" t="s">
        <v>3537</v>
      </c>
      <c r="S1795" s="1">
        <v>22.298559999999998</v>
      </c>
      <c r="T1795" s="1">
        <v>10.293620000000001</v>
      </c>
      <c r="U1795" s="1">
        <v>90.451459999999997</v>
      </c>
      <c r="V1795" s="1">
        <v>30.509429999999998</v>
      </c>
      <c r="W1795" s="1">
        <v>28.081340000000001</v>
      </c>
      <c r="X1795" s="1">
        <v>16.701059999999998</v>
      </c>
      <c r="Y1795" s="1">
        <v>11.38029</v>
      </c>
      <c r="Z1795" s="1">
        <v>22.21959</v>
      </c>
      <c r="AA1795" s="1">
        <v>22.07779</v>
      </c>
      <c r="AB1795" s="1">
        <v>22.674299999999999</v>
      </c>
      <c r="AC1795" s="1">
        <v>22.028590000000001</v>
      </c>
      <c r="AD1795" s="1">
        <v>959.08489999999995</v>
      </c>
      <c r="AE1795" s="1">
        <v>122.18819999999999</v>
      </c>
      <c r="AF1795" s="1">
        <v>25.05237</v>
      </c>
      <c r="AG1795" s="1">
        <v>44.114849999999997</v>
      </c>
      <c r="AH1795" s="1">
        <v>352.89670000000001</v>
      </c>
      <c r="AI1795" s="1">
        <v>131.55779999999999</v>
      </c>
      <c r="AJ1795" s="1">
        <v>176.27959999999999</v>
      </c>
      <c r="AK1795" s="1">
        <v>163.90710000000001</v>
      </c>
      <c r="AL1795" s="1">
        <v>1038.5039999999999</v>
      </c>
    </row>
    <row r="1796" spans="1:38" x14ac:dyDescent="0.25">
      <c r="A1796" s="1">
        <f t="shared" si="73"/>
        <v>1795</v>
      </c>
      <c r="B1796" s="1" t="s">
        <v>5</v>
      </c>
      <c r="C1796" s="2" t="s">
        <v>2346</v>
      </c>
      <c r="D1796" s="4">
        <v>1.7872220000000001</v>
      </c>
      <c r="E1796" s="4">
        <v>31.577500000000001</v>
      </c>
      <c r="F1796" s="1" t="s">
        <v>349</v>
      </c>
      <c r="G1796" s="1" t="s">
        <v>350</v>
      </c>
      <c r="H1796" s="1" t="s">
        <v>351</v>
      </c>
      <c r="I1796" s="1" t="s">
        <v>1753</v>
      </c>
      <c r="J1796" s="1" t="s">
        <v>2420</v>
      </c>
      <c r="K1796" s="1" t="s">
        <v>335</v>
      </c>
      <c r="L1796" s="1" t="s">
        <v>2521</v>
      </c>
      <c r="M1796" s="1">
        <v>2010</v>
      </c>
      <c r="N1796" s="1">
        <v>2</v>
      </c>
      <c r="O1796" s="1">
        <v>10</v>
      </c>
      <c r="P1796" s="1" t="s">
        <v>1292</v>
      </c>
      <c r="Q1796" s="1" t="s">
        <v>3537</v>
      </c>
      <c r="S1796" s="1">
        <v>23.366820000000001</v>
      </c>
      <c r="T1796" s="1">
        <v>10.12951</v>
      </c>
      <c r="U1796" s="1">
        <v>81.669979999999995</v>
      </c>
      <c r="V1796" s="1">
        <v>77.157830000000004</v>
      </c>
      <c r="W1796" s="1">
        <v>30.092040000000001</v>
      </c>
      <c r="X1796" s="1">
        <v>17.688929999999999</v>
      </c>
      <c r="Y1796" s="1">
        <v>12.40311</v>
      </c>
      <c r="Z1796" s="1">
        <v>22.598130000000001</v>
      </c>
      <c r="AA1796" s="1">
        <v>24.069279999999999</v>
      </c>
      <c r="AB1796" s="1">
        <v>24.365559999999999</v>
      </c>
      <c r="AC1796" s="1">
        <v>22.399149999999999</v>
      </c>
      <c r="AD1796" s="1">
        <v>1226.165</v>
      </c>
      <c r="AE1796" s="1">
        <v>155.89179999999999</v>
      </c>
      <c r="AF1796" s="1">
        <v>26.966670000000001</v>
      </c>
      <c r="AG1796" s="1">
        <v>44.079659999999997</v>
      </c>
      <c r="AH1796" s="1">
        <v>418.63819999999998</v>
      </c>
      <c r="AI1796" s="1">
        <v>114.3651</v>
      </c>
      <c r="AJ1796" s="1">
        <v>160.72</v>
      </c>
      <c r="AK1796" s="1">
        <v>361.81819999999999</v>
      </c>
      <c r="AL1796" s="1">
        <v>1044.326</v>
      </c>
    </row>
    <row r="1797" spans="1:38" x14ac:dyDescent="0.25">
      <c r="A1797" s="1">
        <f t="shared" si="73"/>
        <v>1796</v>
      </c>
      <c r="B1797" s="1" t="s">
        <v>5</v>
      </c>
      <c r="C1797" s="2" t="s">
        <v>2346</v>
      </c>
      <c r="D1797" s="4">
        <v>0.60095799999999999</v>
      </c>
      <c r="E1797" s="4">
        <v>14.931592</v>
      </c>
      <c r="F1797" s="1" t="s">
        <v>1494</v>
      </c>
      <c r="G1797" s="1" t="s">
        <v>1495</v>
      </c>
      <c r="H1797" s="1" t="s">
        <v>1496</v>
      </c>
      <c r="I1797" s="1" t="s">
        <v>1497</v>
      </c>
      <c r="K1797" s="1" t="s">
        <v>335</v>
      </c>
      <c r="L1797" s="1" t="s">
        <v>2522</v>
      </c>
      <c r="M1797" s="1">
        <v>2019</v>
      </c>
      <c r="N1797" s="1">
        <v>8</v>
      </c>
      <c r="O1797" s="1">
        <v>31</v>
      </c>
      <c r="P1797" s="1" t="s">
        <v>1292</v>
      </c>
      <c r="Q1797" s="1" t="s">
        <v>3537</v>
      </c>
      <c r="S1797" s="1">
        <v>24.968869999999999</v>
      </c>
      <c r="T1797" s="1">
        <v>10.93454</v>
      </c>
      <c r="U1797" s="1">
        <v>81.602279999999993</v>
      </c>
      <c r="V1797" s="1">
        <v>74.079490000000007</v>
      </c>
      <c r="W1797" s="1">
        <v>31.864820000000002</v>
      </c>
      <c r="X1797" s="1">
        <v>18.465029999999999</v>
      </c>
      <c r="Y1797" s="1">
        <v>13.399789999999999</v>
      </c>
      <c r="Z1797" s="1">
        <v>24.919820000000001</v>
      </c>
      <c r="AA1797" s="1">
        <v>24.017659999999999</v>
      </c>
      <c r="AB1797" s="1">
        <v>25.875319999999999</v>
      </c>
      <c r="AC1797" s="1">
        <v>24.017659999999999</v>
      </c>
      <c r="AD1797" s="1">
        <v>1677.479</v>
      </c>
      <c r="AE1797" s="1">
        <v>284.24799999999999</v>
      </c>
      <c r="AF1797" s="1">
        <v>33.781199999999998</v>
      </c>
      <c r="AG1797" s="1">
        <v>49.995609999999999</v>
      </c>
      <c r="AH1797" s="1">
        <v>657.84090000000003</v>
      </c>
      <c r="AI1797" s="1">
        <v>172.71639999999999</v>
      </c>
      <c r="AJ1797" s="1">
        <v>525.85670000000005</v>
      </c>
      <c r="AK1797" s="1">
        <v>172.71639999999999</v>
      </c>
      <c r="AL1797" s="1">
        <v>383.16539999999998</v>
      </c>
    </row>
    <row r="1798" spans="1:38" x14ac:dyDescent="0.25">
      <c r="A1798" s="1">
        <f t="shared" si="73"/>
        <v>1797</v>
      </c>
      <c r="B1798" s="1" t="s">
        <v>5</v>
      </c>
      <c r="C1798" s="2" t="s">
        <v>2346</v>
      </c>
      <c r="D1798" s="4">
        <v>0.21282499999999999</v>
      </c>
      <c r="E1798" s="4">
        <v>30.895913</v>
      </c>
      <c r="F1798" s="1" t="s">
        <v>349</v>
      </c>
      <c r="G1798" s="1" t="s">
        <v>350</v>
      </c>
      <c r="H1798" s="1" t="s">
        <v>1293</v>
      </c>
      <c r="I1798" s="1" t="s">
        <v>1929</v>
      </c>
      <c r="J1798" s="1" t="s">
        <v>1930</v>
      </c>
      <c r="K1798" s="1" t="s">
        <v>335</v>
      </c>
      <c r="L1798" s="1" t="s">
        <v>2523</v>
      </c>
      <c r="M1798" s="1">
        <v>2019</v>
      </c>
      <c r="N1798" s="1">
        <v>10</v>
      </c>
      <c r="O1798" s="1">
        <v>17</v>
      </c>
      <c r="P1798" s="1" t="s">
        <v>1292</v>
      </c>
      <c r="Q1798" s="1" t="s">
        <v>3537</v>
      </c>
      <c r="S1798" s="1">
        <v>21.377939999999999</v>
      </c>
      <c r="T1798" s="1">
        <v>10.771509999999999</v>
      </c>
      <c r="U1798" s="1">
        <v>83.0351</v>
      </c>
      <c r="V1798" s="1">
        <v>46.20852</v>
      </c>
      <c r="W1798" s="1">
        <v>28.06223</v>
      </c>
      <c r="X1798" s="1">
        <v>15.089930000000001</v>
      </c>
      <c r="Y1798" s="1">
        <v>12.972289999999999</v>
      </c>
      <c r="Z1798" s="1">
        <v>21.22251</v>
      </c>
      <c r="AA1798" s="1">
        <v>21.749140000000001</v>
      </c>
      <c r="AB1798" s="1">
        <v>22.039449999999999</v>
      </c>
      <c r="AC1798" s="1">
        <v>20.887460000000001</v>
      </c>
      <c r="AD1798" s="1">
        <v>939.72760000000005</v>
      </c>
      <c r="AE1798" s="1">
        <v>126.64490000000001</v>
      </c>
      <c r="AF1798" s="1">
        <v>36.214440000000003</v>
      </c>
      <c r="AG1798" s="1">
        <v>42.827759999999998</v>
      </c>
      <c r="AH1798" s="1">
        <v>353.2894</v>
      </c>
      <c r="AI1798" s="1">
        <v>141.00229999999999</v>
      </c>
      <c r="AJ1798" s="1">
        <v>167.61279999999999</v>
      </c>
      <c r="AK1798" s="1">
        <v>161.43090000000001</v>
      </c>
      <c r="AL1798" s="1">
        <v>1234.6790000000001</v>
      </c>
    </row>
    <row r="1799" spans="1:38" x14ac:dyDescent="0.25">
      <c r="A1799" s="1">
        <f t="shared" si="73"/>
        <v>1798</v>
      </c>
      <c r="B1799" s="1" t="s">
        <v>5</v>
      </c>
      <c r="C1799" s="2" t="s">
        <v>2346</v>
      </c>
      <c r="D1799" s="4">
        <v>0.56036399999999997</v>
      </c>
      <c r="E1799" s="4">
        <v>30.793104</v>
      </c>
      <c r="F1799" s="1" t="s">
        <v>349</v>
      </c>
      <c r="G1799" s="1" t="s">
        <v>350</v>
      </c>
      <c r="H1799" s="1" t="s">
        <v>1293</v>
      </c>
      <c r="I1799" s="1" t="s">
        <v>1294</v>
      </c>
      <c r="J1799" s="1" t="s">
        <v>1295</v>
      </c>
      <c r="K1799" s="1" t="s">
        <v>335</v>
      </c>
      <c r="L1799" s="1" t="s">
        <v>2524</v>
      </c>
      <c r="M1799" s="1">
        <v>2019</v>
      </c>
      <c r="N1799" s="1">
        <v>10</v>
      </c>
      <c r="O1799" s="1">
        <v>17</v>
      </c>
      <c r="P1799" s="1" t="s">
        <v>1292</v>
      </c>
      <c r="Q1799" s="1" t="s">
        <v>3537</v>
      </c>
      <c r="S1799" s="1">
        <v>20.913119999999999</v>
      </c>
      <c r="T1799" s="1">
        <v>10.64681</v>
      </c>
      <c r="U1799" s="1">
        <v>84.027730000000005</v>
      </c>
      <c r="V1799" s="1">
        <v>46.279339999999998</v>
      </c>
      <c r="W1799" s="1">
        <v>27.617750000000001</v>
      </c>
      <c r="X1799" s="1">
        <v>14.947139999999999</v>
      </c>
      <c r="Y1799" s="1">
        <v>12.67061</v>
      </c>
      <c r="Z1799" s="1">
        <v>20.677409999999998</v>
      </c>
      <c r="AA1799" s="1">
        <v>21.26568</v>
      </c>
      <c r="AB1799" s="1">
        <v>21.54635</v>
      </c>
      <c r="AC1799" s="1">
        <v>20.437999999999999</v>
      </c>
      <c r="AD1799" s="1">
        <v>1202.0820000000001</v>
      </c>
      <c r="AE1799" s="1">
        <v>171.3443</v>
      </c>
      <c r="AF1799" s="1">
        <v>40.544170000000001</v>
      </c>
      <c r="AG1799" s="1">
        <v>43.441420000000001</v>
      </c>
      <c r="AH1799" s="1">
        <v>455.21140000000003</v>
      </c>
      <c r="AI1799" s="1">
        <v>154.91679999999999</v>
      </c>
      <c r="AJ1799" s="1">
        <v>198.40360000000001</v>
      </c>
      <c r="AK1799" s="1">
        <v>235.21039999999999</v>
      </c>
      <c r="AL1799" s="1">
        <v>1300.5509999999999</v>
      </c>
    </row>
    <row r="1800" spans="1:38" x14ac:dyDescent="0.25">
      <c r="A1800" s="1">
        <f t="shared" si="73"/>
        <v>1799</v>
      </c>
      <c r="B1800" s="1" t="s">
        <v>5</v>
      </c>
      <c r="C1800" s="2" t="s">
        <v>2346</v>
      </c>
      <c r="D1800" s="4">
        <v>-0.37129400000000001</v>
      </c>
      <c r="E1800" s="4">
        <v>30.109556999999999</v>
      </c>
      <c r="F1800" s="1" t="s">
        <v>349</v>
      </c>
      <c r="G1800" s="1" t="s">
        <v>350</v>
      </c>
      <c r="H1800" s="1" t="s">
        <v>1744</v>
      </c>
      <c r="I1800" s="1" t="s">
        <v>1888</v>
      </c>
      <c r="J1800" s="1" t="s">
        <v>1889</v>
      </c>
      <c r="K1800" s="1" t="s">
        <v>335</v>
      </c>
      <c r="L1800" s="1" t="s">
        <v>2525</v>
      </c>
      <c r="M1800" s="1">
        <v>2019</v>
      </c>
      <c r="N1800" s="1">
        <v>10</v>
      </c>
      <c r="O1800" s="1">
        <v>12</v>
      </c>
      <c r="P1800" s="1" t="s">
        <v>1292</v>
      </c>
      <c r="Q1800" s="1" t="s">
        <v>3537</v>
      </c>
      <c r="S1800" s="1">
        <v>20.107240000000001</v>
      </c>
      <c r="T1800" s="1">
        <v>10.52807</v>
      </c>
      <c r="U1800" s="1">
        <v>90.083789999999993</v>
      </c>
      <c r="V1800" s="1">
        <v>30.261510000000001</v>
      </c>
      <c r="W1800" s="1">
        <v>26.103380000000001</v>
      </c>
      <c r="X1800" s="1">
        <v>14.41628</v>
      </c>
      <c r="Y1800" s="1">
        <v>11.68709</v>
      </c>
      <c r="Z1800" s="1">
        <v>19.98423</v>
      </c>
      <c r="AA1800" s="1">
        <v>19.905799999999999</v>
      </c>
      <c r="AB1800" s="1">
        <v>20.483409999999999</v>
      </c>
      <c r="AC1800" s="1">
        <v>19.840499999999999</v>
      </c>
      <c r="AD1800" s="1">
        <v>1300.1610000000001</v>
      </c>
      <c r="AE1800" s="1">
        <v>166.6165</v>
      </c>
      <c r="AF1800" s="1">
        <v>32.923810000000003</v>
      </c>
      <c r="AG1800" s="1">
        <v>39.731859999999998</v>
      </c>
      <c r="AH1800" s="1">
        <v>477.06869999999998</v>
      </c>
      <c r="AI1800" s="1">
        <v>191.27889999999999</v>
      </c>
      <c r="AJ1800" s="1">
        <v>277.78919999999999</v>
      </c>
      <c r="AK1800" s="1">
        <v>434.79169999999999</v>
      </c>
      <c r="AL1800" s="1">
        <v>1486.076</v>
      </c>
    </row>
    <row r="1801" spans="1:38" x14ac:dyDescent="0.25">
      <c r="A1801" s="1">
        <f t="shared" si="73"/>
        <v>1800</v>
      </c>
      <c r="B1801" s="1" t="s">
        <v>5</v>
      </c>
      <c r="C1801" s="2" t="s">
        <v>2346</v>
      </c>
      <c r="D1801" s="4">
        <v>0.56173099999999998</v>
      </c>
      <c r="E1801" s="4">
        <v>30.357206000000001</v>
      </c>
      <c r="F1801" s="1" t="s">
        <v>349</v>
      </c>
      <c r="G1801" s="1" t="s">
        <v>350</v>
      </c>
      <c r="H1801" s="1" t="s">
        <v>1320</v>
      </c>
      <c r="I1801" s="1" t="s">
        <v>1321</v>
      </c>
      <c r="J1801" s="1" t="s">
        <v>1322</v>
      </c>
      <c r="K1801" s="1" t="s">
        <v>335</v>
      </c>
      <c r="L1801" s="1" t="s">
        <v>2526</v>
      </c>
      <c r="M1801" s="1">
        <v>2019</v>
      </c>
      <c r="N1801" s="1">
        <v>10</v>
      </c>
      <c r="O1801" s="1">
        <v>15</v>
      </c>
      <c r="P1801" s="1" t="s">
        <v>1292</v>
      </c>
      <c r="Q1801" s="1" t="s">
        <v>3537</v>
      </c>
      <c r="S1801" s="1">
        <v>19.472249999999999</v>
      </c>
      <c r="T1801" s="1">
        <v>10.793990000000001</v>
      </c>
      <c r="U1801" s="1">
        <v>86.401730000000001</v>
      </c>
      <c r="V1801" s="1">
        <v>41.375540000000001</v>
      </c>
      <c r="W1801" s="1">
        <v>26.011669999999999</v>
      </c>
      <c r="X1801" s="1">
        <v>13.51877</v>
      </c>
      <c r="Y1801" s="1">
        <v>12.492900000000001</v>
      </c>
      <c r="Z1801" s="1">
        <v>19.281330000000001</v>
      </c>
      <c r="AA1801" s="1">
        <v>19.64066</v>
      </c>
      <c r="AB1801" s="1">
        <v>20.04466</v>
      </c>
      <c r="AC1801" s="1">
        <v>19.032540000000001</v>
      </c>
      <c r="AD1801" s="1">
        <v>1437.924</v>
      </c>
      <c r="AE1801" s="1">
        <v>215.45339999999999</v>
      </c>
      <c r="AF1801" s="1">
        <v>51.834310000000002</v>
      </c>
      <c r="AG1801" s="1">
        <v>46.84393</v>
      </c>
      <c r="AH1801" s="1">
        <v>572.85140000000001</v>
      </c>
      <c r="AI1801" s="1">
        <v>202.57679999999999</v>
      </c>
      <c r="AJ1801" s="1">
        <v>361.9726</v>
      </c>
      <c r="AK1801" s="1">
        <v>234.48990000000001</v>
      </c>
      <c r="AL1801" s="1">
        <v>1501.395</v>
      </c>
    </row>
    <row r="1802" spans="1:38" x14ac:dyDescent="0.25">
      <c r="A1802" s="1">
        <f t="shared" si="73"/>
        <v>1801</v>
      </c>
      <c r="B1802" s="1" t="s">
        <v>5</v>
      </c>
      <c r="C1802" s="2" t="s">
        <v>2346</v>
      </c>
      <c r="D1802" s="4">
        <v>-0.28531299999999998</v>
      </c>
      <c r="E1802" s="4">
        <v>30.052099999999999</v>
      </c>
      <c r="F1802" s="1" t="s">
        <v>349</v>
      </c>
      <c r="G1802" s="1" t="s">
        <v>350</v>
      </c>
      <c r="H1802" s="1" t="s">
        <v>1744</v>
      </c>
      <c r="I1802" s="1" t="s">
        <v>1745</v>
      </c>
      <c r="J1802" s="1" t="s">
        <v>1819</v>
      </c>
      <c r="K1802" s="1" t="s">
        <v>335</v>
      </c>
      <c r="L1802" s="1" t="s">
        <v>2527</v>
      </c>
      <c r="M1802" s="1">
        <v>2016</v>
      </c>
      <c r="N1802" s="1">
        <v>2</v>
      </c>
      <c r="O1802" s="1">
        <v>26</v>
      </c>
      <c r="P1802" s="1" t="s">
        <v>1292</v>
      </c>
      <c r="Q1802" s="1" t="s">
        <v>3537</v>
      </c>
      <c r="S1802" s="1">
        <v>21.750409999999999</v>
      </c>
      <c r="T1802" s="1">
        <v>10.33184</v>
      </c>
      <c r="U1802" s="1">
        <v>89.192099999999996</v>
      </c>
      <c r="V1802" s="1">
        <v>32.985149999999997</v>
      </c>
      <c r="W1802" s="1">
        <v>27.695869999999999</v>
      </c>
      <c r="X1802" s="1">
        <v>16.110569999999999</v>
      </c>
      <c r="Y1802" s="1">
        <v>11.5853</v>
      </c>
      <c r="Z1802" s="1">
        <v>21.61899</v>
      </c>
      <c r="AA1802" s="1">
        <v>21.553360000000001</v>
      </c>
      <c r="AB1802" s="1">
        <v>22.161069999999999</v>
      </c>
      <c r="AC1802" s="1">
        <v>21.455200000000001</v>
      </c>
      <c r="AD1802" s="1">
        <v>1038.67</v>
      </c>
      <c r="AE1802" s="1">
        <v>133.32990000000001</v>
      </c>
      <c r="AF1802" s="1">
        <v>26.543890000000001</v>
      </c>
      <c r="AG1802" s="1">
        <v>42.945329999999998</v>
      </c>
      <c r="AH1802" s="1">
        <v>382.21690000000001</v>
      </c>
      <c r="AI1802" s="1">
        <v>144.7764</v>
      </c>
      <c r="AJ1802" s="1">
        <v>202.08500000000001</v>
      </c>
      <c r="AK1802" s="1">
        <v>329.42320000000001</v>
      </c>
      <c r="AL1802" s="1">
        <v>1170.8140000000001</v>
      </c>
    </row>
    <row r="1803" spans="1:38" x14ac:dyDescent="0.25">
      <c r="A1803" s="1">
        <f t="shared" si="73"/>
        <v>1802</v>
      </c>
      <c r="B1803" s="1" t="s">
        <v>5</v>
      </c>
      <c r="C1803" s="2" t="s">
        <v>2346</v>
      </c>
      <c r="D1803" s="4">
        <v>0.40402199999999999</v>
      </c>
      <c r="E1803" s="4">
        <v>30.402213</v>
      </c>
      <c r="F1803" s="1" t="s">
        <v>349</v>
      </c>
      <c r="G1803" s="1" t="s">
        <v>350</v>
      </c>
      <c r="H1803" s="1" t="s">
        <v>1303</v>
      </c>
      <c r="I1803" s="1" t="s">
        <v>82</v>
      </c>
      <c r="J1803" s="1" t="s">
        <v>1304</v>
      </c>
      <c r="K1803" s="1" t="s">
        <v>335</v>
      </c>
      <c r="L1803" s="1" t="s">
        <v>2528</v>
      </c>
      <c r="M1803" s="1">
        <v>2016</v>
      </c>
      <c r="N1803" s="1">
        <v>2</v>
      </c>
      <c r="O1803" s="1">
        <v>22</v>
      </c>
      <c r="P1803" s="1" t="s">
        <v>1292</v>
      </c>
      <c r="Q1803" s="1" t="s">
        <v>3537</v>
      </c>
      <c r="S1803" s="1">
        <v>21.103950000000001</v>
      </c>
      <c r="T1803" s="1">
        <v>10.55918</v>
      </c>
      <c r="U1803" s="1">
        <v>86.613640000000004</v>
      </c>
      <c r="V1803" s="1">
        <v>38.494509999999998</v>
      </c>
      <c r="W1803" s="1">
        <v>27.483339999999998</v>
      </c>
      <c r="X1803" s="1">
        <v>15.29116</v>
      </c>
      <c r="Y1803" s="1">
        <v>12.19218</v>
      </c>
      <c r="Z1803" s="1">
        <v>20.9344</v>
      </c>
      <c r="AA1803" s="1">
        <v>21.280670000000001</v>
      </c>
      <c r="AB1803" s="1">
        <v>21.629940000000001</v>
      </c>
      <c r="AC1803" s="1">
        <v>20.756609999999998</v>
      </c>
      <c r="AD1803" s="1">
        <v>1142.393</v>
      </c>
      <c r="AE1803" s="1">
        <v>159.64060000000001</v>
      </c>
      <c r="AF1803" s="1">
        <v>39.362960000000001</v>
      </c>
      <c r="AG1803" s="1">
        <v>43.128999999999998</v>
      </c>
      <c r="AH1803" s="1">
        <v>435.79930000000002</v>
      </c>
      <c r="AI1803" s="1">
        <v>171.21190000000001</v>
      </c>
      <c r="AJ1803" s="1">
        <v>293.07209999999998</v>
      </c>
      <c r="AK1803" s="1">
        <v>193.18119999999999</v>
      </c>
      <c r="AL1803" s="1">
        <v>1238.585</v>
      </c>
    </row>
    <row r="1804" spans="1:38" x14ac:dyDescent="0.25">
      <c r="A1804" s="1">
        <f t="shared" si="73"/>
        <v>1803</v>
      </c>
      <c r="B1804" s="1" t="s">
        <v>5</v>
      </c>
      <c r="C1804" s="2" t="s">
        <v>2346</v>
      </c>
      <c r="D1804" s="4">
        <v>0.64073999999999998</v>
      </c>
      <c r="E1804" s="4">
        <v>30.378779999999999</v>
      </c>
      <c r="F1804" s="1" t="s">
        <v>349</v>
      </c>
      <c r="G1804" s="1" t="s">
        <v>350</v>
      </c>
      <c r="H1804" s="1" t="s">
        <v>1320</v>
      </c>
      <c r="I1804" s="1" t="s">
        <v>1321</v>
      </c>
      <c r="J1804" s="1" t="s">
        <v>1850</v>
      </c>
      <c r="K1804" s="1" t="s">
        <v>335</v>
      </c>
      <c r="L1804" s="1" t="s">
        <v>2529</v>
      </c>
      <c r="M1804" s="1">
        <v>2016</v>
      </c>
      <c r="N1804" s="1">
        <v>2</v>
      </c>
      <c r="O1804" s="1">
        <v>21</v>
      </c>
      <c r="P1804" s="1" t="s">
        <v>1292</v>
      </c>
      <c r="Q1804" s="1" t="s">
        <v>3537</v>
      </c>
      <c r="S1804" s="1">
        <v>19.579619999999998</v>
      </c>
      <c r="T1804" s="1">
        <v>11.074949999999999</v>
      </c>
      <c r="U1804" s="1">
        <v>85.619339999999994</v>
      </c>
      <c r="V1804" s="1">
        <v>42.088149999999999</v>
      </c>
      <c r="W1804" s="1">
        <v>26.319140000000001</v>
      </c>
      <c r="X1804" s="1">
        <v>13.3835</v>
      </c>
      <c r="Y1804" s="1">
        <v>12.935639999999999</v>
      </c>
      <c r="Z1804" s="1">
        <v>19.390519999999999</v>
      </c>
      <c r="AA1804" s="1">
        <v>19.742709999999999</v>
      </c>
      <c r="AB1804" s="1">
        <v>20.156569999999999</v>
      </c>
      <c r="AC1804" s="1">
        <v>19.127590000000001</v>
      </c>
      <c r="AD1804" s="1">
        <v>1427.4159999999999</v>
      </c>
      <c r="AE1804" s="1">
        <v>210.21870000000001</v>
      </c>
      <c r="AF1804" s="1">
        <v>46.063040000000001</v>
      </c>
      <c r="AG1804" s="1">
        <v>45.908850000000001</v>
      </c>
      <c r="AH1804" s="1">
        <v>553.85410000000002</v>
      </c>
      <c r="AI1804" s="1">
        <v>188.11689999999999</v>
      </c>
      <c r="AJ1804" s="1">
        <v>367.04829999999998</v>
      </c>
      <c r="AK1804" s="1">
        <v>286.3897</v>
      </c>
      <c r="AL1804" s="1">
        <v>1469.1859999999999</v>
      </c>
    </row>
    <row r="1805" spans="1:38" x14ac:dyDescent="0.25">
      <c r="A1805" s="1">
        <f t="shared" si="73"/>
        <v>1804</v>
      </c>
      <c r="B1805" s="1" t="s">
        <v>5</v>
      </c>
      <c r="C1805" s="2" t="s">
        <v>2346</v>
      </c>
      <c r="D1805" s="4">
        <v>2.2741229999999999</v>
      </c>
      <c r="E1805" s="4">
        <v>31.672003</v>
      </c>
      <c r="F1805" s="1" t="s">
        <v>349</v>
      </c>
      <c r="G1805" s="1" t="s">
        <v>350</v>
      </c>
      <c r="H1805" s="1" t="s">
        <v>351</v>
      </c>
      <c r="I1805" s="1" t="s">
        <v>1418</v>
      </c>
      <c r="J1805" s="1" t="s">
        <v>1419</v>
      </c>
      <c r="K1805" s="1" t="s">
        <v>335</v>
      </c>
      <c r="L1805" s="1" t="s">
        <v>2530</v>
      </c>
      <c r="M1805" s="1">
        <v>2016</v>
      </c>
      <c r="N1805" s="1">
        <v>2</v>
      </c>
      <c r="O1805" s="1">
        <v>18</v>
      </c>
      <c r="P1805" s="1" t="s">
        <v>1292</v>
      </c>
      <c r="Q1805" s="1" t="s">
        <v>3537</v>
      </c>
      <c r="S1805" s="1">
        <v>25.053049999999999</v>
      </c>
      <c r="T1805" s="1">
        <v>10.726330000000001</v>
      </c>
      <c r="U1805" s="1">
        <v>72.097030000000004</v>
      </c>
      <c r="V1805" s="1">
        <v>102.51949999999999</v>
      </c>
      <c r="W1805" s="1">
        <v>32.530299999999997</v>
      </c>
      <c r="X1805" s="1">
        <v>17.650919999999999</v>
      </c>
      <c r="Y1805" s="1">
        <v>14.879379999999999</v>
      </c>
      <c r="Z1805" s="1">
        <v>23.835049999999999</v>
      </c>
      <c r="AA1805" s="1">
        <v>25.84141</v>
      </c>
      <c r="AB1805" s="1">
        <v>26.232530000000001</v>
      </c>
      <c r="AC1805" s="1">
        <v>23.835049999999999</v>
      </c>
      <c r="AD1805" s="1">
        <v>1122.463</v>
      </c>
      <c r="AE1805" s="1">
        <v>144.3074</v>
      </c>
      <c r="AF1805" s="1">
        <v>20.598710000000001</v>
      </c>
      <c r="AG1805" s="1">
        <v>44.922890000000002</v>
      </c>
      <c r="AH1805" s="1">
        <v>397.38420000000002</v>
      </c>
      <c r="AI1805" s="1">
        <v>92.805269999999993</v>
      </c>
      <c r="AJ1805" s="1">
        <v>139.8631</v>
      </c>
      <c r="AK1805" s="1">
        <v>397.38420000000002</v>
      </c>
      <c r="AL1805" s="1">
        <v>702.11099999999999</v>
      </c>
    </row>
    <row r="1806" spans="1:38" x14ac:dyDescent="0.25">
      <c r="A1806" s="1">
        <f t="shared" si="73"/>
        <v>1805</v>
      </c>
      <c r="B1806" s="1" t="s">
        <v>5</v>
      </c>
      <c r="C1806" s="2" t="s">
        <v>2346</v>
      </c>
      <c r="D1806" s="4">
        <v>1.4868520000000001</v>
      </c>
      <c r="E1806" s="4">
        <v>31.474198000000001</v>
      </c>
      <c r="F1806" s="1" t="s">
        <v>349</v>
      </c>
      <c r="G1806" s="1" t="s">
        <v>350</v>
      </c>
      <c r="H1806" s="1" t="s">
        <v>1768</v>
      </c>
      <c r="I1806" s="1" t="s">
        <v>1769</v>
      </c>
      <c r="J1806" s="1" t="s">
        <v>1770</v>
      </c>
      <c r="K1806" s="1" t="s">
        <v>335</v>
      </c>
      <c r="L1806" s="1" t="s">
        <v>2531</v>
      </c>
      <c r="M1806" s="1">
        <v>2016</v>
      </c>
      <c r="N1806" s="1">
        <v>2</v>
      </c>
      <c r="O1806" s="1">
        <v>21</v>
      </c>
      <c r="P1806" s="1" t="s">
        <v>1292</v>
      </c>
      <c r="Q1806" s="1" t="s">
        <v>3537</v>
      </c>
      <c r="S1806" s="1">
        <v>22.52948</v>
      </c>
      <c r="T1806" s="1">
        <v>10.981</v>
      </c>
      <c r="U1806" s="1">
        <v>77.882199999999997</v>
      </c>
      <c r="V1806" s="1">
        <v>89.681259999999995</v>
      </c>
      <c r="W1806" s="1">
        <v>30.419280000000001</v>
      </c>
      <c r="X1806" s="1">
        <v>16.319790000000001</v>
      </c>
      <c r="Y1806" s="1">
        <v>14.099489999999999</v>
      </c>
      <c r="Z1806" s="1">
        <v>21.69369</v>
      </c>
      <c r="AA1806" s="1">
        <v>23.38327</v>
      </c>
      <c r="AB1806" s="1">
        <v>23.805620000000001</v>
      </c>
      <c r="AC1806" s="1">
        <v>21.50665</v>
      </c>
      <c r="AD1806" s="1">
        <v>1303.3879999999999</v>
      </c>
      <c r="AE1806" s="1">
        <v>168.01509999999999</v>
      </c>
      <c r="AF1806" s="1">
        <v>34.07526</v>
      </c>
      <c r="AG1806" s="1">
        <v>42.588709999999999</v>
      </c>
      <c r="AH1806" s="1">
        <v>450.88720000000001</v>
      </c>
      <c r="AI1806" s="1">
        <v>135.43219999999999</v>
      </c>
      <c r="AJ1806" s="1">
        <v>185.32050000000001</v>
      </c>
      <c r="AK1806" s="1">
        <v>375.9744</v>
      </c>
      <c r="AL1806" s="1">
        <v>1186.1300000000001</v>
      </c>
    </row>
    <row r="1807" spans="1:38" x14ac:dyDescent="0.25">
      <c r="A1807" s="1">
        <f t="shared" si="73"/>
        <v>1806</v>
      </c>
      <c r="B1807" s="1" t="s">
        <v>5</v>
      </c>
      <c r="C1807" s="2" t="s">
        <v>2346</v>
      </c>
      <c r="D1807" s="4">
        <v>1.781965</v>
      </c>
      <c r="E1807" s="4">
        <v>32.109431999999998</v>
      </c>
      <c r="F1807" s="1" t="s">
        <v>349</v>
      </c>
      <c r="G1807" s="1" t="s">
        <v>350</v>
      </c>
      <c r="H1807" s="1" t="s">
        <v>351</v>
      </c>
      <c r="I1807" s="1" t="s">
        <v>1418</v>
      </c>
      <c r="J1807" s="1" t="s">
        <v>1419</v>
      </c>
      <c r="K1807" s="1" t="s">
        <v>335</v>
      </c>
      <c r="L1807" s="1" t="s">
        <v>2532</v>
      </c>
      <c r="M1807" s="1">
        <v>2019</v>
      </c>
      <c r="N1807" s="1">
        <v>9</v>
      </c>
      <c r="O1807" s="1">
        <v>22</v>
      </c>
      <c r="P1807" s="1" t="s">
        <v>1292</v>
      </c>
      <c r="Q1807" s="1" t="s">
        <v>3537</v>
      </c>
      <c r="S1807" s="1">
        <v>23.139399999999998</v>
      </c>
      <c r="T1807" s="1">
        <v>11.598179999999999</v>
      </c>
      <c r="U1807" s="1">
        <v>80.372640000000004</v>
      </c>
      <c r="V1807" s="1">
        <v>84.521389999999997</v>
      </c>
      <c r="W1807" s="1">
        <v>31.310140000000001</v>
      </c>
      <c r="X1807" s="1">
        <v>16.879639999999998</v>
      </c>
      <c r="Y1807" s="1">
        <v>14.430490000000001</v>
      </c>
      <c r="Z1807" s="1">
        <v>22.341069999999998</v>
      </c>
      <c r="AA1807" s="1">
        <v>23.912489999999998</v>
      </c>
      <c r="AB1807" s="1">
        <v>24.275300000000001</v>
      </c>
      <c r="AC1807" s="1">
        <v>22.1189</v>
      </c>
      <c r="AD1807" s="1">
        <v>1125.2629999999999</v>
      </c>
      <c r="AE1807" s="1">
        <v>144.98670000000001</v>
      </c>
      <c r="AF1807" s="1">
        <v>26.640229999999999</v>
      </c>
      <c r="AG1807" s="1">
        <v>42.127189999999999</v>
      </c>
      <c r="AH1807" s="1">
        <v>386.72469999999998</v>
      </c>
      <c r="AI1807" s="1">
        <v>113</v>
      </c>
      <c r="AJ1807" s="1">
        <v>152.05889999999999</v>
      </c>
      <c r="AK1807" s="1">
        <v>351.0256</v>
      </c>
      <c r="AL1807" s="1">
        <v>1050.837</v>
      </c>
    </row>
    <row r="1808" spans="1:38" x14ac:dyDescent="0.25">
      <c r="A1808" s="1">
        <f t="shared" si="73"/>
        <v>1807</v>
      </c>
      <c r="B1808" s="1" t="s">
        <v>5</v>
      </c>
      <c r="C1808" s="2" t="s">
        <v>2346</v>
      </c>
      <c r="D1808" s="4">
        <v>0.74703200000000003</v>
      </c>
      <c r="E1808" s="4">
        <v>15.268687999999999</v>
      </c>
      <c r="F1808" s="1" t="s">
        <v>1494</v>
      </c>
      <c r="G1808" s="1" t="s">
        <v>1495</v>
      </c>
      <c r="H1808" s="1" t="s">
        <v>1765</v>
      </c>
      <c r="I1808" s="1" t="s">
        <v>1766</v>
      </c>
      <c r="K1808" s="1" t="s">
        <v>335</v>
      </c>
      <c r="L1808" s="1" t="s">
        <v>2533</v>
      </c>
      <c r="M1808" s="1">
        <v>2019</v>
      </c>
      <c r="N1808" s="1">
        <v>9</v>
      </c>
      <c r="O1808" s="1">
        <v>29</v>
      </c>
      <c r="P1808" s="1" t="s">
        <v>1292</v>
      </c>
      <c r="Q1808" s="1" t="s">
        <v>3537</v>
      </c>
      <c r="S1808" s="1">
        <v>24.198930000000001</v>
      </c>
      <c r="T1808" s="1">
        <v>10.029389999999999</v>
      </c>
      <c r="U1808" s="1">
        <v>82.593969999999999</v>
      </c>
      <c r="V1808" s="1">
        <v>67.136309999999995</v>
      </c>
      <c r="W1808" s="1">
        <v>30.481459999999998</v>
      </c>
      <c r="X1808" s="1">
        <v>18.338439999999999</v>
      </c>
      <c r="Y1808" s="1">
        <v>12.14302</v>
      </c>
      <c r="Z1808" s="1">
        <v>24.027989999999999</v>
      </c>
      <c r="AA1808" s="1">
        <v>23.377009999999999</v>
      </c>
      <c r="AB1808" s="1">
        <v>25.013860000000001</v>
      </c>
      <c r="AC1808" s="1">
        <v>23.35511</v>
      </c>
      <c r="AD1808" s="1">
        <v>1672.2629999999999</v>
      </c>
      <c r="AE1808" s="1">
        <v>256.23540000000003</v>
      </c>
      <c r="AF1808" s="1">
        <v>43.377279999999999</v>
      </c>
      <c r="AG1808" s="1">
        <v>44.27769</v>
      </c>
      <c r="AH1808" s="1">
        <v>637.14440000000002</v>
      </c>
      <c r="AI1808" s="1">
        <v>209.56059999999999</v>
      </c>
      <c r="AJ1808" s="1">
        <v>516.41869999999994</v>
      </c>
      <c r="AK1808" s="1">
        <v>317.04090000000002</v>
      </c>
      <c r="AL1808" s="1">
        <v>491.72149999999999</v>
      </c>
    </row>
    <row r="1809" spans="1:38" x14ac:dyDescent="0.25">
      <c r="A1809" s="1">
        <f t="shared" si="73"/>
        <v>1808</v>
      </c>
      <c r="B1809" s="1" t="s">
        <v>5</v>
      </c>
      <c r="C1809" s="2" t="s">
        <v>2346</v>
      </c>
      <c r="D1809" s="4">
        <v>2.2487979999999999</v>
      </c>
      <c r="E1809" s="4">
        <v>31.490226</v>
      </c>
      <c r="F1809" s="1" t="s">
        <v>349</v>
      </c>
      <c r="G1809" s="1" t="s">
        <v>350</v>
      </c>
      <c r="H1809" s="1" t="s">
        <v>351</v>
      </c>
      <c r="I1809" s="1" t="s">
        <v>1753</v>
      </c>
      <c r="J1809" s="1" t="s">
        <v>1754</v>
      </c>
      <c r="K1809" s="1" t="s">
        <v>335</v>
      </c>
      <c r="L1809" s="1" t="s">
        <v>2534</v>
      </c>
      <c r="M1809" s="1">
        <v>2014</v>
      </c>
      <c r="N1809" s="1">
        <v>12</v>
      </c>
      <c r="O1809" s="1">
        <v>26</v>
      </c>
      <c r="P1809" s="1" t="s">
        <v>1292</v>
      </c>
      <c r="Q1809" s="1" t="s">
        <v>3537</v>
      </c>
      <c r="S1809" s="1">
        <v>25.4132</v>
      </c>
      <c r="T1809" s="1">
        <v>10.81733</v>
      </c>
      <c r="U1809" s="1">
        <v>71.105509999999995</v>
      </c>
      <c r="V1809" s="1">
        <v>108.69580000000001</v>
      </c>
      <c r="W1809" s="1">
        <v>32.894660000000002</v>
      </c>
      <c r="X1809" s="1">
        <v>17.67754</v>
      </c>
      <c r="Y1809" s="1">
        <v>15.217129999999999</v>
      </c>
      <c r="Z1809" s="1">
        <v>24.09957</v>
      </c>
      <c r="AA1809" s="1">
        <v>26.166160000000001</v>
      </c>
      <c r="AB1809" s="1">
        <v>26.571760000000001</v>
      </c>
      <c r="AC1809" s="1">
        <v>24.09957</v>
      </c>
      <c r="AD1809" s="1">
        <v>1057.123</v>
      </c>
      <c r="AE1809" s="1">
        <v>135.77119999999999</v>
      </c>
      <c r="AF1809" s="1">
        <v>19.611519999999999</v>
      </c>
      <c r="AG1809" s="1">
        <v>45.265410000000003</v>
      </c>
      <c r="AH1809" s="1">
        <v>372.61529999999999</v>
      </c>
      <c r="AI1809" s="1">
        <v>87.365409999999997</v>
      </c>
      <c r="AJ1809" s="1">
        <v>131.02330000000001</v>
      </c>
      <c r="AK1809" s="1">
        <v>372.61529999999999</v>
      </c>
      <c r="AL1809" s="1">
        <v>650.38300000000004</v>
      </c>
    </row>
    <row r="1810" spans="1:38" x14ac:dyDescent="0.25">
      <c r="A1810" s="1">
        <f t="shared" si="73"/>
        <v>1809</v>
      </c>
      <c r="B1810" s="1" t="s">
        <v>5</v>
      </c>
      <c r="C1810" s="2" t="s">
        <v>2346</v>
      </c>
      <c r="D1810" s="4">
        <v>2.8949820000000002</v>
      </c>
      <c r="E1810" s="4">
        <v>16.331969999999998</v>
      </c>
      <c r="F1810" s="1" t="s">
        <v>1426</v>
      </c>
      <c r="G1810" s="1" t="s">
        <v>1427</v>
      </c>
      <c r="H1810" s="1" t="s">
        <v>1825</v>
      </c>
      <c r="I1810" s="1" t="s">
        <v>1826</v>
      </c>
      <c r="K1810" s="1" t="s">
        <v>335</v>
      </c>
      <c r="L1810" s="1" t="s">
        <v>2535</v>
      </c>
      <c r="M1810" s="1">
        <v>2019</v>
      </c>
      <c r="N1810" s="1">
        <v>9</v>
      </c>
      <c r="O1810" s="1">
        <v>16</v>
      </c>
      <c r="P1810" s="1" t="s">
        <v>1292</v>
      </c>
      <c r="Q1810" s="1" t="s">
        <v>3537</v>
      </c>
      <c r="S1810" s="1">
        <v>24.538039999999999</v>
      </c>
      <c r="T1810" s="1">
        <v>10.12954</v>
      </c>
      <c r="U1810" s="1">
        <v>81.786060000000006</v>
      </c>
      <c r="V1810" s="1">
        <v>59.695349999999998</v>
      </c>
      <c r="W1810" s="1">
        <v>31.077680000000001</v>
      </c>
      <c r="X1810" s="1">
        <v>18.692250000000001</v>
      </c>
      <c r="Y1810" s="1">
        <v>12.385429999999999</v>
      </c>
      <c r="Z1810" s="1">
        <v>24.12838</v>
      </c>
      <c r="AA1810" s="1">
        <v>24.454239999999999</v>
      </c>
      <c r="AB1810" s="1">
        <v>25.35999</v>
      </c>
      <c r="AC1810" s="1">
        <v>23.962900000000001</v>
      </c>
      <c r="AD1810" s="1">
        <v>1599.76</v>
      </c>
      <c r="AE1810" s="1">
        <v>213.94540000000001</v>
      </c>
      <c r="AF1810" s="1">
        <v>34</v>
      </c>
      <c r="AG1810" s="1">
        <v>43.946260000000002</v>
      </c>
      <c r="AH1810" s="1">
        <v>591.70960000000002</v>
      </c>
      <c r="AI1810" s="1">
        <v>141.94540000000001</v>
      </c>
      <c r="AJ1810" s="1">
        <v>440.32819999999998</v>
      </c>
      <c r="AK1810" s="1">
        <v>527.2328</v>
      </c>
      <c r="AL1810" s="1">
        <v>447.13470000000001</v>
      </c>
    </row>
    <row r="1811" spans="1:38" x14ac:dyDescent="0.25">
      <c r="A1811" s="1">
        <f t="shared" si="73"/>
        <v>1810</v>
      </c>
      <c r="B1811" s="1" t="s">
        <v>5</v>
      </c>
      <c r="C1811" s="2" t="s">
        <v>2346</v>
      </c>
      <c r="D1811" s="4">
        <v>0.74703200000000003</v>
      </c>
      <c r="E1811" s="4">
        <v>15.268687999999999</v>
      </c>
      <c r="F1811" s="1" t="s">
        <v>1494</v>
      </c>
      <c r="G1811" s="1" t="s">
        <v>1495</v>
      </c>
      <c r="H1811" s="1" t="s">
        <v>1765</v>
      </c>
      <c r="I1811" s="1" t="s">
        <v>1766</v>
      </c>
      <c r="K1811" s="1" t="s">
        <v>335</v>
      </c>
      <c r="L1811" s="1" t="s">
        <v>2536</v>
      </c>
      <c r="M1811" s="1">
        <v>2019</v>
      </c>
      <c r="N1811" s="1">
        <v>9</v>
      </c>
      <c r="O1811" s="1">
        <v>8</v>
      </c>
      <c r="P1811" s="1" t="s">
        <v>1292</v>
      </c>
      <c r="Q1811" s="1" t="s">
        <v>3537</v>
      </c>
      <c r="S1811" s="1">
        <v>24.198930000000001</v>
      </c>
      <c r="T1811" s="1">
        <v>10.029389999999999</v>
      </c>
      <c r="U1811" s="1">
        <v>82.593969999999999</v>
      </c>
      <c r="V1811" s="1">
        <v>67.136309999999995</v>
      </c>
      <c r="W1811" s="1">
        <v>30.481459999999998</v>
      </c>
      <c r="X1811" s="1">
        <v>18.338439999999999</v>
      </c>
      <c r="Y1811" s="1">
        <v>12.14302</v>
      </c>
      <c r="Z1811" s="1">
        <v>24.027989999999999</v>
      </c>
      <c r="AA1811" s="1">
        <v>23.377009999999999</v>
      </c>
      <c r="AB1811" s="1">
        <v>25.013860000000001</v>
      </c>
      <c r="AC1811" s="1">
        <v>23.35511</v>
      </c>
      <c r="AD1811" s="1">
        <v>1672.2629999999999</v>
      </c>
      <c r="AE1811" s="1">
        <v>256.23540000000003</v>
      </c>
      <c r="AF1811" s="1">
        <v>43.377279999999999</v>
      </c>
      <c r="AG1811" s="1">
        <v>44.27769</v>
      </c>
      <c r="AH1811" s="1">
        <v>637.14440000000002</v>
      </c>
      <c r="AI1811" s="1">
        <v>209.56059999999999</v>
      </c>
      <c r="AJ1811" s="1">
        <v>516.41869999999994</v>
      </c>
      <c r="AK1811" s="1">
        <v>317.04090000000002</v>
      </c>
      <c r="AL1811" s="1">
        <v>491.72149999999999</v>
      </c>
    </row>
    <row r="1812" spans="1:38" x14ac:dyDescent="0.25">
      <c r="A1812" s="1">
        <f t="shared" si="73"/>
        <v>1811</v>
      </c>
      <c r="B1812" s="1" t="s">
        <v>5</v>
      </c>
      <c r="C1812" s="2" t="s">
        <v>2346</v>
      </c>
      <c r="D1812" s="4">
        <v>6.0760000000000002E-2</v>
      </c>
      <c r="E1812" s="4">
        <v>32.481020000000001</v>
      </c>
      <c r="F1812" s="1" t="s">
        <v>349</v>
      </c>
      <c r="G1812" s="1" t="s">
        <v>350</v>
      </c>
      <c r="H1812" s="1" t="s">
        <v>1394</v>
      </c>
      <c r="I1812" s="1" t="s">
        <v>1395</v>
      </c>
      <c r="J1812" s="1" t="s">
        <v>1396</v>
      </c>
      <c r="K1812" s="1" t="s">
        <v>335</v>
      </c>
      <c r="L1812" s="1" t="s">
        <v>2537</v>
      </c>
      <c r="M1812" s="1">
        <v>2019</v>
      </c>
      <c r="N1812" s="1">
        <v>6</v>
      </c>
      <c r="O1812" s="1">
        <v>10</v>
      </c>
      <c r="P1812" s="1" t="s">
        <v>1292</v>
      </c>
      <c r="Q1812" s="1" t="s">
        <v>3537</v>
      </c>
      <c r="S1812" s="1">
        <v>22.000610000000002</v>
      </c>
      <c r="T1812" s="1">
        <v>8.5364170000000001</v>
      </c>
      <c r="U1812" s="1">
        <v>83.103300000000004</v>
      </c>
      <c r="V1812" s="1">
        <v>50.892099999999999</v>
      </c>
      <c r="W1812" s="1">
        <v>27.243780000000001</v>
      </c>
      <c r="X1812" s="1">
        <v>16.972049999999999</v>
      </c>
      <c r="Y1812" s="1">
        <v>10.27173</v>
      </c>
      <c r="Z1812" s="1">
        <v>22.390640000000001</v>
      </c>
      <c r="AA1812" s="1">
        <v>21.363679999999999</v>
      </c>
      <c r="AB1812" s="1">
        <v>22.5992</v>
      </c>
      <c r="AC1812" s="1">
        <v>21.337060000000001</v>
      </c>
      <c r="AD1812" s="1">
        <v>1539.12</v>
      </c>
      <c r="AE1812" s="1">
        <v>235.46119999999999</v>
      </c>
      <c r="AF1812" s="1">
        <v>71.210530000000006</v>
      </c>
      <c r="AG1812" s="1">
        <v>43.738059999999997</v>
      </c>
      <c r="AH1812" s="1">
        <v>628.94069999999999</v>
      </c>
      <c r="AI1812" s="1">
        <v>234.2114</v>
      </c>
      <c r="AJ1812" s="1">
        <v>341.8897</v>
      </c>
      <c r="AK1812" s="1">
        <v>250.32849999999999</v>
      </c>
      <c r="AL1812" s="1">
        <v>1151.9079999999999</v>
      </c>
    </row>
    <row r="1813" spans="1:38" x14ac:dyDescent="0.25">
      <c r="A1813" s="1">
        <f t="shared" si="73"/>
        <v>1812</v>
      </c>
      <c r="B1813" s="1" t="s">
        <v>5</v>
      </c>
      <c r="C1813" s="2" t="s">
        <v>2346</v>
      </c>
      <c r="D1813" s="4">
        <v>0.48048600000000002</v>
      </c>
      <c r="E1813" s="4">
        <v>14.775985</v>
      </c>
      <c r="F1813" s="1" t="s">
        <v>1494</v>
      </c>
      <c r="G1813" s="1" t="s">
        <v>1495</v>
      </c>
      <c r="H1813" s="1" t="s">
        <v>1496</v>
      </c>
      <c r="I1813" s="1" t="s">
        <v>1497</v>
      </c>
      <c r="K1813" s="1" t="s">
        <v>335</v>
      </c>
      <c r="L1813" s="1" t="s">
        <v>2538</v>
      </c>
      <c r="M1813" s="1">
        <v>2019</v>
      </c>
      <c r="N1813" s="1">
        <v>9</v>
      </c>
      <c r="O1813" s="1">
        <v>1</v>
      </c>
      <c r="P1813" s="1" t="s">
        <v>1292</v>
      </c>
      <c r="Q1813" s="1" t="s">
        <v>3537</v>
      </c>
      <c r="S1813" s="1">
        <v>24.124880000000001</v>
      </c>
      <c r="T1813" s="1">
        <v>10.349449999999999</v>
      </c>
      <c r="U1813" s="1">
        <v>81.281090000000006</v>
      </c>
      <c r="V1813" s="1">
        <v>74.406679999999994</v>
      </c>
      <c r="W1813" s="1">
        <v>30.60596</v>
      </c>
      <c r="X1813" s="1">
        <v>17.873100000000001</v>
      </c>
      <c r="Y1813" s="1">
        <v>12.732860000000001</v>
      </c>
      <c r="Z1813" s="1">
        <v>24.0747</v>
      </c>
      <c r="AA1813" s="1">
        <v>23.146139999999999</v>
      </c>
      <c r="AB1813" s="1">
        <v>25.004059999999999</v>
      </c>
      <c r="AC1813" s="1">
        <v>23.146139999999999</v>
      </c>
      <c r="AD1813" s="1">
        <v>1742.931</v>
      </c>
      <c r="AE1813" s="1">
        <v>306.61</v>
      </c>
      <c r="AF1813" s="1">
        <v>29.031659999999999</v>
      </c>
      <c r="AG1813" s="1">
        <v>52.294409999999999</v>
      </c>
      <c r="AH1813" s="1">
        <v>688.4991</v>
      </c>
      <c r="AI1813" s="1">
        <v>160.1671</v>
      </c>
      <c r="AJ1813" s="1">
        <v>545.65440000000001</v>
      </c>
      <c r="AK1813" s="1">
        <v>160.1671</v>
      </c>
      <c r="AL1813" s="1">
        <v>512.26880000000006</v>
      </c>
    </row>
    <row r="1814" spans="1:38" x14ac:dyDescent="0.25">
      <c r="A1814" s="1">
        <f t="shared" si="73"/>
        <v>1813</v>
      </c>
      <c r="B1814" s="1" t="s">
        <v>5</v>
      </c>
      <c r="C1814" s="2" t="s">
        <v>2346</v>
      </c>
      <c r="D1814" s="4">
        <v>6.1059000000000002E-2</v>
      </c>
      <c r="E1814" s="4">
        <v>32.479821999999999</v>
      </c>
      <c r="F1814" s="1" t="s">
        <v>349</v>
      </c>
      <c r="G1814" s="1" t="s">
        <v>350</v>
      </c>
      <c r="H1814" s="1" t="s">
        <v>1394</v>
      </c>
      <c r="I1814" s="1" t="s">
        <v>1395</v>
      </c>
      <c r="J1814" s="1" t="s">
        <v>1396</v>
      </c>
      <c r="K1814" s="1" t="s">
        <v>347</v>
      </c>
      <c r="L1814" s="1" t="s">
        <v>2539</v>
      </c>
      <c r="M1814" s="1">
        <v>2019</v>
      </c>
      <c r="N1814" s="1">
        <v>8</v>
      </c>
      <c r="O1814" s="1">
        <v>2</v>
      </c>
      <c r="P1814" s="1" t="s">
        <v>1292</v>
      </c>
      <c r="Q1814" s="1" t="s">
        <v>3537</v>
      </c>
      <c r="S1814" s="1">
        <v>22.000800000000002</v>
      </c>
      <c r="T1814" s="1">
        <v>8.5452779999999997</v>
      </c>
      <c r="U1814" s="1">
        <v>83.118139999999997</v>
      </c>
      <c r="V1814" s="1">
        <v>50.863930000000003</v>
      </c>
      <c r="W1814" s="1">
        <v>27.248380000000001</v>
      </c>
      <c r="X1814" s="1">
        <v>16.967759999999998</v>
      </c>
      <c r="Y1814" s="1">
        <v>10.280620000000001</v>
      </c>
      <c r="Z1814" s="1">
        <v>22.39124</v>
      </c>
      <c r="AA1814" s="1">
        <v>21.364270000000001</v>
      </c>
      <c r="AB1814" s="1">
        <v>22.598939999999999</v>
      </c>
      <c r="AC1814" s="1">
        <v>21.337820000000001</v>
      </c>
      <c r="AD1814" s="1">
        <v>1538.8589999999999</v>
      </c>
      <c r="AE1814" s="1">
        <v>235.381</v>
      </c>
      <c r="AF1814" s="1">
        <v>71.134119999999996</v>
      </c>
      <c r="AG1814" s="1">
        <v>43.766620000000003</v>
      </c>
      <c r="AH1814" s="1">
        <v>628.98609999999996</v>
      </c>
      <c r="AI1814" s="1">
        <v>234.1147</v>
      </c>
      <c r="AJ1814" s="1">
        <v>341.65140000000002</v>
      </c>
      <c r="AK1814" s="1">
        <v>250.27500000000001</v>
      </c>
      <c r="AL1814" s="1">
        <v>1152.2370000000001</v>
      </c>
    </row>
    <row r="1815" spans="1:38" x14ac:dyDescent="0.25">
      <c r="A1815" s="1">
        <f t="shared" si="73"/>
        <v>1814</v>
      </c>
      <c r="B1815" s="1" t="s">
        <v>5</v>
      </c>
      <c r="C1815" s="2" t="s">
        <v>2346</v>
      </c>
      <c r="D1815" s="4">
        <v>2.3033809999999999</v>
      </c>
      <c r="E1815" s="4">
        <v>31.468641999999999</v>
      </c>
      <c r="F1815" s="1" t="s">
        <v>349</v>
      </c>
      <c r="G1815" s="1" t="s">
        <v>350</v>
      </c>
      <c r="H1815" s="1" t="s">
        <v>1433</v>
      </c>
      <c r="I1815" s="1" t="s">
        <v>1434</v>
      </c>
      <c r="J1815" s="1" t="s">
        <v>1435</v>
      </c>
      <c r="K1815" s="1" t="s">
        <v>335</v>
      </c>
      <c r="L1815" s="1" t="s">
        <v>2540</v>
      </c>
      <c r="M1815" s="1">
        <v>2019</v>
      </c>
      <c r="N1815" s="1">
        <v>6</v>
      </c>
      <c r="O1815" s="1">
        <v>15</v>
      </c>
      <c r="P1815" s="1" t="s">
        <v>1292</v>
      </c>
      <c r="Q1815" s="1" t="s">
        <v>3537</v>
      </c>
      <c r="S1815" s="1">
        <v>25.288029999999999</v>
      </c>
      <c r="T1815" s="1">
        <v>11.016489999999999</v>
      </c>
      <c r="U1815" s="1">
        <v>68.342820000000003</v>
      </c>
      <c r="V1815" s="1">
        <v>124.09699999999999</v>
      </c>
      <c r="W1815" s="1">
        <v>33.01079</v>
      </c>
      <c r="X1815" s="1">
        <v>16.889019999999999</v>
      </c>
      <c r="Y1815" s="1">
        <v>16.121770000000001</v>
      </c>
      <c r="Z1815" s="1">
        <v>23.80866</v>
      </c>
      <c r="AA1815" s="1">
        <v>26.081410000000002</v>
      </c>
      <c r="AB1815" s="1">
        <v>26.515879999999999</v>
      </c>
      <c r="AC1815" s="1">
        <v>23.80866</v>
      </c>
      <c r="AD1815" s="1">
        <v>1039.2460000000001</v>
      </c>
      <c r="AE1815" s="1">
        <v>132.38550000000001</v>
      </c>
      <c r="AF1815" s="1">
        <v>19.857970000000002</v>
      </c>
      <c r="AG1815" s="1">
        <v>45.268079999999998</v>
      </c>
      <c r="AH1815" s="1">
        <v>371.41649999999998</v>
      </c>
      <c r="AI1815" s="1">
        <v>85.25385</v>
      </c>
      <c r="AJ1815" s="1">
        <v>127.6538</v>
      </c>
      <c r="AK1815" s="1">
        <v>371.41649999999998</v>
      </c>
      <c r="AL1815" s="1">
        <v>666.76329999999996</v>
      </c>
    </row>
    <row r="1816" spans="1:38" x14ac:dyDescent="0.25">
      <c r="A1816" s="1">
        <f t="shared" si="73"/>
        <v>1815</v>
      </c>
      <c r="B1816" s="1" t="s">
        <v>5</v>
      </c>
      <c r="C1816" s="2" t="s">
        <v>2346</v>
      </c>
      <c r="D1816" s="4">
        <v>0.6663</v>
      </c>
      <c r="E1816" s="4">
        <v>30.2819</v>
      </c>
      <c r="F1816" s="1" t="s">
        <v>349</v>
      </c>
      <c r="G1816" s="1" t="s">
        <v>350</v>
      </c>
      <c r="H1816" s="1" t="s">
        <v>1320</v>
      </c>
      <c r="I1816" s="1" t="s">
        <v>1398</v>
      </c>
      <c r="J1816" s="1" t="s">
        <v>2541</v>
      </c>
      <c r="K1816" s="1" t="s">
        <v>335</v>
      </c>
      <c r="L1816" s="1" t="s">
        <v>2542</v>
      </c>
      <c r="M1816" s="1">
        <v>2010</v>
      </c>
      <c r="N1816" s="1">
        <v>7</v>
      </c>
      <c r="O1816" s="1">
        <v>17</v>
      </c>
      <c r="P1816" s="1" t="s">
        <v>1292</v>
      </c>
      <c r="Q1816" s="1" t="s">
        <v>3537</v>
      </c>
      <c r="S1816" s="1">
        <v>19.427659999999999</v>
      </c>
      <c r="T1816" s="1">
        <v>11.68399</v>
      </c>
      <c r="U1816" s="1">
        <v>84.861000000000004</v>
      </c>
      <c r="V1816" s="1">
        <v>42.876049999999999</v>
      </c>
      <c r="W1816" s="1">
        <v>26.580649999999999</v>
      </c>
      <c r="X1816" s="1">
        <v>12.81188</v>
      </c>
      <c r="Y1816" s="1">
        <v>13.76877</v>
      </c>
      <c r="Z1816" s="1">
        <v>19.209990000000001</v>
      </c>
      <c r="AA1816" s="1">
        <v>19.58578</v>
      </c>
      <c r="AB1816" s="1">
        <v>20.021450000000002</v>
      </c>
      <c r="AC1816" s="1">
        <v>18.974409999999999</v>
      </c>
      <c r="AD1816" s="1">
        <v>1497.394</v>
      </c>
      <c r="AE1816" s="1">
        <v>219.75200000000001</v>
      </c>
      <c r="AF1816" s="1">
        <v>47.752000000000002</v>
      </c>
      <c r="AG1816" s="1">
        <v>45.222430000000003</v>
      </c>
      <c r="AH1816" s="1">
        <v>573.14790000000005</v>
      </c>
      <c r="AI1816" s="1">
        <v>198.22069999999999</v>
      </c>
      <c r="AJ1816" s="1">
        <v>398.75310000000002</v>
      </c>
      <c r="AK1816" s="1">
        <v>342.14490000000001</v>
      </c>
      <c r="AL1816" s="1">
        <v>1533.8620000000001</v>
      </c>
    </row>
    <row r="1817" spans="1:38" x14ac:dyDescent="0.25">
      <c r="A1817" s="1">
        <f t="shared" si="73"/>
        <v>1816</v>
      </c>
      <c r="B1817" s="1" t="s">
        <v>5</v>
      </c>
      <c r="C1817" s="2" t="s">
        <v>2346</v>
      </c>
      <c r="D1817" s="4">
        <v>1.4011089999999999</v>
      </c>
      <c r="E1817" s="4">
        <v>28.570115000000001</v>
      </c>
      <c r="F1817" s="1" t="s">
        <v>1014</v>
      </c>
      <c r="G1817" s="1" t="s">
        <v>1015</v>
      </c>
      <c r="H1817" s="1" t="s">
        <v>1044</v>
      </c>
      <c r="I1817" s="1" t="s">
        <v>1045</v>
      </c>
      <c r="K1817" s="1" t="s">
        <v>335</v>
      </c>
      <c r="L1817" s="1" t="s">
        <v>2543</v>
      </c>
      <c r="M1817" s="1">
        <v>2019</v>
      </c>
      <c r="N1817" s="1">
        <v>6</v>
      </c>
      <c r="O1817" s="1">
        <v>6</v>
      </c>
      <c r="P1817" s="1" t="s">
        <v>1292</v>
      </c>
      <c r="Q1817" s="1" t="s">
        <v>3537</v>
      </c>
      <c r="S1817" s="1">
        <v>24.116959999999999</v>
      </c>
      <c r="T1817" s="1">
        <v>10.05612</v>
      </c>
      <c r="U1817" s="1">
        <v>87.090059999999994</v>
      </c>
      <c r="V1817" s="1">
        <v>38.735689999999998</v>
      </c>
      <c r="W1817" s="1">
        <v>30.24823</v>
      </c>
      <c r="X1817" s="1">
        <v>18.701409999999999</v>
      </c>
      <c r="Y1817" s="1">
        <v>11.54682</v>
      </c>
      <c r="Z1817" s="1">
        <v>23.747260000000001</v>
      </c>
      <c r="AA1817" s="1">
        <v>24.339970000000001</v>
      </c>
      <c r="AB1817" s="1">
        <v>24.600809999999999</v>
      </c>
      <c r="AC1817" s="1">
        <v>23.617619999999999</v>
      </c>
      <c r="AD1817" s="1">
        <v>1681.5630000000001</v>
      </c>
      <c r="AE1817" s="1">
        <v>185.738</v>
      </c>
      <c r="AF1817" s="1">
        <v>61.817239999999998</v>
      </c>
      <c r="AG1817" s="1">
        <v>28.860320000000002</v>
      </c>
      <c r="AH1817" s="1">
        <v>526.8741</v>
      </c>
      <c r="AI1817" s="1">
        <v>235.32509999999999</v>
      </c>
      <c r="AJ1817" s="1">
        <v>420.34930000000003</v>
      </c>
      <c r="AK1817" s="1">
        <v>492.8972</v>
      </c>
      <c r="AL1817" s="1">
        <v>778.88350000000003</v>
      </c>
    </row>
    <row r="1818" spans="1:38" x14ac:dyDescent="0.25">
      <c r="A1818" s="1">
        <f t="shared" si="73"/>
        <v>1817</v>
      </c>
      <c r="B1818" s="1" t="s">
        <v>5</v>
      </c>
      <c r="C1818" s="2" t="s">
        <v>2346</v>
      </c>
      <c r="D1818" s="4">
        <v>6.3048000000000002</v>
      </c>
      <c r="E1818" s="4">
        <v>23.8597</v>
      </c>
      <c r="F1818" s="1" t="s">
        <v>1426</v>
      </c>
      <c r="G1818" s="1" t="s">
        <v>1427</v>
      </c>
      <c r="H1818" s="1" t="s">
        <v>1428</v>
      </c>
      <c r="I1818" s="1" t="s">
        <v>1429</v>
      </c>
      <c r="K1818" s="1" t="s">
        <v>335</v>
      </c>
      <c r="L1818" s="1" t="s">
        <v>2544</v>
      </c>
      <c r="M1818" s="1">
        <v>2019</v>
      </c>
      <c r="N1818" s="1">
        <v>5</v>
      </c>
      <c r="O1818" s="1">
        <v>2</v>
      </c>
      <c r="P1818" s="1" t="s">
        <v>1292</v>
      </c>
      <c r="Q1818" s="1" t="s">
        <v>3537</v>
      </c>
      <c r="S1818" s="1">
        <v>24.410129999999999</v>
      </c>
      <c r="T1818" s="1">
        <v>12.804600000000001</v>
      </c>
      <c r="U1818" s="1">
        <v>66.139039999999994</v>
      </c>
      <c r="V1818" s="1">
        <v>109.0643</v>
      </c>
      <c r="W1818" s="1">
        <v>34.37538</v>
      </c>
      <c r="X1818" s="1">
        <v>15.01482</v>
      </c>
      <c r="Y1818" s="1">
        <v>19.36056</v>
      </c>
      <c r="Z1818" s="1">
        <v>23.63739</v>
      </c>
      <c r="AA1818" s="1">
        <v>24.246569999999998</v>
      </c>
      <c r="AB1818" s="1">
        <v>25.99389</v>
      </c>
      <c r="AC1818" s="1">
        <v>23.517720000000001</v>
      </c>
      <c r="AD1818" s="1">
        <v>1529.152</v>
      </c>
      <c r="AE1818" s="1">
        <v>245.9725</v>
      </c>
      <c r="AF1818" s="1">
        <v>6</v>
      </c>
      <c r="AG1818" s="1">
        <v>72.610500000000002</v>
      </c>
      <c r="AH1818" s="1">
        <v>692.83690000000001</v>
      </c>
      <c r="AI1818" s="1">
        <v>33.184800000000003</v>
      </c>
      <c r="AJ1818" s="1">
        <v>204.4187</v>
      </c>
      <c r="AK1818" s="1">
        <v>62.369599999999998</v>
      </c>
      <c r="AL1818" s="1">
        <v>701.40089999999998</v>
      </c>
    </row>
    <row r="1819" spans="1:38" x14ac:dyDescent="0.25">
      <c r="A1819" s="1">
        <f t="shared" si="73"/>
        <v>1818</v>
      </c>
      <c r="B1819" s="1" t="s">
        <v>5</v>
      </c>
      <c r="C1819" s="2" t="s">
        <v>2346</v>
      </c>
      <c r="D1819" s="4">
        <v>-0.232736</v>
      </c>
      <c r="E1819" s="4">
        <v>29.980428</v>
      </c>
      <c r="F1819" s="1" t="s">
        <v>349</v>
      </c>
      <c r="G1819" s="1" t="s">
        <v>350</v>
      </c>
      <c r="H1819" s="1" t="s">
        <v>1744</v>
      </c>
      <c r="I1819" s="1" t="s">
        <v>1745</v>
      </c>
      <c r="J1819" s="1" t="s">
        <v>1819</v>
      </c>
      <c r="K1819" s="1" t="s">
        <v>335</v>
      </c>
      <c r="L1819" s="1" t="s">
        <v>2545</v>
      </c>
      <c r="M1819" s="1">
        <v>2006</v>
      </c>
      <c r="N1819" s="1">
        <v>7</v>
      </c>
      <c r="O1819" s="1">
        <v>18</v>
      </c>
      <c r="P1819" s="1" t="s">
        <v>1292</v>
      </c>
      <c r="Q1819" s="1" t="s">
        <v>3537</v>
      </c>
      <c r="S1819" s="1">
        <v>22.850210000000001</v>
      </c>
      <c r="T1819" s="1">
        <v>10.983499999999999</v>
      </c>
      <c r="U1819" s="1">
        <v>87.775959999999998</v>
      </c>
      <c r="V1819" s="1">
        <v>37.416870000000003</v>
      </c>
      <c r="W1819" s="1">
        <v>29.2666</v>
      </c>
      <c r="X1819" s="1">
        <v>16.753219999999999</v>
      </c>
      <c r="Y1819" s="1">
        <v>12.51338</v>
      </c>
      <c r="Z1819" s="1">
        <v>22.68957</v>
      </c>
      <c r="AA1819" s="1">
        <v>22.67258</v>
      </c>
      <c r="AB1819" s="1">
        <v>23.316669999999998</v>
      </c>
      <c r="AC1819" s="1">
        <v>22.482600000000001</v>
      </c>
      <c r="AD1819" s="1">
        <v>922.9221</v>
      </c>
      <c r="AE1819" s="1">
        <v>120.60720000000001</v>
      </c>
      <c r="AF1819" s="1">
        <v>24.969729999999998</v>
      </c>
      <c r="AG1819" s="1">
        <v>45.04533</v>
      </c>
      <c r="AH1819" s="1">
        <v>342.67989999999998</v>
      </c>
      <c r="AI1819" s="1">
        <v>126.74299999999999</v>
      </c>
      <c r="AJ1819" s="1">
        <v>168.66</v>
      </c>
      <c r="AK1819" s="1">
        <v>297.27949999999998</v>
      </c>
      <c r="AL1819" s="1">
        <v>982.25710000000004</v>
      </c>
    </row>
    <row r="1820" spans="1:38" x14ac:dyDescent="0.25">
      <c r="A1820" s="1">
        <f t="shared" si="73"/>
        <v>1819</v>
      </c>
      <c r="B1820" s="1" t="s">
        <v>5</v>
      </c>
      <c r="C1820" s="2" t="s">
        <v>2346</v>
      </c>
      <c r="D1820" s="4">
        <v>0.43535299999999999</v>
      </c>
      <c r="E1820" s="4">
        <v>30.288762999999999</v>
      </c>
      <c r="F1820" s="1" t="s">
        <v>349</v>
      </c>
      <c r="G1820" s="1" t="s">
        <v>350</v>
      </c>
      <c r="H1820" s="1" t="s">
        <v>1320</v>
      </c>
      <c r="I1820" s="1" t="s">
        <v>1321</v>
      </c>
      <c r="J1820" s="1" t="s">
        <v>1322</v>
      </c>
      <c r="K1820" s="1" t="s">
        <v>335</v>
      </c>
      <c r="L1820" s="1" t="s">
        <v>2546</v>
      </c>
      <c r="M1820" s="1">
        <v>2019</v>
      </c>
      <c r="N1820" s="1">
        <v>2</v>
      </c>
      <c r="O1820" s="1">
        <v>24</v>
      </c>
      <c r="P1820" s="1" t="s">
        <v>1292</v>
      </c>
      <c r="Q1820" s="1" t="s">
        <v>3537</v>
      </c>
      <c r="S1820" s="1">
        <v>21.157139999999998</v>
      </c>
      <c r="T1820" s="1">
        <v>10.87195</v>
      </c>
      <c r="U1820" s="1">
        <v>86.318979999999996</v>
      </c>
      <c r="V1820" s="1">
        <v>38.64255</v>
      </c>
      <c r="W1820" s="1">
        <v>27.81983</v>
      </c>
      <c r="X1820" s="1">
        <v>15.22396</v>
      </c>
      <c r="Y1820" s="1">
        <v>12.59587</v>
      </c>
      <c r="Z1820" s="1">
        <v>20.940460000000002</v>
      </c>
      <c r="AA1820" s="1">
        <v>21.32668</v>
      </c>
      <c r="AB1820" s="1">
        <v>21.68291</v>
      </c>
      <c r="AC1820" s="1">
        <v>20.827349999999999</v>
      </c>
      <c r="AD1820" s="1">
        <v>1212.6769999999999</v>
      </c>
      <c r="AE1820" s="1">
        <v>167.59540000000001</v>
      </c>
      <c r="AF1820" s="1">
        <v>44.764530000000001</v>
      </c>
      <c r="AG1820" s="1">
        <v>42.828040000000001</v>
      </c>
      <c r="AH1820" s="1">
        <v>458.69080000000002</v>
      </c>
      <c r="AI1820" s="1">
        <v>186.1318</v>
      </c>
      <c r="AJ1820" s="1">
        <v>318.93270000000001</v>
      </c>
      <c r="AK1820" s="1">
        <v>312.0874</v>
      </c>
      <c r="AL1820" s="1">
        <v>1256.7180000000001</v>
      </c>
    </row>
    <row r="1821" spans="1:38" x14ac:dyDescent="0.25">
      <c r="A1821" s="1">
        <f t="shared" si="73"/>
        <v>1820</v>
      </c>
      <c r="B1821" s="1" t="s">
        <v>5</v>
      </c>
      <c r="C1821" s="2" t="s">
        <v>2346</v>
      </c>
      <c r="D1821" s="4">
        <v>-0.41902499999999998</v>
      </c>
      <c r="E1821" s="4">
        <v>29.869295000000001</v>
      </c>
      <c r="F1821" s="1" t="s">
        <v>349</v>
      </c>
      <c r="G1821" s="1" t="s">
        <v>350</v>
      </c>
      <c r="H1821" s="1" t="s">
        <v>1744</v>
      </c>
      <c r="I1821" s="1" t="s">
        <v>1745</v>
      </c>
      <c r="J1821" s="1" t="s">
        <v>1819</v>
      </c>
      <c r="K1821" s="1" t="s">
        <v>335</v>
      </c>
      <c r="L1821" s="1" t="s">
        <v>2547</v>
      </c>
      <c r="M1821" s="1">
        <v>2018</v>
      </c>
      <c r="N1821" s="1">
        <v>9</v>
      </c>
      <c r="O1821" s="1">
        <v>26</v>
      </c>
      <c r="P1821" s="1" t="s">
        <v>1292</v>
      </c>
      <c r="Q1821" s="1" t="s">
        <v>3537</v>
      </c>
      <c r="S1821" s="1">
        <v>22.566040000000001</v>
      </c>
      <c r="T1821" s="1">
        <v>10.482229999999999</v>
      </c>
      <c r="U1821" s="1">
        <v>90.268389999999997</v>
      </c>
      <c r="V1821" s="1">
        <v>28.97831</v>
      </c>
      <c r="W1821" s="1">
        <v>28.439160000000001</v>
      </c>
      <c r="X1821" s="1">
        <v>16.826560000000001</v>
      </c>
      <c r="Y1821" s="1">
        <v>11.612590000000001</v>
      </c>
      <c r="Z1821" s="1">
        <v>22.499669999999998</v>
      </c>
      <c r="AA1821" s="1">
        <v>22.35248</v>
      </c>
      <c r="AB1821" s="1">
        <v>22.924130000000002</v>
      </c>
      <c r="AC1821" s="1">
        <v>22.294039999999999</v>
      </c>
      <c r="AD1821" s="1">
        <v>926.25649999999996</v>
      </c>
      <c r="AE1821" s="1">
        <v>118.0896</v>
      </c>
      <c r="AF1821" s="1">
        <v>24.717590000000001</v>
      </c>
      <c r="AG1821" s="1">
        <v>43.609780000000001</v>
      </c>
      <c r="AH1821" s="1">
        <v>339.8956</v>
      </c>
      <c r="AI1821" s="1">
        <v>129.11199999999999</v>
      </c>
      <c r="AJ1821" s="1">
        <v>170.12090000000001</v>
      </c>
      <c r="AK1821" s="1">
        <v>157.44220000000001</v>
      </c>
      <c r="AL1821" s="1">
        <v>986.75530000000003</v>
      </c>
    </row>
    <row r="1822" spans="1:38" x14ac:dyDescent="0.25">
      <c r="A1822" s="1">
        <f t="shared" si="73"/>
        <v>1821</v>
      </c>
      <c r="B1822" s="1" t="s">
        <v>5</v>
      </c>
      <c r="C1822" s="2" t="s">
        <v>2346</v>
      </c>
      <c r="D1822" s="4">
        <v>0.40372799999999998</v>
      </c>
      <c r="E1822" s="4">
        <v>30.405052000000001</v>
      </c>
      <c r="F1822" s="1" t="s">
        <v>349</v>
      </c>
      <c r="G1822" s="1" t="s">
        <v>350</v>
      </c>
      <c r="H1822" s="1" t="s">
        <v>1303</v>
      </c>
      <c r="I1822" s="1" t="s">
        <v>82</v>
      </c>
      <c r="J1822" s="1" t="s">
        <v>1304</v>
      </c>
      <c r="K1822" s="1" t="s">
        <v>335</v>
      </c>
      <c r="L1822" s="1" t="s">
        <v>2548</v>
      </c>
      <c r="M1822" s="1">
        <v>2018</v>
      </c>
      <c r="N1822" s="1">
        <v>9</v>
      </c>
      <c r="O1822" s="1">
        <v>23</v>
      </c>
      <c r="P1822" s="1" t="s">
        <v>1292</v>
      </c>
      <c r="Q1822" s="1" t="s">
        <v>3537</v>
      </c>
      <c r="S1822" s="1">
        <v>21.094190000000001</v>
      </c>
      <c r="T1822" s="1">
        <v>10.57042</v>
      </c>
      <c r="U1822" s="1">
        <v>86.558949999999996</v>
      </c>
      <c r="V1822" s="1">
        <v>38.539670000000001</v>
      </c>
      <c r="W1822" s="1">
        <v>27.48527</v>
      </c>
      <c r="X1822" s="1">
        <v>15.2723</v>
      </c>
      <c r="Y1822" s="1">
        <v>12.21297</v>
      </c>
      <c r="Z1822" s="1">
        <v>20.923020000000001</v>
      </c>
      <c r="AA1822" s="1">
        <v>21.272269999999999</v>
      </c>
      <c r="AB1822" s="1">
        <v>21.62068</v>
      </c>
      <c r="AC1822" s="1">
        <v>20.747699999999998</v>
      </c>
      <c r="AD1822" s="1">
        <v>1142.511</v>
      </c>
      <c r="AE1822" s="1">
        <v>159.87520000000001</v>
      </c>
      <c r="AF1822" s="1">
        <v>39.337020000000003</v>
      </c>
      <c r="AG1822" s="1">
        <v>43.182229999999997</v>
      </c>
      <c r="AH1822" s="1">
        <v>436.38330000000002</v>
      </c>
      <c r="AI1822" s="1">
        <v>171.19040000000001</v>
      </c>
      <c r="AJ1822" s="1">
        <v>292.8954</v>
      </c>
      <c r="AK1822" s="1">
        <v>193.2115</v>
      </c>
      <c r="AL1822" s="1">
        <v>1241.4559999999999</v>
      </c>
    </row>
    <row r="1823" spans="1:38" x14ac:dyDescent="0.25">
      <c r="A1823" s="1">
        <f t="shared" si="73"/>
        <v>1822</v>
      </c>
      <c r="B1823" s="1" t="s">
        <v>5</v>
      </c>
      <c r="C1823" s="2" t="s">
        <v>2346</v>
      </c>
      <c r="D1823" s="4">
        <v>6.2010999999999997E-2</v>
      </c>
      <c r="E1823" s="4">
        <v>32.479273999999997</v>
      </c>
      <c r="F1823" s="1" t="s">
        <v>349</v>
      </c>
      <c r="G1823" s="1" t="s">
        <v>350</v>
      </c>
      <c r="H1823" s="1" t="s">
        <v>1394</v>
      </c>
      <c r="I1823" s="1" t="s">
        <v>1395</v>
      </c>
      <c r="J1823" s="1" t="s">
        <v>1396</v>
      </c>
      <c r="K1823" s="1" t="s">
        <v>347</v>
      </c>
      <c r="L1823" s="1" t="s">
        <v>2549</v>
      </c>
      <c r="M1823" s="1">
        <v>2018</v>
      </c>
      <c r="N1823" s="1">
        <v>4</v>
      </c>
      <c r="O1823" s="1">
        <v>17</v>
      </c>
      <c r="P1823" s="1" t="s">
        <v>1292</v>
      </c>
      <c r="Q1823" s="1" t="s">
        <v>3537</v>
      </c>
      <c r="S1823" s="1">
        <v>21.99925</v>
      </c>
      <c r="T1823" s="1">
        <v>8.5666969999999996</v>
      </c>
      <c r="U1823" s="1">
        <v>83.137479999999996</v>
      </c>
      <c r="V1823" s="1">
        <v>50.863779999999998</v>
      </c>
      <c r="W1823" s="1">
        <v>27.258849999999999</v>
      </c>
      <c r="X1823" s="1">
        <v>16.954689999999999</v>
      </c>
      <c r="Y1823" s="1">
        <v>10.30416</v>
      </c>
      <c r="Z1823" s="1">
        <v>22.389669999999999</v>
      </c>
      <c r="AA1823" s="1">
        <v>21.36289</v>
      </c>
      <c r="AB1823" s="1">
        <v>22.597460000000002</v>
      </c>
      <c r="AC1823" s="1">
        <v>21.336320000000001</v>
      </c>
      <c r="AD1823" s="1">
        <v>1537.644</v>
      </c>
      <c r="AE1823" s="1">
        <v>235.12909999999999</v>
      </c>
      <c r="AF1823" s="1">
        <v>71.040300000000002</v>
      </c>
      <c r="AG1823" s="1">
        <v>43.756920000000001</v>
      </c>
      <c r="AH1823" s="1">
        <v>628.36159999999995</v>
      </c>
      <c r="AI1823" s="1">
        <v>234.03110000000001</v>
      </c>
      <c r="AJ1823" s="1">
        <v>341.20979999999997</v>
      </c>
      <c r="AK1823" s="1">
        <v>250.09379999999999</v>
      </c>
      <c r="AL1823" s="1">
        <v>1152.759</v>
      </c>
    </row>
    <row r="1824" spans="1:38" x14ac:dyDescent="0.25">
      <c r="A1824" s="1">
        <f t="shared" si="73"/>
        <v>1823</v>
      </c>
      <c r="B1824" s="1" t="s">
        <v>5</v>
      </c>
      <c r="C1824" s="2" t="s">
        <v>2346</v>
      </c>
      <c r="D1824" s="4">
        <v>0.29031200000000001</v>
      </c>
      <c r="E1824" s="4">
        <v>30.573958000000001</v>
      </c>
      <c r="F1824" s="1" t="s">
        <v>349</v>
      </c>
      <c r="G1824" s="1" t="s">
        <v>350</v>
      </c>
      <c r="H1824" s="1" t="s">
        <v>1303</v>
      </c>
      <c r="I1824" s="1" t="s">
        <v>82</v>
      </c>
      <c r="J1824" s="1" t="s">
        <v>2550</v>
      </c>
      <c r="K1824" s="1" t="s">
        <v>1033</v>
      </c>
      <c r="L1824" s="1" t="s">
        <v>2551</v>
      </c>
      <c r="M1824" s="1">
        <v>2017</v>
      </c>
      <c r="N1824" s="1">
        <v>6</v>
      </c>
      <c r="O1824" s="1">
        <v>11</v>
      </c>
      <c r="P1824" s="1" t="s">
        <v>1292</v>
      </c>
      <c r="Q1824" s="1" t="s">
        <v>3537</v>
      </c>
      <c r="S1824" s="1">
        <v>21.241340000000001</v>
      </c>
      <c r="T1824" s="1">
        <v>11.066039999999999</v>
      </c>
      <c r="U1824" s="1">
        <v>83.699359999999999</v>
      </c>
      <c r="V1824" s="1">
        <v>40.400950000000002</v>
      </c>
      <c r="W1824" s="1">
        <v>28.073530000000002</v>
      </c>
      <c r="X1824" s="1">
        <v>14.852309999999999</v>
      </c>
      <c r="Y1824" s="1">
        <v>13.221220000000001</v>
      </c>
      <c r="Z1824" s="1">
        <v>21.05874</v>
      </c>
      <c r="AA1824" s="1">
        <v>21.46885</v>
      </c>
      <c r="AB1824" s="1">
        <v>21.789940000000001</v>
      </c>
      <c r="AC1824" s="1">
        <v>20.900130000000001</v>
      </c>
      <c r="AD1824" s="1">
        <v>1044.68</v>
      </c>
      <c r="AE1824" s="1">
        <v>146.0164</v>
      </c>
      <c r="AF1824" s="1">
        <v>35.725009999999997</v>
      </c>
      <c r="AG1824" s="1">
        <v>42.925530000000002</v>
      </c>
      <c r="AH1824" s="1">
        <v>402.0138</v>
      </c>
      <c r="AI1824" s="1">
        <v>158.81819999999999</v>
      </c>
      <c r="AJ1824" s="1">
        <v>255.7079</v>
      </c>
      <c r="AK1824" s="1">
        <v>178.6764</v>
      </c>
      <c r="AL1824" s="1">
        <v>1262.5350000000001</v>
      </c>
    </row>
    <row r="1825" spans="1:38" x14ac:dyDescent="0.25">
      <c r="A1825" s="1">
        <f t="shared" si="73"/>
        <v>1824</v>
      </c>
      <c r="B1825" s="1" t="s">
        <v>5</v>
      </c>
      <c r="C1825" s="2" t="s">
        <v>2346</v>
      </c>
      <c r="D1825" s="4">
        <v>0.51699799999999996</v>
      </c>
      <c r="E1825" s="4">
        <v>30.302827000000001</v>
      </c>
      <c r="F1825" s="1" t="s">
        <v>349</v>
      </c>
      <c r="G1825" s="1" t="s">
        <v>350</v>
      </c>
      <c r="H1825" s="1" t="s">
        <v>1320</v>
      </c>
      <c r="I1825" s="1" t="s">
        <v>1321</v>
      </c>
      <c r="J1825" s="1" t="s">
        <v>1322</v>
      </c>
      <c r="K1825" s="1" t="s">
        <v>335</v>
      </c>
      <c r="L1825" s="1" t="s">
        <v>2552</v>
      </c>
      <c r="M1825" s="1">
        <v>2016</v>
      </c>
      <c r="N1825" s="1">
        <v>12</v>
      </c>
      <c r="O1825" s="1">
        <v>25</v>
      </c>
      <c r="P1825" s="1" t="s">
        <v>1292</v>
      </c>
      <c r="Q1825" s="1" t="s">
        <v>3537</v>
      </c>
      <c r="S1825" s="1">
        <v>19.784849999999999</v>
      </c>
      <c r="T1825" s="1">
        <v>11.171799999999999</v>
      </c>
      <c r="U1825" s="1">
        <v>86.724369999999993</v>
      </c>
      <c r="V1825" s="1">
        <v>39.571449999999999</v>
      </c>
      <c r="W1825" s="1">
        <v>26.595939999999999</v>
      </c>
      <c r="X1825" s="1">
        <v>13.71396</v>
      </c>
      <c r="Y1825" s="1">
        <v>12.88198</v>
      </c>
      <c r="Z1825" s="1">
        <v>19.582529999999998</v>
      </c>
      <c r="AA1825" s="1">
        <v>19.903790000000001</v>
      </c>
      <c r="AB1825" s="1">
        <v>20.34273</v>
      </c>
      <c r="AC1825" s="1">
        <v>19.411470000000001</v>
      </c>
      <c r="AD1825" s="1">
        <v>1416.13</v>
      </c>
      <c r="AE1825" s="1">
        <v>209.93190000000001</v>
      </c>
      <c r="AF1825" s="1">
        <v>50.885330000000003</v>
      </c>
      <c r="AG1825" s="1">
        <v>46.319470000000003</v>
      </c>
      <c r="AH1825" s="1">
        <v>558.33540000000005</v>
      </c>
      <c r="AI1825" s="1">
        <v>211.0333</v>
      </c>
      <c r="AJ1825" s="1">
        <v>364.92939999999999</v>
      </c>
      <c r="AK1825" s="1">
        <v>229.21289999999999</v>
      </c>
      <c r="AL1825" s="1">
        <v>1473.5229999999999</v>
      </c>
    </row>
    <row r="1826" spans="1:38" x14ac:dyDescent="0.25">
      <c r="A1826" s="1">
        <f t="shared" si="73"/>
        <v>1825</v>
      </c>
      <c r="B1826" s="1" t="s">
        <v>5</v>
      </c>
      <c r="C1826" s="2" t="s">
        <v>2346</v>
      </c>
      <c r="D1826" s="4">
        <v>3.6796449999999998</v>
      </c>
      <c r="E1826" s="4">
        <v>29.134115000000001</v>
      </c>
      <c r="F1826" s="1" t="s">
        <v>1014</v>
      </c>
      <c r="G1826" s="1" t="s">
        <v>1015</v>
      </c>
      <c r="H1826" s="1" t="s">
        <v>1852</v>
      </c>
      <c r="I1826" s="1" t="s">
        <v>1853</v>
      </c>
      <c r="K1826" s="1" t="s">
        <v>335</v>
      </c>
      <c r="L1826" s="1" t="s">
        <v>2553</v>
      </c>
      <c r="M1826" s="1">
        <v>2019</v>
      </c>
      <c r="N1826" s="1">
        <v>1</v>
      </c>
      <c r="O1826" s="1">
        <v>4</v>
      </c>
      <c r="P1826" s="1" t="s">
        <v>1292</v>
      </c>
      <c r="Q1826" s="1" t="s">
        <v>3537</v>
      </c>
      <c r="S1826" s="1">
        <v>24.786850000000001</v>
      </c>
      <c r="T1826" s="1">
        <v>11.900779999999999</v>
      </c>
      <c r="U1826" s="1">
        <v>76.671390000000002</v>
      </c>
      <c r="V1826" s="1">
        <v>94.545249999999996</v>
      </c>
      <c r="W1826" s="1">
        <v>33.277769999999997</v>
      </c>
      <c r="X1826" s="1">
        <v>17.755140000000001</v>
      </c>
      <c r="Y1826" s="1">
        <v>15.522629999999999</v>
      </c>
      <c r="Z1826" s="1">
        <v>23.633980000000001</v>
      </c>
      <c r="AA1826" s="1">
        <v>25.547090000000001</v>
      </c>
      <c r="AB1826" s="1">
        <v>25.882429999999999</v>
      </c>
      <c r="AC1826" s="1">
        <v>23.626989999999999</v>
      </c>
      <c r="AD1826" s="1">
        <v>1551.067</v>
      </c>
      <c r="AE1826" s="1">
        <v>209.69800000000001</v>
      </c>
      <c r="AF1826" s="1">
        <v>26.18852</v>
      </c>
      <c r="AG1826" s="1">
        <v>52.677570000000003</v>
      </c>
      <c r="AH1826" s="1">
        <v>577.67719999999997</v>
      </c>
      <c r="AI1826" s="1">
        <v>93.399039999999999</v>
      </c>
      <c r="AJ1826" s="1">
        <v>304.35629999999998</v>
      </c>
      <c r="AK1826" s="1">
        <v>577.44899999999996</v>
      </c>
      <c r="AL1826" s="1">
        <v>732.4067</v>
      </c>
    </row>
    <row r="1827" spans="1:38" x14ac:dyDescent="0.25">
      <c r="A1827" s="1">
        <f t="shared" si="73"/>
        <v>1826</v>
      </c>
      <c r="B1827" s="1" t="s">
        <v>5</v>
      </c>
      <c r="C1827" s="2" t="s">
        <v>2346</v>
      </c>
      <c r="D1827" s="4">
        <v>3.7525870000000001</v>
      </c>
      <c r="E1827" s="4">
        <v>29.516570999999999</v>
      </c>
      <c r="F1827" s="1" t="s">
        <v>1014</v>
      </c>
      <c r="G1827" s="1" t="s">
        <v>1015</v>
      </c>
      <c r="H1827" s="1" t="s">
        <v>1852</v>
      </c>
      <c r="I1827" s="1" t="s">
        <v>1853</v>
      </c>
      <c r="K1827" s="1" t="s">
        <v>335</v>
      </c>
      <c r="L1827" s="1" t="s">
        <v>2554</v>
      </c>
      <c r="M1827" s="1">
        <v>2018</v>
      </c>
      <c r="N1827" s="1">
        <v>12</v>
      </c>
      <c r="O1827" s="1">
        <v>30</v>
      </c>
      <c r="P1827" s="1" t="s">
        <v>1292</v>
      </c>
      <c r="Q1827" s="1" t="s">
        <v>3537</v>
      </c>
      <c r="S1827" s="1">
        <v>24.769459999999999</v>
      </c>
      <c r="T1827" s="1">
        <v>12.285539999999999</v>
      </c>
      <c r="U1827" s="1">
        <v>76.127420000000001</v>
      </c>
      <c r="V1827" s="1">
        <v>98.508089999999996</v>
      </c>
      <c r="W1827" s="1">
        <v>33.601900000000001</v>
      </c>
      <c r="X1827" s="1">
        <v>17.462319999999998</v>
      </c>
      <c r="Y1827" s="1">
        <v>16.139579999999999</v>
      </c>
      <c r="Z1827" s="1">
        <v>23.574590000000001</v>
      </c>
      <c r="AA1827" s="1">
        <v>25.558710000000001</v>
      </c>
      <c r="AB1827" s="1">
        <v>25.933879999999998</v>
      </c>
      <c r="AC1827" s="1">
        <v>23.550850000000001</v>
      </c>
      <c r="AD1827" s="1">
        <v>1462.057</v>
      </c>
      <c r="AE1827" s="1">
        <v>206.0575</v>
      </c>
      <c r="AF1827" s="1">
        <v>24.437909999999999</v>
      </c>
      <c r="AG1827" s="1">
        <v>53.79618</v>
      </c>
      <c r="AH1827" s="1">
        <v>548.99670000000003</v>
      </c>
      <c r="AI1827" s="1">
        <v>85.425210000000007</v>
      </c>
      <c r="AJ1827" s="1">
        <v>284.08960000000002</v>
      </c>
      <c r="AK1827" s="1">
        <v>545.64840000000004</v>
      </c>
      <c r="AL1827" s="1">
        <v>751.52800000000002</v>
      </c>
    </row>
    <row r="1828" spans="1:38" x14ac:dyDescent="0.25">
      <c r="A1828" s="1">
        <f t="shared" si="73"/>
        <v>1827</v>
      </c>
      <c r="B1828" s="1" t="s">
        <v>5</v>
      </c>
      <c r="C1828" s="2" t="s">
        <v>2346</v>
      </c>
      <c r="D1828" s="4">
        <v>3.7525870000000001</v>
      </c>
      <c r="E1828" s="4">
        <v>29.516570999999999</v>
      </c>
      <c r="F1828" s="1" t="s">
        <v>1014</v>
      </c>
      <c r="G1828" s="1" t="s">
        <v>1015</v>
      </c>
      <c r="H1828" s="1" t="s">
        <v>1852</v>
      </c>
      <c r="I1828" s="1" t="s">
        <v>1853</v>
      </c>
      <c r="K1828" s="1" t="s">
        <v>335</v>
      </c>
      <c r="L1828" s="1" t="s">
        <v>2555</v>
      </c>
      <c r="M1828" s="1">
        <v>2018</v>
      </c>
      <c r="N1828" s="1">
        <v>12</v>
      </c>
      <c r="O1828" s="1">
        <v>19</v>
      </c>
      <c r="P1828" s="1" t="s">
        <v>1292</v>
      </c>
      <c r="Q1828" s="1" t="s">
        <v>3537</v>
      </c>
      <c r="S1828" s="1">
        <v>24.769459999999999</v>
      </c>
      <c r="T1828" s="1">
        <v>12.285539999999999</v>
      </c>
      <c r="U1828" s="1">
        <v>76.127420000000001</v>
      </c>
      <c r="V1828" s="1">
        <v>98.508089999999996</v>
      </c>
      <c r="W1828" s="1">
        <v>33.601900000000001</v>
      </c>
      <c r="X1828" s="1">
        <v>17.462319999999998</v>
      </c>
      <c r="Y1828" s="1">
        <v>16.139579999999999</v>
      </c>
      <c r="Z1828" s="1">
        <v>23.574590000000001</v>
      </c>
      <c r="AA1828" s="1">
        <v>25.558710000000001</v>
      </c>
      <c r="AB1828" s="1">
        <v>25.933879999999998</v>
      </c>
      <c r="AC1828" s="1">
        <v>23.550850000000001</v>
      </c>
      <c r="AD1828" s="1">
        <v>1462.057</v>
      </c>
      <c r="AE1828" s="1">
        <v>206.0575</v>
      </c>
      <c r="AF1828" s="1">
        <v>24.437909999999999</v>
      </c>
      <c r="AG1828" s="1">
        <v>53.79618</v>
      </c>
      <c r="AH1828" s="1">
        <v>548.99670000000003</v>
      </c>
      <c r="AI1828" s="1">
        <v>85.425210000000007</v>
      </c>
      <c r="AJ1828" s="1">
        <v>284.08960000000002</v>
      </c>
      <c r="AK1828" s="1">
        <v>545.64840000000004</v>
      </c>
      <c r="AL1828" s="1">
        <v>751.52800000000002</v>
      </c>
    </row>
    <row r="1829" spans="1:38" x14ac:dyDescent="0.25">
      <c r="A1829" s="1">
        <f t="shared" si="73"/>
        <v>1828</v>
      </c>
      <c r="B1829" s="1" t="s">
        <v>5</v>
      </c>
      <c r="C1829" s="2" t="s">
        <v>2346</v>
      </c>
      <c r="D1829" s="4">
        <v>3.1928679999999998</v>
      </c>
      <c r="E1829" s="4">
        <v>12.812215</v>
      </c>
      <c r="F1829" s="1" t="s">
        <v>1286</v>
      </c>
      <c r="G1829" s="1" t="s">
        <v>1287</v>
      </c>
      <c r="H1829" s="1" t="s">
        <v>1288</v>
      </c>
      <c r="I1829" s="1" t="s">
        <v>2378</v>
      </c>
      <c r="J1829" s="1" t="s">
        <v>2379</v>
      </c>
      <c r="K1829" s="1" t="s">
        <v>335</v>
      </c>
      <c r="L1829" s="1" t="s">
        <v>2556</v>
      </c>
      <c r="M1829" s="1">
        <v>1996</v>
      </c>
      <c r="N1829" s="1">
        <v>2</v>
      </c>
      <c r="O1829" s="1">
        <v>15</v>
      </c>
      <c r="P1829" s="1" t="s">
        <v>1292</v>
      </c>
      <c r="Q1829" s="1" t="s">
        <v>3537</v>
      </c>
      <c r="S1829" s="1">
        <v>23.510770000000001</v>
      </c>
      <c r="T1829" s="1">
        <v>9.3942160000000001</v>
      </c>
      <c r="U1829" s="1">
        <v>79.747709999999998</v>
      </c>
      <c r="V1829" s="1">
        <v>64.708169999999996</v>
      </c>
      <c r="W1829" s="1">
        <v>29.81054</v>
      </c>
      <c r="X1829" s="1">
        <v>18.030560000000001</v>
      </c>
      <c r="Y1829" s="1">
        <v>11.77998</v>
      </c>
      <c r="Z1829" s="1">
        <v>23.258230000000001</v>
      </c>
      <c r="AA1829" s="1">
        <v>23.57593</v>
      </c>
      <c r="AB1829" s="1">
        <v>24.39414</v>
      </c>
      <c r="AC1829" s="1">
        <v>22.830490000000001</v>
      </c>
      <c r="AD1829" s="1">
        <v>1615.604</v>
      </c>
      <c r="AE1829" s="1">
        <v>296.00599999999997</v>
      </c>
      <c r="AF1829" s="1">
        <v>29.999120000000001</v>
      </c>
      <c r="AG1829" s="1">
        <v>59.948529999999998</v>
      </c>
      <c r="AH1829" s="1">
        <v>645.01099999999997</v>
      </c>
      <c r="AI1829" s="1">
        <v>108.7415</v>
      </c>
      <c r="AJ1829" s="1">
        <v>350.60669999999999</v>
      </c>
      <c r="AK1829" s="1">
        <v>423.25080000000003</v>
      </c>
      <c r="AL1829" s="1">
        <v>696.92920000000004</v>
      </c>
    </row>
    <row r="1830" spans="1:38" x14ac:dyDescent="0.25">
      <c r="A1830" s="1">
        <f t="shared" si="73"/>
        <v>1829</v>
      </c>
      <c r="B1830" s="1" t="s">
        <v>5</v>
      </c>
      <c r="C1830" s="2" t="s">
        <v>2346</v>
      </c>
      <c r="D1830" s="4">
        <v>8.3239439999999991</v>
      </c>
      <c r="E1830" s="4">
        <v>12.845321</v>
      </c>
      <c r="F1830" s="1" t="s">
        <v>1286</v>
      </c>
      <c r="G1830" s="1" t="s">
        <v>1287</v>
      </c>
      <c r="H1830" s="1" t="s">
        <v>1804</v>
      </c>
      <c r="I1830" s="1" t="s">
        <v>1805</v>
      </c>
      <c r="J1830" s="1" t="s">
        <v>1806</v>
      </c>
      <c r="K1830" s="1" t="s">
        <v>335</v>
      </c>
      <c r="L1830" s="1" t="s">
        <v>2557</v>
      </c>
      <c r="M1830" s="1">
        <v>2015</v>
      </c>
      <c r="N1830" s="1">
        <v>1</v>
      </c>
      <c r="O1830" s="1">
        <v>28</v>
      </c>
      <c r="P1830" s="1" t="s">
        <v>1292</v>
      </c>
      <c r="Q1830" s="1" t="s">
        <v>3537</v>
      </c>
      <c r="S1830" s="1">
        <v>26.482949999999999</v>
      </c>
      <c r="T1830" s="1">
        <v>12.51816</v>
      </c>
      <c r="U1830" s="1">
        <v>58.225320000000004</v>
      </c>
      <c r="V1830" s="1">
        <v>190.0626</v>
      </c>
      <c r="W1830" s="1">
        <v>36.975160000000002</v>
      </c>
      <c r="X1830" s="1">
        <v>15.475479999999999</v>
      </c>
      <c r="Y1830" s="1">
        <v>21.499680000000001</v>
      </c>
      <c r="Z1830" s="1">
        <v>25.542190000000002</v>
      </c>
      <c r="AA1830" s="1">
        <v>24.943210000000001</v>
      </c>
      <c r="AB1830" s="1">
        <v>29.298439999999999</v>
      </c>
      <c r="AC1830" s="1">
        <v>24.598089999999999</v>
      </c>
      <c r="AD1830" s="1">
        <v>1217.2180000000001</v>
      </c>
      <c r="AE1830" s="1">
        <v>257.93770000000001</v>
      </c>
      <c r="AF1830" s="1">
        <v>0</v>
      </c>
      <c r="AG1830" s="1">
        <v>98.463819999999998</v>
      </c>
      <c r="AH1830" s="1">
        <v>713.32190000000003</v>
      </c>
      <c r="AI1830" s="1">
        <v>0</v>
      </c>
      <c r="AJ1830" s="1">
        <v>228.23750000000001</v>
      </c>
      <c r="AK1830" s="1">
        <v>5</v>
      </c>
      <c r="AL1830" s="1">
        <v>299.96609999999998</v>
      </c>
    </row>
    <row r="1831" spans="1:38" x14ac:dyDescent="0.25">
      <c r="A1831" s="1">
        <f t="shared" si="73"/>
        <v>1830</v>
      </c>
      <c r="B1831" s="1" t="s">
        <v>5</v>
      </c>
      <c r="C1831" s="2" t="s">
        <v>2346</v>
      </c>
      <c r="D1831" s="4">
        <v>2.2622960000000001</v>
      </c>
      <c r="E1831" s="4">
        <v>31.648623000000001</v>
      </c>
      <c r="F1831" s="1" t="s">
        <v>349</v>
      </c>
      <c r="G1831" s="1" t="s">
        <v>350</v>
      </c>
      <c r="H1831" s="1" t="s">
        <v>351</v>
      </c>
      <c r="I1831" s="1" t="s">
        <v>1418</v>
      </c>
      <c r="J1831" s="1" t="s">
        <v>1419</v>
      </c>
      <c r="K1831" s="1" t="s">
        <v>335</v>
      </c>
      <c r="L1831" s="1" t="s">
        <v>2558</v>
      </c>
      <c r="M1831" s="1">
        <v>2018</v>
      </c>
      <c r="N1831" s="1">
        <v>7</v>
      </c>
      <c r="O1831" s="1">
        <v>23</v>
      </c>
      <c r="P1831" s="1" t="s">
        <v>1292</v>
      </c>
      <c r="Q1831" s="1" t="s">
        <v>3537</v>
      </c>
      <c r="S1831" s="1">
        <v>25.180129999999998</v>
      </c>
      <c r="T1831" s="1">
        <v>10.666740000000001</v>
      </c>
      <c r="U1831" s="1">
        <v>72.385630000000006</v>
      </c>
      <c r="V1831" s="1">
        <v>101.4139</v>
      </c>
      <c r="W1831" s="1">
        <v>32.5565</v>
      </c>
      <c r="X1831" s="1">
        <v>17.820160000000001</v>
      </c>
      <c r="Y1831" s="1">
        <v>14.73634</v>
      </c>
      <c r="Z1831" s="1">
        <v>23.971830000000001</v>
      </c>
      <c r="AA1831" s="1">
        <v>25.960229999999999</v>
      </c>
      <c r="AB1831" s="1">
        <v>26.341370000000001</v>
      </c>
      <c r="AC1831" s="1">
        <v>23.971830000000001</v>
      </c>
      <c r="AD1831" s="1">
        <v>1107.7729999999999</v>
      </c>
      <c r="AE1831" s="1">
        <v>142.09950000000001</v>
      </c>
      <c r="AF1831" s="1">
        <v>20.271850000000001</v>
      </c>
      <c r="AG1831" s="1">
        <v>44.928249999999998</v>
      </c>
      <c r="AH1831" s="1">
        <v>390.904</v>
      </c>
      <c r="AI1831" s="1">
        <v>92.006720000000001</v>
      </c>
      <c r="AJ1831" s="1">
        <v>137.8946</v>
      </c>
      <c r="AK1831" s="1">
        <v>390.904</v>
      </c>
      <c r="AL1831" s="1">
        <v>671.51189999999997</v>
      </c>
    </row>
    <row r="1832" spans="1:38" x14ac:dyDescent="0.25">
      <c r="A1832" s="1">
        <f t="shared" si="73"/>
        <v>1831</v>
      </c>
      <c r="B1832" s="1" t="s">
        <v>5</v>
      </c>
      <c r="C1832" s="2" t="s">
        <v>2346</v>
      </c>
      <c r="D1832" s="4">
        <v>3.7526160000000002</v>
      </c>
      <c r="E1832" s="4">
        <v>29.518540000000002</v>
      </c>
      <c r="F1832" s="1" t="s">
        <v>1014</v>
      </c>
      <c r="G1832" s="1" t="s">
        <v>1015</v>
      </c>
      <c r="H1832" s="1" t="s">
        <v>1852</v>
      </c>
      <c r="I1832" s="1" t="s">
        <v>1853</v>
      </c>
      <c r="K1832" s="1" t="s">
        <v>335</v>
      </c>
      <c r="L1832" s="1" t="s">
        <v>2559</v>
      </c>
      <c r="M1832" s="1">
        <v>2018</v>
      </c>
      <c r="N1832" s="1">
        <v>8</v>
      </c>
      <c r="O1832" s="1">
        <v>4</v>
      </c>
      <c r="P1832" s="1" t="s">
        <v>1292</v>
      </c>
      <c r="Q1832" s="1" t="s">
        <v>3537</v>
      </c>
      <c r="S1832" s="1">
        <v>24.76942</v>
      </c>
      <c r="T1832" s="1">
        <v>12.285489999999999</v>
      </c>
      <c r="U1832" s="1">
        <v>76.125320000000002</v>
      </c>
      <c r="V1832" s="1">
        <v>98.508160000000004</v>
      </c>
      <c r="W1832" s="1">
        <v>33.602089999999997</v>
      </c>
      <c r="X1832" s="1">
        <v>17.462119999999999</v>
      </c>
      <c r="Y1832" s="1">
        <v>16.139959999999999</v>
      </c>
      <c r="Z1832" s="1">
        <v>23.574439999999999</v>
      </c>
      <c r="AA1832" s="1">
        <v>25.55855</v>
      </c>
      <c r="AB1832" s="1">
        <v>25.933910000000001</v>
      </c>
      <c r="AC1832" s="1">
        <v>23.550630000000002</v>
      </c>
      <c r="AD1832" s="1">
        <v>1461.6279999999999</v>
      </c>
      <c r="AE1832" s="1">
        <v>206.03100000000001</v>
      </c>
      <c r="AF1832" s="1">
        <v>24.43722</v>
      </c>
      <c r="AG1832" s="1">
        <v>53.789439999999999</v>
      </c>
      <c r="AH1832" s="1">
        <v>548.79679999999996</v>
      </c>
      <c r="AI1832" s="1">
        <v>85.430310000000006</v>
      </c>
      <c r="AJ1832" s="1">
        <v>284.04809999999998</v>
      </c>
      <c r="AK1832" s="1">
        <v>545.40769999999998</v>
      </c>
      <c r="AL1832" s="1">
        <v>751.51179999999999</v>
      </c>
    </row>
    <row r="1833" spans="1:38" x14ac:dyDescent="0.25">
      <c r="A1833" s="1">
        <f t="shared" si="73"/>
        <v>1832</v>
      </c>
      <c r="B1833" s="1" t="s">
        <v>5</v>
      </c>
      <c r="C1833" s="2" t="s">
        <v>2346</v>
      </c>
      <c r="D1833" s="4">
        <v>6.2569E-2</v>
      </c>
      <c r="E1833" s="4">
        <v>32.478309000000003</v>
      </c>
      <c r="F1833" s="1" t="s">
        <v>349</v>
      </c>
      <c r="G1833" s="1" t="s">
        <v>350</v>
      </c>
      <c r="H1833" s="1" t="s">
        <v>1394</v>
      </c>
      <c r="I1833" s="1" t="s">
        <v>1395</v>
      </c>
      <c r="J1833" s="1" t="s">
        <v>1396</v>
      </c>
      <c r="K1833" s="1" t="s">
        <v>335</v>
      </c>
      <c r="L1833" s="1" t="s">
        <v>2560</v>
      </c>
      <c r="M1833" s="1">
        <v>2018</v>
      </c>
      <c r="N1833" s="1">
        <v>6</v>
      </c>
      <c r="O1833" s="1">
        <v>25</v>
      </c>
      <c r="P1833" s="1" t="s">
        <v>1292</v>
      </c>
      <c r="Q1833" s="1" t="s">
        <v>3537</v>
      </c>
      <c r="S1833" s="1">
        <v>21.99858</v>
      </c>
      <c r="T1833" s="1">
        <v>8.5726069999999996</v>
      </c>
      <c r="U1833" s="1">
        <v>83.144810000000007</v>
      </c>
      <c r="V1833" s="1">
        <v>50.85219</v>
      </c>
      <c r="W1833" s="1">
        <v>27.261279999999999</v>
      </c>
      <c r="X1833" s="1">
        <v>16.95083</v>
      </c>
      <c r="Y1833" s="1">
        <v>10.310460000000001</v>
      </c>
      <c r="Z1833" s="1">
        <v>22.38898</v>
      </c>
      <c r="AA1833" s="1">
        <v>21.362410000000001</v>
      </c>
      <c r="AB1833" s="1">
        <v>22.59648</v>
      </c>
      <c r="AC1833" s="1">
        <v>21.33569</v>
      </c>
      <c r="AD1833" s="1">
        <v>1536.885</v>
      </c>
      <c r="AE1833" s="1">
        <v>234.96270000000001</v>
      </c>
      <c r="AF1833" s="1">
        <v>70.999930000000006</v>
      </c>
      <c r="AG1833" s="1">
        <v>43.750869999999999</v>
      </c>
      <c r="AH1833" s="1">
        <v>627.97029999999995</v>
      </c>
      <c r="AI1833" s="1">
        <v>234.02869999999999</v>
      </c>
      <c r="AJ1833" s="1">
        <v>340.87549999999999</v>
      </c>
      <c r="AK1833" s="1">
        <v>250.0121</v>
      </c>
      <c r="AL1833" s="1">
        <v>1152.72</v>
      </c>
    </row>
    <row r="1834" spans="1:38" x14ac:dyDescent="0.25">
      <c r="A1834" s="1">
        <f t="shared" si="73"/>
        <v>1833</v>
      </c>
      <c r="B1834" s="1" t="s">
        <v>5</v>
      </c>
      <c r="C1834" s="2" t="s">
        <v>2346</v>
      </c>
      <c r="D1834" s="4">
        <v>3.7656960000000002</v>
      </c>
      <c r="E1834" s="4">
        <v>29.523002000000002</v>
      </c>
      <c r="F1834" s="1" t="s">
        <v>1014</v>
      </c>
      <c r="G1834" s="1" t="s">
        <v>1015</v>
      </c>
      <c r="H1834" s="1" t="s">
        <v>1852</v>
      </c>
      <c r="I1834" s="1" t="s">
        <v>1853</v>
      </c>
      <c r="K1834" s="1" t="s">
        <v>335</v>
      </c>
      <c r="L1834" s="1" t="s">
        <v>2561</v>
      </c>
      <c r="M1834" s="1">
        <v>2018</v>
      </c>
      <c r="N1834" s="1">
        <v>4</v>
      </c>
      <c r="O1834" s="1">
        <v>1</v>
      </c>
      <c r="P1834" s="1" t="s">
        <v>1292</v>
      </c>
      <c r="Q1834" s="1" t="s">
        <v>3537</v>
      </c>
      <c r="S1834" s="1">
        <v>24.812159999999999</v>
      </c>
      <c r="T1834" s="1">
        <v>12.38721</v>
      </c>
      <c r="U1834" s="1">
        <v>75.871579999999994</v>
      </c>
      <c r="V1834" s="1">
        <v>99.341239999999999</v>
      </c>
      <c r="W1834" s="1">
        <v>33.757640000000002</v>
      </c>
      <c r="X1834" s="1">
        <v>17.43046</v>
      </c>
      <c r="Y1834" s="1">
        <v>16.327190000000002</v>
      </c>
      <c r="Z1834" s="1">
        <v>23.613330000000001</v>
      </c>
      <c r="AA1834" s="1">
        <v>25.609850000000002</v>
      </c>
      <c r="AB1834" s="1">
        <v>25.990590000000001</v>
      </c>
      <c r="AC1834" s="1">
        <v>23.585229999999999</v>
      </c>
      <c r="AD1834" s="1">
        <v>1461.115</v>
      </c>
      <c r="AE1834" s="1">
        <v>206.00640000000001</v>
      </c>
      <c r="AF1834" s="1">
        <v>24.1233</v>
      </c>
      <c r="AG1834" s="1">
        <v>53.893099999999997</v>
      </c>
      <c r="AH1834" s="1">
        <v>548.72059999999999</v>
      </c>
      <c r="AI1834" s="1">
        <v>85.032039999999995</v>
      </c>
      <c r="AJ1834" s="1">
        <v>283.81110000000001</v>
      </c>
      <c r="AK1834" s="1">
        <v>545.55799999999999</v>
      </c>
      <c r="AL1834" s="1">
        <v>749.22090000000003</v>
      </c>
    </row>
    <row r="1835" spans="1:38" x14ac:dyDescent="0.25">
      <c r="A1835" s="1">
        <f t="shared" si="73"/>
        <v>1834</v>
      </c>
      <c r="B1835" s="1" t="s">
        <v>5</v>
      </c>
      <c r="C1835" s="2" t="s">
        <v>2346</v>
      </c>
      <c r="D1835" s="4">
        <v>-0.38104900000000003</v>
      </c>
      <c r="E1835" s="4">
        <v>29.874684999999999</v>
      </c>
      <c r="F1835" s="1" t="s">
        <v>349</v>
      </c>
      <c r="G1835" s="1" t="s">
        <v>350</v>
      </c>
      <c r="H1835" s="1" t="s">
        <v>1744</v>
      </c>
      <c r="I1835" s="1" t="s">
        <v>1745</v>
      </c>
      <c r="J1835" s="1" t="s">
        <v>1819</v>
      </c>
      <c r="K1835" s="1" t="s">
        <v>335</v>
      </c>
      <c r="L1835" s="1" t="s">
        <v>2562</v>
      </c>
      <c r="M1835" s="1">
        <v>2017</v>
      </c>
      <c r="N1835" s="1">
        <v>7</v>
      </c>
      <c r="O1835" s="1">
        <v>24</v>
      </c>
      <c r="P1835" s="1" t="s">
        <v>1292</v>
      </c>
      <c r="Q1835" s="1" t="s">
        <v>3537</v>
      </c>
      <c r="S1835" s="1">
        <v>22.591239999999999</v>
      </c>
      <c r="T1835" s="1">
        <v>10.36904</v>
      </c>
      <c r="U1835" s="1">
        <v>90.476669999999999</v>
      </c>
      <c r="V1835" s="1">
        <v>29.475950000000001</v>
      </c>
      <c r="W1835" s="1">
        <v>28.38363</v>
      </c>
      <c r="X1835" s="1">
        <v>16.92313</v>
      </c>
      <c r="Y1835" s="1">
        <v>11.4605</v>
      </c>
      <c r="Z1835" s="1">
        <v>22.522169999999999</v>
      </c>
      <c r="AA1835" s="1">
        <v>22.37049</v>
      </c>
      <c r="AB1835" s="1">
        <v>22.953060000000001</v>
      </c>
      <c r="AC1835" s="1">
        <v>22.318919999999999</v>
      </c>
      <c r="AD1835" s="1">
        <v>920.57590000000005</v>
      </c>
      <c r="AE1835" s="1">
        <v>117.2343</v>
      </c>
      <c r="AF1835" s="1">
        <v>24.672529999999998</v>
      </c>
      <c r="AG1835" s="1">
        <v>43.697159999999997</v>
      </c>
      <c r="AH1835" s="1">
        <v>338.0532</v>
      </c>
      <c r="AI1835" s="1">
        <v>128.62180000000001</v>
      </c>
      <c r="AJ1835" s="1">
        <v>168.69649999999999</v>
      </c>
      <c r="AK1835" s="1">
        <v>158.09229999999999</v>
      </c>
      <c r="AL1835" s="1">
        <v>984.4665</v>
      </c>
    </row>
    <row r="1836" spans="1:38" x14ac:dyDescent="0.25">
      <c r="A1836" s="1">
        <f t="shared" si="73"/>
        <v>1835</v>
      </c>
      <c r="B1836" s="1" t="s">
        <v>5</v>
      </c>
      <c r="C1836" s="2" t="s">
        <v>2346</v>
      </c>
      <c r="D1836" s="4">
        <v>3.7529210000000002</v>
      </c>
      <c r="E1836" s="4">
        <v>29.520306999999999</v>
      </c>
      <c r="F1836" s="1" t="s">
        <v>1014</v>
      </c>
      <c r="G1836" s="1" t="s">
        <v>1015</v>
      </c>
      <c r="H1836" s="1" t="s">
        <v>1852</v>
      </c>
      <c r="I1836" s="1" t="s">
        <v>1853</v>
      </c>
      <c r="K1836" s="1" t="s">
        <v>335</v>
      </c>
      <c r="L1836" s="1" t="s">
        <v>2563</v>
      </c>
      <c r="M1836" s="1">
        <v>2018</v>
      </c>
      <c r="N1836" s="1">
        <v>2</v>
      </c>
      <c r="O1836" s="1">
        <v>12</v>
      </c>
      <c r="P1836" s="1" t="s">
        <v>1292</v>
      </c>
      <c r="Q1836" s="1" t="s">
        <v>3537</v>
      </c>
      <c r="S1836" s="1">
        <v>24.77036</v>
      </c>
      <c r="T1836" s="1">
        <v>12.28772</v>
      </c>
      <c r="U1836" s="1">
        <v>76.118430000000004</v>
      </c>
      <c r="V1836" s="1">
        <v>98.525379999999998</v>
      </c>
      <c r="W1836" s="1">
        <v>33.605649999999997</v>
      </c>
      <c r="X1836" s="1">
        <v>17.461300000000001</v>
      </c>
      <c r="Y1836" s="1">
        <v>16.144349999999999</v>
      </c>
      <c r="Z1836" s="1">
        <v>23.575209999999998</v>
      </c>
      <c r="AA1836" s="1">
        <v>25.559560000000001</v>
      </c>
      <c r="AB1836" s="1">
        <v>25.935199999999998</v>
      </c>
      <c r="AC1836" s="1">
        <v>23.55124</v>
      </c>
      <c r="AD1836" s="1">
        <v>1461.2560000000001</v>
      </c>
      <c r="AE1836" s="1">
        <v>206.00720000000001</v>
      </c>
      <c r="AF1836" s="1">
        <v>24.4299</v>
      </c>
      <c r="AG1836" s="1">
        <v>53.785290000000003</v>
      </c>
      <c r="AH1836" s="1">
        <v>548.6241</v>
      </c>
      <c r="AI1836" s="1">
        <v>85.428120000000007</v>
      </c>
      <c r="AJ1836" s="1">
        <v>284.01089999999999</v>
      </c>
      <c r="AK1836" s="1">
        <v>545.20510000000002</v>
      </c>
      <c r="AL1836" s="1">
        <v>751.4443</v>
      </c>
    </row>
    <row r="1837" spans="1:38" x14ac:dyDescent="0.25">
      <c r="A1837" s="1">
        <f t="shared" si="73"/>
        <v>1836</v>
      </c>
      <c r="B1837" s="1" t="s">
        <v>5</v>
      </c>
      <c r="C1837" s="2" t="s">
        <v>2346</v>
      </c>
      <c r="D1837" s="4">
        <v>3.7529210000000002</v>
      </c>
      <c r="E1837" s="4">
        <v>29.520306999999999</v>
      </c>
      <c r="F1837" s="1" t="s">
        <v>1014</v>
      </c>
      <c r="G1837" s="1" t="s">
        <v>1015</v>
      </c>
      <c r="H1837" s="1" t="s">
        <v>1852</v>
      </c>
      <c r="I1837" s="1" t="s">
        <v>1853</v>
      </c>
      <c r="K1837" s="1" t="s">
        <v>335</v>
      </c>
      <c r="L1837" s="1" t="s">
        <v>2564</v>
      </c>
      <c r="M1837" s="1">
        <v>2018</v>
      </c>
      <c r="N1837" s="1">
        <v>2</v>
      </c>
      <c r="O1837" s="1">
        <v>13</v>
      </c>
      <c r="P1837" s="1" t="s">
        <v>1292</v>
      </c>
      <c r="Q1837" s="1" t="s">
        <v>3537</v>
      </c>
      <c r="S1837" s="1">
        <v>24.77036</v>
      </c>
      <c r="T1837" s="1">
        <v>12.28772</v>
      </c>
      <c r="U1837" s="1">
        <v>76.118430000000004</v>
      </c>
      <c r="V1837" s="1">
        <v>98.525379999999998</v>
      </c>
      <c r="W1837" s="1">
        <v>33.605649999999997</v>
      </c>
      <c r="X1837" s="1">
        <v>17.461300000000001</v>
      </c>
      <c r="Y1837" s="1">
        <v>16.144349999999999</v>
      </c>
      <c r="Z1837" s="1">
        <v>23.575209999999998</v>
      </c>
      <c r="AA1837" s="1">
        <v>25.559560000000001</v>
      </c>
      <c r="AB1837" s="1">
        <v>25.935199999999998</v>
      </c>
      <c r="AC1837" s="1">
        <v>23.55124</v>
      </c>
      <c r="AD1837" s="1">
        <v>1461.2560000000001</v>
      </c>
      <c r="AE1837" s="1">
        <v>206.00720000000001</v>
      </c>
      <c r="AF1837" s="1">
        <v>24.4299</v>
      </c>
      <c r="AG1837" s="1">
        <v>53.785290000000003</v>
      </c>
      <c r="AH1837" s="1">
        <v>548.6241</v>
      </c>
      <c r="AI1837" s="1">
        <v>85.428120000000007</v>
      </c>
      <c r="AJ1837" s="1">
        <v>284.01089999999999</v>
      </c>
      <c r="AK1837" s="1">
        <v>545.20510000000002</v>
      </c>
      <c r="AL1837" s="1">
        <v>751.4443</v>
      </c>
    </row>
    <row r="1838" spans="1:38" x14ac:dyDescent="0.25">
      <c r="A1838" s="1">
        <f t="shared" si="73"/>
        <v>1837</v>
      </c>
      <c r="B1838" s="1" t="s">
        <v>5</v>
      </c>
      <c r="C1838" s="2" t="s">
        <v>2346</v>
      </c>
      <c r="D1838" s="4">
        <v>3.752453</v>
      </c>
      <c r="E1838" s="4">
        <v>29.518547999999999</v>
      </c>
      <c r="F1838" s="1" t="s">
        <v>1014</v>
      </c>
      <c r="G1838" s="1" t="s">
        <v>1015</v>
      </c>
      <c r="H1838" s="1" t="s">
        <v>1852</v>
      </c>
      <c r="I1838" s="1" t="s">
        <v>1853</v>
      </c>
      <c r="K1838" s="1" t="s">
        <v>335</v>
      </c>
      <c r="L1838" s="1" t="s">
        <v>2565</v>
      </c>
      <c r="M1838" s="1">
        <v>2018</v>
      </c>
      <c r="N1838" s="1">
        <v>2</v>
      </c>
      <c r="O1838" s="1">
        <v>13</v>
      </c>
      <c r="P1838" s="1" t="s">
        <v>1292</v>
      </c>
      <c r="Q1838" s="1" t="s">
        <v>3537</v>
      </c>
      <c r="S1838" s="1">
        <v>24.76886</v>
      </c>
      <c r="T1838" s="1">
        <v>12.28416</v>
      </c>
      <c r="U1838" s="1">
        <v>76.128230000000002</v>
      </c>
      <c r="V1838" s="1">
        <v>98.498050000000006</v>
      </c>
      <c r="W1838" s="1">
        <v>33.600110000000001</v>
      </c>
      <c r="X1838" s="1">
        <v>17.462510000000002</v>
      </c>
      <c r="Y1838" s="1">
        <v>16.137599999999999</v>
      </c>
      <c r="Z1838" s="1">
        <v>23.573930000000001</v>
      </c>
      <c r="AA1838" s="1">
        <v>25.557880000000001</v>
      </c>
      <c r="AB1838" s="1">
        <v>25.93319</v>
      </c>
      <c r="AC1838" s="1">
        <v>23.550170000000001</v>
      </c>
      <c r="AD1838" s="1">
        <v>1461.6179999999999</v>
      </c>
      <c r="AE1838" s="1">
        <v>206.0307</v>
      </c>
      <c r="AF1838" s="1">
        <v>24.441130000000001</v>
      </c>
      <c r="AG1838" s="1">
        <v>53.788200000000003</v>
      </c>
      <c r="AH1838" s="1">
        <v>548.7912</v>
      </c>
      <c r="AI1838" s="1">
        <v>85.434669999999997</v>
      </c>
      <c r="AJ1838" s="1">
        <v>284.04840000000002</v>
      </c>
      <c r="AK1838" s="1">
        <v>545.39840000000004</v>
      </c>
      <c r="AL1838" s="1">
        <v>751.53880000000004</v>
      </c>
    </row>
    <row r="1839" spans="1:38" x14ac:dyDescent="0.25">
      <c r="A1839" s="1">
        <f t="shared" si="73"/>
        <v>1838</v>
      </c>
      <c r="B1839" s="1" t="s">
        <v>5</v>
      </c>
      <c r="C1839" s="2" t="s">
        <v>2346</v>
      </c>
      <c r="D1839" s="4">
        <v>3.7515109999999998</v>
      </c>
      <c r="E1839" s="4">
        <v>29.518204999999998</v>
      </c>
      <c r="F1839" s="1" t="s">
        <v>1014</v>
      </c>
      <c r="G1839" s="1" t="s">
        <v>1015</v>
      </c>
      <c r="H1839" s="1" t="s">
        <v>1852</v>
      </c>
      <c r="I1839" s="1" t="s">
        <v>1853</v>
      </c>
      <c r="K1839" s="1" t="s">
        <v>335</v>
      </c>
      <c r="L1839" s="1" t="s">
        <v>2566</v>
      </c>
      <c r="M1839" s="1">
        <v>2018</v>
      </c>
      <c r="N1839" s="1">
        <v>2</v>
      </c>
      <c r="O1839" s="1">
        <v>10</v>
      </c>
      <c r="P1839" s="1" t="s">
        <v>1292</v>
      </c>
      <c r="Q1839" s="1" t="s">
        <v>3537</v>
      </c>
      <c r="S1839" s="1">
        <v>24.765689999999999</v>
      </c>
      <c r="T1839" s="1">
        <v>12.27655</v>
      </c>
      <c r="U1839" s="1">
        <v>76.145359999999997</v>
      </c>
      <c r="V1839" s="1">
        <v>98.439959999999999</v>
      </c>
      <c r="W1839" s="1">
        <v>33.588760000000001</v>
      </c>
      <c r="X1839" s="1">
        <v>17.464780000000001</v>
      </c>
      <c r="Y1839" s="1">
        <v>16.12398</v>
      </c>
      <c r="Z1839" s="1">
        <v>23.57104</v>
      </c>
      <c r="AA1839" s="1">
        <v>25.554099999999998</v>
      </c>
      <c r="AB1839" s="1">
        <v>25.929079999999999</v>
      </c>
      <c r="AC1839" s="1">
        <v>23.547619999999998</v>
      </c>
      <c r="AD1839" s="1">
        <v>1461.645</v>
      </c>
      <c r="AE1839" s="1">
        <v>206.03380000000001</v>
      </c>
      <c r="AF1839" s="1">
        <v>24.463740000000001</v>
      </c>
      <c r="AG1839" s="1">
        <v>53.782339999999998</v>
      </c>
      <c r="AH1839" s="1">
        <v>548.79769999999996</v>
      </c>
      <c r="AI1839" s="1">
        <v>85.459159999999997</v>
      </c>
      <c r="AJ1839" s="1">
        <v>284.05849999999998</v>
      </c>
      <c r="AK1839" s="1">
        <v>545.39250000000004</v>
      </c>
      <c r="AL1839" s="1">
        <v>751.69259999999997</v>
      </c>
    </row>
    <row r="1840" spans="1:38" x14ac:dyDescent="0.25">
      <c r="A1840" s="1">
        <f t="shared" si="73"/>
        <v>1839</v>
      </c>
      <c r="B1840" s="1" t="s">
        <v>5</v>
      </c>
      <c r="C1840" s="2" t="s">
        <v>2346</v>
      </c>
      <c r="D1840" s="4">
        <v>0.45335199999999998</v>
      </c>
      <c r="E1840" s="4">
        <v>30.396422999999999</v>
      </c>
      <c r="F1840" s="1" t="s">
        <v>349</v>
      </c>
      <c r="G1840" s="1" t="s">
        <v>350</v>
      </c>
      <c r="H1840" s="1" t="s">
        <v>1303</v>
      </c>
      <c r="I1840" s="1" t="s">
        <v>82</v>
      </c>
      <c r="J1840" s="1" t="s">
        <v>1304</v>
      </c>
      <c r="K1840" s="1" t="s">
        <v>335</v>
      </c>
      <c r="L1840" s="1" t="s">
        <v>2567</v>
      </c>
      <c r="M1840" s="1">
        <v>2017</v>
      </c>
      <c r="N1840" s="1">
        <v>1</v>
      </c>
      <c r="O1840" s="1">
        <v>9</v>
      </c>
      <c r="P1840" s="1" t="s">
        <v>1292</v>
      </c>
      <c r="Q1840" s="1" t="s">
        <v>3537</v>
      </c>
      <c r="S1840" s="1">
        <v>20.730260000000001</v>
      </c>
      <c r="T1840" s="1">
        <v>10.326000000000001</v>
      </c>
      <c r="U1840" s="1">
        <v>87.429299999999998</v>
      </c>
      <c r="V1840" s="1">
        <v>38.3673</v>
      </c>
      <c r="W1840" s="1">
        <v>26.925139999999999</v>
      </c>
      <c r="X1840" s="1">
        <v>15.11444</v>
      </c>
      <c r="Y1840" s="1">
        <v>11.810700000000001</v>
      </c>
      <c r="Z1840" s="1">
        <v>20.565950000000001</v>
      </c>
      <c r="AA1840" s="1">
        <v>20.909379999999999</v>
      </c>
      <c r="AB1840" s="1">
        <v>21.250389999999999</v>
      </c>
      <c r="AC1840" s="1">
        <v>20.35727</v>
      </c>
      <c r="AD1840" s="1">
        <v>1214.777</v>
      </c>
      <c r="AE1840" s="1">
        <v>174.60499999999999</v>
      </c>
      <c r="AF1840" s="1">
        <v>42.502249999999997</v>
      </c>
      <c r="AG1840" s="1">
        <v>44.242739999999998</v>
      </c>
      <c r="AH1840" s="1">
        <v>473.98410000000001</v>
      </c>
      <c r="AI1840" s="1">
        <v>180.12629999999999</v>
      </c>
      <c r="AJ1840" s="1">
        <v>305.37189999999998</v>
      </c>
      <c r="AK1840" s="1">
        <v>204.40989999999999</v>
      </c>
      <c r="AL1840" s="1">
        <v>1295.694</v>
      </c>
    </row>
    <row r="1841" spans="1:38" x14ac:dyDescent="0.25">
      <c r="A1841" s="1">
        <f t="shared" si="73"/>
        <v>1840</v>
      </c>
      <c r="B1841" s="1" t="s">
        <v>5</v>
      </c>
      <c r="C1841" s="2" t="s">
        <v>2346</v>
      </c>
      <c r="D1841" s="4">
        <v>3.6566489999999998</v>
      </c>
      <c r="E1841" s="4">
        <v>31.886101</v>
      </c>
      <c r="F1841" s="1" t="s">
        <v>349</v>
      </c>
      <c r="G1841" s="1" t="s">
        <v>350</v>
      </c>
      <c r="H1841" s="1" t="s">
        <v>2568</v>
      </c>
      <c r="I1841" s="1" t="s">
        <v>2569</v>
      </c>
      <c r="J1841" s="1" t="s">
        <v>2570</v>
      </c>
      <c r="K1841" s="1" t="s">
        <v>335</v>
      </c>
      <c r="L1841" s="1" t="s">
        <v>2571</v>
      </c>
      <c r="M1841" s="1">
        <v>2015</v>
      </c>
      <c r="N1841" s="1">
        <v>2</v>
      </c>
      <c r="O1841" s="1">
        <v>26</v>
      </c>
      <c r="P1841" s="1" t="s">
        <v>1292</v>
      </c>
      <c r="Q1841" s="1" t="s">
        <v>3537</v>
      </c>
      <c r="S1841" s="1">
        <v>24.402239999999999</v>
      </c>
      <c r="T1841" s="1">
        <v>11.83855</v>
      </c>
      <c r="U1841" s="1">
        <v>70.828289999999996</v>
      </c>
      <c r="V1841" s="1">
        <v>165.57669999999999</v>
      </c>
      <c r="W1841" s="1">
        <v>34.135219999999997</v>
      </c>
      <c r="X1841" s="1">
        <v>17.421099999999999</v>
      </c>
      <c r="Y1841" s="1">
        <v>16.714130000000001</v>
      </c>
      <c r="Z1841" s="1">
        <v>22.702359999999999</v>
      </c>
      <c r="AA1841" s="1">
        <v>26.33512</v>
      </c>
      <c r="AB1841" s="1">
        <v>26.808800000000002</v>
      </c>
      <c r="AC1841" s="1">
        <v>22.702359999999999</v>
      </c>
      <c r="AD1841" s="1">
        <v>1220.7190000000001</v>
      </c>
      <c r="AE1841" s="1">
        <v>176.25720000000001</v>
      </c>
      <c r="AF1841" s="1">
        <v>9.6054670000000009</v>
      </c>
      <c r="AG1841" s="1">
        <v>59.50132</v>
      </c>
      <c r="AH1841" s="1">
        <v>491.49689999999998</v>
      </c>
      <c r="AI1841" s="1">
        <v>53.124299999999998</v>
      </c>
      <c r="AJ1841" s="1">
        <v>88.840379999999996</v>
      </c>
      <c r="AK1841" s="1">
        <v>491.49689999999998</v>
      </c>
      <c r="AL1841" s="1">
        <v>1024.57</v>
      </c>
    </row>
    <row r="1842" spans="1:38" x14ac:dyDescent="0.25">
      <c r="A1842" s="1">
        <f t="shared" si="73"/>
        <v>1841</v>
      </c>
      <c r="B1842" s="1" t="s">
        <v>5</v>
      </c>
      <c r="C1842" s="2" t="s">
        <v>2346</v>
      </c>
      <c r="D1842" s="4">
        <v>6.1015E-2</v>
      </c>
      <c r="E1842" s="4">
        <v>32.480074999999999</v>
      </c>
      <c r="F1842" s="1" t="s">
        <v>349</v>
      </c>
      <c r="G1842" s="1" t="s">
        <v>350</v>
      </c>
      <c r="H1842" s="1" t="s">
        <v>1394</v>
      </c>
      <c r="I1842" s="1" t="s">
        <v>1395</v>
      </c>
      <c r="J1842" s="1" t="s">
        <v>1396</v>
      </c>
      <c r="K1842" s="1" t="s">
        <v>335</v>
      </c>
      <c r="L1842" s="1" t="s">
        <v>2572</v>
      </c>
      <c r="M1842" s="1">
        <v>2017</v>
      </c>
      <c r="N1842" s="1">
        <v>12</v>
      </c>
      <c r="O1842" s="1">
        <v>7</v>
      </c>
      <c r="P1842" s="1" t="s">
        <v>1292</v>
      </c>
      <c r="Q1842" s="1" t="s">
        <v>3537</v>
      </c>
      <c r="S1842" s="1">
        <v>22.000730000000001</v>
      </c>
      <c r="T1842" s="1">
        <v>8.5438179999999999</v>
      </c>
      <c r="U1842" s="1">
        <v>83.115309999999994</v>
      </c>
      <c r="V1842" s="1">
        <v>50.870199999999997</v>
      </c>
      <c r="W1842" s="1">
        <v>27.247610000000002</v>
      </c>
      <c r="X1842" s="1">
        <v>16.968399999999999</v>
      </c>
      <c r="Y1842" s="1">
        <v>10.279199999999999</v>
      </c>
      <c r="Z1842" s="1">
        <v>22.391069999999999</v>
      </c>
      <c r="AA1842" s="1">
        <v>21.36411</v>
      </c>
      <c r="AB1842" s="1">
        <v>22.598960000000002</v>
      </c>
      <c r="AC1842" s="1">
        <v>21.337620000000001</v>
      </c>
      <c r="AD1842" s="1">
        <v>1538.8879999999999</v>
      </c>
      <c r="AE1842" s="1">
        <v>235.39279999999999</v>
      </c>
      <c r="AF1842" s="1">
        <v>71.148960000000002</v>
      </c>
      <c r="AG1842" s="1">
        <v>43.76003</v>
      </c>
      <c r="AH1842" s="1">
        <v>628.96119999999996</v>
      </c>
      <c r="AI1842" s="1">
        <v>234.1344</v>
      </c>
      <c r="AJ1842" s="1">
        <v>341.69380000000001</v>
      </c>
      <c r="AK1842" s="1">
        <v>250.28280000000001</v>
      </c>
      <c r="AL1842" s="1">
        <v>1152.1759999999999</v>
      </c>
    </row>
    <row r="1843" spans="1:38" x14ac:dyDescent="0.25">
      <c r="A1843" s="1">
        <f t="shared" si="73"/>
        <v>1842</v>
      </c>
      <c r="B1843" s="1" t="s">
        <v>5</v>
      </c>
      <c r="C1843" s="2" t="s">
        <v>2346</v>
      </c>
      <c r="D1843" s="4">
        <v>1.30701</v>
      </c>
      <c r="E1843" s="4">
        <v>31.033859</v>
      </c>
      <c r="F1843" s="1" t="s">
        <v>349</v>
      </c>
      <c r="G1843" s="1" t="s">
        <v>350</v>
      </c>
      <c r="H1843" s="1" t="s">
        <v>1768</v>
      </c>
      <c r="I1843" s="1" t="s">
        <v>2348</v>
      </c>
      <c r="J1843" s="1" t="s">
        <v>2349</v>
      </c>
      <c r="K1843" s="1" t="s">
        <v>1033</v>
      </c>
      <c r="L1843" s="1" t="s">
        <v>2573</v>
      </c>
      <c r="M1843" s="1">
        <v>2003</v>
      </c>
      <c r="N1843" s="1">
        <v>9</v>
      </c>
      <c r="O1843" s="1">
        <v>20</v>
      </c>
      <c r="P1843" s="1" t="s">
        <v>1292</v>
      </c>
      <c r="Q1843" s="1" t="s">
        <v>3537</v>
      </c>
      <c r="S1843" s="1">
        <v>22.677109999999999</v>
      </c>
      <c r="T1843" s="1">
        <v>9.8303440000000002</v>
      </c>
      <c r="U1843" s="1">
        <v>79.661879999999996</v>
      </c>
      <c r="V1843" s="1">
        <v>77.132900000000006</v>
      </c>
      <c r="W1843" s="1">
        <v>29.468520000000002</v>
      </c>
      <c r="X1843" s="1">
        <v>17.12837</v>
      </c>
      <c r="Y1843" s="1">
        <v>12.34015</v>
      </c>
      <c r="Z1843" s="1">
        <v>22.234670000000001</v>
      </c>
      <c r="AA1843" s="1">
        <v>23.371410000000001</v>
      </c>
      <c r="AB1843" s="1">
        <v>23.758600000000001</v>
      </c>
      <c r="AC1843" s="1">
        <v>21.806979999999999</v>
      </c>
      <c r="AD1843" s="1">
        <v>1248.713</v>
      </c>
      <c r="AE1843" s="1">
        <v>162.4032</v>
      </c>
      <c r="AF1843" s="1">
        <v>32.444380000000002</v>
      </c>
      <c r="AG1843" s="1">
        <v>42.489249999999998</v>
      </c>
      <c r="AH1843" s="1">
        <v>433.71870000000001</v>
      </c>
      <c r="AI1843" s="1">
        <v>133.8887</v>
      </c>
      <c r="AJ1843" s="1">
        <v>177.20140000000001</v>
      </c>
      <c r="AK1843" s="1">
        <v>350.41849999999999</v>
      </c>
      <c r="AL1843" s="1">
        <v>1108.836</v>
      </c>
    </row>
    <row r="1844" spans="1:38" x14ac:dyDescent="0.25">
      <c r="A1844" s="1">
        <f t="shared" si="73"/>
        <v>1843</v>
      </c>
      <c r="B1844" s="1" t="s">
        <v>5</v>
      </c>
      <c r="C1844" s="2" t="s">
        <v>2346</v>
      </c>
      <c r="D1844" s="4">
        <v>-0.35788799999999998</v>
      </c>
      <c r="E1844" s="4">
        <v>29.869444000000001</v>
      </c>
      <c r="F1844" s="1" t="s">
        <v>349</v>
      </c>
      <c r="G1844" s="1" t="s">
        <v>350</v>
      </c>
      <c r="H1844" s="1" t="s">
        <v>1744</v>
      </c>
      <c r="I1844" s="1" t="s">
        <v>1745</v>
      </c>
      <c r="J1844" s="1" t="s">
        <v>1819</v>
      </c>
      <c r="K1844" s="1" t="s">
        <v>335</v>
      </c>
      <c r="L1844" s="1" t="s">
        <v>2574</v>
      </c>
      <c r="M1844" s="1">
        <v>2017</v>
      </c>
      <c r="N1844" s="1">
        <v>10</v>
      </c>
      <c r="O1844" s="1">
        <v>20</v>
      </c>
      <c r="P1844" s="1" t="s">
        <v>1292</v>
      </c>
      <c r="Q1844" s="1" t="s">
        <v>3537</v>
      </c>
      <c r="S1844" s="1">
        <v>22.65924</v>
      </c>
      <c r="T1844" s="1">
        <v>10.260400000000001</v>
      </c>
      <c r="U1844" s="1">
        <v>90.494709999999998</v>
      </c>
      <c r="V1844" s="1">
        <v>29.423770000000001</v>
      </c>
      <c r="W1844" s="1">
        <v>28.39002</v>
      </c>
      <c r="X1844" s="1">
        <v>17.051880000000001</v>
      </c>
      <c r="Y1844" s="1">
        <v>11.338139999999999</v>
      </c>
      <c r="Z1844" s="1">
        <v>22.590630000000001</v>
      </c>
      <c r="AA1844" s="1">
        <v>22.435919999999999</v>
      </c>
      <c r="AB1844" s="1">
        <v>23.020700000000001</v>
      </c>
      <c r="AC1844" s="1">
        <v>22.387139999999999</v>
      </c>
      <c r="AD1844" s="1">
        <v>903.86400000000003</v>
      </c>
      <c r="AE1844" s="1">
        <v>114.89279999999999</v>
      </c>
      <c r="AF1844" s="1">
        <v>24.943439999999999</v>
      </c>
      <c r="AG1844" s="1">
        <v>43.370570000000001</v>
      </c>
      <c r="AH1844" s="1">
        <v>331.8082</v>
      </c>
      <c r="AI1844" s="1">
        <v>127.90049999999999</v>
      </c>
      <c r="AJ1844" s="1">
        <v>165.7261</v>
      </c>
      <c r="AK1844" s="1">
        <v>156.6559</v>
      </c>
      <c r="AL1844" s="1">
        <v>969.9502</v>
      </c>
    </row>
    <row r="1845" spans="1:38" x14ac:dyDescent="0.25">
      <c r="A1845" s="1">
        <f t="shared" si="73"/>
        <v>1844</v>
      </c>
      <c r="B1845" s="1" t="s">
        <v>5</v>
      </c>
      <c r="C1845" s="2" t="s">
        <v>2346</v>
      </c>
      <c r="D1845" s="4">
        <v>0.51812800000000003</v>
      </c>
      <c r="E1845" s="4">
        <v>30.304027999999999</v>
      </c>
      <c r="F1845" s="1" t="s">
        <v>349</v>
      </c>
      <c r="G1845" s="1" t="s">
        <v>350</v>
      </c>
      <c r="H1845" s="1" t="s">
        <v>1320</v>
      </c>
      <c r="I1845" s="1" t="s">
        <v>1321</v>
      </c>
      <c r="J1845" s="1" t="s">
        <v>1322</v>
      </c>
      <c r="K1845" s="1" t="s">
        <v>335</v>
      </c>
      <c r="L1845" s="1" t="s">
        <v>2575</v>
      </c>
      <c r="M1845" s="1">
        <v>2017</v>
      </c>
      <c r="N1845" s="1">
        <v>5</v>
      </c>
      <c r="O1845" s="1">
        <v>2</v>
      </c>
      <c r="P1845" s="1" t="s">
        <v>1292</v>
      </c>
      <c r="Q1845" s="1" t="s">
        <v>3537</v>
      </c>
      <c r="S1845" s="1">
        <v>19.767019999999999</v>
      </c>
      <c r="T1845" s="1">
        <v>11.16817</v>
      </c>
      <c r="U1845" s="1">
        <v>86.735169999999997</v>
      </c>
      <c r="V1845" s="1">
        <v>39.603230000000003</v>
      </c>
      <c r="W1845" s="1">
        <v>26.57349</v>
      </c>
      <c r="X1845" s="1">
        <v>13.6973</v>
      </c>
      <c r="Y1845" s="1">
        <v>12.876200000000001</v>
      </c>
      <c r="Z1845" s="1">
        <v>19.565149999999999</v>
      </c>
      <c r="AA1845" s="1">
        <v>19.895869999999999</v>
      </c>
      <c r="AB1845" s="1">
        <v>20.325610000000001</v>
      </c>
      <c r="AC1845" s="1">
        <v>19.391629999999999</v>
      </c>
      <c r="AD1845" s="1">
        <v>1418.3920000000001</v>
      </c>
      <c r="AE1845" s="1">
        <v>210.35830000000001</v>
      </c>
      <c r="AF1845" s="1">
        <v>50.95682</v>
      </c>
      <c r="AG1845" s="1">
        <v>46.350320000000004</v>
      </c>
      <c r="AH1845" s="1">
        <v>559.2704</v>
      </c>
      <c r="AI1845" s="1">
        <v>211.07239999999999</v>
      </c>
      <c r="AJ1845" s="1">
        <v>365.4282</v>
      </c>
      <c r="AK1845" s="1">
        <v>227.73609999999999</v>
      </c>
      <c r="AL1845" s="1">
        <v>1476.0229999999999</v>
      </c>
    </row>
    <row r="1846" spans="1:38" x14ac:dyDescent="0.25">
      <c r="A1846" s="1">
        <f t="shared" si="73"/>
        <v>1845</v>
      </c>
      <c r="B1846" s="1" t="s">
        <v>5</v>
      </c>
      <c r="C1846" s="2" t="s">
        <v>2346</v>
      </c>
      <c r="D1846" s="4">
        <v>3.7518929999999999</v>
      </c>
      <c r="E1846" s="4">
        <v>29.516487000000001</v>
      </c>
      <c r="F1846" s="1" t="s">
        <v>1014</v>
      </c>
      <c r="G1846" s="1" t="s">
        <v>1015</v>
      </c>
      <c r="H1846" s="1" t="s">
        <v>1852</v>
      </c>
      <c r="I1846" s="1" t="s">
        <v>1853</v>
      </c>
      <c r="K1846" s="1" t="s">
        <v>335</v>
      </c>
      <c r="L1846" s="1" t="s">
        <v>2576</v>
      </c>
      <c r="M1846" s="1">
        <v>2017</v>
      </c>
      <c r="N1846" s="1">
        <v>5</v>
      </c>
      <c r="O1846" s="1">
        <v>21</v>
      </c>
      <c r="P1846" s="1" t="s">
        <v>1292</v>
      </c>
      <c r="Q1846" s="1" t="s">
        <v>3537</v>
      </c>
      <c r="S1846" s="1">
        <v>24.767160000000001</v>
      </c>
      <c r="T1846" s="1">
        <v>12.279909999999999</v>
      </c>
      <c r="U1846" s="1">
        <v>76.139880000000005</v>
      </c>
      <c r="V1846" s="1">
        <v>98.464920000000006</v>
      </c>
      <c r="W1846" s="1">
        <v>33.59357</v>
      </c>
      <c r="X1846" s="1">
        <v>17.464020000000001</v>
      </c>
      <c r="Y1846" s="1">
        <v>16.129549999999998</v>
      </c>
      <c r="Z1846" s="1">
        <v>23.572500000000002</v>
      </c>
      <c r="AA1846" s="1">
        <v>25.555949999999999</v>
      </c>
      <c r="AB1846" s="1">
        <v>25.930890000000002</v>
      </c>
      <c r="AC1846" s="1">
        <v>23.548999999999999</v>
      </c>
      <c r="AD1846" s="1">
        <v>1462.039</v>
      </c>
      <c r="AE1846" s="1">
        <v>206.05690000000001</v>
      </c>
      <c r="AF1846" s="1">
        <v>24.45457</v>
      </c>
      <c r="AG1846" s="1">
        <v>53.790950000000002</v>
      </c>
      <c r="AH1846" s="1">
        <v>548.98159999999996</v>
      </c>
      <c r="AI1846" s="1">
        <v>85.445089999999993</v>
      </c>
      <c r="AJ1846" s="1">
        <v>284.09480000000002</v>
      </c>
      <c r="AK1846" s="1">
        <v>545.62189999999998</v>
      </c>
      <c r="AL1846" s="1">
        <v>751.62699999999995</v>
      </c>
    </row>
    <row r="1847" spans="1:38" x14ac:dyDescent="0.25">
      <c r="A1847" s="1">
        <f t="shared" si="73"/>
        <v>1846</v>
      </c>
      <c r="B1847" s="1" t="s">
        <v>5</v>
      </c>
      <c r="C1847" s="2" t="s">
        <v>2346</v>
      </c>
      <c r="D1847" s="4">
        <v>1.774</v>
      </c>
      <c r="E1847" s="4">
        <v>31.59</v>
      </c>
      <c r="F1847" s="1" t="s">
        <v>349</v>
      </c>
      <c r="G1847" s="1" t="s">
        <v>350</v>
      </c>
      <c r="H1847" s="1" t="s">
        <v>351</v>
      </c>
      <c r="I1847" s="1" t="s">
        <v>1499</v>
      </c>
      <c r="J1847" s="1" t="s">
        <v>1500</v>
      </c>
      <c r="K1847" s="1" t="s">
        <v>335</v>
      </c>
      <c r="L1847" s="1" t="s">
        <v>2577</v>
      </c>
      <c r="M1847" s="1">
        <v>2017</v>
      </c>
      <c r="N1847" s="1">
        <v>3</v>
      </c>
      <c r="O1847" s="1">
        <v>29</v>
      </c>
      <c r="P1847" s="1" t="s">
        <v>1292</v>
      </c>
      <c r="Q1847" s="1" t="s">
        <v>3537</v>
      </c>
      <c r="S1847" s="1">
        <v>23.296949999999999</v>
      </c>
      <c r="T1847" s="1">
        <v>10.19412</v>
      </c>
      <c r="U1847" s="1">
        <v>81.589600000000004</v>
      </c>
      <c r="V1847" s="1">
        <v>77.897779999999997</v>
      </c>
      <c r="W1847" s="1">
        <v>30.080850000000002</v>
      </c>
      <c r="X1847" s="1">
        <v>17.586459999999999</v>
      </c>
      <c r="Y1847" s="1">
        <v>12.494400000000001</v>
      </c>
      <c r="Z1847" s="1">
        <v>22.527950000000001</v>
      </c>
      <c r="AA1847" s="1">
        <v>24.0106</v>
      </c>
      <c r="AB1847" s="1">
        <v>24.305700000000002</v>
      </c>
      <c r="AC1847" s="1">
        <v>22.317229999999999</v>
      </c>
      <c r="AD1847" s="1">
        <v>1236.963</v>
      </c>
      <c r="AE1847" s="1">
        <v>157.56979999999999</v>
      </c>
      <c r="AF1847" s="1">
        <v>27.584</v>
      </c>
      <c r="AG1847" s="1">
        <v>43.907600000000002</v>
      </c>
      <c r="AH1847" s="1">
        <v>423.40649999999999</v>
      </c>
      <c r="AI1847" s="1">
        <v>116.6258</v>
      </c>
      <c r="AJ1847" s="1">
        <v>163.524</v>
      </c>
      <c r="AK1847" s="1">
        <v>365.6345</v>
      </c>
      <c r="AL1847" s="1">
        <v>1062.8340000000001</v>
      </c>
    </row>
    <row r="1848" spans="1:38" x14ac:dyDescent="0.25">
      <c r="A1848" s="1">
        <f t="shared" si="73"/>
        <v>1847</v>
      </c>
      <c r="B1848" s="1" t="s">
        <v>5</v>
      </c>
      <c r="C1848" s="2" t="s">
        <v>2346</v>
      </c>
      <c r="D1848" s="4">
        <v>3.7530000000000001</v>
      </c>
      <c r="E1848" s="4">
        <v>29.52</v>
      </c>
      <c r="F1848" s="1" t="s">
        <v>1014</v>
      </c>
      <c r="G1848" s="1" t="s">
        <v>1015</v>
      </c>
      <c r="H1848" s="1" t="s">
        <v>1852</v>
      </c>
      <c r="I1848" s="1" t="s">
        <v>1853</v>
      </c>
      <c r="K1848" s="1" t="s">
        <v>335</v>
      </c>
      <c r="L1848" s="1" t="s">
        <v>2578</v>
      </c>
      <c r="M1848" s="1">
        <v>2016</v>
      </c>
      <c r="N1848" s="1">
        <v>12</v>
      </c>
      <c r="O1848" s="1">
        <v>1</v>
      </c>
      <c r="P1848" s="1" t="s">
        <v>1292</v>
      </c>
      <c r="Q1848" s="1" t="s">
        <v>3537</v>
      </c>
      <c r="S1848" s="1">
        <v>24.77065</v>
      </c>
      <c r="T1848" s="1">
        <v>12.288410000000001</v>
      </c>
      <c r="U1848" s="1">
        <v>76.117260000000002</v>
      </c>
      <c r="V1848" s="1">
        <v>98.530529999999999</v>
      </c>
      <c r="W1848" s="1">
        <v>33.606630000000003</v>
      </c>
      <c r="X1848" s="1">
        <v>17.461130000000001</v>
      </c>
      <c r="Y1848" s="1">
        <v>16.145499999999998</v>
      </c>
      <c r="Z1848" s="1">
        <v>23.575489999999999</v>
      </c>
      <c r="AA1848" s="1">
        <v>25.559920000000002</v>
      </c>
      <c r="AB1848" s="1">
        <v>25.935559999999999</v>
      </c>
      <c r="AC1848" s="1">
        <v>23.55151</v>
      </c>
      <c r="AD1848" s="1">
        <v>1461.327</v>
      </c>
      <c r="AE1848" s="1">
        <v>206.01140000000001</v>
      </c>
      <c r="AF1848" s="1">
        <v>24.428000000000001</v>
      </c>
      <c r="AG1848" s="1">
        <v>53.786949999999997</v>
      </c>
      <c r="AH1848" s="1">
        <v>548.65779999999995</v>
      </c>
      <c r="AI1848" s="1">
        <v>85.425120000000007</v>
      </c>
      <c r="AJ1848" s="1">
        <v>284.01710000000003</v>
      </c>
      <c r="AK1848" s="1">
        <v>545.24689999999998</v>
      </c>
      <c r="AL1848" s="1">
        <v>751.43280000000004</v>
      </c>
    </row>
    <row r="1849" spans="1:38" x14ac:dyDescent="0.25">
      <c r="A1849" s="1">
        <f t="shared" si="73"/>
        <v>1848</v>
      </c>
      <c r="B1849" s="1" t="s">
        <v>5</v>
      </c>
      <c r="C1849" s="2" t="s">
        <v>2346</v>
      </c>
      <c r="D1849" s="4">
        <v>-0.114326</v>
      </c>
      <c r="E1849" s="4">
        <v>30.181502999999999</v>
      </c>
      <c r="F1849" s="1" t="s">
        <v>349</v>
      </c>
      <c r="G1849" s="1" t="s">
        <v>350</v>
      </c>
      <c r="H1849" s="1" t="s">
        <v>1744</v>
      </c>
      <c r="I1849" s="1" t="s">
        <v>1745</v>
      </c>
      <c r="J1849" s="1" t="s">
        <v>1746</v>
      </c>
      <c r="K1849" s="1" t="s">
        <v>335</v>
      </c>
      <c r="L1849" s="1" t="s">
        <v>2579</v>
      </c>
      <c r="M1849" s="1">
        <v>2008</v>
      </c>
      <c r="N1849" s="1">
        <v>5</v>
      </c>
      <c r="O1849" s="1">
        <v>23</v>
      </c>
      <c r="P1849" s="1" t="s">
        <v>1292</v>
      </c>
      <c r="Q1849" s="1" t="s">
        <v>3537</v>
      </c>
      <c r="S1849" s="1">
        <v>23.037369999999999</v>
      </c>
      <c r="T1849" s="1">
        <v>10.849880000000001</v>
      </c>
      <c r="U1849" s="1">
        <v>87.398510000000002</v>
      </c>
      <c r="V1849" s="1">
        <v>35.986809999999998</v>
      </c>
      <c r="W1849" s="1">
        <v>29.406949999999998</v>
      </c>
      <c r="X1849" s="1">
        <v>16.99174</v>
      </c>
      <c r="Y1849" s="1">
        <v>12.41521</v>
      </c>
      <c r="Z1849" s="1">
        <v>22.866900000000001</v>
      </c>
      <c r="AA1849" s="1">
        <v>22.830549999999999</v>
      </c>
      <c r="AB1849" s="1">
        <v>23.496970000000001</v>
      </c>
      <c r="AC1849" s="1">
        <v>22.687139999999999</v>
      </c>
      <c r="AD1849" s="1">
        <v>909.55219999999997</v>
      </c>
      <c r="AE1849" s="1">
        <v>123.8733</v>
      </c>
      <c r="AF1849" s="1">
        <v>26</v>
      </c>
      <c r="AG1849" s="1">
        <v>44.645389999999999</v>
      </c>
      <c r="AH1849" s="1">
        <v>331.14139999999998</v>
      </c>
      <c r="AI1849" s="1">
        <v>130.02619999999999</v>
      </c>
      <c r="AJ1849" s="1">
        <v>165.56780000000001</v>
      </c>
      <c r="AK1849" s="1">
        <v>289.82389999999998</v>
      </c>
      <c r="AL1849" s="1">
        <v>945.17330000000004</v>
      </c>
    </row>
    <row r="1850" spans="1:38" x14ac:dyDescent="0.25">
      <c r="A1850" s="1">
        <f t="shared" si="73"/>
        <v>1849</v>
      </c>
      <c r="B1850" s="1" t="s">
        <v>5</v>
      </c>
      <c r="C1850" s="2" t="s">
        <v>2346</v>
      </c>
      <c r="D1850" s="4">
        <v>-1.34</v>
      </c>
      <c r="E1850" s="4">
        <v>29.363612</v>
      </c>
      <c r="F1850" s="1" t="s">
        <v>1014</v>
      </c>
      <c r="G1850" s="1" t="s">
        <v>1015</v>
      </c>
      <c r="H1850" s="1" t="s">
        <v>1035</v>
      </c>
      <c r="I1850" s="1" t="s">
        <v>2498</v>
      </c>
      <c r="K1850" s="1" t="s">
        <v>335</v>
      </c>
      <c r="L1850" s="1" t="s">
        <v>2580</v>
      </c>
      <c r="M1850" s="1">
        <v>2017</v>
      </c>
      <c r="N1850" s="1">
        <v>7</v>
      </c>
      <c r="O1850" s="1">
        <v>19</v>
      </c>
      <c r="P1850" s="1" t="s">
        <v>1292</v>
      </c>
      <c r="Q1850" s="1" t="s">
        <v>3537</v>
      </c>
      <c r="S1850" s="1">
        <v>19.452819999999999</v>
      </c>
      <c r="T1850" s="1">
        <v>11.565300000000001</v>
      </c>
      <c r="U1850" s="1">
        <v>91.947190000000006</v>
      </c>
      <c r="V1850" s="1">
        <v>35.309890000000003</v>
      </c>
      <c r="W1850" s="1">
        <v>25.666499999999999</v>
      </c>
      <c r="X1850" s="1">
        <v>13.08751</v>
      </c>
      <c r="Y1850" s="1">
        <v>12.578989999999999</v>
      </c>
      <c r="Z1850" s="1">
        <v>19.074999999999999</v>
      </c>
      <c r="AA1850" s="1">
        <v>19.397469999999998</v>
      </c>
      <c r="AB1850" s="1">
        <v>19.859919999999999</v>
      </c>
      <c r="AC1850" s="1">
        <v>19.0044</v>
      </c>
      <c r="AD1850" s="1">
        <v>1404.8240000000001</v>
      </c>
      <c r="AE1850" s="1">
        <v>168.48230000000001</v>
      </c>
      <c r="AF1850" s="1">
        <v>51.94453</v>
      </c>
      <c r="AG1850" s="1">
        <v>31.96716</v>
      </c>
      <c r="AH1850" s="1">
        <v>467.81950000000001</v>
      </c>
      <c r="AI1850" s="1">
        <v>218.6893</v>
      </c>
      <c r="AJ1850" s="1">
        <v>399.6789</v>
      </c>
      <c r="AK1850" s="1">
        <v>436.15870000000001</v>
      </c>
      <c r="AL1850" s="1">
        <v>1530.703</v>
      </c>
    </row>
    <row r="1851" spans="1:38" x14ac:dyDescent="0.25">
      <c r="A1851" s="1">
        <f t="shared" si="73"/>
        <v>1850</v>
      </c>
      <c r="B1851" s="1" t="s">
        <v>5</v>
      </c>
      <c r="C1851" s="2" t="s">
        <v>2346</v>
      </c>
      <c r="D1851" s="4">
        <v>-0.98395999999999995</v>
      </c>
      <c r="E1851" s="4">
        <v>29.618545000000001</v>
      </c>
      <c r="F1851" s="1" t="s">
        <v>349</v>
      </c>
      <c r="G1851" s="1" t="s">
        <v>350</v>
      </c>
      <c r="H1851" s="1" t="s">
        <v>1401</v>
      </c>
      <c r="I1851" s="1" t="s">
        <v>1402</v>
      </c>
      <c r="J1851" s="1" t="s">
        <v>1437</v>
      </c>
      <c r="K1851" s="1" t="s">
        <v>335</v>
      </c>
      <c r="L1851" s="1" t="s">
        <v>2581</v>
      </c>
      <c r="M1851" s="1">
        <v>2015</v>
      </c>
      <c r="N1851" s="1">
        <v>10</v>
      </c>
      <c r="O1851" s="1">
        <v>1</v>
      </c>
      <c r="P1851" s="1" t="s">
        <v>1292</v>
      </c>
      <c r="Q1851" s="1" t="s">
        <v>3537</v>
      </c>
      <c r="S1851" s="1">
        <v>18.444469999999999</v>
      </c>
      <c r="T1851" s="1">
        <v>10.543530000000001</v>
      </c>
      <c r="U1851" s="1">
        <v>91.705129999999997</v>
      </c>
      <c r="V1851" s="1">
        <v>24.959250000000001</v>
      </c>
      <c r="W1851" s="1">
        <v>24.228940000000001</v>
      </c>
      <c r="X1851" s="1">
        <v>12.732089999999999</v>
      </c>
      <c r="Y1851" s="1">
        <v>11.496840000000001</v>
      </c>
      <c r="Z1851" s="1">
        <v>18.401289999999999</v>
      </c>
      <c r="AA1851" s="1">
        <v>18.17679</v>
      </c>
      <c r="AB1851" s="1">
        <v>18.74005</v>
      </c>
      <c r="AC1851" s="1">
        <v>18.17679</v>
      </c>
      <c r="AD1851" s="1">
        <v>1336.4169999999999</v>
      </c>
      <c r="AE1851" s="1">
        <v>159.36099999999999</v>
      </c>
      <c r="AF1851" s="1">
        <v>47.35801</v>
      </c>
      <c r="AG1851" s="1">
        <v>33.406959999999998</v>
      </c>
      <c r="AH1851" s="1">
        <v>447.33760000000001</v>
      </c>
      <c r="AI1851" s="1">
        <v>204.33539999999999</v>
      </c>
      <c r="AJ1851" s="1">
        <v>296.80579999999998</v>
      </c>
      <c r="AK1851" s="1">
        <v>204.33539999999999</v>
      </c>
      <c r="AL1851" s="1">
        <v>1651.2190000000001</v>
      </c>
    </row>
    <row r="1852" spans="1:38" x14ac:dyDescent="0.25">
      <c r="A1852" s="1">
        <f t="shared" si="73"/>
        <v>1851</v>
      </c>
      <c r="B1852" s="1" t="s">
        <v>5</v>
      </c>
      <c r="C1852" s="2" t="s">
        <v>2346</v>
      </c>
      <c r="D1852" s="4">
        <v>-1.016</v>
      </c>
      <c r="E1852" s="4">
        <v>29.757359999999998</v>
      </c>
      <c r="F1852" s="1" t="s">
        <v>349</v>
      </c>
      <c r="G1852" s="1" t="s">
        <v>350</v>
      </c>
      <c r="H1852" s="1" t="s">
        <v>1462</v>
      </c>
      <c r="I1852" s="1" t="s">
        <v>1463</v>
      </c>
      <c r="J1852" s="1" t="s">
        <v>1464</v>
      </c>
      <c r="K1852" s="1" t="s">
        <v>335</v>
      </c>
      <c r="L1852" s="1" t="s">
        <v>2582</v>
      </c>
      <c r="M1852" s="1">
        <v>2015</v>
      </c>
      <c r="N1852" s="1">
        <v>9</v>
      </c>
      <c r="O1852" s="1">
        <v>13</v>
      </c>
      <c r="P1852" s="1" t="s">
        <v>1292</v>
      </c>
      <c r="Q1852" s="1" t="s">
        <v>3537</v>
      </c>
      <c r="S1852" s="1">
        <v>16.103300000000001</v>
      </c>
      <c r="T1852" s="1">
        <v>10.548780000000001</v>
      </c>
      <c r="U1852" s="1">
        <v>89.573520000000002</v>
      </c>
      <c r="V1852" s="1">
        <v>26.262609999999999</v>
      </c>
      <c r="W1852" s="1">
        <v>21.903639999999999</v>
      </c>
      <c r="X1852" s="1">
        <v>10.12701</v>
      </c>
      <c r="Y1852" s="1">
        <v>11.776619999999999</v>
      </c>
      <c r="Z1852" s="1">
        <v>16.17614</v>
      </c>
      <c r="AA1852" s="1">
        <v>15.77792</v>
      </c>
      <c r="AB1852" s="1">
        <v>16.32865</v>
      </c>
      <c r="AC1852" s="1">
        <v>15.76914</v>
      </c>
      <c r="AD1852" s="1">
        <v>1298.0920000000001</v>
      </c>
      <c r="AE1852" s="1">
        <v>161.0138</v>
      </c>
      <c r="AF1852" s="1">
        <v>36.773780000000002</v>
      </c>
      <c r="AG1852" s="1">
        <v>37.097630000000002</v>
      </c>
      <c r="AH1852" s="1">
        <v>439.4599</v>
      </c>
      <c r="AI1852" s="1">
        <v>169.73949999999999</v>
      </c>
      <c r="AJ1852" s="1">
        <v>311.02530000000002</v>
      </c>
      <c r="AK1852" s="1">
        <v>189.2337</v>
      </c>
      <c r="AL1852" s="1">
        <v>1991.105</v>
      </c>
    </row>
    <row r="1853" spans="1:38" x14ac:dyDescent="0.25">
      <c r="A1853" s="1">
        <f t="shared" si="73"/>
        <v>1852</v>
      </c>
      <c r="B1853" s="1" t="s">
        <v>5</v>
      </c>
      <c r="C1853" s="2" t="s">
        <v>2346</v>
      </c>
      <c r="D1853" s="4">
        <v>-1.097626</v>
      </c>
      <c r="E1853" s="4">
        <v>29.811519000000001</v>
      </c>
      <c r="F1853" s="1" t="s">
        <v>349</v>
      </c>
      <c r="G1853" s="1" t="s">
        <v>350</v>
      </c>
      <c r="H1853" s="1" t="s">
        <v>1462</v>
      </c>
      <c r="I1853" s="1" t="s">
        <v>1463</v>
      </c>
      <c r="J1853" s="1" t="s">
        <v>1464</v>
      </c>
      <c r="K1853" s="1" t="s">
        <v>335</v>
      </c>
      <c r="L1853" s="1" t="s">
        <v>2583</v>
      </c>
      <c r="M1853" s="1">
        <v>2015</v>
      </c>
      <c r="N1853" s="1">
        <v>9</v>
      </c>
      <c r="O1853" s="1">
        <v>13</v>
      </c>
      <c r="P1853" s="1" t="s">
        <v>1292</v>
      </c>
      <c r="Q1853" s="1" t="s">
        <v>3537</v>
      </c>
      <c r="S1853" s="1">
        <v>14.96622</v>
      </c>
      <c r="T1853" s="1">
        <v>10.69075</v>
      </c>
      <c r="U1853" s="1">
        <v>87.494380000000007</v>
      </c>
      <c r="V1853" s="1">
        <v>29.586279999999999</v>
      </c>
      <c r="W1853" s="1">
        <v>20.928439999999998</v>
      </c>
      <c r="X1853" s="1">
        <v>8.7092320000000001</v>
      </c>
      <c r="Y1853" s="1">
        <v>12.21921</v>
      </c>
      <c r="Z1853" s="1">
        <v>15.02535</v>
      </c>
      <c r="AA1853" s="1">
        <v>14.596869999999999</v>
      </c>
      <c r="AB1853" s="1">
        <v>15.202629999999999</v>
      </c>
      <c r="AC1853" s="1">
        <v>14.556699999999999</v>
      </c>
      <c r="AD1853" s="1">
        <v>1290.838</v>
      </c>
      <c r="AE1853" s="1">
        <v>179.1361</v>
      </c>
      <c r="AF1853" s="1">
        <v>29.007390000000001</v>
      </c>
      <c r="AG1853" s="1">
        <v>40.817230000000002</v>
      </c>
      <c r="AH1853" s="1">
        <v>437.85359999999997</v>
      </c>
      <c r="AI1853" s="1">
        <v>145.64869999999999</v>
      </c>
      <c r="AJ1853" s="1">
        <v>316.7285</v>
      </c>
      <c r="AK1853" s="1">
        <v>192.07939999999999</v>
      </c>
      <c r="AL1853" s="1">
        <v>2210.9319999999998</v>
      </c>
    </row>
    <row r="1854" spans="1:38" x14ac:dyDescent="0.25">
      <c r="A1854" s="1">
        <f t="shared" si="73"/>
        <v>1853</v>
      </c>
      <c r="B1854" s="1" t="s">
        <v>5</v>
      </c>
      <c r="C1854" s="2" t="s">
        <v>2346</v>
      </c>
      <c r="D1854" s="4">
        <v>-0.45886300000000002</v>
      </c>
      <c r="E1854" s="4">
        <v>29.799942999999999</v>
      </c>
      <c r="F1854" s="1" t="s">
        <v>349</v>
      </c>
      <c r="G1854" s="1" t="s">
        <v>350</v>
      </c>
      <c r="H1854" s="1" t="s">
        <v>1312</v>
      </c>
      <c r="I1854" s="1" t="s">
        <v>1313</v>
      </c>
      <c r="J1854" s="1" t="s">
        <v>1314</v>
      </c>
      <c r="K1854" s="1" t="s">
        <v>335</v>
      </c>
      <c r="L1854" s="1" t="s">
        <v>2584</v>
      </c>
      <c r="M1854" s="1">
        <v>2015</v>
      </c>
      <c r="N1854" s="1">
        <v>6</v>
      </c>
      <c r="O1854" s="1">
        <v>18</v>
      </c>
      <c r="P1854" s="1" t="s">
        <v>1292</v>
      </c>
      <c r="Q1854" s="1" t="s">
        <v>3537</v>
      </c>
      <c r="S1854" s="1">
        <v>22.834119999999999</v>
      </c>
      <c r="T1854" s="1">
        <v>10.954750000000001</v>
      </c>
      <c r="U1854" s="1">
        <v>89.297300000000007</v>
      </c>
      <c r="V1854" s="1">
        <v>28.365379999999998</v>
      </c>
      <c r="W1854" s="1">
        <v>29.049029999999998</v>
      </c>
      <c r="X1854" s="1">
        <v>16.78106</v>
      </c>
      <c r="Y1854" s="1">
        <v>12.26797</v>
      </c>
      <c r="Z1854" s="1">
        <v>22.750019999999999</v>
      </c>
      <c r="AA1854" s="1">
        <v>22.658059999999999</v>
      </c>
      <c r="AB1854" s="1">
        <v>23.191690000000001</v>
      </c>
      <c r="AC1854" s="1">
        <v>22.576730000000001</v>
      </c>
      <c r="AD1854" s="1">
        <v>902.79740000000004</v>
      </c>
      <c r="AE1854" s="1">
        <v>113.4541</v>
      </c>
      <c r="AF1854" s="1">
        <v>26.806419999999999</v>
      </c>
      <c r="AG1854" s="1">
        <v>41.646099999999997</v>
      </c>
      <c r="AH1854" s="1">
        <v>327.07279999999997</v>
      </c>
      <c r="AI1854" s="1">
        <v>132.2724</v>
      </c>
      <c r="AJ1854" s="1">
        <v>167.5873</v>
      </c>
      <c r="AK1854" s="1">
        <v>155.36410000000001</v>
      </c>
      <c r="AL1854" s="1">
        <v>942.95650000000001</v>
      </c>
    </row>
    <row r="1855" spans="1:38" x14ac:dyDescent="0.25">
      <c r="A1855" s="1">
        <f t="shared" si="73"/>
        <v>1854</v>
      </c>
      <c r="B1855" s="1" t="s">
        <v>5</v>
      </c>
      <c r="C1855" s="2" t="s">
        <v>2346</v>
      </c>
      <c r="D1855" s="4">
        <v>1.9324600000000001</v>
      </c>
      <c r="E1855" s="4">
        <v>31.71292</v>
      </c>
      <c r="F1855" s="1" t="s">
        <v>349</v>
      </c>
      <c r="G1855" s="1" t="s">
        <v>350</v>
      </c>
      <c r="H1855" s="1" t="s">
        <v>351</v>
      </c>
      <c r="I1855" s="1" t="s">
        <v>352</v>
      </c>
      <c r="J1855" s="1" t="s">
        <v>353</v>
      </c>
      <c r="K1855" s="1" t="s">
        <v>335</v>
      </c>
      <c r="L1855" s="1" t="s">
        <v>2585</v>
      </c>
      <c r="M1855" s="1">
        <v>2015</v>
      </c>
      <c r="N1855" s="1">
        <v>9</v>
      </c>
      <c r="O1855" s="1">
        <v>21</v>
      </c>
      <c r="P1855" s="1" t="s">
        <v>1292</v>
      </c>
      <c r="Q1855" s="1" t="s">
        <v>3537</v>
      </c>
      <c r="S1855" s="1">
        <v>23.590319999999998</v>
      </c>
      <c r="T1855" s="1">
        <v>10.49161</v>
      </c>
      <c r="U1855" s="1">
        <v>80.856960000000001</v>
      </c>
      <c r="V1855" s="1">
        <v>77.675070000000005</v>
      </c>
      <c r="W1855" s="1">
        <v>30.60585</v>
      </c>
      <c r="X1855" s="1">
        <v>17.630299999999998</v>
      </c>
      <c r="Y1855" s="1">
        <v>12.975540000000001</v>
      </c>
      <c r="Z1855" s="1">
        <v>22.782240000000002</v>
      </c>
      <c r="AA1855" s="1">
        <v>24.284300000000002</v>
      </c>
      <c r="AB1855" s="1">
        <v>24.57648</v>
      </c>
      <c r="AC1855" s="1">
        <v>22.65053</v>
      </c>
      <c r="AD1855" s="1">
        <v>1191.81</v>
      </c>
      <c r="AE1855" s="1">
        <v>148.51089999999999</v>
      </c>
      <c r="AF1855" s="1">
        <v>26</v>
      </c>
      <c r="AG1855" s="1">
        <v>43.301549999999999</v>
      </c>
      <c r="AH1855" s="1">
        <v>409.48099999999999</v>
      </c>
      <c r="AI1855" s="1">
        <v>109.89919999999999</v>
      </c>
      <c r="AJ1855" s="1">
        <v>153.97300000000001</v>
      </c>
      <c r="AK1855" s="1">
        <v>361.89749999999998</v>
      </c>
      <c r="AL1855" s="1">
        <v>981.01800000000003</v>
      </c>
    </row>
    <row r="1856" spans="1:38" x14ac:dyDescent="0.25">
      <c r="A1856" s="1">
        <f t="shared" si="73"/>
        <v>1855</v>
      </c>
      <c r="B1856" s="1" t="s">
        <v>5</v>
      </c>
      <c r="C1856" s="2" t="s">
        <v>2346</v>
      </c>
      <c r="D1856" s="4">
        <v>2.0466700000000002</v>
      </c>
      <c r="E1856" s="4">
        <v>31.715599999999998</v>
      </c>
      <c r="F1856" s="1" t="s">
        <v>349</v>
      </c>
      <c r="G1856" s="1" t="s">
        <v>350</v>
      </c>
      <c r="H1856" s="1" t="s">
        <v>351</v>
      </c>
      <c r="I1856" s="1" t="s">
        <v>1418</v>
      </c>
      <c r="J1856" s="1" t="s">
        <v>1419</v>
      </c>
      <c r="K1856" s="1" t="s">
        <v>335</v>
      </c>
      <c r="L1856" s="1" t="s">
        <v>2586</v>
      </c>
      <c r="M1856" s="1">
        <v>2015</v>
      </c>
      <c r="N1856" s="1">
        <v>9</v>
      </c>
      <c r="O1856" s="1">
        <v>21</v>
      </c>
      <c r="P1856" s="1" t="s">
        <v>1292</v>
      </c>
      <c r="Q1856" s="1" t="s">
        <v>3537</v>
      </c>
      <c r="S1856" s="1">
        <v>24.654330000000002</v>
      </c>
      <c r="T1856" s="1">
        <v>10.64039</v>
      </c>
      <c r="U1856" s="1">
        <v>77.934179999999998</v>
      </c>
      <c r="V1856" s="1">
        <v>82.376499999999993</v>
      </c>
      <c r="W1856" s="1">
        <v>32.099699999999999</v>
      </c>
      <c r="X1856" s="1">
        <v>18.445920000000001</v>
      </c>
      <c r="Y1856" s="1">
        <v>13.653790000000001</v>
      </c>
      <c r="Z1856" s="1">
        <v>23.7562</v>
      </c>
      <c r="AA1856" s="1">
        <v>25.372779999999999</v>
      </c>
      <c r="AB1856" s="1">
        <v>25.71491</v>
      </c>
      <c r="AC1856" s="1">
        <v>23.73696</v>
      </c>
      <c r="AD1856" s="1">
        <v>1171.3869999999999</v>
      </c>
      <c r="AE1856" s="1">
        <v>146.9057</v>
      </c>
      <c r="AF1856" s="1">
        <v>24.798100000000002</v>
      </c>
      <c r="AG1856" s="1">
        <v>43.40146</v>
      </c>
      <c r="AH1856" s="1">
        <v>399.58210000000003</v>
      </c>
      <c r="AI1856" s="1">
        <v>106.178</v>
      </c>
      <c r="AJ1856" s="1">
        <v>150.05430000000001</v>
      </c>
      <c r="AK1856" s="1">
        <v>363.12569999999999</v>
      </c>
      <c r="AL1856" s="1">
        <v>780.31949999999995</v>
      </c>
    </row>
    <row r="1857" spans="1:38" x14ac:dyDescent="0.25">
      <c r="A1857" s="1">
        <f t="shared" si="73"/>
        <v>1856</v>
      </c>
      <c r="B1857" s="1" t="s">
        <v>5</v>
      </c>
      <c r="C1857" s="2" t="s">
        <v>2346</v>
      </c>
      <c r="D1857" s="4">
        <v>2.2643360000000001</v>
      </c>
      <c r="E1857" s="4">
        <v>31.650065999999999</v>
      </c>
      <c r="F1857" s="1" t="s">
        <v>349</v>
      </c>
      <c r="G1857" s="1" t="s">
        <v>350</v>
      </c>
      <c r="H1857" s="1" t="s">
        <v>1433</v>
      </c>
      <c r="I1857" s="1" t="s">
        <v>1434</v>
      </c>
      <c r="J1857" s="1" t="s">
        <v>1435</v>
      </c>
      <c r="K1857" s="1" t="s">
        <v>335</v>
      </c>
      <c r="L1857" s="1" t="s">
        <v>2587</v>
      </c>
      <c r="M1857" s="1">
        <v>2015</v>
      </c>
      <c r="N1857" s="1">
        <v>9</v>
      </c>
      <c r="O1857" s="1">
        <v>23</v>
      </c>
      <c r="P1857" s="1" t="s">
        <v>1292</v>
      </c>
      <c r="Q1857" s="1" t="s">
        <v>3537</v>
      </c>
      <c r="S1857" s="1">
        <v>25.18328</v>
      </c>
      <c r="T1857" s="1">
        <v>10.66845</v>
      </c>
      <c r="U1857" s="1">
        <v>72.344089999999994</v>
      </c>
      <c r="V1857" s="1">
        <v>101.61109999999999</v>
      </c>
      <c r="W1857" s="1">
        <v>32.5593</v>
      </c>
      <c r="X1857" s="1">
        <v>17.81221</v>
      </c>
      <c r="Y1857" s="1">
        <v>14.74709</v>
      </c>
      <c r="Z1857" s="1">
        <v>23.972799999999999</v>
      </c>
      <c r="AA1857" s="1">
        <v>25.963740000000001</v>
      </c>
      <c r="AB1857" s="1">
        <v>26.345289999999999</v>
      </c>
      <c r="AC1857" s="1">
        <v>23.972799999999999</v>
      </c>
      <c r="AD1857" s="1">
        <v>1107.4480000000001</v>
      </c>
      <c r="AE1857" s="1">
        <v>142.06829999999999</v>
      </c>
      <c r="AF1857" s="1">
        <v>20.25752</v>
      </c>
      <c r="AG1857" s="1">
        <v>44.929229999999997</v>
      </c>
      <c r="AH1857" s="1">
        <v>390.88650000000001</v>
      </c>
      <c r="AI1857" s="1">
        <v>91.912660000000002</v>
      </c>
      <c r="AJ1857" s="1">
        <v>137.91239999999999</v>
      </c>
      <c r="AK1857" s="1">
        <v>390.88650000000001</v>
      </c>
      <c r="AL1857" s="1">
        <v>670.75810000000001</v>
      </c>
    </row>
    <row r="1858" spans="1:38" x14ac:dyDescent="0.25">
      <c r="A1858" s="1">
        <f t="shared" si="73"/>
        <v>1857</v>
      </c>
      <c r="B1858" s="1" t="s">
        <v>5</v>
      </c>
      <c r="C1858" s="2" t="s">
        <v>2346</v>
      </c>
      <c r="D1858" s="4">
        <v>-0.15743499999999999</v>
      </c>
      <c r="E1858" s="4">
        <v>30.091101999999999</v>
      </c>
      <c r="F1858" s="1" t="s">
        <v>349</v>
      </c>
      <c r="G1858" s="1" t="s">
        <v>350</v>
      </c>
      <c r="H1858" s="1" t="s">
        <v>1744</v>
      </c>
      <c r="I1858" s="1" t="s">
        <v>1745</v>
      </c>
      <c r="J1858" s="1" t="s">
        <v>1746</v>
      </c>
      <c r="K1858" s="1" t="s">
        <v>335</v>
      </c>
      <c r="L1858" s="1" t="s">
        <v>2588</v>
      </c>
      <c r="M1858" s="1">
        <v>2015</v>
      </c>
      <c r="N1858" s="1">
        <v>6</v>
      </c>
      <c r="O1858" s="1">
        <v>19</v>
      </c>
      <c r="P1858" s="1" t="s">
        <v>1292</v>
      </c>
      <c r="Q1858" s="1" t="s">
        <v>3537</v>
      </c>
      <c r="S1858" s="1">
        <v>22.948460000000001</v>
      </c>
      <c r="T1858" s="1">
        <v>11.02582</v>
      </c>
      <c r="U1858" s="1">
        <v>87.700280000000006</v>
      </c>
      <c r="V1858" s="1">
        <v>37.129860000000001</v>
      </c>
      <c r="W1858" s="1">
        <v>29.427710000000001</v>
      </c>
      <c r="X1858" s="1">
        <v>16.855180000000001</v>
      </c>
      <c r="Y1858" s="1">
        <v>12.57253</v>
      </c>
      <c r="Z1858" s="1">
        <v>22.770240000000001</v>
      </c>
      <c r="AA1858" s="1">
        <v>22.755780000000001</v>
      </c>
      <c r="AB1858" s="1">
        <v>23.420719999999999</v>
      </c>
      <c r="AC1858" s="1">
        <v>22.580660000000002</v>
      </c>
      <c r="AD1858" s="1">
        <v>903.42449999999997</v>
      </c>
      <c r="AE1858" s="1">
        <v>119.3356</v>
      </c>
      <c r="AF1858" s="1">
        <v>25.320699999999999</v>
      </c>
      <c r="AG1858" s="1">
        <v>44.872799999999998</v>
      </c>
      <c r="AH1858" s="1">
        <v>335.12430000000001</v>
      </c>
      <c r="AI1858" s="1">
        <v>128.04</v>
      </c>
      <c r="AJ1858" s="1">
        <v>163.3785</v>
      </c>
      <c r="AK1858" s="1">
        <v>292.2568</v>
      </c>
      <c r="AL1858" s="1">
        <v>962.05219999999997</v>
      </c>
    </row>
    <row r="1859" spans="1:38" x14ac:dyDescent="0.25">
      <c r="A1859" s="1">
        <f t="shared" ref="A1859:A1922" si="74">A1858+1</f>
        <v>1858</v>
      </c>
      <c r="B1859" s="1" t="s">
        <v>5</v>
      </c>
      <c r="C1859" s="2" t="s">
        <v>2346</v>
      </c>
      <c r="D1859" s="4">
        <v>-0.98751900000000004</v>
      </c>
      <c r="E1859" s="4">
        <v>29.69304</v>
      </c>
      <c r="F1859" s="1" t="s">
        <v>349</v>
      </c>
      <c r="G1859" s="1" t="s">
        <v>350</v>
      </c>
      <c r="H1859" s="1" t="s">
        <v>1401</v>
      </c>
      <c r="I1859" s="1" t="s">
        <v>1402</v>
      </c>
      <c r="J1859" s="1" t="s">
        <v>1437</v>
      </c>
      <c r="K1859" s="1" t="s">
        <v>335</v>
      </c>
      <c r="L1859" s="1" t="s">
        <v>2589</v>
      </c>
      <c r="M1859" s="1">
        <v>2016</v>
      </c>
      <c r="N1859" s="1">
        <v>12</v>
      </c>
      <c r="O1859" s="1">
        <v>7</v>
      </c>
      <c r="P1859" s="1" t="s">
        <v>1292</v>
      </c>
      <c r="Q1859" s="1" t="s">
        <v>3537</v>
      </c>
      <c r="S1859" s="1">
        <v>17.839580000000002</v>
      </c>
      <c r="T1859" s="1">
        <v>10.504479999999999</v>
      </c>
      <c r="U1859" s="1">
        <v>91.086560000000006</v>
      </c>
      <c r="V1859" s="1">
        <v>25.041429999999998</v>
      </c>
      <c r="W1859" s="1">
        <v>23.575790000000001</v>
      </c>
      <c r="X1859" s="1">
        <v>12.04402</v>
      </c>
      <c r="Y1859" s="1">
        <v>11.53176</v>
      </c>
      <c r="Z1859" s="1">
        <v>17.861969999999999</v>
      </c>
      <c r="AA1859" s="1">
        <v>17.544750000000001</v>
      </c>
      <c r="AB1859" s="1">
        <v>18.09967</v>
      </c>
      <c r="AC1859" s="1">
        <v>17.54299</v>
      </c>
      <c r="AD1859" s="1">
        <v>1305.098</v>
      </c>
      <c r="AE1859" s="1">
        <v>160.67310000000001</v>
      </c>
      <c r="AF1859" s="1">
        <v>41.388449999999999</v>
      </c>
      <c r="AG1859" s="1">
        <v>35.146470000000001</v>
      </c>
      <c r="AH1859" s="1">
        <v>445.17410000000001</v>
      </c>
      <c r="AI1859" s="1">
        <v>185.78100000000001</v>
      </c>
      <c r="AJ1859" s="1">
        <v>298.94580000000002</v>
      </c>
      <c r="AK1859" s="1">
        <v>194.01669999999999</v>
      </c>
      <c r="AL1859" s="1">
        <v>1710.933</v>
      </c>
    </row>
    <row r="1860" spans="1:38" x14ac:dyDescent="0.25">
      <c r="A1860" s="1">
        <f t="shared" si="74"/>
        <v>1859</v>
      </c>
      <c r="B1860" s="1" t="s">
        <v>5</v>
      </c>
      <c r="C1860" s="2" t="s">
        <v>2346</v>
      </c>
      <c r="D1860" s="4">
        <v>0.82201500000000005</v>
      </c>
      <c r="E1860" s="4">
        <v>30.159230000000001</v>
      </c>
      <c r="F1860" s="1" t="s">
        <v>349</v>
      </c>
      <c r="G1860" s="1" t="s">
        <v>350</v>
      </c>
      <c r="H1860" s="1" t="s">
        <v>1776</v>
      </c>
      <c r="I1860" s="1" t="s">
        <v>1971</v>
      </c>
      <c r="J1860" s="1" t="s">
        <v>1977</v>
      </c>
      <c r="K1860" s="1" t="s">
        <v>335</v>
      </c>
      <c r="L1860" s="1" t="s">
        <v>2590</v>
      </c>
      <c r="M1860" s="1">
        <v>2016</v>
      </c>
      <c r="N1860" s="1">
        <v>12</v>
      </c>
      <c r="O1860" s="1">
        <v>2</v>
      </c>
      <c r="P1860" s="1" t="s">
        <v>1292</v>
      </c>
      <c r="Q1860" s="1" t="s">
        <v>3537</v>
      </c>
      <c r="S1860" s="1">
        <v>21.84234</v>
      </c>
      <c r="T1860" s="1">
        <v>10.14785</v>
      </c>
      <c r="U1860" s="1">
        <v>86.297489999999996</v>
      </c>
      <c r="V1860" s="1">
        <v>45.495139999999999</v>
      </c>
      <c r="W1860" s="1">
        <v>28.06549</v>
      </c>
      <c r="X1860" s="1">
        <v>16.302289999999999</v>
      </c>
      <c r="Y1860" s="1">
        <v>11.763199999999999</v>
      </c>
      <c r="Z1860" s="1">
        <v>21.66873</v>
      </c>
      <c r="AA1860" s="1">
        <v>22.079599999999999</v>
      </c>
      <c r="AB1860" s="1">
        <v>22.460799999999999</v>
      </c>
      <c r="AC1860" s="1">
        <v>21.323080000000001</v>
      </c>
      <c r="AD1860" s="1">
        <v>1254.5070000000001</v>
      </c>
      <c r="AE1860" s="1">
        <v>155.06469999999999</v>
      </c>
      <c r="AF1860" s="1">
        <v>42.887079999999997</v>
      </c>
      <c r="AG1860" s="1">
        <v>33.9756</v>
      </c>
      <c r="AH1860" s="1">
        <v>407.95609999999999</v>
      </c>
      <c r="AI1860" s="1">
        <v>169.6379</v>
      </c>
      <c r="AJ1860" s="1">
        <v>322.94560000000001</v>
      </c>
      <c r="AK1860" s="1">
        <v>336.08069999999998</v>
      </c>
      <c r="AL1860" s="1">
        <v>976.23080000000004</v>
      </c>
    </row>
    <row r="1861" spans="1:38" x14ac:dyDescent="0.25">
      <c r="A1861" s="1">
        <f t="shared" si="74"/>
        <v>1860</v>
      </c>
      <c r="B1861" s="1" t="s">
        <v>5</v>
      </c>
      <c r="C1861" s="2" t="s">
        <v>2346</v>
      </c>
      <c r="D1861" s="4">
        <v>0.70118400000000003</v>
      </c>
      <c r="E1861" s="4">
        <v>30.497053999999999</v>
      </c>
      <c r="F1861" s="1" t="s">
        <v>349</v>
      </c>
      <c r="G1861" s="1" t="s">
        <v>350</v>
      </c>
      <c r="H1861" s="1" t="s">
        <v>1293</v>
      </c>
      <c r="I1861" s="1" t="s">
        <v>1294</v>
      </c>
      <c r="J1861" s="1" t="s">
        <v>2385</v>
      </c>
      <c r="K1861" s="1" t="s">
        <v>335</v>
      </c>
      <c r="L1861" s="1" t="s">
        <v>2591</v>
      </c>
      <c r="M1861" s="1">
        <v>2014</v>
      </c>
      <c r="N1861" s="1">
        <v>3</v>
      </c>
      <c r="O1861" s="1">
        <v>28</v>
      </c>
      <c r="P1861" s="1" t="s">
        <v>1292</v>
      </c>
      <c r="Q1861" s="1" t="s">
        <v>3537</v>
      </c>
      <c r="S1861" s="1">
        <v>19.80837</v>
      </c>
      <c r="T1861" s="1">
        <v>11.29644</v>
      </c>
      <c r="U1861" s="1">
        <v>85.617220000000003</v>
      </c>
      <c r="V1861" s="1">
        <v>42.399819999999998</v>
      </c>
      <c r="W1861" s="1">
        <v>26.773350000000001</v>
      </c>
      <c r="X1861" s="1">
        <v>13.57917</v>
      </c>
      <c r="Y1861" s="1">
        <v>13.194179999999999</v>
      </c>
      <c r="Z1861" s="1">
        <v>19.58342</v>
      </c>
      <c r="AA1861" s="1">
        <v>20.011310000000002</v>
      </c>
      <c r="AB1861" s="1">
        <v>20.396989999999999</v>
      </c>
      <c r="AC1861" s="1">
        <v>19.371469999999999</v>
      </c>
      <c r="AD1861" s="1">
        <v>1390.8489999999999</v>
      </c>
      <c r="AE1861" s="1">
        <v>197.6661</v>
      </c>
      <c r="AF1861" s="1">
        <v>40.766550000000002</v>
      </c>
      <c r="AG1861" s="1">
        <v>45.760069999999999</v>
      </c>
      <c r="AH1861" s="1">
        <v>525.54319999999996</v>
      </c>
      <c r="AI1861" s="1">
        <v>170.9776</v>
      </c>
      <c r="AJ1861" s="1">
        <v>360.54500000000002</v>
      </c>
      <c r="AK1861" s="1">
        <v>262.0249</v>
      </c>
      <c r="AL1861" s="1">
        <v>1479.7550000000001</v>
      </c>
    </row>
    <row r="1862" spans="1:38" x14ac:dyDescent="0.25">
      <c r="A1862" s="1">
        <f t="shared" si="74"/>
        <v>1861</v>
      </c>
      <c r="B1862" s="1" t="s">
        <v>5</v>
      </c>
      <c r="C1862" s="2" t="s">
        <v>2346</v>
      </c>
      <c r="D1862" s="4">
        <v>3.754</v>
      </c>
      <c r="E1862" s="4">
        <v>29.52</v>
      </c>
      <c r="F1862" s="1" t="s">
        <v>1014</v>
      </c>
      <c r="G1862" s="1" t="s">
        <v>1015</v>
      </c>
      <c r="H1862" s="1" t="s">
        <v>1852</v>
      </c>
      <c r="I1862" s="1" t="s">
        <v>1853</v>
      </c>
      <c r="K1862" s="1" t="s">
        <v>335</v>
      </c>
      <c r="L1862" s="1" t="s">
        <v>2592</v>
      </c>
      <c r="M1862" s="1">
        <v>2016</v>
      </c>
      <c r="N1862" s="1">
        <v>10</v>
      </c>
      <c r="O1862" s="1">
        <v>14</v>
      </c>
      <c r="P1862" s="1" t="s">
        <v>1292</v>
      </c>
      <c r="Q1862" s="1" t="s">
        <v>3537</v>
      </c>
      <c r="S1862" s="1">
        <v>24.77412</v>
      </c>
      <c r="T1862" s="1">
        <v>12.296559999999999</v>
      </c>
      <c r="U1862" s="1">
        <v>76.099329999999995</v>
      </c>
      <c r="V1862" s="1">
        <v>98.592179999999999</v>
      </c>
      <c r="W1862" s="1">
        <v>33.618789999999997</v>
      </c>
      <c r="X1862" s="1">
        <v>17.45881</v>
      </c>
      <c r="Y1862" s="1">
        <v>16.159980000000001</v>
      </c>
      <c r="Z1862" s="1">
        <v>23.578700000000001</v>
      </c>
      <c r="AA1862" s="1">
        <v>25.564050000000002</v>
      </c>
      <c r="AB1862" s="1">
        <v>25.94003</v>
      </c>
      <c r="AC1862" s="1">
        <v>23.554379999999998</v>
      </c>
      <c r="AD1862" s="1">
        <v>1461.376</v>
      </c>
      <c r="AE1862" s="1">
        <v>206.0119</v>
      </c>
      <c r="AF1862" s="1">
        <v>24.404</v>
      </c>
      <c r="AG1862" s="1">
        <v>53.793950000000002</v>
      </c>
      <c r="AH1862" s="1">
        <v>548.68370000000004</v>
      </c>
      <c r="AI1862" s="1">
        <v>85.40016</v>
      </c>
      <c r="AJ1862" s="1">
        <v>284.01620000000003</v>
      </c>
      <c r="AK1862" s="1">
        <v>545.29579999999999</v>
      </c>
      <c r="AL1862" s="1">
        <v>751.25040000000001</v>
      </c>
    </row>
    <row r="1863" spans="1:38" x14ac:dyDescent="0.25">
      <c r="A1863" s="1">
        <f t="shared" si="74"/>
        <v>1862</v>
      </c>
      <c r="B1863" s="1" t="s">
        <v>5</v>
      </c>
      <c r="C1863" s="2" t="s">
        <v>2346</v>
      </c>
      <c r="D1863" s="4">
        <v>8.1489619999999992</v>
      </c>
      <c r="E1863" s="4">
        <v>13.852385999999999</v>
      </c>
      <c r="F1863" s="1" t="s">
        <v>1286</v>
      </c>
      <c r="G1863" s="1" t="s">
        <v>1287</v>
      </c>
      <c r="H1863" s="1" t="s">
        <v>1804</v>
      </c>
      <c r="I1863" s="1" t="s">
        <v>2461</v>
      </c>
      <c r="J1863" s="1" t="s">
        <v>2462</v>
      </c>
      <c r="K1863" s="1" t="s">
        <v>335</v>
      </c>
      <c r="L1863" s="1" t="s">
        <v>2593</v>
      </c>
      <c r="M1863" s="1">
        <v>2016</v>
      </c>
      <c r="N1863" s="1">
        <v>3</v>
      </c>
      <c r="O1863" s="1">
        <v>14</v>
      </c>
      <c r="P1863" s="1" t="s">
        <v>1292</v>
      </c>
      <c r="Q1863" s="1" t="s">
        <v>3537</v>
      </c>
      <c r="S1863" s="1">
        <v>25.817689999999999</v>
      </c>
      <c r="T1863" s="1">
        <v>12.32484</v>
      </c>
      <c r="U1863" s="1">
        <v>58.909199999999998</v>
      </c>
      <c r="V1863" s="1">
        <v>173.8022</v>
      </c>
      <c r="W1863" s="1">
        <v>36.102510000000002</v>
      </c>
      <c r="X1863" s="1">
        <v>15.18075</v>
      </c>
      <c r="Y1863" s="1">
        <v>20.921759999999999</v>
      </c>
      <c r="Z1863" s="1">
        <v>24.813120000000001</v>
      </c>
      <c r="AA1863" s="1">
        <v>24.641839999999998</v>
      </c>
      <c r="AB1863" s="1">
        <v>28.42867</v>
      </c>
      <c r="AC1863" s="1">
        <v>24.23207</v>
      </c>
      <c r="AD1863" s="1">
        <v>1189.9259999999999</v>
      </c>
      <c r="AE1863" s="1">
        <v>263.11779999999999</v>
      </c>
      <c r="AF1863" s="1">
        <v>0</v>
      </c>
      <c r="AG1863" s="1">
        <v>100.78870000000001</v>
      </c>
      <c r="AH1863" s="1">
        <v>716.20330000000001</v>
      </c>
      <c r="AI1863" s="1">
        <v>0</v>
      </c>
      <c r="AJ1863" s="1">
        <v>214.82390000000001</v>
      </c>
      <c r="AK1863" s="1">
        <v>4</v>
      </c>
      <c r="AL1863" s="1">
        <v>422.67579999999998</v>
      </c>
    </row>
    <row r="1864" spans="1:38" x14ac:dyDescent="0.25">
      <c r="A1864" s="1">
        <f t="shared" si="74"/>
        <v>1863</v>
      </c>
      <c r="B1864" s="1" t="s">
        <v>5</v>
      </c>
      <c r="C1864" s="2" t="s">
        <v>2346</v>
      </c>
      <c r="D1864" s="4">
        <v>0.435</v>
      </c>
      <c r="E1864" s="4">
        <v>30.383333</v>
      </c>
      <c r="F1864" s="1" t="s">
        <v>349</v>
      </c>
      <c r="G1864" s="1" t="s">
        <v>350</v>
      </c>
      <c r="H1864" s="1" t="s">
        <v>1303</v>
      </c>
      <c r="I1864" s="1" t="s">
        <v>82</v>
      </c>
      <c r="J1864" s="1" t="s">
        <v>1304</v>
      </c>
      <c r="K1864" s="1" t="s">
        <v>347</v>
      </c>
      <c r="M1864" s="1">
        <v>1992</v>
      </c>
      <c r="N1864" s="1">
        <v>6</v>
      </c>
      <c r="O1864" s="1">
        <v>15</v>
      </c>
      <c r="P1864" s="1" t="s">
        <v>1292</v>
      </c>
      <c r="Q1864" s="1" t="s">
        <v>3537</v>
      </c>
      <c r="S1864" s="1">
        <v>20.933820000000001</v>
      </c>
      <c r="T1864" s="1">
        <v>10.36997</v>
      </c>
      <c r="U1864" s="1">
        <v>87.425250000000005</v>
      </c>
      <c r="V1864" s="1">
        <v>38.031930000000003</v>
      </c>
      <c r="W1864" s="1">
        <v>27.147120000000001</v>
      </c>
      <c r="X1864" s="1">
        <v>15.28539</v>
      </c>
      <c r="Y1864" s="1">
        <v>11.86173</v>
      </c>
      <c r="Z1864" s="1">
        <v>20.771730000000002</v>
      </c>
      <c r="AA1864" s="1">
        <v>21.105689999999999</v>
      </c>
      <c r="AB1864" s="1">
        <v>21.449870000000001</v>
      </c>
      <c r="AC1864" s="1">
        <v>20.574829999999999</v>
      </c>
      <c r="AD1864" s="1">
        <v>1185.8920000000001</v>
      </c>
      <c r="AE1864" s="1">
        <v>167.31800000000001</v>
      </c>
      <c r="AF1864" s="1">
        <v>41.48001</v>
      </c>
      <c r="AG1864" s="1">
        <v>43.499310000000001</v>
      </c>
      <c r="AH1864" s="1">
        <v>456.51209999999998</v>
      </c>
      <c r="AI1864" s="1">
        <v>177.72210000000001</v>
      </c>
      <c r="AJ1864" s="1">
        <v>302.10809999999998</v>
      </c>
      <c r="AK1864" s="1">
        <v>199.87200000000001</v>
      </c>
      <c r="AL1864" s="1">
        <v>1261.94</v>
      </c>
    </row>
    <row r="1865" spans="1:38" x14ac:dyDescent="0.25">
      <c r="A1865" s="1">
        <f t="shared" si="74"/>
        <v>1864</v>
      </c>
      <c r="B1865" s="1" t="s">
        <v>5</v>
      </c>
      <c r="C1865" s="2" t="s">
        <v>2346</v>
      </c>
      <c r="D1865" s="4">
        <v>0.56400799999999995</v>
      </c>
      <c r="E1865" s="4">
        <v>30.356617</v>
      </c>
      <c r="F1865" s="1" t="s">
        <v>349</v>
      </c>
      <c r="G1865" s="1" t="s">
        <v>350</v>
      </c>
      <c r="H1865" s="1" t="s">
        <v>1320</v>
      </c>
      <c r="I1865" s="1" t="s">
        <v>1321</v>
      </c>
      <c r="J1865" s="1" t="s">
        <v>1322</v>
      </c>
      <c r="K1865" s="1" t="s">
        <v>335</v>
      </c>
      <c r="L1865" s="1" t="s">
        <v>2594</v>
      </c>
      <c r="M1865" s="1">
        <v>2010</v>
      </c>
      <c r="N1865" s="1">
        <v>7</v>
      </c>
      <c r="O1865" s="1">
        <v>3</v>
      </c>
      <c r="P1865" s="1" t="s">
        <v>1292</v>
      </c>
      <c r="Q1865" s="1" t="s">
        <v>3537</v>
      </c>
      <c r="S1865" s="1">
        <v>19.467449999999999</v>
      </c>
      <c r="T1865" s="1">
        <v>10.810359999999999</v>
      </c>
      <c r="U1865" s="1">
        <v>86.36242</v>
      </c>
      <c r="V1865" s="1">
        <v>41.432789999999997</v>
      </c>
      <c r="W1865" s="1">
        <v>26.017019999999999</v>
      </c>
      <c r="X1865" s="1">
        <v>13.499459999999999</v>
      </c>
      <c r="Y1865" s="1">
        <v>12.51756</v>
      </c>
      <c r="Z1865" s="1">
        <v>19.276420000000002</v>
      </c>
      <c r="AA1865" s="1">
        <v>19.635190000000001</v>
      </c>
      <c r="AB1865" s="1">
        <v>20.040620000000001</v>
      </c>
      <c r="AC1865" s="1">
        <v>19.02664</v>
      </c>
      <c r="AD1865" s="1">
        <v>1439.4970000000001</v>
      </c>
      <c r="AE1865" s="1">
        <v>215.66759999999999</v>
      </c>
      <c r="AF1865" s="1">
        <v>51.773809999999997</v>
      </c>
      <c r="AG1865" s="1">
        <v>46.823300000000003</v>
      </c>
      <c r="AH1865" s="1">
        <v>573.15219999999999</v>
      </c>
      <c r="AI1865" s="1">
        <v>202.42789999999999</v>
      </c>
      <c r="AJ1865" s="1">
        <v>362.61630000000002</v>
      </c>
      <c r="AK1865" s="1">
        <v>235.18119999999999</v>
      </c>
      <c r="AL1865" s="1">
        <v>1501.5940000000001</v>
      </c>
    </row>
    <row r="1866" spans="1:38" x14ac:dyDescent="0.25">
      <c r="A1866" s="1">
        <f t="shared" si="74"/>
        <v>1865</v>
      </c>
      <c r="B1866" s="1" t="s">
        <v>5</v>
      </c>
      <c r="C1866" s="2" t="s">
        <v>2595</v>
      </c>
      <c r="D1866" s="4">
        <v>1.0645119999999999</v>
      </c>
      <c r="E1866" s="4">
        <v>37.375756000000003</v>
      </c>
      <c r="F1866" s="1" t="s">
        <v>330</v>
      </c>
      <c r="G1866" s="1" t="s">
        <v>331</v>
      </c>
      <c r="H1866" s="1" t="s">
        <v>414</v>
      </c>
      <c r="I1866" s="1" t="s">
        <v>415</v>
      </c>
      <c r="J1866" s="1" t="s">
        <v>440</v>
      </c>
      <c r="K1866" s="1" t="s">
        <v>335</v>
      </c>
      <c r="L1866" s="1" t="s">
        <v>2596</v>
      </c>
      <c r="M1866" s="1">
        <v>2010</v>
      </c>
      <c r="N1866" s="1">
        <v>6</v>
      </c>
      <c r="O1866" s="1">
        <v>6</v>
      </c>
      <c r="P1866" s="1" t="s">
        <v>2597</v>
      </c>
      <c r="Q1866" s="1" t="s">
        <v>3537</v>
      </c>
      <c r="S1866" s="1">
        <v>21.996079999999999</v>
      </c>
      <c r="T1866" s="1">
        <v>11.669779999999999</v>
      </c>
      <c r="U1866" s="1">
        <v>82.464230000000001</v>
      </c>
      <c r="V1866" s="1">
        <v>70.406959999999998</v>
      </c>
      <c r="W1866" s="1">
        <v>29.32301</v>
      </c>
      <c r="X1866" s="1">
        <v>15.17295</v>
      </c>
      <c r="Y1866" s="1">
        <v>14.15006</v>
      </c>
      <c r="Z1866" s="1">
        <v>22.82169</v>
      </c>
      <c r="AA1866" s="1">
        <v>21.317299999999999</v>
      </c>
      <c r="AB1866" s="1">
        <v>22.876899999999999</v>
      </c>
      <c r="AC1866" s="1">
        <v>21.201440000000002</v>
      </c>
      <c r="AD1866" s="1">
        <v>572.55849999999998</v>
      </c>
      <c r="AE1866" s="1">
        <v>142.21029999999999</v>
      </c>
      <c r="AF1866" s="1">
        <v>4.5766799999999996</v>
      </c>
      <c r="AG1866" s="1">
        <v>95.544139999999999</v>
      </c>
      <c r="AH1866" s="1">
        <v>273.80090000000001</v>
      </c>
      <c r="AI1866" s="1">
        <v>15.739549999999999</v>
      </c>
      <c r="AJ1866" s="1">
        <v>238.04339999999999</v>
      </c>
      <c r="AK1866" s="1">
        <v>17.24643</v>
      </c>
      <c r="AL1866" s="1">
        <v>988.97460000000001</v>
      </c>
    </row>
    <row r="1867" spans="1:38" x14ac:dyDescent="0.25">
      <c r="A1867" s="1">
        <f t="shared" si="74"/>
        <v>1866</v>
      </c>
      <c r="B1867" s="1" t="s">
        <v>5</v>
      </c>
      <c r="C1867" s="2" t="s">
        <v>88</v>
      </c>
      <c r="D1867" s="4">
        <v>11.110367999999999</v>
      </c>
      <c r="E1867" s="4">
        <v>-15.193021</v>
      </c>
      <c r="F1867" s="1" t="s">
        <v>2598</v>
      </c>
      <c r="G1867" s="1" t="s">
        <v>2599</v>
      </c>
      <c r="H1867" s="1" t="s">
        <v>2600</v>
      </c>
      <c r="I1867" s="1" t="s">
        <v>2601</v>
      </c>
      <c r="K1867" s="1" t="s">
        <v>335</v>
      </c>
      <c r="L1867" s="1" t="s">
        <v>2602</v>
      </c>
      <c r="M1867" s="1">
        <v>2020</v>
      </c>
      <c r="N1867" s="1">
        <v>1</v>
      </c>
      <c r="O1867" s="1">
        <v>15</v>
      </c>
      <c r="P1867" s="1" t="s">
        <v>2597</v>
      </c>
      <c r="Q1867" s="1" t="s">
        <v>3537</v>
      </c>
      <c r="S1867" s="1">
        <v>27.561969999999999</v>
      </c>
      <c r="T1867" s="1">
        <v>11.203099999999999</v>
      </c>
      <c r="U1867" s="1">
        <v>63.355339999999998</v>
      </c>
      <c r="V1867" s="1">
        <v>106.00279999999999</v>
      </c>
      <c r="W1867" s="1">
        <v>35.779319999999998</v>
      </c>
      <c r="X1867" s="1">
        <v>18.095510000000001</v>
      </c>
      <c r="Y1867" s="1">
        <v>17.683810000000001</v>
      </c>
      <c r="Z1867" s="1">
        <v>26.81185</v>
      </c>
      <c r="AA1867" s="1">
        <v>27.2593</v>
      </c>
      <c r="AB1867" s="1">
        <v>28.918679999999998</v>
      </c>
      <c r="AC1867" s="1">
        <v>26.517109999999999</v>
      </c>
      <c r="AD1867" s="1">
        <v>2479.2449999999999</v>
      </c>
      <c r="AE1867" s="1">
        <v>795.68309999999997</v>
      </c>
      <c r="AF1867" s="1">
        <v>0</v>
      </c>
      <c r="AG1867" s="1">
        <v>134.00190000000001</v>
      </c>
      <c r="AH1867" s="1">
        <v>1872.029</v>
      </c>
      <c r="AI1867" s="1">
        <v>0</v>
      </c>
      <c r="AJ1867" s="1">
        <v>35.245289999999997</v>
      </c>
      <c r="AK1867" s="1">
        <v>10.129110000000001</v>
      </c>
      <c r="AL1867" s="1">
        <v>6.6058810000000001</v>
      </c>
    </row>
    <row r="1868" spans="1:38" x14ac:dyDescent="0.25">
      <c r="A1868" s="1">
        <f t="shared" si="74"/>
        <v>1867</v>
      </c>
      <c r="B1868" s="1" t="s">
        <v>5</v>
      </c>
      <c r="C1868" s="2" t="s">
        <v>88</v>
      </c>
      <c r="D1868" s="4">
        <v>11.31298</v>
      </c>
      <c r="E1868" s="4">
        <v>-15.118460000000001</v>
      </c>
      <c r="F1868" s="1" t="s">
        <v>2598</v>
      </c>
      <c r="G1868" s="1" t="s">
        <v>2599</v>
      </c>
      <c r="H1868" s="1" t="s">
        <v>2600</v>
      </c>
      <c r="I1868" s="1" t="s">
        <v>2601</v>
      </c>
      <c r="K1868" s="1" t="s">
        <v>335</v>
      </c>
      <c r="L1868" s="1" t="s">
        <v>2603</v>
      </c>
      <c r="M1868" s="1">
        <v>2013</v>
      </c>
      <c r="N1868" s="1">
        <v>3</v>
      </c>
      <c r="O1868" s="1">
        <v>13</v>
      </c>
      <c r="P1868" s="1" t="s">
        <v>2597</v>
      </c>
      <c r="Q1868" s="1" t="s">
        <v>3537</v>
      </c>
      <c r="S1868" s="1">
        <v>27.601800000000001</v>
      </c>
      <c r="T1868" s="1">
        <v>12.22208</v>
      </c>
      <c r="U1868" s="1">
        <v>62.382730000000002</v>
      </c>
      <c r="V1868" s="1">
        <v>127.0103</v>
      </c>
      <c r="W1868" s="1">
        <v>36.897620000000003</v>
      </c>
      <c r="X1868" s="1">
        <v>17.30547</v>
      </c>
      <c r="Y1868" s="1">
        <v>19.59216</v>
      </c>
      <c r="Z1868" s="1">
        <v>26.828589999999998</v>
      </c>
      <c r="AA1868" s="1">
        <v>27.243670000000002</v>
      </c>
      <c r="AB1868" s="1">
        <v>29.271270000000001</v>
      </c>
      <c r="AC1868" s="1">
        <v>26.30406</v>
      </c>
      <c r="AD1868" s="1">
        <v>2338.6880000000001</v>
      </c>
      <c r="AE1868" s="1">
        <v>747.10630000000003</v>
      </c>
      <c r="AF1868" s="1">
        <v>0</v>
      </c>
      <c r="AG1868" s="1">
        <v>132.8518</v>
      </c>
      <c r="AH1868" s="1">
        <v>1760.8720000000001</v>
      </c>
      <c r="AI1868" s="1">
        <v>0</v>
      </c>
      <c r="AJ1868" s="1">
        <v>32.992429999999999</v>
      </c>
      <c r="AK1868" s="1">
        <v>13.65696</v>
      </c>
      <c r="AL1868" s="1">
        <v>8.2890870000000003</v>
      </c>
    </row>
    <row r="1869" spans="1:38" x14ac:dyDescent="0.25">
      <c r="A1869" s="1">
        <f t="shared" si="74"/>
        <v>1868</v>
      </c>
      <c r="B1869" s="1" t="s">
        <v>5</v>
      </c>
      <c r="C1869" s="2" t="s">
        <v>88</v>
      </c>
      <c r="D1869" s="4">
        <v>5.8437960000000002</v>
      </c>
      <c r="E1869" s="4">
        <v>-7.3928700000000003</v>
      </c>
      <c r="F1869" s="1" t="s">
        <v>2604</v>
      </c>
      <c r="G1869" s="1" t="s">
        <v>2605</v>
      </c>
      <c r="H1869" s="1" t="s">
        <v>2606</v>
      </c>
      <c r="I1869" s="1" t="s">
        <v>2607</v>
      </c>
      <c r="J1869" s="1" t="s">
        <v>2608</v>
      </c>
      <c r="K1869" s="1" t="s">
        <v>335</v>
      </c>
      <c r="L1869" s="1" t="s">
        <v>2609</v>
      </c>
      <c r="M1869" s="1">
        <v>1982</v>
      </c>
      <c r="N1869" s="1">
        <v>5</v>
      </c>
      <c r="O1869" s="1">
        <v>1</v>
      </c>
      <c r="P1869" s="1" t="s">
        <v>2597</v>
      </c>
      <c r="Q1869" s="1" t="s">
        <v>3537</v>
      </c>
      <c r="S1869" s="1">
        <v>25.90428</v>
      </c>
      <c r="T1869" s="1">
        <v>9.6109790000000004</v>
      </c>
      <c r="U1869" s="1">
        <v>73.193179999999998</v>
      </c>
      <c r="V1869" s="1">
        <v>95.065650000000005</v>
      </c>
      <c r="W1869" s="1">
        <v>32.865560000000002</v>
      </c>
      <c r="X1869" s="1">
        <v>19.73452</v>
      </c>
      <c r="Y1869" s="1">
        <v>13.13104</v>
      </c>
      <c r="Z1869" s="1">
        <v>25.343139999999998</v>
      </c>
      <c r="AA1869" s="1">
        <v>25.916519999999998</v>
      </c>
      <c r="AB1869" s="1">
        <v>27.239190000000001</v>
      </c>
      <c r="AC1869" s="1">
        <v>24.984220000000001</v>
      </c>
      <c r="AD1869" s="1">
        <v>1756.049</v>
      </c>
      <c r="AE1869" s="1">
        <v>281.95100000000002</v>
      </c>
      <c r="AF1869" s="1">
        <v>24.497789999999998</v>
      </c>
      <c r="AG1869" s="1">
        <v>55.29242</v>
      </c>
      <c r="AH1869" s="1">
        <v>636.8442</v>
      </c>
      <c r="AI1869" s="1">
        <v>129.02690000000001</v>
      </c>
      <c r="AJ1869" s="1">
        <v>366.31130000000002</v>
      </c>
      <c r="AK1869" s="1">
        <v>532.0797</v>
      </c>
      <c r="AL1869" s="1">
        <v>186.25800000000001</v>
      </c>
    </row>
    <row r="1870" spans="1:38" x14ac:dyDescent="0.25">
      <c r="A1870" s="1">
        <f t="shared" si="74"/>
        <v>1869</v>
      </c>
      <c r="B1870" s="1" t="s">
        <v>5</v>
      </c>
      <c r="C1870" s="2" t="s">
        <v>88</v>
      </c>
      <c r="D1870" s="4">
        <v>5.9808349999999999</v>
      </c>
      <c r="E1870" s="4">
        <v>-7.2082769999999998</v>
      </c>
      <c r="F1870" s="1" t="s">
        <v>2604</v>
      </c>
      <c r="G1870" s="1" t="s">
        <v>2605</v>
      </c>
      <c r="H1870" s="1" t="s">
        <v>2606</v>
      </c>
      <c r="I1870" s="1" t="s">
        <v>2607</v>
      </c>
      <c r="J1870" s="1" t="s">
        <v>2608</v>
      </c>
      <c r="K1870" s="1" t="s">
        <v>335</v>
      </c>
      <c r="L1870" s="1" t="s">
        <v>2610</v>
      </c>
      <c r="M1870" s="1">
        <v>1979</v>
      </c>
      <c r="N1870" s="1">
        <v>11</v>
      </c>
      <c r="O1870" s="1">
        <v>28</v>
      </c>
      <c r="P1870" s="1" t="s">
        <v>2597</v>
      </c>
      <c r="Q1870" s="1" t="s">
        <v>3537</v>
      </c>
      <c r="S1870" s="1">
        <v>25.756799999999998</v>
      </c>
      <c r="T1870" s="1">
        <v>9.4161450000000002</v>
      </c>
      <c r="U1870" s="1">
        <v>73.696759999999998</v>
      </c>
      <c r="V1870" s="1">
        <v>94.090909999999994</v>
      </c>
      <c r="W1870" s="1">
        <v>32.630450000000003</v>
      </c>
      <c r="X1870" s="1">
        <v>19.853580000000001</v>
      </c>
      <c r="Y1870" s="1">
        <v>12.776870000000001</v>
      </c>
      <c r="Z1870" s="1">
        <v>25.097439999999999</v>
      </c>
      <c r="AA1870" s="1">
        <v>25.869209999999999</v>
      </c>
      <c r="AB1870" s="1">
        <v>27.0672</v>
      </c>
      <c r="AC1870" s="1">
        <v>24.72512</v>
      </c>
      <c r="AD1870" s="1">
        <v>1600.808</v>
      </c>
      <c r="AE1870" s="1">
        <v>253.51060000000001</v>
      </c>
      <c r="AF1870" s="1">
        <v>20.959959999999999</v>
      </c>
      <c r="AG1870" s="1">
        <v>54.623260000000002</v>
      </c>
      <c r="AH1870" s="1">
        <v>588.505</v>
      </c>
      <c r="AI1870" s="1">
        <v>115.3386</v>
      </c>
      <c r="AJ1870" s="1">
        <v>341.29579999999999</v>
      </c>
      <c r="AK1870" s="1">
        <v>503.12670000000003</v>
      </c>
      <c r="AL1870" s="1">
        <v>209.1841</v>
      </c>
    </row>
    <row r="1871" spans="1:38" x14ac:dyDescent="0.25">
      <c r="A1871" s="1">
        <f t="shared" si="74"/>
        <v>1870</v>
      </c>
      <c r="B1871" s="1" t="s">
        <v>5</v>
      </c>
      <c r="C1871" s="2" t="s">
        <v>88</v>
      </c>
      <c r="D1871" s="4">
        <v>5.950685</v>
      </c>
      <c r="E1871" s="4">
        <v>-7.2569650000000001</v>
      </c>
      <c r="F1871" s="1" t="s">
        <v>2604</v>
      </c>
      <c r="G1871" s="1" t="s">
        <v>2605</v>
      </c>
      <c r="H1871" s="1" t="s">
        <v>2606</v>
      </c>
      <c r="I1871" s="1" t="s">
        <v>2607</v>
      </c>
      <c r="J1871" s="1" t="s">
        <v>2608</v>
      </c>
      <c r="K1871" s="1" t="s">
        <v>335</v>
      </c>
      <c r="L1871" s="1" t="s">
        <v>2611</v>
      </c>
      <c r="M1871" s="1">
        <v>1980</v>
      </c>
      <c r="N1871" s="1">
        <v>4</v>
      </c>
      <c r="O1871" s="1">
        <v>1</v>
      </c>
      <c r="P1871" s="1" t="s">
        <v>2597</v>
      </c>
      <c r="Q1871" s="1" t="s">
        <v>3537</v>
      </c>
      <c r="S1871" s="1">
        <v>25.7226</v>
      </c>
      <c r="T1871" s="1">
        <v>9.4115680000000008</v>
      </c>
      <c r="U1871" s="1">
        <v>73.631259999999997</v>
      </c>
      <c r="V1871" s="1">
        <v>93.85727</v>
      </c>
      <c r="W1871" s="1">
        <v>32.58596</v>
      </c>
      <c r="X1871" s="1">
        <v>19.80396</v>
      </c>
      <c r="Y1871" s="1">
        <v>12.782</v>
      </c>
      <c r="Z1871" s="1">
        <v>25.088149999999999</v>
      </c>
      <c r="AA1871" s="1">
        <v>25.820630000000001</v>
      </c>
      <c r="AB1871" s="1">
        <v>27.034680000000002</v>
      </c>
      <c r="AC1871" s="1">
        <v>24.71163</v>
      </c>
      <c r="AD1871" s="1">
        <v>1638.1420000000001</v>
      </c>
      <c r="AE1871" s="1">
        <v>261.21409999999997</v>
      </c>
      <c r="AF1871" s="1">
        <v>21.68356</v>
      </c>
      <c r="AG1871" s="1">
        <v>54.921349999999997</v>
      </c>
      <c r="AH1871" s="1">
        <v>602.19960000000003</v>
      </c>
      <c r="AI1871" s="1">
        <v>117.61199999999999</v>
      </c>
      <c r="AJ1871" s="1">
        <v>346.61349999999999</v>
      </c>
      <c r="AK1871" s="1">
        <v>511.93630000000002</v>
      </c>
      <c r="AL1871" s="1">
        <v>215.9408</v>
      </c>
    </row>
    <row r="1872" spans="1:38" x14ac:dyDescent="0.25">
      <c r="A1872" s="1">
        <f t="shared" si="74"/>
        <v>1871</v>
      </c>
      <c r="B1872" s="1" t="s">
        <v>5</v>
      </c>
      <c r="C1872" s="2" t="s">
        <v>88</v>
      </c>
      <c r="D1872" s="4">
        <v>5.8538410000000001</v>
      </c>
      <c r="E1872" s="4">
        <v>-7.3429000000000002</v>
      </c>
      <c r="F1872" s="1" t="s">
        <v>2604</v>
      </c>
      <c r="G1872" s="1" t="s">
        <v>2605</v>
      </c>
      <c r="H1872" s="1" t="s">
        <v>2606</v>
      </c>
      <c r="I1872" s="1" t="s">
        <v>2607</v>
      </c>
      <c r="J1872" s="1" t="s">
        <v>2608</v>
      </c>
      <c r="K1872" s="1" t="s">
        <v>335</v>
      </c>
      <c r="L1872" s="1" t="s">
        <v>2612</v>
      </c>
      <c r="M1872" s="1">
        <v>1982</v>
      </c>
      <c r="N1872" s="1">
        <v>3</v>
      </c>
      <c r="O1872" s="1">
        <v>4</v>
      </c>
      <c r="P1872" s="1" t="s">
        <v>2597</v>
      </c>
      <c r="Q1872" s="1" t="s">
        <v>3537</v>
      </c>
      <c r="S1872" s="1">
        <v>25.752970000000001</v>
      </c>
      <c r="T1872" s="1">
        <v>9.3828820000000004</v>
      </c>
      <c r="U1872" s="1">
        <v>73.454480000000004</v>
      </c>
      <c r="V1872" s="1">
        <v>93.631209999999996</v>
      </c>
      <c r="W1872" s="1">
        <v>32.56756</v>
      </c>
      <c r="X1872" s="1">
        <v>19.79373</v>
      </c>
      <c r="Y1872" s="1">
        <v>12.77383</v>
      </c>
      <c r="Z1872" s="1">
        <v>25.166620000000002</v>
      </c>
      <c r="AA1872" s="1">
        <v>25.80611</v>
      </c>
      <c r="AB1872" s="1">
        <v>27.067409999999999</v>
      </c>
      <c r="AC1872" s="1">
        <v>24.798279999999998</v>
      </c>
      <c r="AD1872" s="1">
        <v>1721.97</v>
      </c>
      <c r="AE1872" s="1">
        <v>273.0994</v>
      </c>
      <c r="AF1872" s="1">
        <v>24.01352</v>
      </c>
      <c r="AG1872" s="1">
        <v>54.67183</v>
      </c>
      <c r="AH1872" s="1">
        <v>622.02350000000001</v>
      </c>
      <c r="AI1872" s="1">
        <v>127.7765</v>
      </c>
      <c r="AJ1872" s="1">
        <v>361.24919999999997</v>
      </c>
      <c r="AK1872" s="1">
        <v>521.81119999999999</v>
      </c>
      <c r="AL1872" s="1">
        <v>206.98269999999999</v>
      </c>
    </row>
    <row r="1873" spans="1:38" x14ac:dyDescent="0.25">
      <c r="A1873" s="1">
        <f t="shared" si="74"/>
        <v>1872</v>
      </c>
      <c r="B1873" s="1" t="s">
        <v>5</v>
      </c>
      <c r="C1873" s="2" t="s">
        <v>88</v>
      </c>
      <c r="D1873" s="4">
        <v>11.247323</v>
      </c>
      <c r="E1873" s="4">
        <v>-15.084346</v>
      </c>
      <c r="F1873" s="1" t="s">
        <v>2598</v>
      </c>
      <c r="G1873" s="1" t="s">
        <v>2599</v>
      </c>
      <c r="H1873" s="1" t="s">
        <v>2600</v>
      </c>
      <c r="I1873" s="1" t="s">
        <v>2601</v>
      </c>
      <c r="K1873" s="1" t="s">
        <v>335</v>
      </c>
      <c r="L1873" s="1" t="s">
        <v>2613</v>
      </c>
      <c r="M1873" s="1">
        <v>2011</v>
      </c>
      <c r="N1873" s="1">
        <v>11</v>
      </c>
      <c r="O1873" s="1">
        <v>1</v>
      </c>
      <c r="P1873" s="1" t="s">
        <v>2597</v>
      </c>
      <c r="Q1873" s="1" t="s">
        <v>3537</v>
      </c>
      <c r="S1873" s="1">
        <v>27.557939999999999</v>
      </c>
      <c r="T1873" s="1">
        <v>11.992850000000001</v>
      </c>
      <c r="U1873" s="1">
        <v>62.534320000000001</v>
      </c>
      <c r="V1873" s="1">
        <v>124.1189</v>
      </c>
      <c r="W1873" s="1">
        <v>36.614190000000001</v>
      </c>
      <c r="X1873" s="1">
        <v>17.435369999999999</v>
      </c>
      <c r="Y1873" s="1">
        <v>19.178820000000002</v>
      </c>
      <c r="Z1873" s="1">
        <v>26.806609999999999</v>
      </c>
      <c r="AA1873" s="1">
        <v>27.194109999999998</v>
      </c>
      <c r="AB1873" s="1">
        <v>29.188510000000001</v>
      </c>
      <c r="AC1873" s="1">
        <v>26.278279999999999</v>
      </c>
      <c r="AD1873" s="1">
        <v>2414.527</v>
      </c>
      <c r="AE1873" s="1">
        <v>774.49770000000001</v>
      </c>
      <c r="AF1873" s="1">
        <v>0</v>
      </c>
      <c r="AG1873" s="1">
        <v>133.0515</v>
      </c>
      <c r="AH1873" s="1">
        <v>1815.636</v>
      </c>
      <c r="AI1873" s="1">
        <v>0</v>
      </c>
      <c r="AJ1873" s="1">
        <v>35.348300000000002</v>
      </c>
      <c r="AK1873" s="1">
        <v>13.435750000000001</v>
      </c>
      <c r="AL1873" s="1">
        <v>12.26951</v>
      </c>
    </row>
    <row r="1874" spans="1:38" x14ac:dyDescent="0.25">
      <c r="A1874" s="1">
        <f t="shared" si="74"/>
        <v>1873</v>
      </c>
      <c r="B1874" s="1" t="s">
        <v>5</v>
      </c>
      <c r="C1874" s="2" t="s">
        <v>88</v>
      </c>
      <c r="D1874" s="4">
        <v>7.3064799999999996</v>
      </c>
      <c r="E1874" s="4">
        <v>-11.384134</v>
      </c>
      <c r="F1874" s="1" t="s">
        <v>2614</v>
      </c>
      <c r="G1874" s="1" t="s">
        <v>2615</v>
      </c>
      <c r="H1874" s="1" t="s">
        <v>1399</v>
      </c>
      <c r="I1874" s="1" t="s">
        <v>2616</v>
      </c>
      <c r="J1874" s="1" t="s">
        <v>2617</v>
      </c>
      <c r="K1874" s="1" t="s">
        <v>335</v>
      </c>
      <c r="L1874" s="1" t="s">
        <v>2618</v>
      </c>
      <c r="M1874" s="1">
        <v>2017</v>
      </c>
      <c r="N1874" s="1">
        <v>12</v>
      </c>
      <c r="O1874" s="1">
        <v>30</v>
      </c>
      <c r="P1874" s="1" t="s">
        <v>2597</v>
      </c>
      <c r="Q1874" s="1" t="s">
        <v>3537</v>
      </c>
      <c r="S1874" s="1">
        <v>26.411819999999999</v>
      </c>
      <c r="T1874" s="1">
        <v>10.149850000000001</v>
      </c>
      <c r="U1874" s="1">
        <v>75.161479999999997</v>
      </c>
      <c r="V1874" s="1">
        <v>86.613519999999994</v>
      </c>
      <c r="W1874" s="1">
        <v>33.82159</v>
      </c>
      <c r="X1874" s="1">
        <v>20.317620000000002</v>
      </c>
      <c r="Y1874" s="1">
        <v>13.503970000000001</v>
      </c>
      <c r="Z1874" s="1">
        <v>25.34244</v>
      </c>
      <c r="AA1874" s="1">
        <v>26.44811</v>
      </c>
      <c r="AB1874" s="1">
        <v>27.482700000000001</v>
      </c>
      <c r="AC1874" s="1">
        <v>25.34244</v>
      </c>
      <c r="AD1874" s="1">
        <v>3164.7620000000002</v>
      </c>
      <c r="AE1874" s="1">
        <v>558.76890000000003</v>
      </c>
      <c r="AF1874" s="1">
        <v>16.144480000000001</v>
      </c>
      <c r="AG1874" s="1">
        <v>79.286079999999998</v>
      </c>
      <c r="AH1874" s="1">
        <v>1613.278</v>
      </c>
      <c r="AI1874" s="1">
        <v>98.098920000000007</v>
      </c>
      <c r="AJ1874" s="1">
        <v>494.48680000000002</v>
      </c>
      <c r="AK1874" s="1">
        <v>1613.278</v>
      </c>
      <c r="AL1874" s="1">
        <v>72.205709999999996</v>
      </c>
    </row>
    <row r="1875" spans="1:38" x14ac:dyDescent="0.25">
      <c r="A1875" s="1">
        <f t="shared" si="74"/>
        <v>1874</v>
      </c>
      <c r="B1875" s="1" t="s">
        <v>5</v>
      </c>
      <c r="C1875" s="2" t="s">
        <v>88</v>
      </c>
      <c r="D1875" s="4">
        <v>5.5445609999999999</v>
      </c>
      <c r="E1875" s="4">
        <v>-8.4498350000000002</v>
      </c>
      <c r="F1875" s="1" t="s">
        <v>2619</v>
      </c>
      <c r="G1875" s="1" t="s">
        <v>2620</v>
      </c>
      <c r="H1875" s="1" t="s">
        <v>2621</v>
      </c>
      <c r="I1875" s="1" t="s">
        <v>2622</v>
      </c>
      <c r="J1875" s="1" t="s">
        <v>2623</v>
      </c>
      <c r="K1875" s="1" t="s">
        <v>335</v>
      </c>
      <c r="L1875" s="1" t="s">
        <v>2624</v>
      </c>
      <c r="M1875" s="1">
        <v>2014</v>
      </c>
      <c r="N1875" s="1">
        <v>5</v>
      </c>
      <c r="O1875" s="1">
        <v>25</v>
      </c>
      <c r="P1875" s="1" t="s">
        <v>2597</v>
      </c>
      <c r="Q1875" s="1" t="s">
        <v>3537</v>
      </c>
      <c r="S1875" s="1">
        <v>25.19286</v>
      </c>
      <c r="T1875" s="1">
        <v>10.06339</v>
      </c>
      <c r="U1875" s="1">
        <v>81.101680000000002</v>
      </c>
      <c r="V1875" s="1">
        <v>71.924580000000006</v>
      </c>
      <c r="W1875" s="1">
        <v>32.021720000000002</v>
      </c>
      <c r="X1875" s="1">
        <v>19.613160000000001</v>
      </c>
      <c r="Y1875" s="1">
        <v>12.40856</v>
      </c>
      <c r="Z1875" s="1">
        <v>25.120570000000001</v>
      </c>
      <c r="AA1875" s="1">
        <v>25.550270000000001</v>
      </c>
      <c r="AB1875" s="1">
        <v>26.023969999999998</v>
      </c>
      <c r="AC1875" s="1">
        <v>24.226209999999998</v>
      </c>
      <c r="AD1875" s="1">
        <v>2813.123</v>
      </c>
      <c r="AE1875" s="1">
        <v>408.60770000000002</v>
      </c>
      <c r="AF1875" s="1">
        <v>73.186769999999996</v>
      </c>
      <c r="AG1875" s="1">
        <v>47.902459999999998</v>
      </c>
      <c r="AH1875" s="1">
        <v>984.39760000000001</v>
      </c>
      <c r="AI1875" s="1">
        <v>323.90859999999998</v>
      </c>
      <c r="AJ1875" s="1">
        <v>546.29160000000002</v>
      </c>
      <c r="AK1875" s="1">
        <v>750.58889999999997</v>
      </c>
      <c r="AL1875" s="1">
        <v>205.4179</v>
      </c>
    </row>
    <row r="1876" spans="1:38" x14ac:dyDescent="0.25">
      <c r="A1876" s="1">
        <f t="shared" si="74"/>
        <v>1875</v>
      </c>
      <c r="B1876" s="1" t="s">
        <v>5</v>
      </c>
      <c r="C1876" s="2" t="s">
        <v>88</v>
      </c>
      <c r="D1876" s="4">
        <v>5.534154</v>
      </c>
      <c r="E1876" s="4">
        <v>-8.3989709999999995</v>
      </c>
      <c r="F1876" s="1" t="s">
        <v>2619</v>
      </c>
      <c r="G1876" s="1" t="s">
        <v>2620</v>
      </c>
      <c r="H1876" s="1" t="s">
        <v>2621</v>
      </c>
      <c r="I1876" s="1" t="s">
        <v>2622</v>
      </c>
      <c r="J1876" s="1" t="s">
        <v>2623</v>
      </c>
      <c r="K1876" s="1" t="s">
        <v>335</v>
      </c>
      <c r="L1876" s="1" t="s">
        <v>2625</v>
      </c>
      <c r="M1876" s="1">
        <v>2015</v>
      </c>
      <c r="N1876" s="1">
        <v>3</v>
      </c>
      <c r="O1876" s="1">
        <v>12</v>
      </c>
      <c r="P1876" s="1" t="s">
        <v>2597</v>
      </c>
      <c r="Q1876" s="1" t="s">
        <v>3537</v>
      </c>
      <c r="S1876" s="1">
        <v>25.155339999999999</v>
      </c>
      <c r="T1876" s="1">
        <v>9.9953439999999993</v>
      </c>
      <c r="U1876" s="1">
        <v>80.910899999999998</v>
      </c>
      <c r="V1876" s="1">
        <v>73.677379999999999</v>
      </c>
      <c r="W1876" s="1">
        <v>31.944099999999999</v>
      </c>
      <c r="X1876" s="1">
        <v>19.59055</v>
      </c>
      <c r="Y1876" s="1">
        <v>12.35355</v>
      </c>
      <c r="Z1876" s="1">
        <v>25.092199999999998</v>
      </c>
      <c r="AA1876" s="1">
        <v>25.525549999999999</v>
      </c>
      <c r="AB1876" s="1">
        <v>26.006519999999998</v>
      </c>
      <c r="AC1876" s="1">
        <v>24.160340000000001</v>
      </c>
      <c r="AD1876" s="1">
        <v>2784.43</v>
      </c>
      <c r="AE1876" s="1">
        <v>401.45179999999999</v>
      </c>
      <c r="AF1876" s="1">
        <v>72.796520000000001</v>
      </c>
      <c r="AG1876" s="1">
        <v>47.527369999999998</v>
      </c>
      <c r="AH1876" s="1">
        <v>972.29489999999998</v>
      </c>
      <c r="AI1876" s="1">
        <v>322.44080000000002</v>
      </c>
      <c r="AJ1876" s="1">
        <v>547.96559999999999</v>
      </c>
      <c r="AK1876" s="1">
        <v>736.42139999999995</v>
      </c>
      <c r="AL1876" s="1">
        <v>210.43029999999999</v>
      </c>
    </row>
    <row r="1877" spans="1:38" x14ac:dyDescent="0.25">
      <c r="A1877" s="1">
        <f t="shared" si="74"/>
        <v>1876</v>
      </c>
      <c r="B1877" s="1" t="s">
        <v>5</v>
      </c>
      <c r="C1877" s="2" t="s">
        <v>88</v>
      </c>
      <c r="D1877" s="4">
        <v>5.5417069999999997</v>
      </c>
      <c r="E1877" s="4">
        <v>-8.4074500000000008</v>
      </c>
      <c r="F1877" s="1" t="s">
        <v>2619</v>
      </c>
      <c r="G1877" s="1" t="s">
        <v>2620</v>
      </c>
      <c r="H1877" s="1" t="s">
        <v>2621</v>
      </c>
      <c r="I1877" s="1" t="s">
        <v>2622</v>
      </c>
      <c r="J1877" s="1" t="s">
        <v>2623</v>
      </c>
      <c r="K1877" s="1" t="s">
        <v>335</v>
      </c>
      <c r="L1877" s="1" t="s">
        <v>2626</v>
      </c>
      <c r="M1877" s="1">
        <v>2015</v>
      </c>
      <c r="N1877" s="1">
        <v>3</v>
      </c>
      <c r="O1877" s="1">
        <v>12</v>
      </c>
      <c r="P1877" s="1" t="s">
        <v>2597</v>
      </c>
      <c r="Q1877" s="1" t="s">
        <v>3537</v>
      </c>
      <c r="S1877" s="1">
        <v>25.170999999999999</v>
      </c>
      <c r="T1877" s="1">
        <v>10.029249999999999</v>
      </c>
      <c r="U1877" s="1">
        <v>80.943420000000003</v>
      </c>
      <c r="V1877" s="1">
        <v>73.194119999999998</v>
      </c>
      <c r="W1877" s="1">
        <v>31.982320000000001</v>
      </c>
      <c r="X1877" s="1">
        <v>19.59178</v>
      </c>
      <c r="Y1877" s="1">
        <v>12.39054</v>
      </c>
      <c r="Z1877" s="1">
        <v>25.106369999999998</v>
      </c>
      <c r="AA1877" s="1">
        <v>25.535499999999999</v>
      </c>
      <c r="AB1877" s="1">
        <v>26.018270000000001</v>
      </c>
      <c r="AC1877" s="1">
        <v>24.184439999999999</v>
      </c>
      <c r="AD1877" s="1">
        <v>2783.828</v>
      </c>
      <c r="AE1877" s="1">
        <v>402.6728</v>
      </c>
      <c r="AF1877" s="1">
        <v>72.274929999999998</v>
      </c>
      <c r="AG1877" s="1">
        <v>47.636299999999999</v>
      </c>
      <c r="AH1877" s="1">
        <v>973.19870000000003</v>
      </c>
      <c r="AI1877" s="1">
        <v>320.96390000000002</v>
      </c>
      <c r="AJ1877" s="1">
        <v>547.2183</v>
      </c>
      <c r="AK1877" s="1">
        <v>737.61659999999995</v>
      </c>
      <c r="AL1877" s="1">
        <v>209.523</v>
      </c>
    </row>
    <row r="1878" spans="1:38" x14ac:dyDescent="0.25">
      <c r="A1878" s="1">
        <f t="shared" si="74"/>
        <v>1877</v>
      </c>
      <c r="B1878" s="1" t="s">
        <v>5</v>
      </c>
      <c r="C1878" s="2" t="s">
        <v>88</v>
      </c>
      <c r="D1878" s="4">
        <v>5.5261959999999997</v>
      </c>
      <c r="E1878" s="4">
        <v>-8.4681250000000006</v>
      </c>
      <c r="F1878" s="1" t="s">
        <v>2619</v>
      </c>
      <c r="G1878" s="1" t="s">
        <v>2620</v>
      </c>
      <c r="H1878" s="1" t="s">
        <v>2621</v>
      </c>
      <c r="I1878" s="1" t="s">
        <v>2622</v>
      </c>
      <c r="J1878" s="1" t="s">
        <v>2623</v>
      </c>
      <c r="K1878" s="1" t="s">
        <v>335</v>
      </c>
      <c r="L1878" s="1" t="s">
        <v>2627</v>
      </c>
      <c r="M1878" s="1">
        <v>2015</v>
      </c>
      <c r="N1878" s="1">
        <v>3</v>
      </c>
      <c r="O1878" s="1">
        <v>15</v>
      </c>
      <c r="P1878" s="1" t="s">
        <v>2597</v>
      </c>
      <c r="Q1878" s="1" t="s">
        <v>3537</v>
      </c>
      <c r="S1878" s="1">
        <v>25.182110000000002</v>
      </c>
      <c r="T1878" s="1">
        <v>10.01066</v>
      </c>
      <c r="U1878" s="1">
        <v>81.232100000000003</v>
      </c>
      <c r="V1878" s="1">
        <v>71.949430000000007</v>
      </c>
      <c r="W1878" s="1">
        <v>31.958469999999998</v>
      </c>
      <c r="X1878" s="1">
        <v>19.634889999999999</v>
      </c>
      <c r="Y1878" s="1">
        <v>12.32358</v>
      </c>
      <c r="Z1878" s="1">
        <v>25.109739999999999</v>
      </c>
      <c r="AA1878" s="1">
        <v>25.54102</v>
      </c>
      <c r="AB1878" s="1">
        <v>26.004549999999998</v>
      </c>
      <c r="AC1878" s="1">
        <v>24.211919999999999</v>
      </c>
      <c r="AD1878" s="1">
        <v>2844.8679999999999</v>
      </c>
      <c r="AE1878" s="1">
        <v>411.31540000000001</v>
      </c>
      <c r="AF1878" s="1">
        <v>75.314779999999999</v>
      </c>
      <c r="AG1878" s="1">
        <v>47.824750000000002</v>
      </c>
      <c r="AH1878" s="1">
        <v>992.82449999999994</v>
      </c>
      <c r="AI1878" s="1">
        <v>331.90730000000002</v>
      </c>
      <c r="AJ1878" s="1">
        <v>547.61389999999994</v>
      </c>
      <c r="AK1878" s="1">
        <v>760.2604</v>
      </c>
      <c r="AL1878" s="1">
        <v>201.244</v>
      </c>
    </row>
    <row r="1879" spans="1:38" x14ac:dyDescent="0.25">
      <c r="A1879" s="1">
        <f t="shared" si="74"/>
        <v>1878</v>
      </c>
      <c r="B1879" s="1" t="s">
        <v>5</v>
      </c>
      <c r="C1879" s="2" t="s">
        <v>88</v>
      </c>
      <c r="D1879" s="4">
        <v>5.5184189999999997</v>
      </c>
      <c r="E1879" s="4">
        <v>-8.5367169999999994</v>
      </c>
      <c r="F1879" s="1" t="s">
        <v>2619</v>
      </c>
      <c r="G1879" s="1" t="s">
        <v>2620</v>
      </c>
      <c r="H1879" s="1" t="s">
        <v>2621</v>
      </c>
      <c r="I1879" s="1" t="s">
        <v>2622</v>
      </c>
      <c r="J1879" s="1" t="s">
        <v>2628</v>
      </c>
      <c r="K1879" s="1" t="s">
        <v>335</v>
      </c>
      <c r="L1879" s="1" t="s">
        <v>2629</v>
      </c>
      <c r="M1879" s="1">
        <v>2015</v>
      </c>
      <c r="N1879" s="1">
        <v>2</v>
      </c>
      <c r="O1879" s="1">
        <v>27</v>
      </c>
      <c r="P1879" s="1" t="s">
        <v>2597</v>
      </c>
      <c r="Q1879" s="1" t="s">
        <v>3537</v>
      </c>
      <c r="S1879" s="1">
        <v>25.273409999999998</v>
      </c>
      <c r="T1879" s="1">
        <v>10.03237</v>
      </c>
      <c r="U1879" s="1">
        <v>81.285780000000003</v>
      </c>
      <c r="V1879" s="1">
        <v>69.947749999999999</v>
      </c>
      <c r="W1879" s="1">
        <v>32.071719999999999</v>
      </c>
      <c r="X1879" s="1">
        <v>19.729649999999999</v>
      </c>
      <c r="Y1879" s="1">
        <v>12.34207</v>
      </c>
      <c r="Z1879" s="1">
        <v>25.188220000000001</v>
      </c>
      <c r="AA1879" s="1">
        <v>25.616510000000002</v>
      </c>
      <c r="AB1879" s="1">
        <v>26.075369999999999</v>
      </c>
      <c r="AC1879" s="1">
        <v>24.333839999999999</v>
      </c>
      <c r="AD1879" s="1">
        <v>2903.8539999999998</v>
      </c>
      <c r="AE1879" s="1">
        <v>422.46940000000001</v>
      </c>
      <c r="AF1879" s="1">
        <v>77.590900000000005</v>
      </c>
      <c r="AG1879" s="1">
        <v>48.418819999999997</v>
      </c>
      <c r="AH1879" s="1">
        <v>1014.052</v>
      </c>
      <c r="AI1879" s="1">
        <v>339.93270000000001</v>
      </c>
      <c r="AJ1879" s="1">
        <v>543.41139999999996</v>
      </c>
      <c r="AK1879" s="1">
        <v>785.20370000000003</v>
      </c>
      <c r="AL1879" s="1">
        <v>180.74959999999999</v>
      </c>
    </row>
    <row r="1880" spans="1:38" x14ac:dyDescent="0.25">
      <c r="A1880" s="1">
        <f t="shared" si="74"/>
        <v>1879</v>
      </c>
      <c r="B1880" s="1" t="s">
        <v>5</v>
      </c>
      <c r="C1880" s="2" t="s">
        <v>88</v>
      </c>
      <c r="D1880" s="4">
        <v>5.5083330000000004</v>
      </c>
      <c r="E1880" s="4">
        <v>-8.3776740000000007</v>
      </c>
      <c r="F1880" s="1" t="s">
        <v>2619</v>
      </c>
      <c r="G1880" s="1" t="s">
        <v>2620</v>
      </c>
      <c r="H1880" s="1" t="s">
        <v>2621</v>
      </c>
      <c r="I1880" s="1" t="s">
        <v>2622</v>
      </c>
      <c r="J1880" s="1" t="s">
        <v>2623</v>
      </c>
      <c r="K1880" s="1" t="s">
        <v>335</v>
      </c>
      <c r="L1880" s="1" t="s">
        <v>2630</v>
      </c>
      <c r="M1880" s="1">
        <v>2015</v>
      </c>
      <c r="N1880" s="1">
        <v>2</v>
      </c>
      <c r="O1880" s="1">
        <v>26</v>
      </c>
      <c r="P1880" s="1" t="s">
        <v>2597</v>
      </c>
      <c r="Q1880" s="1" t="s">
        <v>3537</v>
      </c>
      <c r="S1880" s="1">
        <v>25.08353</v>
      </c>
      <c r="T1880" s="1">
        <v>9.9065010000000004</v>
      </c>
      <c r="U1880" s="1">
        <v>80.596369999999993</v>
      </c>
      <c r="V1880" s="1">
        <v>74.937160000000006</v>
      </c>
      <c r="W1880" s="1">
        <v>31.83567</v>
      </c>
      <c r="X1880" s="1">
        <v>19.544090000000001</v>
      </c>
      <c r="Y1880" s="1">
        <v>12.29158</v>
      </c>
      <c r="Z1880" s="1">
        <v>25.02383</v>
      </c>
      <c r="AA1880" s="1">
        <v>25.46707</v>
      </c>
      <c r="AB1880" s="1">
        <v>25.947330000000001</v>
      </c>
      <c r="AC1880" s="1">
        <v>24.067250000000001</v>
      </c>
      <c r="AD1880" s="1">
        <v>2793.569</v>
      </c>
      <c r="AE1880" s="1">
        <v>398.68509999999998</v>
      </c>
      <c r="AF1880" s="1">
        <v>74.594949999999997</v>
      </c>
      <c r="AG1880" s="1">
        <v>47.154380000000003</v>
      </c>
      <c r="AH1880" s="1">
        <v>972.94179999999994</v>
      </c>
      <c r="AI1880" s="1">
        <v>328.5926</v>
      </c>
      <c r="AJ1880" s="1">
        <v>550.23850000000004</v>
      </c>
      <c r="AK1880" s="1">
        <v>735.20870000000002</v>
      </c>
      <c r="AL1880" s="1">
        <v>223.75239999999999</v>
      </c>
    </row>
    <row r="1881" spans="1:38" x14ac:dyDescent="0.25">
      <c r="A1881" s="1">
        <f t="shared" si="74"/>
        <v>1880</v>
      </c>
      <c r="B1881" s="1" t="s">
        <v>5</v>
      </c>
      <c r="C1881" s="2" t="s">
        <v>88</v>
      </c>
      <c r="D1881" s="4">
        <v>5.5184189999999997</v>
      </c>
      <c r="E1881" s="4">
        <v>-8.5367169999999994</v>
      </c>
      <c r="F1881" s="1" t="s">
        <v>2619</v>
      </c>
      <c r="G1881" s="1" t="s">
        <v>2620</v>
      </c>
      <c r="H1881" s="1" t="s">
        <v>2621</v>
      </c>
      <c r="I1881" s="1" t="s">
        <v>2622</v>
      </c>
      <c r="J1881" s="1" t="s">
        <v>2628</v>
      </c>
      <c r="K1881" s="1" t="s">
        <v>335</v>
      </c>
      <c r="L1881" s="1" t="s">
        <v>2631</v>
      </c>
      <c r="M1881" s="1">
        <v>2015</v>
      </c>
      <c r="N1881" s="1">
        <v>2</v>
      </c>
      <c r="O1881" s="1">
        <v>27</v>
      </c>
      <c r="P1881" s="1" t="s">
        <v>2597</v>
      </c>
      <c r="Q1881" s="1" t="s">
        <v>3537</v>
      </c>
      <c r="S1881" s="1">
        <v>25.273409999999998</v>
      </c>
      <c r="T1881" s="1">
        <v>10.03237</v>
      </c>
      <c r="U1881" s="1">
        <v>81.285780000000003</v>
      </c>
      <c r="V1881" s="1">
        <v>69.947749999999999</v>
      </c>
      <c r="W1881" s="1">
        <v>32.071719999999999</v>
      </c>
      <c r="X1881" s="1">
        <v>19.729649999999999</v>
      </c>
      <c r="Y1881" s="1">
        <v>12.34207</v>
      </c>
      <c r="Z1881" s="1">
        <v>25.188220000000001</v>
      </c>
      <c r="AA1881" s="1">
        <v>25.616510000000002</v>
      </c>
      <c r="AB1881" s="1">
        <v>26.075369999999999</v>
      </c>
      <c r="AC1881" s="1">
        <v>24.333839999999999</v>
      </c>
      <c r="AD1881" s="1">
        <v>2903.8539999999998</v>
      </c>
      <c r="AE1881" s="1">
        <v>422.46940000000001</v>
      </c>
      <c r="AF1881" s="1">
        <v>77.590900000000005</v>
      </c>
      <c r="AG1881" s="1">
        <v>48.418819999999997</v>
      </c>
      <c r="AH1881" s="1">
        <v>1014.052</v>
      </c>
      <c r="AI1881" s="1">
        <v>339.93270000000001</v>
      </c>
      <c r="AJ1881" s="1">
        <v>543.41139999999996</v>
      </c>
      <c r="AK1881" s="1">
        <v>785.20370000000003</v>
      </c>
      <c r="AL1881" s="1">
        <v>180.74959999999999</v>
      </c>
    </row>
    <row r="1882" spans="1:38" x14ac:dyDescent="0.25">
      <c r="A1882" s="1">
        <f t="shared" si="74"/>
        <v>1881</v>
      </c>
      <c r="B1882" s="1" t="s">
        <v>5</v>
      </c>
      <c r="C1882" s="2" t="s">
        <v>88</v>
      </c>
      <c r="D1882" s="4">
        <v>5.5014750000000001</v>
      </c>
      <c r="E1882" s="4">
        <v>-8.3678679999999996</v>
      </c>
      <c r="F1882" s="1" t="s">
        <v>2619</v>
      </c>
      <c r="G1882" s="1" t="s">
        <v>2620</v>
      </c>
      <c r="H1882" s="1" t="s">
        <v>2621</v>
      </c>
      <c r="I1882" s="1" t="s">
        <v>2622</v>
      </c>
      <c r="J1882" s="1" t="s">
        <v>2623</v>
      </c>
      <c r="K1882" s="1" t="s">
        <v>335</v>
      </c>
      <c r="L1882" s="1" t="s">
        <v>2632</v>
      </c>
      <c r="M1882" s="1">
        <v>2015</v>
      </c>
      <c r="N1882" s="1">
        <v>2</v>
      </c>
      <c r="O1882" s="1">
        <v>26</v>
      </c>
      <c r="P1882" s="1" t="s">
        <v>2597</v>
      </c>
      <c r="Q1882" s="1" t="s">
        <v>3537</v>
      </c>
      <c r="S1882" s="1">
        <v>25.06118</v>
      </c>
      <c r="T1882" s="1">
        <v>9.8865350000000003</v>
      </c>
      <c r="U1882" s="1">
        <v>80.468940000000003</v>
      </c>
      <c r="V1882" s="1">
        <v>75.320629999999994</v>
      </c>
      <c r="W1882" s="1">
        <v>31.807559999999999</v>
      </c>
      <c r="X1882" s="1">
        <v>19.521339999999999</v>
      </c>
      <c r="Y1882" s="1">
        <v>12.28622</v>
      </c>
      <c r="Z1882" s="1">
        <v>25.004470000000001</v>
      </c>
      <c r="AA1882" s="1">
        <v>25.447220000000002</v>
      </c>
      <c r="AB1882" s="1">
        <v>25.92895</v>
      </c>
      <c r="AC1882" s="1">
        <v>24.037800000000001</v>
      </c>
      <c r="AD1882" s="1">
        <v>2793.114</v>
      </c>
      <c r="AE1882" s="1">
        <v>397.43759999999997</v>
      </c>
      <c r="AF1882" s="1">
        <v>75.034450000000007</v>
      </c>
      <c r="AG1882" s="1">
        <v>47.023429999999998</v>
      </c>
      <c r="AH1882" s="1">
        <v>972.39890000000003</v>
      </c>
      <c r="AI1882" s="1">
        <v>330.02629999999999</v>
      </c>
      <c r="AJ1882" s="1">
        <v>550.69929999999999</v>
      </c>
      <c r="AK1882" s="1">
        <v>733.50369999999998</v>
      </c>
      <c r="AL1882" s="1">
        <v>229.565</v>
      </c>
    </row>
    <row r="1883" spans="1:38" x14ac:dyDescent="0.25">
      <c r="A1883" s="1">
        <f t="shared" si="74"/>
        <v>1882</v>
      </c>
      <c r="B1883" s="1" t="s">
        <v>5</v>
      </c>
      <c r="C1883" s="2" t="s">
        <v>88</v>
      </c>
      <c r="D1883" s="4">
        <v>5.5022460000000004</v>
      </c>
      <c r="E1883" s="4">
        <v>-8.3287239999999994</v>
      </c>
      <c r="F1883" s="1" t="s">
        <v>2619</v>
      </c>
      <c r="G1883" s="1" t="s">
        <v>2620</v>
      </c>
      <c r="H1883" s="1" t="s">
        <v>2633</v>
      </c>
      <c r="I1883" s="1" t="s">
        <v>2634</v>
      </c>
      <c r="J1883" s="1" t="s">
        <v>2635</v>
      </c>
      <c r="K1883" s="1" t="s">
        <v>335</v>
      </c>
      <c r="L1883" s="1" t="s">
        <v>2636</v>
      </c>
      <c r="M1883" s="1">
        <v>2015</v>
      </c>
      <c r="N1883" s="1">
        <v>2</v>
      </c>
      <c r="O1883" s="1">
        <v>23</v>
      </c>
      <c r="P1883" s="1" t="s">
        <v>2597</v>
      </c>
      <c r="Q1883" s="1" t="s">
        <v>3537</v>
      </c>
      <c r="S1883" s="1">
        <v>25.017669999999999</v>
      </c>
      <c r="T1883" s="1">
        <v>9.8718369999999993</v>
      </c>
      <c r="U1883" s="1">
        <v>80.085899999999995</v>
      </c>
      <c r="V1883" s="1">
        <v>76.948459999999997</v>
      </c>
      <c r="W1883" s="1">
        <v>31.775590000000001</v>
      </c>
      <c r="X1883" s="1">
        <v>19.44894</v>
      </c>
      <c r="Y1883" s="1">
        <v>12.326639999999999</v>
      </c>
      <c r="Z1883" s="1">
        <v>24.97204</v>
      </c>
      <c r="AA1883" s="1">
        <v>25.410299999999999</v>
      </c>
      <c r="AB1883" s="1">
        <v>25.906700000000001</v>
      </c>
      <c r="AC1883" s="1">
        <v>23.96754</v>
      </c>
      <c r="AD1883" s="1">
        <v>2761.636</v>
      </c>
      <c r="AE1883" s="1">
        <v>391.17169999999999</v>
      </c>
      <c r="AF1883" s="1">
        <v>74.173760000000001</v>
      </c>
      <c r="AG1883" s="1">
        <v>46.774700000000003</v>
      </c>
      <c r="AH1883" s="1">
        <v>960.69650000000001</v>
      </c>
      <c r="AI1883" s="1">
        <v>326.62920000000003</v>
      </c>
      <c r="AJ1883" s="1">
        <v>549.72770000000003</v>
      </c>
      <c r="AK1883" s="1">
        <v>721.45699999999999</v>
      </c>
      <c r="AL1883" s="1">
        <v>244.16849999999999</v>
      </c>
    </row>
    <row r="1884" spans="1:38" x14ac:dyDescent="0.25">
      <c r="A1884" s="1">
        <f t="shared" si="74"/>
        <v>1883</v>
      </c>
      <c r="B1884" s="1" t="s">
        <v>5</v>
      </c>
      <c r="C1884" s="2" t="s">
        <v>88</v>
      </c>
      <c r="D1884" s="4">
        <v>5.4946669999999997</v>
      </c>
      <c r="E1884" s="4">
        <v>-8.3221070000000008</v>
      </c>
      <c r="F1884" s="1" t="s">
        <v>2619</v>
      </c>
      <c r="G1884" s="1" t="s">
        <v>2620</v>
      </c>
      <c r="H1884" s="1" t="s">
        <v>2633</v>
      </c>
      <c r="I1884" s="1" t="s">
        <v>2634</v>
      </c>
      <c r="J1884" s="1" t="s">
        <v>2635</v>
      </c>
      <c r="K1884" s="1" t="s">
        <v>335</v>
      </c>
      <c r="L1884" s="1" t="s">
        <v>2637</v>
      </c>
      <c r="M1884" s="1">
        <v>2015</v>
      </c>
      <c r="N1884" s="1">
        <v>2</v>
      </c>
      <c r="O1884" s="1">
        <v>23</v>
      </c>
      <c r="P1884" s="1" t="s">
        <v>2597</v>
      </c>
      <c r="Q1884" s="1" t="s">
        <v>3537</v>
      </c>
      <c r="S1884" s="1">
        <v>25.00787</v>
      </c>
      <c r="T1884" s="1">
        <v>9.8482280000000006</v>
      </c>
      <c r="U1884" s="1">
        <v>80.046329999999998</v>
      </c>
      <c r="V1884" s="1">
        <v>77.289839999999998</v>
      </c>
      <c r="W1884" s="1">
        <v>31.750979999999998</v>
      </c>
      <c r="X1884" s="1">
        <v>19.44774</v>
      </c>
      <c r="Y1884" s="1">
        <v>12.303240000000001</v>
      </c>
      <c r="Z1884" s="1">
        <v>24.965219999999999</v>
      </c>
      <c r="AA1884" s="1">
        <v>25.40401</v>
      </c>
      <c r="AB1884" s="1">
        <v>25.899239999999999</v>
      </c>
      <c r="AC1884" s="1">
        <v>23.950520000000001</v>
      </c>
      <c r="AD1884" s="1">
        <v>2763.3310000000001</v>
      </c>
      <c r="AE1884" s="1">
        <v>390.24200000000002</v>
      </c>
      <c r="AF1884" s="1">
        <v>74.742540000000005</v>
      </c>
      <c r="AG1884" s="1">
        <v>46.670540000000003</v>
      </c>
      <c r="AH1884" s="1">
        <v>960.4221</v>
      </c>
      <c r="AI1884" s="1">
        <v>328.56939999999997</v>
      </c>
      <c r="AJ1884" s="1">
        <v>550.1146</v>
      </c>
      <c r="AK1884" s="1">
        <v>720.87649999999996</v>
      </c>
      <c r="AL1884" s="1">
        <v>246.54480000000001</v>
      </c>
    </row>
    <row r="1885" spans="1:38" x14ac:dyDescent="0.25">
      <c r="A1885" s="1">
        <f t="shared" si="74"/>
        <v>1884</v>
      </c>
      <c r="B1885" s="1" t="s">
        <v>5</v>
      </c>
      <c r="C1885" s="2" t="s">
        <v>88</v>
      </c>
      <c r="D1885" s="4">
        <v>5.4847419999999998</v>
      </c>
      <c r="E1885" s="4">
        <v>-8.539415</v>
      </c>
      <c r="F1885" s="1" t="s">
        <v>2619</v>
      </c>
      <c r="G1885" s="1" t="s">
        <v>2620</v>
      </c>
      <c r="H1885" s="1" t="s">
        <v>2621</v>
      </c>
      <c r="I1885" s="1" t="s">
        <v>2622</v>
      </c>
      <c r="J1885" s="1" t="s">
        <v>2628</v>
      </c>
      <c r="K1885" s="1" t="s">
        <v>335</v>
      </c>
      <c r="L1885" s="1" t="s">
        <v>2638</v>
      </c>
      <c r="M1885" s="1">
        <v>2014</v>
      </c>
      <c r="N1885" s="1">
        <v>6</v>
      </c>
      <c r="O1885" s="1">
        <v>27</v>
      </c>
      <c r="P1885" s="1" t="s">
        <v>2597</v>
      </c>
      <c r="Q1885" s="1" t="s">
        <v>3537</v>
      </c>
      <c r="S1885" s="1">
        <v>25.309249999999999</v>
      </c>
      <c r="T1885" s="1">
        <v>9.9547089999999994</v>
      </c>
      <c r="U1885" s="1">
        <v>81.218590000000006</v>
      </c>
      <c r="V1885" s="1">
        <v>69.899540000000002</v>
      </c>
      <c r="W1885" s="1">
        <v>32.05274</v>
      </c>
      <c r="X1885" s="1">
        <v>19.79607</v>
      </c>
      <c r="Y1885" s="1">
        <v>12.25667</v>
      </c>
      <c r="Z1885" s="1">
        <v>25.231069999999999</v>
      </c>
      <c r="AA1885" s="1">
        <v>25.652259999999998</v>
      </c>
      <c r="AB1885" s="1">
        <v>26.111049999999999</v>
      </c>
      <c r="AC1885" s="1">
        <v>24.366599999999998</v>
      </c>
      <c r="AD1885" s="1">
        <v>2937.5920000000001</v>
      </c>
      <c r="AE1885" s="1">
        <v>425.56700000000001</v>
      </c>
      <c r="AF1885" s="1">
        <v>80.524439999999998</v>
      </c>
      <c r="AG1885" s="1">
        <v>48.251040000000003</v>
      </c>
      <c r="AH1885" s="1">
        <v>1021.375</v>
      </c>
      <c r="AI1885" s="1">
        <v>351.07830000000001</v>
      </c>
      <c r="AJ1885" s="1">
        <v>545.70669999999996</v>
      </c>
      <c r="AK1885" s="1">
        <v>793.00519999999995</v>
      </c>
      <c r="AL1885" s="1">
        <v>168.56120000000001</v>
      </c>
    </row>
    <row r="1886" spans="1:38" x14ac:dyDescent="0.25">
      <c r="A1886" s="1">
        <f t="shared" si="74"/>
        <v>1885</v>
      </c>
      <c r="B1886" s="1" t="s">
        <v>5</v>
      </c>
      <c r="C1886" s="2" t="s">
        <v>88</v>
      </c>
      <c r="D1886" s="4">
        <v>5.4632969999999998</v>
      </c>
      <c r="E1886" s="4">
        <v>-8.2913329999999998</v>
      </c>
      <c r="F1886" s="1" t="s">
        <v>2619</v>
      </c>
      <c r="G1886" s="1" t="s">
        <v>2620</v>
      </c>
      <c r="H1886" s="1" t="s">
        <v>2633</v>
      </c>
      <c r="I1886" s="1" t="s">
        <v>2634</v>
      </c>
      <c r="J1886" s="1" t="s">
        <v>2635</v>
      </c>
      <c r="K1886" s="1" t="s">
        <v>335</v>
      </c>
      <c r="L1886" s="1" t="s">
        <v>2639</v>
      </c>
      <c r="M1886" s="1">
        <v>2014</v>
      </c>
      <c r="N1886" s="1">
        <v>6</v>
      </c>
      <c r="O1886" s="1">
        <v>29</v>
      </c>
      <c r="P1886" s="1" t="s">
        <v>2597</v>
      </c>
      <c r="Q1886" s="1" t="s">
        <v>3537</v>
      </c>
      <c r="S1886" s="1">
        <v>25.01972</v>
      </c>
      <c r="T1886" s="1">
        <v>9.7437539999999991</v>
      </c>
      <c r="U1886" s="1">
        <v>79.833190000000002</v>
      </c>
      <c r="V1886" s="1">
        <v>78.540440000000004</v>
      </c>
      <c r="W1886" s="1">
        <v>31.69989</v>
      </c>
      <c r="X1886" s="1">
        <v>19.494710000000001</v>
      </c>
      <c r="Y1886" s="1">
        <v>12.20519</v>
      </c>
      <c r="Z1886" s="1">
        <v>24.986180000000001</v>
      </c>
      <c r="AA1886" s="1">
        <v>25.428879999999999</v>
      </c>
      <c r="AB1886" s="1">
        <v>25.915620000000001</v>
      </c>
      <c r="AC1886" s="1">
        <v>23.93825</v>
      </c>
      <c r="AD1886" s="1">
        <v>2764.346</v>
      </c>
      <c r="AE1886" s="1">
        <v>385.63130000000001</v>
      </c>
      <c r="AF1886" s="1">
        <v>77.015479999999997</v>
      </c>
      <c r="AG1886" s="1">
        <v>46.249870000000001</v>
      </c>
      <c r="AH1886" s="1">
        <v>956.48710000000005</v>
      </c>
      <c r="AI1886" s="1">
        <v>335.60480000000001</v>
      </c>
      <c r="AJ1886" s="1">
        <v>551.19290000000001</v>
      </c>
      <c r="AK1886" s="1">
        <v>716.36659999999995</v>
      </c>
      <c r="AL1886" s="1">
        <v>242.5147</v>
      </c>
    </row>
    <row r="1887" spans="1:38" x14ac:dyDescent="0.25">
      <c r="A1887" s="1">
        <f t="shared" si="74"/>
        <v>1886</v>
      </c>
      <c r="B1887" s="1" t="s">
        <v>5</v>
      </c>
      <c r="C1887" s="2" t="s">
        <v>88</v>
      </c>
      <c r="D1887" s="4">
        <v>5.4412060000000002</v>
      </c>
      <c r="E1887" s="4">
        <v>-8.3059729999999998</v>
      </c>
      <c r="F1887" s="1" t="s">
        <v>2619</v>
      </c>
      <c r="G1887" s="1" t="s">
        <v>2620</v>
      </c>
      <c r="H1887" s="1" t="s">
        <v>2633</v>
      </c>
      <c r="I1887" s="1" t="s">
        <v>2634</v>
      </c>
      <c r="J1887" s="1" t="s">
        <v>2635</v>
      </c>
      <c r="K1887" s="1" t="s">
        <v>335</v>
      </c>
      <c r="L1887" s="1" t="s">
        <v>2640</v>
      </c>
      <c r="M1887" s="1">
        <v>2014</v>
      </c>
      <c r="N1887" s="1">
        <v>6</v>
      </c>
      <c r="O1887" s="1">
        <v>26</v>
      </c>
      <c r="P1887" s="1" t="s">
        <v>2597</v>
      </c>
      <c r="Q1887" s="1" t="s">
        <v>3537</v>
      </c>
      <c r="S1887" s="1">
        <v>25.02571</v>
      </c>
      <c r="T1887" s="1">
        <v>9.6882099999999998</v>
      </c>
      <c r="U1887" s="1">
        <v>79.931560000000005</v>
      </c>
      <c r="V1887" s="1">
        <v>78.159130000000005</v>
      </c>
      <c r="W1887" s="1">
        <v>31.66966</v>
      </c>
      <c r="X1887" s="1">
        <v>19.549029999999998</v>
      </c>
      <c r="Y1887" s="1">
        <v>12.12063</v>
      </c>
      <c r="Z1887" s="1">
        <v>24.99155</v>
      </c>
      <c r="AA1887" s="1">
        <v>25.441800000000001</v>
      </c>
      <c r="AB1887" s="1">
        <v>25.90803</v>
      </c>
      <c r="AC1887" s="1">
        <v>23.944890000000001</v>
      </c>
      <c r="AD1887" s="1">
        <v>2798.4969999999998</v>
      </c>
      <c r="AE1887" s="1">
        <v>388.67180000000002</v>
      </c>
      <c r="AF1887" s="1">
        <v>79.487579999999994</v>
      </c>
      <c r="AG1887" s="1">
        <v>46.154739999999997</v>
      </c>
      <c r="AH1887" s="1">
        <v>967.4615</v>
      </c>
      <c r="AI1887" s="1">
        <v>344.20319999999998</v>
      </c>
      <c r="AJ1887" s="1">
        <v>554.31700000000001</v>
      </c>
      <c r="AK1887" s="1">
        <v>724.41600000000005</v>
      </c>
      <c r="AL1887" s="1">
        <v>236.7474</v>
      </c>
    </row>
    <row r="1888" spans="1:38" x14ac:dyDescent="0.25">
      <c r="A1888" s="1">
        <f t="shared" si="74"/>
        <v>1887</v>
      </c>
      <c r="B1888" s="1" t="s">
        <v>5</v>
      </c>
      <c r="C1888" s="2" t="s">
        <v>88</v>
      </c>
      <c r="D1888" s="4">
        <v>5.4457709999999997</v>
      </c>
      <c r="E1888" s="4">
        <v>-8.3519769999999998</v>
      </c>
      <c r="F1888" s="1" t="s">
        <v>2619</v>
      </c>
      <c r="G1888" s="1" t="s">
        <v>2620</v>
      </c>
      <c r="H1888" s="1" t="s">
        <v>2621</v>
      </c>
      <c r="I1888" s="1" t="s">
        <v>2622</v>
      </c>
      <c r="J1888" s="1" t="s">
        <v>2641</v>
      </c>
      <c r="K1888" s="1" t="s">
        <v>335</v>
      </c>
      <c r="L1888" s="1" t="s">
        <v>2642</v>
      </c>
      <c r="M1888" s="1">
        <v>2014</v>
      </c>
      <c r="N1888" s="1">
        <v>6</v>
      </c>
      <c r="O1888" s="1">
        <v>20</v>
      </c>
      <c r="P1888" s="1" t="s">
        <v>2597</v>
      </c>
      <c r="Q1888" s="1" t="s">
        <v>3537</v>
      </c>
      <c r="S1888" s="1">
        <v>24.99559</v>
      </c>
      <c r="T1888" s="1">
        <v>9.7438570000000002</v>
      </c>
      <c r="U1888" s="1">
        <v>80.239329999999995</v>
      </c>
      <c r="V1888" s="1">
        <v>76.091189999999997</v>
      </c>
      <c r="W1888" s="1">
        <v>31.662019999999998</v>
      </c>
      <c r="X1888" s="1">
        <v>19.518550000000001</v>
      </c>
      <c r="Y1888" s="1">
        <v>12.143470000000001</v>
      </c>
      <c r="Z1888" s="1">
        <v>24.952439999999999</v>
      </c>
      <c r="AA1888" s="1">
        <v>25.390650000000001</v>
      </c>
      <c r="AB1888" s="1">
        <v>25.857189999999999</v>
      </c>
      <c r="AC1888" s="1">
        <v>23.950990000000001</v>
      </c>
      <c r="AD1888" s="1">
        <v>2831.9110000000001</v>
      </c>
      <c r="AE1888" s="1">
        <v>396.43360000000001</v>
      </c>
      <c r="AF1888" s="1">
        <v>79.394059999999996</v>
      </c>
      <c r="AG1888" s="1">
        <v>46.46452</v>
      </c>
      <c r="AH1888" s="1">
        <v>979.24170000000004</v>
      </c>
      <c r="AI1888" s="1">
        <v>346.26179999999999</v>
      </c>
      <c r="AJ1888" s="1">
        <v>555.91279999999995</v>
      </c>
      <c r="AK1888" s="1">
        <v>739.45650000000001</v>
      </c>
      <c r="AL1888" s="1">
        <v>241.6497</v>
      </c>
    </row>
    <row r="1889" spans="1:38" x14ac:dyDescent="0.25">
      <c r="A1889" s="1">
        <f t="shared" si="74"/>
        <v>1888</v>
      </c>
      <c r="B1889" s="1" t="s">
        <v>5</v>
      </c>
      <c r="C1889" s="2" t="s">
        <v>88</v>
      </c>
      <c r="D1889" s="4">
        <v>5.42767</v>
      </c>
      <c r="E1889" s="4">
        <v>-8.3693989999999996</v>
      </c>
      <c r="F1889" s="1" t="s">
        <v>2619</v>
      </c>
      <c r="G1889" s="1" t="s">
        <v>2620</v>
      </c>
      <c r="H1889" s="1" t="s">
        <v>2621</v>
      </c>
      <c r="I1889" s="1" t="s">
        <v>2622</v>
      </c>
      <c r="J1889" s="1" t="s">
        <v>2641</v>
      </c>
      <c r="K1889" s="1" t="s">
        <v>335</v>
      </c>
      <c r="L1889" s="1" t="s">
        <v>2643</v>
      </c>
      <c r="M1889" s="1">
        <v>2015</v>
      </c>
      <c r="N1889" s="1">
        <v>7</v>
      </c>
      <c r="O1889" s="1">
        <v>19</v>
      </c>
      <c r="P1889" s="1" t="s">
        <v>2597</v>
      </c>
      <c r="Q1889" s="1" t="s">
        <v>3537</v>
      </c>
      <c r="S1889" s="1">
        <v>25.00356</v>
      </c>
      <c r="T1889" s="1">
        <v>9.7072990000000008</v>
      </c>
      <c r="U1889" s="1">
        <v>80.299850000000006</v>
      </c>
      <c r="V1889" s="1">
        <v>75.681600000000003</v>
      </c>
      <c r="W1889" s="1">
        <v>31.652889999999999</v>
      </c>
      <c r="X1889" s="1">
        <v>19.564070000000001</v>
      </c>
      <c r="Y1889" s="1">
        <v>12.08882</v>
      </c>
      <c r="Z1889" s="1">
        <v>24.955259999999999</v>
      </c>
      <c r="AA1889" s="1">
        <v>25.398319999999998</v>
      </c>
      <c r="AB1889" s="1">
        <v>25.857030000000002</v>
      </c>
      <c r="AC1889" s="1">
        <v>23.966000000000001</v>
      </c>
      <c r="AD1889" s="1">
        <v>2862.846</v>
      </c>
      <c r="AE1889" s="1">
        <v>402.04790000000003</v>
      </c>
      <c r="AF1889" s="1">
        <v>81.309259999999995</v>
      </c>
      <c r="AG1889" s="1">
        <v>46.466349999999998</v>
      </c>
      <c r="AH1889" s="1">
        <v>988.24130000000002</v>
      </c>
      <c r="AI1889" s="1">
        <v>353.6789</v>
      </c>
      <c r="AJ1889" s="1">
        <v>557.27869999999996</v>
      </c>
      <c r="AK1889" s="1">
        <v>748.63980000000004</v>
      </c>
      <c r="AL1889" s="1">
        <v>236.19040000000001</v>
      </c>
    </row>
    <row r="1890" spans="1:38" x14ac:dyDescent="0.25">
      <c r="A1890" s="1">
        <f t="shared" si="74"/>
        <v>1889</v>
      </c>
      <c r="B1890" s="1" t="s">
        <v>5</v>
      </c>
      <c r="C1890" s="2" t="s">
        <v>88</v>
      </c>
      <c r="D1890" s="4">
        <v>5.4142159999999997</v>
      </c>
      <c r="E1890" s="4">
        <v>-8.3167000000000009</v>
      </c>
      <c r="F1890" s="1" t="s">
        <v>2619</v>
      </c>
      <c r="G1890" s="1" t="s">
        <v>2620</v>
      </c>
      <c r="H1890" s="1" t="s">
        <v>2633</v>
      </c>
      <c r="I1890" s="1" t="s">
        <v>2634</v>
      </c>
      <c r="J1890" s="1" t="s">
        <v>2635</v>
      </c>
      <c r="K1890" s="1" t="s">
        <v>335</v>
      </c>
      <c r="L1890" s="1" t="s">
        <v>2644</v>
      </c>
      <c r="M1890" s="1">
        <v>2014</v>
      </c>
      <c r="N1890" s="1">
        <v>6</v>
      </c>
      <c r="O1890" s="1">
        <v>24</v>
      </c>
      <c r="P1890" s="1" t="s">
        <v>2597</v>
      </c>
      <c r="Q1890" s="1" t="s">
        <v>3537</v>
      </c>
      <c r="S1890" s="1">
        <v>25.01369</v>
      </c>
      <c r="T1890" s="1">
        <v>9.6326940000000008</v>
      </c>
      <c r="U1890" s="1">
        <v>79.96951</v>
      </c>
      <c r="V1890" s="1">
        <v>78.214359999999999</v>
      </c>
      <c r="W1890" s="1">
        <v>31.62152</v>
      </c>
      <c r="X1890" s="1">
        <v>19.576080000000001</v>
      </c>
      <c r="Y1890" s="1">
        <v>12.045450000000001</v>
      </c>
      <c r="Z1890" s="1">
        <v>24.98085</v>
      </c>
      <c r="AA1890" s="1">
        <v>25.426839999999999</v>
      </c>
      <c r="AB1890" s="1">
        <v>25.889890000000001</v>
      </c>
      <c r="AC1890" s="1">
        <v>23.931170000000002</v>
      </c>
      <c r="AD1890" s="1">
        <v>2831.556</v>
      </c>
      <c r="AE1890" s="1">
        <v>395.73500000000001</v>
      </c>
      <c r="AF1890" s="1">
        <v>82.23527</v>
      </c>
      <c r="AG1890" s="1">
        <v>46.045409999999997</v>
      </c>
      <c r="AH1890" s="1">
        <v>975.5299</v>
      </c>
      <c r="AI1890" s="1">
        <v>353.62329999999997</v>
      </c>
      <c r="AJ1890" s="1">
        <v>556.82169999999996</v>
      </c>
      <c r="AK1890" s="1">
        <v>733.48500000000001</v>
      </c>
      <c r="AL1890" s="1">
        <v>233.96780000000001</v>
      </c>
    </row>
    <row r="1891" spans="1:38" x14ac:dyDescent="0.25">
      <c r="A1891" s="1">
        <f t="shared" si="74"/>
        <v>1890</v>
      </c>
      <c r="B1891" s="1" t="s">
        <v>5</v>
      </c>
      <c r="C1891" s="2" t="s">
        <v>88</v>
      </c>
      <c r="D1891" s="4">
        <v>5.3963150000000004</v>
      </c>
      <c r="E1891" s="4">
        <v>-8.3763360000000002</v>
      </c>
      <c r="F1891" s="1" t="s">
        <v>2619</v>
      </c>
      <c r="G1891" s="1" t="s">
        <v>2620</v>
      </c>
      <c r="H1891" s="1" t="s">
        <v>2621</v>
      </c>
      <c r="I1891" s="1" t="s">
        <v>2622</v>
      </c>
      <c r="J1891" s="1" t="s">
        <v>2641</v>
      </c>
      <c r="K1891" s="1" t="s">
        <v>335</v>
      </c>
      <c r="L1891" s="1" t="s">
        <v>2645</v>
      </c>
      <c r="M1891" s="1">
        <v>2015</v>
      </c>
      <c r="N1891" s="1">
        <v>7</v>
      </c>
      <c r="O1891" s="1">
        <v>20</v>
      </c>
      <c r="P1891" s="1" t="s">
        <v>2597</v>
      </c>
      <c r="Q1891" s="1" t="s">
        <v>3537</v>
      </c>
      <c r="S1891" s="1">
        <v>24.95645</v>
      </c>
      <c r="T1891" s="1">
        <v>9.6215119999999992</v>
      </c>
      <c r="U1891" s="1">
        <v>80.317949999999996</v>
      </c>
      <c r="V1891" s="1">
        <v>76.282200000000003</v>
      </c>
      <c r="W1891" s="1">
        <v>31.569469999999999</v>
      </c>
      <c r="X1891" s="1">
        <v>19.59019</v>
      </c>
      <c r="Y1891" s="1">
        <v>11.979279999999999</v>
      </c>
      <c r="Z1891" s="1">
        <v>24.900210000000001</v>
      </c>
      <c r="AA1891" s="1">
        <v>25.364329999999999</v>
      </c>
      <c r="AB1891" s="1">
        <v>25.810030000000001</v>
      </c>
      <c r="AC1891" s="1">
        <v>23.909929999999999</v>
      </c>
      <c r="AD1891" s="1">
        <v>2897.7089999999998</v>
      </c>
      <c r="AE1891" s="1">
        <v>410.15249999999997</v>
      </c>
      <c r="AF1891" s="1">
        <v>84.485820000000004</v>
      </c>
      <c r="AG1891" s="1">
        <v>46.306800000000003</v>
      </c>
      <c r="AH1891" s="1">
        <v>997.34479999999996</v>
      </c>
      <c r="AI1891" s="1">
        <v>364.44049999999999</v>
      </c>
      <c r="AJ1891" s="1">
        <v>559.49659999999994</v>
      </c>
      <c r="AK1891" s="1">
        <v>756.82429999999999</v>
      </c>
      <c r="AL1891" s="1">
        <v>238.9171</v>
      </c>
    </row>
    <row r="1892" spans="1:38" x14ac:dyDescent="0.25">
      <c r="A1892" s="1">
        <f t="shared" si="74"/>
        <v>1891</v>
      </c>
      <c r="B1892" s="1" t="s">
        <v>5</v>
      </c>
      <c r="C1892" s="2" t="s">
        <v>88</v>
      </c>
      <c r="D1892" s="4">
        <v>5.3710209999999998</v>
      </c>
      <c r="E1892" s="4">
        <v>-8.6614409999999999</v>
      </c>
      <c r="F1892" s="1" t="s">
        <v>2619</v>
      </c>
      <c r="G1892" s="1" t="s">
        <v>2620</v>
      </c>
      <c r="H1892" s="1" t="s">
        <v>2621</v>
      </c>
      <c r="I1892" s="1" t="s">
        <v>2622</v>
      </c>
      <c r="J1892" s="1" t="s">
        <v>2628</v>
      </c>
      <c r="K1892" s="1" t="s">
        <v>335</v>
      </c>
      <c r="L1892" s="1" t="s">
        <v>2646</v>
      </c>
      <c r="M1892" s="1">
        <v>2015</v>
      </c>
      <c r="N1892" s="1">
        <v>7</v>
      </c>
      <c r="O1892" s="1">
        <v>8</v>
      </c>
      <c r="P1892" s="1" t="s">
        <v>2597</v>
      </c>
      <c r="Q1892" s="1" t="s">
        <v>3537</v>
      </c>
      <c r="S1892" s="1">
        <v>25.30349</v>
      </c>
      <c r="T1892" s="1">
        <v>9.7698859999999996</v>
      </c>
      <c r="U1892" s="1">
        <v>82.147049999999993</v>
      </c>
      <c r="V1892" s="1">
        <v>66.125349999999997</v>
      </c>
      <c r="W1892" s="1">
        <v>31.8672</v>
      </c>
      <c r="X1892" s="1">
        <v>19.973990000000001</v>
      </c>
      <c r="Y1892" s="1">
        <v>11.89321</v>
      </c>
      <c r="Z1892" s="1">
        <v>25.201090000000001</v>
      </c>
      <c r="AA1892" s="1">
        <v>25.643419999999999</v>
      </c>
      <c r="AB1892" s="1">
        <v>26.047360000000001</v>
      </c>
      <c r="AC1892" s="1">
        <v>24.411750000000001</v>
      </c>
      <c r="AD1892" s="1">
        <v>3161.3339999999998</v>
      </c>
      <c r="AE1892" s="1">
        <v>480.77229999999997</v>
      </c>
      <c r="AF1892" s="1">
        <v>93.161069999999995</v>
      </c>
      <c r="AG1892" s="1">
        <v>49.30386</v>
      </c>
      <c r="AH1892" s="1">
        <v>1088.0340000000001</v>
      </c>
      <c r="AI1892" s="1">
        <v>399.8673</v>
      </c>
      <c r="AJ1892" s="1">
        <v>546.8143</v>
      </c>
      <c r="AK1892" s="1">
        <v>833.46720000000005</v>
      </c>
      <c r="AL1892" s="1">
        <v>139.6454</v>
      </c>
    </row>
    <row r="1893" spans="1:38" x14ac:dyDescent="0.25">
      <c r="A1893" s="1">
        <f t="shared" si="74"/>
        <v>1892</v>
      </c>
      <c r="B1893" s="1" t="s">
        <v>5</v>
      </c>
      <c r="C1893" s="2" t="s">
        <v>88</v>
      </c>
      <c r="D1893" s="4">
        <v>5.3630089999999999</v>
      </c>
      <c r="E1893" s="4">
        <v>-8.6501999999999999</v>
      </c>
      <c r="F1893" s="1" t="s">
        <v>2619</v>
      </c>
      <c r="G1893" s="1" t="s">
        <v>2620</v>
      </c>
      <c r="H1893" s="1" t="s">
        <v>2621</v>
      </c>
      <c r="I1893" s="1" t="s">
        <v>2622</v>
      </c>
      <c r="J1893" s="1" t="s">
        <v>2628</v>
      </c>
      <c r="K1893" s="1" t="s">
        <v>335</v>
      </c>
      <c r="L1893" s="1" t="s">
        <v>2647</v>
      </c>
      <c r="M1893" s="1">
        <v>2015</v>
      </c>
      <c r="N1893" s="1">
        <v>7</v>
      </c>
      <c r="O1893" s="1">
        <v>8</v>
      </c>
      <c r="P1893" s="1" t="s">
        <v>2597</v>
      </c>
      <c r="Q1893" s="1" t="s">
        <v>3537</v>
      </c>
      <c r="S1893" s="1">
        <v>25.287179999999999</v>
      </c>
      <c r="T1893" s="1">
        <v>9.7434589999999996</v>
      </c>
      <c r="U1893" s="1">
        <v>82.066460000000006</v>
      </c>
      <c r="V1893" s="1">
        <v>66.465620000000001</v>
      </c>
      <c r="W1893" s="1">
        <v>31.83736</v>
      </c>
      <c r="X1893" s="1">
        <v>19.964700000000001</v>
      </c>
      <c r="Y1893" s="1">
        <v>11.87266</v>
      </c>
      <c r="Z1893" s="1">
        <v>25.185680000000001</v>
      </c>
      <c r="AA1893" s="1">
        <v>25.629930000000002</v>
      </c>
      <c r="AB1893" s="1">
        <v>26.035080000000001</v>
      </c>
      <c r="AC1893" s="1">
        <v>24.391970000000001</v>
      </c>
      <c r="AD1893" s="1">
        <v>3159.4769999999999</v>
      </c>
      <c r="AE1893" s="1">
        <v>479.98610000000002</v>
      </c>
      <c r="AF1893" s="1">
        <v>93.468149999999994</v>
      </c>
      <c r="AG1893" s="1">
        <v>49.171190000000003</v>
      </c>
      <c r="AH1893" s="1">
        <v>1087.163</v>
      </c>
      <c r="AI1893" s="1">
        <v>400.95519999999999</v>
      </c>
      <c r="AJ1893" s="1">
        <v>548.07119999999998</v>
      </c>
      <c r="AK1893" s="1">
        <v>829.54970000000003</v>
      </c>
      <c r="AL1893" s="1">
        <v>141.94560000000001</v>
      </c>
    </row>
    <row r="1894" spans="1:38" x14ac:dyDescent="0.25">
      <c r="A1894" s="1">
        <f t="shared" si="74"/>
        <v>1893</v>
      </c>
      <c r="B1894" s="1" t="s">
        <v>5</v>
      </c>
      <c r="C1894" s="2" t="s">
        <v>88</v>
      </c>
      <c r="D1894" s="4">
        <v>5.3623900000000004</v>
      </c>
      <c r="E1894" s="4">
        <v>-8.4197469999999992</v>
      </c>
      <c r="F1894" s="1" t="s">
        <v>2619</v>
      </c>
      <c r="G1894" s="1" t="s">
        <v>2620</v>
      </c>
      <c r="H1894" s="1" t="s">
        <v>2621</v>
      </c>
      <c r="I1894" s="1" t="s">
        <v>2622</v>
      </c>
      <c r="J1894" s="1" t="s">
        <v>2641</v>
      </c>
      <c r="K1894" s="1" t="s">
        <v>335</v>
      </c>
      <c r="L1894" s="1" t="s">
        <v>2648</v>
      </c>
      <c r="M1894" s="1">
        <v>2014</v>
      </c>
      <c r="N1894" s="1">
        <v>5</v>
      </c>
      <c r="O1894" s="1">
        <v>5</v>
      </c>
      <c r="P1894" s="1" t="s">
        <v>2597</v>
      </c>
      <c r="Q1894" s="1" t="s">
        <v>3537</v>
      </c>
      <c r="S1894" s="1">
        <v>24.917919999999999</v>
      </c>
      <c r="T1894" s="1">
        <v>9.5541959999999992</v>
      </c>
      <c r="U1894" s="1">
        <v>80.148439999999994</v>
      </c>
      <c r="V1894" s="1">
        <v>75.949809999999999</v>
      </c>
      <c r="W1894" s="1">
        <v>31.510339999999999</v>
      </c>
      <c r="X1894" s="1">
        <v>19.589729999999999</v>
      </c>
      <c r="Y1894" s="1">
        <v>11.92061</v>
      </c>
      <c r="Z1894" s="1">
        <v>24.852620000000002</v>
      </c>
      <c r="AA1894" s="1">
        <v>25.32227</v>
      </c>
      <c r="AB1894" s="1">
        <v>25.769349999999999</v>
      </c>
      <c r="AC1894" s="1">
        <v>23.876550000000002</v>
      </c>
      <c r="AD1894" s="1">
        <v>2964.1010000000001</v>
      </c>
      <c r="AE1894" s="1">
        <v>426.2758</v>
      </c>
      <c r="AF1894" s="1">
        <v>88.784480000000002</v>
      </c>
      <c r="AG1894" s="1">
        <v>46.499510000000001</v>
      </c>
      <c r="AH1894" s="1">
        <v>1017.888</v>
      </c>
      <c r="AI1894" s="1">
        <v>379.53269999999998</v>
      </c>
      <c r="AJ1894" s="1">
        <v>560.34199999999998</v>
      </c>
      <c r="AK1894" s="1">
        <v>778.03</v>
      </c>
      <c r="AL1894" s="1">
        <v>237.46789999999999</v>
      </c>
    </row>
    <row r="1895" spans="1:38" x14ac:dyDescent="0.25">
      <c r="A1895" s="1">
        <f t="shared" si="74"/>
        <v>1894</v>
      </c>
      <c r="B1895" s="1" t="s">
        <v>5</v>
      </c>
      <c r="C1895" s="2" t="s">
        <v>88</v>
      </c>
      <c r="D1895" s="4">
        <v>5.2977350000000003</v>
      </c>
      <c r="E1895" s="4">
        <v>-8.5851860000000002</v>
      </c>
      <c r="F1895" s="1" t="s">
        <v>2619</v>
      </c>
      <c r="G1895" s="1" t="s">
        <v>2620</v>
      </c>
      <c r="H1895" s="1" t="s">
        <v>2621</v>
      </c>
      <c r="I1895" s="1" t="s">
        <v>2622</v>
      </c>
      <c r="J1895" s="1" t="s">
        <v>2628</v>
      </c>
      <c r="K1895" s="1" t="s">
        <v>335</v>
      </c>
      <c r="L1895" s="1" t="s">
        <v>2649</v>
      </c>
      <c r="M1895" s="1">
        <v>2014</v>
      </c>
      <c r="N1895" s="1">
        <v>3</v>
      </c>
      <c r="O1895" s="1">
        <v>2</v>
      </c>
      <c r="P1895" s="1" t="s">
        <v>2597</v>
      </c>
      <c r="Q1895" s="1" t="s">
        <v>3537</v>
      </c>
      <c r="S1895" s="1">
        <v>25.14048</v>
      </c>
      <c r="T1895" s="1">
        <v>9.5511090000000003</v>
      </c>
      <c r="U1895" s="1">
        <v>81.288089999999997</v>
      </c>
      <c r="V1895" s="1">
        <v>71.28004</v>
      </c>
      <c r="W1895" s="1">
        <v>31.627700000000001</v>
      </c>
      <c r="X1895" s="1">
        <v>19.87791</v>
      </c>
      <c r="Y1895" s="1">
        <v>11.749790000000001</v>
      </c>
      <c r="Z1895" s="1">
        <v>25.252569999999999</v>
      </c>
      <c r="AA1895" s="1">
        <v>25.509519999999998</v>
      </c>
      <c r="AB1895" s="1">
        <v>25.937200000000001</v>
      </c>
      <c r="AC1895" s="1">
        <v>24.176649999999999</v>
      </c>
      <c r="AD1895" s="1">
        <v>3164.8710000000001</v>
      </c>
      <c r="AE1895" s="1">
        <v>479.98829999999998</v>
      </c>
      <c r="AF1895" s="1">
        <v>98.123329999999996</v>
      </c>
      <c r="AG1895" s="1">
        <v>48.307470000000002</v>
      </c>
      <c r="AH1895" s="1">
        <v>1088.1020000000001</v>
      </c>
      <c r="AI1895" s="1">
        <v>416.00619999999998</v>
      </c>
      <c r="AJ1895" s="1">
        <v>555.07249999999999</v>
      </c>
      <c r="AK1895" s="1">
        <v>852.73929999999996</v>
      </c>
      <c r="AL1895" s="1">
        <v>158.18450000000001</v>
      </c>
    </row>
    <row r="1896" spans="1:38" x14ac:dyDescent="0.25">
      <c r="A1896" s="1">
        <f t="shared" si="74"/>
        <v>1895</v>
      </c>
      <c r="B1896" s="1" t="s">
        <v>5</v>
      </c>
      <c r="C1896" s="2" t="s">
        <v>88</v>
      </c>
      <c r="D1896" s="4">
        <v>5.567469</v>
      </c>
      <c r="E1896" s="4">
        <v>-8.434113</v>
      </c>
      <c r="F1896" s="1" t="s">
        <v>2619</v>
      </c>
      <c r="G1896" s="1" t="s">
        <v>2620</v>
      </c>
      <c r="H1896" s="1" t="s">
        <v>2621</v>
      </c>
      <c r="I1896" s="1" t="s">
        <v>2622</v>
      </c>
      <c r="J1896" s="1" t="s">
        <v>2623</v>
      </c>
      <c r="K1896" s="1" t="s">
        <v>335</v>
      </c>
      <c r="L1896" s="1" t="s">
        <v>2650</v>
      </c>
      <c r="M1896" s="1">
        <v>2016</v>
      </c>
      <c r="N1896" s="1">
        <v>1</v>
      </c>
      <c r="O1896" s="1">
        <v>14</v>
      </c>
      <c r="P1896" s="1" t="s">
        <v>2597</v>
      </c>
      <c r="Q1896" s="1" t="s">
        <v>3537</v>
      </c>
      <c r="S1896" s="1">
        <v>25.220960000000002</v>
      </c>
      <c r="T1896" s="1">
        <v>10.137560000000001</v>
      </c>
      <c r="U1896" s="1">
        <v>80.866380000000007</v>
      </c>
      <c r="V1896" s="1">
        <v>71.886189999999999</v>
      </c>
      <c r="W1896" s="1">
        <v>32.1203</v>
      </c>
      <c r="X1896" s="1">
        <v>19.58398</v>
      </c>
      <c r="Y1896" s="1">
        <v>12.53632</v>
      </c>
      <c r="Z1896" s="1">
        <v>25.149170000000002</v>
      </c>
      <c r="AA1896" s="1">
        <v>25.570969999999999</v>
      </c>
      <c r="AB1896" s="1">
        <v>26.061789999999998</v>
      </c>
      <c r="AC1896" s="1">
        <v>24.260269999999998</v>
      </c>
      <c r="AD1896" s="1">
        <v>2780.31</v>
      </c>
      <c r="AE1896" s="1">
        <v>406.39299999999997</v>
      </c>
      <c r="AF1896" s="1">
        <v>70.560940000000002</v>
      </c>
      <c r="AG1896" s="1">
        <v>47.989490000000004</v>
      </c>
      <c r="AH1896" s="1">
        <v>975.81259999999997</v>
      </c>
      <c r="AI1896" s="1">
        <v>315.42489999999998</v>
      </c>
      <c r="AJ1896" s="1">
        <v>544.93290000000002</v>
      </c>
      <c r="AK1896" s="1">
        <v>744.38559999999995</v>
      </c>
      <c r="AL1896" s="1">
        <v>207.50129999999999</v>
      </c>
    </row>
    <row r="1897" spans="1:38" x14ac:dyDescent="0.25">
      <c r="A1897" s="1">
        <f t="shared" si="74"/>
        <v>1896</v>
      </c>
      <c r="B1897" s="1" t="s">
        <v>5</v>
      </c>
      <c r="C1897" s="2" t="s">
        <v>88</v>
      </c>
      <c r="D1897" s="4">
        <v>5.5255140000000003</v>
      </c>
      <c r="E1897" s="4">
        <v>-8.5058349999999994</v>
      </c>
      <c r="F1897" s="1" t="s">
        <v>2619</v>
      </c>
      <c r="G1897" s="1" t="s">
        <v>2620</v>
      </c>
      <c r="H1897" s="1" t="s">
        <v>2621</v>
      </c>
      <c r="I1897" s="1" t="s">
        <v>2622</v>
      </c>
      <c r="J1897" s="1" t="s">
        <v>2623</v>
      </c>
      <c r="K1897" s="1" t="s">
        <v>335</v>
      </c>
      <c r="L1897" s="1" t="s">
        <v>2651</v>
      </c>
      <c r="M1897" s="1">
        <v>2016</v>
      </c>
      <c r="N1897" s="1">
        <v>2</v>
      </c>
      <c r="O1897" s="1">
        <v>28</v>
      </c>
      <c r="P1897" s="1" t="s">
        <v>2597</v>
      </c>
      <c r="Q1897" s="1" t="s">
        <v>3537</v>
      </c>
      <c r="S1897" s="1">
        <v>25.23893</v>
      </c>
      <c r="T1897" s="1">
        <v>10.029960000000001</v>
      </c>
      <c r="U1897" s="1">
        <v>81.228750000000005</v>
      </c>
      <c r="V1897" s="1">
        <v>70.961209999999994</v>
      </c>
      <c r="W1897" s="1">
        <v>32.038490000000003</v>
      </c>
      <c r="X1897" s="1">
        <v>19.69068</v>
      </c>
      <c r="Y1897" s="1">
        <v>12.347810000000001</v>
      </c>
      <c r="Z1897" s="1">
        <v>25.15738</v>
      </c>
      <c r="AA1897" s="1">
        <v>25.589600000000001</v>
      </c>
      <c r="AB1897" s="1">
        <v>26.049779999999998</v>
      </c>
      <c r="AC1897" s="1">
        <v>24.284479999999999</v>
      </c>
      <c r="AD1897" s="1">
        <v>2873.5729999999999</v>
      </c>
      <c r="AE1897" s="1">
        <v>417.29610000000002</v>
      </c>
      <c r="AF1897" s="1">
        <v>76.231129999999993</v>
      </c>
      <c r="AG1897" s="1">
        <v>48.152360000000002</v>
      </c>
      <c r="AH1897" s="1">
        <v>1003.566</v>
      </c>
      <c r="AI1897" s="1">
        <v>335.34739999999999</v>
      </c>
      <c r="AJ1897" s="1">
        <v>545.1028</v>
      </c>
      <c r="AK1897" s="1">
        <v>772.99</v>
      </c>
      <c r="AL1897" s="1">
        <v>188.90520000000001</v>
      </c>
    </row>
    <row r="1898" spans="1:38" x14ac:dyDescent="0.25">
      <c r="A1898" s="1">
        <f t="shared" si="74"/>
        <v>1897</v>
      </c>
      <c r="B1898" s="1" t="s">
        <v>5</v>
      </c>
      <c r="C1898" s="2" t="s">
        <v>88</v>
      </c>
      <c r="D1898" s="4">
        <v>5.5012319999999999</v>
      </c>
      <c r="E1898" s="4">
        <v>-8.2518480000000007</v>
      </c>
      <c r="F1898" s="1" t="s">
        <v>2619</v>
      </c>
      <c r="G1898" s="1" t="s">
        <v>2620</v>
      </c>
      <c r="H1898" s="1" t="s">
        <v>2633</v>
      </c>
      <c r="I1898" s="1" t="s">
        <v>2634</v>
      </c>
      <c r="J1898" s="1" t="s">
        <v>2635</v>
      </c>
      <c r="K1898" s="1" t="s">
        <v>335</v>
      </c>
      <c r="L1898" s="1" t="s">
        <v>2652</v>
      </c>
      <c r="M1898" s="1">
        <v>2016</v>
      </c>
      <c r="N1898" s="1">
        <v>6</v>
      </c>
      <c r="O1898" s="1">
        <v>24</v>
      </c>
      <c r="P1898" s="1" t="s">
        <v>2597</v>
      </c>
      <c r="Q1898" s="1" t="s">
        <v>3537</v>
      </c>
      <c r="S1898" s="1">
        <v>25.014959999999999</v>
      </c>
      <c r="T1898" s="1">
        <v>9.8316549999999996</v>
      </c>
      <c r="U1898" s="1">
        <v>79.433139999999995</v>
      </c>
      <c r="V1898" s="1">
        <v>79.491680000000002</v>
      </c>
      <c r="W1898" s="1">
        <v>31.782710000000002</v>
      </c>
      <c r="X1898" s="1">
        <v>19.405349999999999</v>
      </c>
      <c r="Y1898" s="1">
        <v>12.377359999999999</v>
      </c>
      <c r="Z1898" s="1">
        <v>24.981079999999999</v>
      </c>
      <c r="AA1898" s="1">
        <v>25.412459999999999</v>
      </c>
      <c r="AB1898" s="1">
        <v>25.938140000000001</v>
      </c>
      <c r="AC1898" s="1">
        <v>23.930209999999999</v>
      </c>
      <c r="AD1898" s="1">
        <v>2697.5889999999999</v>
      </c>
      <c r="AE1898" s="1">
        <v>379.05180000000001</v>
      </c>
      <c r="AF1898" s="1">
        <v>72.426079999999999</v>
      </c>
      <c r="AG1898" s="1">
        <v>46.369860000000003</v>
      </c>
      <c r="AH1898" s="1">
        <v>936.3818</v>
      </c>
      <c r="AI1898" s="1">
        <v>320.27820000000003</v>
      </c>
      <c r="AJ1898" s="1">
        <v>545.5</v>
      </c>
      <c r="AK1898" s="1">
        <v>697.65790000000004</v>
      </c>
      <c r="AL1898" s="1">
        <v>253.23699999999999</v>
      </c>
    </row>
    <row r="1899" spans="1:38" x14ac:dyDescent="0.25">
      <c r="A1899" s="1">
        <f t="shared" si="74"/>
        <v>1898</v>
      </c>
      <c r="B1899" s="1" t="s">
        <v>5</v>
      </c>
      <c r="C1899" s="2" t="s">
        <v>88</v>
      </c>
      <c r="D1899" s="4">
        <v>5.5012319999999999</v>
      </c>
      <c r="E1899" s="4">
        <v>-8.2518480000000007</v>
      </c>
      <c r="F1899" s="1" t="s">
        <v>2619</v>
      </c>
      <c r="G1899" s="1" t="s">
        <v>2620</v>
      </c>
      <c r="H1899" s="1" t="s">
        <v>2633</v>
      </c>
      <c r="I1899" s="1" t="s">
        <v>2634</v>
      </c>
      <c r="J1899" s="1" t="s">
        <v>2635</v>
      </c>
      <c r="K1899" s="1" t="s">
        <v>335</v>
      </c>
      <c r="L1899" s="1" t="s">
        <v>2653</v>
      </c>
      <c r="M1899" s="1">
        <v>2016</v>
      </c>
      <c r="N1899" s="1">
        <v>7</v>
      </c>
      <c r="O1899" s="1">
        <v>24</v>
      </c>
      <c r="P1899" s="1" t="s">
        <v>2597</v>
      </c>
      <c r="Q1899" s="1" t="s">
        <v>3537</v>
      </c>
      <c r="S1899" s="1">
        <v>25.014959999999999</v>
      </c>
      <c r="T1899" s="1">
        <v>9.8316549999999996</v>
      </c>
      <c r="U1899" s="1">
        <v>79.433139999999995</v>
      </c>
      <c r="V1899" s="1">
        <v>79.491680000000002</v>
      </c>
      <c r="W1899" s="1">
        <v>31.782710000000002</v>
      </c>
      <c r="X1899" s="1">
        <v>19.405349999999999</v>
      </c>
      <c r="Y1899" s="1">
        <v>12.377359999999999</v>
      </c>
      <c r="Z1899" s="1">
        <v>24.981079999999999</v>
      </c>
      <c r="AA1899" s="1">
        <v>25.412459999999999</v>
      </c>
      <c r="AB1899" s="1">
        <v>25.938140000000001</v>
      </c>
      <c r="AC1899" s="1">
        <v>23.930209999999999</v>
      </c>
      <c r="AD1899" s="1">
        <v>2697.5889999999999</v>
      </c>
      <c r="AE1899" s="1">
        <v>379.05180000000001</v>
      </c>
      <c r="AF1899" s="1">
        <v>72.426079999999999</v>
      </c>
      <c r="AG1899" s="1">
        <v>46.369860000000003</v>
      </c>
      <c r="AH1899" s="1">
        <v>936.3818</v>
      </c>
      <c r="AI1899" s="1">
        <v>320.27820000000003</v>
      </c>
      <c r="AJ1899" s="1">
        <v>545.5</v>
      </c>
      <c r="AK1899" s="1">
        <v>697.65790000000004</v>
      </c>
      <c r="AL1899" s="1">
        <v>253.23699999999999</v>
      </c>
    </row>
    <row r="1900" spans="1:38" x14ac:dyDescent="0.25">
      <c r="A1900" s="1">
        <f t="shared" si="74"/>
        <v>1899</v>
      </c>
      <c r="B1900" s="1" t="s">
        <v>5</v>
      </c>
      <c r="C1900" s="2" t="s">
        <v>88</v>
      </c>
      <c r="D1900" s="4">
        <v>5.4775640000000001</v>
      </c>
      <c r="E1900" s="4">
        <v>-8.2271169999999998</v>
      </c>
      <c r="F1900" s="1" t="s">
        <v>2619</v>
      </c>
      <c r="G1900" s="1" t="s">
        <v>2620</v>
      </c>
      <c r="H1900" s="1" t="s">
        <v>2633</v>
      </c>
      <c r="I1900" s="1" t="s">
        <v>2634</v>
      </c>
      <c r="J1900" s="1" t="s">
        <v>2635</v>
      </c>
      <c r="K1900" s="1" t="s">
        <v>335</v>
      </c>
      <c r="L1900" s="1" t="s">
        <v>2654</v>
      </c>
      <c r="M1900" s="1">
        <v>2016</v>
      </c>
      <c r="N1900" s="1">
        <v>2</v>
      </c>
      <c r="O1900" s="1">
        <v>27</v>
      </c>
      <c r="P1900" s="1" t="s">
        <v>2597</v>
      </c>
      <c r="Q1900" s="1" t="s">
        <v>3537</v>
      </c>
      <c r="S1900" s="1">
        <v>24.992930000000001</v>
      </c>
      <c r="T1900" s="1">
        <v>9.7392190000000003</v>
      </c>
      <c r="U1900" s="1">
        <v>79.331059999999994</v>
      </c>
      <c r="V1900" s="1">
        <v>80.825630000000004</v>
      </c>
      <c r="W1900" s="1">
        <v>31.71247</v>
      </c>
      <c r="X1900" s="1">
        <v>19.435790000000001</v>
      </c>
      <c r="Y1900" s="1">
        <v>12.276680000000001</v>
      </c>
      <c r="Z1900" s="1">
        <v>24.962779999999999</v>
      </c>
      <c r="AA1900" s="1">
        <v>25.401589999999999</v>
      </c>
      <c r="AB1900" s="1">
        <v>25.92182</v>
      </c>
      <c r="AC1900" s="1">
        <v>23.88775</v>
      </c>
      <c r="AD1900" s="1">
        <v>2694.3939999999998</v>
      </c>
      <c r="AE1900" s="1">
        <v>374.70100000000002</v>
      </c>
      <c r="AF1900" s="1">
        <v>74.104669999999999</v>
      </c>
      <c r="AG1900" s="1">
        <v>45.985379999999999</v>
      </c>
      <c r="AH1900" s="1">
        <v>931.51430000000005</v>
      </c>
      <c r="AI1900" s="1">
        <v>325.26479999999998</v>
      </c>
      <c r="AJ1900" s="1">
        <v>545.96780000000001</v>
      </c>
      <c r="AK1900" s="1">
        <v>693.64049999999997</v>
      </c>
      <c r="AL1900" s="1">
        <v>253.95910000000001</v>
      </c>
    </row>
    <row r="1901" spans="1:38" x14ac:dyDescent="0.25">
      <c r="A1901" s="1">
        <f t="shared" si="74"/>
        <v>1900</v>
      </c>
      <c r="B1901" s="1" t="s">
        <v>5</v>
      </c>
      <c r="C1901" s="2" t="s">
        <v>88</v>
      </c>
      <c r="D1901" s="4">
        <v>5.4904250000000001</v>
      </c>
      <c r="E1901" s="4">
        <v>-8.5068579999999994</v>
      </c>
      <c r="F1901" s="1" t="s">
        <v>2619</v>
      </c>
      <c r="G1901" s="1" t="s">
        <v>2620</v>
      </c>
      <c r="H1901" s="1" t="s">
        <v>2621</v>
      </c>
      <c r="I1901" s="1" t="s">
        <v>2622</v>
      </c>
      <c r="J1901" s="1" t="s">
        <v>2623</v>
      </c>
      <c r="K1901" s="1" t="s">
        <v>335</v>
      </c>
      <c r="L1901" s="1" t="s">
        <v>2655</v>
      </c>
      <c r="M1901" s="1">
        <v>2016</v>
      </c>
      <c r="N1901" s="1">
        <v>2</v>
      </c>
      <c r="O1901" s="1">
        <v>8</v>
      </c>
      <c r="P1901" s="1" t="s">
        <v>2597</v>
      </c>
      <c r="Q1901" s="1" t="s">
        <v>3537</v>
      </c>
      <c r="S1901" s="1">
        <v>25.23779</v>
      </c>
      <c r="T1901" s="1">
        <v>9.9389979999999998</v>
      </c>
      <c r="U1901" s="1">
        <v>81.091130000000007</v>
      </c>
      <c r="V1901" s="1">
        <v>70.835120000000003</v>
      </c>
      <c r="W1901" s="1">
        <v>31.981490000000001</v>
      </c>
      <c r="X1901" s="1">
        <v>19.724959999999999</v>
      </c>
      <c r="Y1901" s="1">
        <v>12.25653</v>
      </c>
      <c r="Z1901" s="1">
        <v>25.16376</v>
      </c>
      <c r="AA1901" s="1">
        <v>25.590299999999999</v>
      </c>
      <c r="AB1901" s="1">
        <v>26.046579999999999</v>
      </c>
      <c r="AC1901" s="1">
        <v>24.280190000000001</v>
      </c>
      <c r="AD1901" s="1">
        <v>2909.8429999999998</v>
      </c>
      <c r="AE1901" s="1">
        <v>419.11180000000002</v>
      </c>
      <c r="AF1901" s="1">
        <v>79.339010000000002</v>
      </c>
      <c r="AG1901" s="1">
        <v>47.958770000000001</v>
      </c>
      <c r="AH1901" s="1">
        <v>1013.0119999999999</v>
      </c>
      <c r="AI1901" s="1">
        <v>346.72140000000002</v>
      </c>
      <c r="AJ1901" s="1">
        <v>547.7758</v>
      </c>
      <c r="AK1901" s="1">
        <v>780.63229999999999</v>
      </c>
      <c r="AL1901" s="1">
        <v>184.98679999999999</v>
      </c>
    </row>
    <row r="1902" spans="1:38" x14ac:dyDescent="0.25">
      <c r="A1902" s="1">
        <f t="shared" si="74"/>
        <v>1901</v>
      </c>
      <c r="B1902" s="1" t="s">
        <v>5</v>
      </c>
      <c r="C1902" s="2" t="s">
        <v>88</v>
      </c>
      <c r="D1902" s="4">
        <v>5.477938</v>
      </c>
      <c r="E1902" s="4">
        <v>-8.3433390000000003</v>
      </c>
      <c r="F1902" s="1" t="s">
        <v>2619</v>
      </c>
      <c r="G1902" s="1" t="s">
        <v>2620</v>
      </c>
      <c r="H1902" s="1" t="s">
        <v>2621</v>
      </c>
      <c r="I1902" s="1" t="s">
        <v>2622</v>
      </c>
      <c r="J1902" s="1" t="s">
        <v>2623</v>
      </c>
      <c r="K1902" s="1" t="s">
        <v>335</v>
      </c>
      <c r="L1902" s="1" t="s">
        <v>2656</v>
      </c>
      <c r="M1902" s="1">
        <v>2016</v>
      </c>
      <c r="N1902" s="1">
        <v>9</v>
      </c>
      <c r="O1902" s="1">
        <v>21</v>
      </c>
      <c r="P1902" s="1" t="s">
        <v>2597</v>
      </c>
      <c r="Q1902" s="1" t="s">
        <v>3537</v>
      </c>
      <c r="S1902" s="1">
        <v>25.017420000000001</v>
      </c>
      <c r="T1902" s="1">
        <v>9.8144519999999993</v>
      </c>
      <c r="U1902" s="1">
        <v>80.262299999999996</v>
      </c>
      <c r="V1902" s="1">
        <v>76.397329999999997</v>
      </c>
      <c r="W1902" s="1">
        <v>31.7225</v>
      </c>
      <c r="X1902" s="1">
        <v>19.494509999999998</v>
      </c>
      <c r="Y1902" s="1">
        <v>12.22799</v>
      </c>
      <c r="Z1902" s="1">
        <v>24.971299999999999</v>
      </c>
      <c r="AA1902" s="1">
        <v>25.412610000000001</v>
      </c>
      <c r="AB1902" s="1">
        <v>25.892410000000002</v>
      </c>
      <c r="AC1902" s="1">
        <v>23.97147</v>
      </c>
      <c r="AD1902" s="1">
        <v>2796.2629999999999</v>
      </c>
      <c r="AE1902" s="1">
        <v>394.21039999999999</v>
      </c>
      <c r="AF1902" s="1">
        <v>76.836269999999999</v>
      </c>
      <c r="AG1902" s="1">
        <v>46.67098</v>
      </c>
      <c r="AH1902" s="1">
        <v>971.56949999999995</v>
      </c>
      <c r="AI1902" s="1">
        <v>335.60379999999998</v>
      </c>
      <c r="AJ1902" s="1">
        <v>551.87990000000002</v>
      </c>
      <c r="AK1902" s="1">
        <v>730.12400000000002</v>
      </c>
      <c r="AL1902" s="1">
        <v>240.40190000000001</v>
      </c>
    </row>
    <row r="1903" spans="1:38" x14ac:dyDescent="0.25">
      <c r="A1903" s="1">
        <f t="shared" si="74"/>
        <v>1902</v>
      </c>
      <c r="B1903" s="1" t="s">
        <v>5</v>
      </c>
      <c r="C1903" s="2" t="s">
        <v>88</v>
      </c>
      <c r="D1903" s="4">
        <v>5.4406730000000003</v>
      </c>
      <c r="E1903" s="4">
        <v>-8.58202</v>
      </c>
      <c r="F1903" s="1" t="s">
        <v>2619</v>
      </c>
      <c r="G1903" s="1" t="s">
        <v>2620</v>
      </c>
      <c r="H1903" s="1" t="s">
        <v>2621</v>
      </c>
      <c r="I1903" s="1" t="s">
        <v>2622</v>
      </c>
      <c r="J1903" s="1" t="s">
        <v>2628</v>
      </c>
      <c r="K1903" s="1" t="s">
        <v>335</v>
      </c>
      <c r="L1903" s="1" t="s">
        <v>2657</v>
      </c>
      <c r="M1903" s="1">
        <v>2016</v>
      </c>
      <c r="N1903" s="1">
        <v>7</v>
      </c>
      <c r="O1903" s="1">
        <v>13</v>
      </c>
      <c r="P1903" s="1" t="s">
        <v>2597</v>
      </c>
      <c r="Q1903" s="1" t="s">
        <v>3537</v>
      </c>
      <c r="S1903" s="1">
        <v>25.341550000000002</v>
      </c>
      <c r="T1903" s="1">
        <v>9.9135259999999992</v>
      </c>
      <c r="U1903" s="1">
        <v>81.50179</v>
      </c>
      <c r="V1903" s="1">
        <v>67.928629999999998</v>
      </c>
      <c r="W1903" s="1">
        <v>32.030790000000003</v>
      </c>
      <c r="X1903" s="1">
        <v>19.86722</v>
      </c>
      <c r="Y1903" s="1">
        <v>12.16357</v>
      </c>
      <c r="Z1903" s="1">
        <v>25.2546</v>
      </c>
      <c r="AA1903" s="1">
        <v>25.67238</v>
      </c>
      <c r="AB1903" s="1">
        <v>26.123239999999999</v>
      </c>
      <c r="AC1903" s="1">
        <v>24.427859999999999</v>
      </c>
      <c r="AD1903" s="1">
        <v>3017.8989999999999</v>
      </c>
      <c r="AE1903" s="1">
        <v>445.37869999999998</v>
      </c>
      <c r="AF1903" s="1">
        <v>85.163870000000003</v>
      </c>
      <c r="AG1903" s="1">
        <v>48.636299999999999</v>
      </c>
      <c r="AH1903" s="1">
        <v>1045.596</v>
      </c>
      <c r="AI1903" s="1">
        <v>368.80779999999999</v>
      </c>
      <c r="AJ1903" s="1">
        <v>546.30790000000002</v>
      </c>
      <c r="AK1903" s="1">
        <v>818.09209999999996</v>
      </c>
      <c r="AL1903" s="1">
        <v>157.28819999999999</v>
      </c>
    </row>
    <row r="1904" spans="1:38" x14ac:dyDescent="0.25">
      <c r="A1904" s="1">
        <f t="shared" si="74"/>
        <v>1903</v>
      </c>
      <c r="B1904" s="1" t="s">
        <v>5</v>
      </c>
      <c r="C1904" s="2" t="s">
        <v>88</v>
      </c>
      <c r="D1904" s="4">
        <v>5.4384009999999998</v>
      </c>
      <c r="E1904" s="4">
        <v>-8.5790509999999998</v>
      </c>
      <c r="F1904" s="1" t="s">
        <v>2619</v>
      </c>
      <c r="G1904" s="1" t="s">
        <v>2620</v>
      </c>
      <c r="H1904" s="1" t="s">
        <v>2621</v>
      </c>
      <c r="I1904" s="1" t="s">
        <v>2622</v>
      </c>
      <c r="J1904" s="1" t="s">
        <v>2628</v>
      </c>
      <c r="K1904" s="1" t="s">
        <v>335</v>
      </c>
      <c r="L1904" s="1" t="s">
        <v>2658</v>
      </c>
      <c r="M1904" s="1">
        <v>2016</v>
      </c>
      <c r="N1904" s="1">
        <v>7</v>
      </c>
      <c r="O1904" s="1">
        <v>13</v>
      </c>
      <c r="P1904" s="1" t="s">
        <v>2597</v>
      </c>
      <c r="Q1904" s="1" t="s">
        <v>3537</v>
      </c>
      <c r="S1904" s="1">
        <v>25.34357</v>
      </c>
      <c r="T1904" s="1">
        <v>9.9082650000000001</v>
      </c>
      <c r="U1904" s="1">
        <v>81.485209999999995</v>
      </c>
      <c r="V1904" s="1">
        <v>67.988839999999996</v>
      </c>
      <c r="W1904" s="1">
        <v>32.029510000000002</v>
      </c>
      <c r="X1904" s="1">
        <v>19.86992</v>
      </c>
      <c r="Y1904" s="1">
        <v>12.159599999999999</v>
      </c>
      <c r="Z1904" s="1">
        <v>25.258199999999999</v>
      </c>
      <c r="AA1904" s="1">
        <v>25.674669999999999</v>
      </c>
      <c r="AB1904" s="1">
        <v>26.12603</v>
      </c>
      <c r="AC1904" s="1">
        <v>24.42848</v>
      </c>
      <c r="AD1904" s="1">
        <v>3017.913</v>
      </c>
      <c r="AE1904" s="1">
        <v>445.3372</v>
      </c>
      <c r="AF1904" s="1">
        <v>85.310730000000007</v>
      </c>
      <c r="AG1904" s="1">
        <v>48.606000000000002</v>
      </c>
      <c r="AH1904" s="1">
        <v>1045.4770000000001</v>
      </c>
      <c r="AI1904" s="1">
        <v>369.28620000000001</v>
      </c>
      <c r="AJ1904" s="1">
        <v>546.54240000000004</v>
      </c>
      <c r="AK1904" s="1">
        <v>817.70360000000005</v>
      </c>
      <c r="AL1904" s="1">
        <v>156.81460000000001</v>
      </c>
    </row>
    <row r="1905" spans="1:38" x14ac:dyDescent="0.25">
      <c r="A1905" s="1">
        <f t="shared" si="74"/>
        <v>1904</v>
      </c>
      <c r="B1905" s="1" t="s">
        <v>5</v>
      </c>
      <c r="C1905" s="2" t="s">
        <v>88</v>
      </c>
      <c r="D1905" s="4">
        <v>5.4436600000000004</v>
      </c>
      <c r="E1905" s="4">
        <v>-8.3088320000000007</v>
      </c>
      <c r="F1905" s="1" t="s">
        <v>2619</v>
      </c>
      <c r="G1905" s="1" t="s">
        <v>2620</v>
      </c>
      <c r="H1905" s="1" t="s">
        <v>2633</v>
      </c>
      <c r="I1905" s="1" t="s">
        <v>2634</v>
      </c>
      <c r="J1905" s="1" t="s">
        <v>2635</v>
      </c>
      <c r="K1905" s="1" t="s">
        <v>335</v>
      </c>
      <c r="L1905" s="1" t="s">
        <v>2659</v>
      </c>
      <c r="M1905" s="1">
        <v>2016</v>
      </c>
      <c r="N1905" s="1">
        <v>4</v>
      </c>
      <c r="O1905" s="1">
        <v>29</v>
      </c>
      <c r="P1905" s="1" t="s">
        <v>2597</v>
      </c>
      <c r="Q1905" s="1" t="s">
        <v>3537</v>
      </c>
      <c r="S1905" s="1">
        <v>25.022069999999999</v>
      </c>
      <c r="T1905" s="1">
        <v>9.6970700000000001</v>
      </c>
      <c r="U1905" s="1">
        <v>79.94708</v>
      </c>
      <c r="V1905" s="1">
        <v>78.044929999999994</v>
      </c>
      <c r="W1905" s="1">
        <v>31.67118</v>
      </c>
      <c r="X1905" s="1">
        <v>19.541820000000001</v>
      </c>
      <c r="Y1905" s="1">
        <v>12.129350000000001</v>
      </c>
      <c r="Z1905" s="1">
        <v>24.987410000000001</v>
      </c>
      <c r="AA1905" s="1">
        <v>25.43712</v>
      </c>
      <c r="AB1905" s="1">
        <v>25.904070000000001</v>
      </c>
      <c r="AC1905" s="1">
        <v>23.943100000000001</v>
      </c>
      <c r="AD1905" s="1">
        <v>2798.9360000000001</v>
      </c>
      <c r="AE1905" s="1">
        <v>389.16090000000003</v>
      </c>
      <c r="AF1905" s="1">
        <v>79.320610000000002</v>
      </c>
      <c r="AG1905" s="1">
        <v>46.192300000000003</v>
      </c>
      <c r="AH1905" s="1">
        <v>968.03809999999999</v>
      </c>
      <c r="AI1905" s="1">
        <v>343.71300000000002</v>
      </c>
      <c r="AJ1905" s="1">
        <v>554.21950000000004</v>
      </c>
      <c r="AK1905" s="1">
        <v>724.95550000000003</v>
      </c>
      <c r="AL1905" s="1">
        <v>237.77959999999999</v>
      </c>
    </row>
    <row r="1906" spans="1:38" x14ac:dyDescent="0.25">
      <c r="A1906" s="1">
        <f t="shared" si="74"/>
        <v>1905</v>
      </c>
      <c r="B1906" s="1" t="s">
        <v>5</v>
      </c>
      <c r="C1906" s="2" t="s">
        <v>88</v>
      </c>
      <c r="D1906" s="4">
        <v>5.4250699999999998</v>
      </c>
      <c r="E1906" s="4">
        <v>-8.5970510000000004</v>
      </c>
      <c r="F1906" s="1" t="s">
        <v>2619</v>
      </c>
      <c r="G1906" s="1" t="s">
        <v>2620</v>
      </c>
      <c r="H1906" s="1" t="s">
        <v>2621</v>
      </c>
      <c r="I1906" s="1" t="s">
        <v>2622</v>
      </c>
      <c r="J1906" s="1" t="s">
        <v>2628</v>
      </c>
      <c r="K1906" s="1" t="s">
        <v>335</v>
      </c>
      <c r="L1906" s="1" t="s">
        <v>2660</v>
      </c>
      <c r="M1906" s="1">
        <v>2016</v>
      </c>
      <c r="N1906" s="1">
        <v>7</v>
      </c>
      <c r="O1906" s="1">
        <v>16</v>
      </c>
      <c r="P1906" s="1" t="s">
        <v>2597</v>
      </c>
      <c r="Q1906" s="1" t="s">
        <v>3537</v>
      </c>
      <c r="S1906" s="1">
        <v>25.345939999999999</v>
      </c>
      <c r="T1906" s="1">
        <v>9.8837150000000005</v>
      </c>
      <c r="U1906" s="1">
        <v>81.554469999999995</v>
      </c>
      <c r="V1906" s="1">
        <v>67.379369999999994</v>
      </c>
      <c r="W1906" s="1">
        <v>32.014449999999997</v>
      </c>
      <c r="X1906" s="1">
        <v>19.895299999999999</v>
      </c>
      <c r="Y1906" s="1">
        <v>12.119149999999999</v>
      </c>
      <c r="Z1906" s="1">
        <v>25.254809999999999</v>
      </c>
      <c r="AA1906" s="1">
        <v>25.67567</v>
      </c>
      <c r="AB1906" s="1">
        <v>26.118230000000001</v>
      </c>
      <c r="AC1906" s="1">
        <v>24.441079999999999</v>
      </c>
      <c r="AD1906" s="1">
        <v>3046.7049999999999</v>
      </c>
      <c r="AE1906" s="1">
        <v>452.6936</v>
      </c>
      <c r="AF1906" s="1">
        <v>87.022509999999997</v>
      </c>
      <c r="AG1906" s="1">
        <v>48.751910000000002</v>
      </c>
      <c r="AH1906" s="1">
        <v>1053.4390000000001</v>
      </c>
      <c r="AI1906" s="1">
        <v>375.54430000000002</v>
      </c>
      <c r="AJ1906" s="1">
        <v>546.8184</v>
      </c>
      <c r="AK1906" s="1">
        <v>827.66890000000001</v>
      </c>
      <c r="AL1906" s="1">
        <v>152.04519999999999</v>
      </c>
    </row>
    <row r="1907" spans="1:38" x14ac:dyDescent="0.25">
      <c r="A1907" s="1">
        <f t="shared" si="74"/>
        <v>1906</v>
      </c>
      <c r="B1907" s="1" t="s">
        <v>5</v>
      </c>
      <c r="C1907" s="2" t="s">
        <v>88</v>
      </c>
      <c r="D1907" s="4">
        <v>5.4736719999999996</v>
      </c>
      <c r="E1907" s="4">
        <v>-8.3387759999999993</v>
      </c>
      <c r="F1907" s="1" t="s">
        <v>2619</v>
      </c>
      <c r="G1907" s="1" t="s">
        <v>2620</v>
      </c>
      <c r="H1907" s="1" t="s">
        <v>2621</v>
      </c>
      <c r="I1907" s="1" t="s">
        <v>2622</v>
      </c>
      <c r="J1907" s="1" t="s">
        <v>2641</v>
      </c>
      <c r="K1907" s="1" t="s">
        <v>335</v>
      </c>
      <c r="L1907" s="1" t="s">
        <v>2661</v>
      </c>
      <c r="M1907" s="1">
        <v>2016</v>
      </c>
      <c r="N1907" s="1">
        <v>9</v>
      </c>
      <c r="O1907" s="1">
        <v>21</v>
      </c>
      <c r="P1907" s="1" t="s">
        <v>2597</v>
      </c>
      <c r="Q1907" s="1" t="s">
        <v>3537</v>
      </c>
      <c r="S1907" s="1">
        <v>25.012339999999998</v>
      </c>
      <c r="T1907" s="1">
        <v>9.8014139999999994</v>
      </c>
      <c r="U1907" s="1">
        <v>80.214489999999998</v>
      </c>
      <c r="V1907" s="1">
        <v>76.621189999999999</v>
      </c>
      <c r="W1907" s="1">
        <v>31.712389999999999</v>
      </c>
      <c r="X1907" s="1">
        <v>19.493379999999998</v>
      </c>
      <c r="Y1907" s="1">
        <v>12.219010000000001</v>
      </c>
      <c r="Z1907" s="1">
        <v>24.968060000000001</v>
      </c>
      <c r="AA1907" s="1">
        <v>25.409490000000002</v>
      </c>
      <c r="AB1907" s="1">
        <v>25.888850000000001</v>
      </c>
      <c r="AC1907" s="1">
        <v>23.962060000000001</v>
      </c>
      <c r="AD1907" s="1">
        <v>2796.3690000000001</v>
      </c>
      <c r="AE1907" s="1">
        <v>393.5462</v>
      </c>
      <c r="AF1907" s="1">
        <v>77.074950000000001</v>
      </c>
      <c r="AG1907" s="1">
        <v>46.606830000000002</v>
      </c>
      <c r="AH1907" s="1">
        <v>970.81479999999999</v>
      </c>
      <c r="AI1907" s="1">
        <v>336.6062</v>
      </c>
      <c r="AJ1907" s="1">
        <v>552.24130000000002</v>
      </c>
      <c r="AK1907" s="1">
        <v>729.60820000000001</v>
      </c>
      <c r="AL1907" s="1">
        <v>241.6189</v>
      </c>
    </row>
    <row r="1908" spans="1:38" x14ac:dyDescent="0.25">
      <c r="A1908" s="1">
        <f t="shared" si="74"/>
        <v>1907</v>
      </c>
      <c r="B1908" s="1" t="s">
        <v>5</v>
      </c>
      <c r="C1908" s="2" t="s">
        <v>88</v>
      </c>
      <c r="D1908" s="4">
        <v>5.4347000000000003</v>
      </c>
      <c r="E1908" s="4">
        <v>-8.6821859999999997</v>
      </c>
      <c r="F1908" s="1" t="s">
        <v>2619</v>
      </c>
      <c r="G1908" s="1" t="s">
        <v>2620</v>
      </c>
      <c r="H1908" s="1" t="s">
        <v>2621</v>
      </c>
      <c r="I1908" s="1" t="s">
        <v>2622</v>
      </c>
      <c r="J1908" s="1" t="s">
        <v>2628</v>
      </c>
      <c r="K1908" s="1" t="s">
        <v>335</v>
      </c>
      <c r="L1908" s="1" t="s">
        <v>2662</v>
      </c>
      <c r="M1908" s="1">
        <v>2016</v>
      </c>
      <c r="N1908" s="1">
        <v>3</v>
      </c>
      <c r="O1908" s="1">
        <v>24</v>
      </c>
      <c r="P1908" s="1" t="s">
        <v>2597</v>
      </c>
      <c r="Q1908" s="1" t="s">
        <v>3537</v>
      </c>
      <c r="S1908" s="1">
        <v>25.289899999999999</v>
      </c>
      <c r="T1908" s="1">
        <v>9.9312290000000001</v>
      </c>
      <c r="U1908" s="1">
        <v>82.481380000000001</v>
      </c>
      <c r="V1908" s="1">
        <v>65.298770000000005</v>
      </c>
      <c r="W1908" s="1">
        <v>31.923089999999998</v>
      </c>
      <c r="X1908" s="1">
        <v>19.882529999999999</v>
      </c>
      <c r="Y1908" s="1">
        <v>12.040559999999999</v>
      </c>
      <c r="Z1908" s="1">
        <v>25.176760000000002</v>
      </c>
      <c r="AA1908" s="1">
        <v>25.622579999999999</v>
      </c>
      <c r="AB1908" s="1">
        <v>26.027729999999998</v>
      </c>
      <c r="AC1908" s="1">
        <v>24.40034</v>
      </c>
      <c r="AD1908" s="1">
        <v>3108.9720000000002</v>
      </c>
      <c r="AE1908" s="1">
        <v>469.28629999999998</v>
      </c>
      <c r="AF1908" s="1">
        <v>88.141270000000006</v>
      </c>
      <c r="AG1908" s="1">
        <v>49.630600000000001</v>
      </c>
      <c r="AH1908" s="1">
        <v>1077.123</v>
      </c>
      <c r="AI1908" s="1">
        <v>379.68400000000003</v>
      </c>
      <c r="AJ1908" s="1">
        <v>540.88080000000002</v>
      </c>
      <c r="AK1908" s="1">
        <v>837.41610000000003</v>
      </c>
      <c r="AL1908" s="1">
        <v>154.56970000000001</v>
      </c>
    </row>
    <row r="1909" spans="1:38" x14ac:dyDescent="0.25">
      <c r="A1909" s="1">
        <f t="shared" si="74"/>
        <v>1908</v>
      </c>
      <c r="B1909" s="1" t="s">
        <v>5</v>
      </c>
      <c r="C1909" s="2" t="s">
        <v>88</v>
      </c>
      <c r="D1909" s="4">
        <v>5.4012399999999996</v>
      </c>
      <c r="E1909" s="4">
        <v>-8.5204240000000002</v>
      </c>
      <c r="F1909" s="1" t="s">
        <v>2619</v>
      </c>
      <c r="G1909" s="1" t="s">
        <v>2620</v>
      </c>
      <c r="H1909" s="1" t="s">
        <v>2621</v>
      </c>
      <c r="I1909" s="1" t="s">
        <v>2622</v>
      </c>
      <c r="J1909" s="1" t="s">
        <v>2623</v>
      </c>
      <c r="K1909" s="1" t="s">
        <v>335</v>
      </c>
      <c r="L1909" s="1" t="s">
        <v>2663</v>
      </c>
      <c r="M1909" s="1">
        <v>2016</v>
      </c>
      <c r="N1909" s="1">
        <v>5</v>
      </c>
      <c r="O1909" s="1">
        <v>10</v>
      </c>
      <c r="P1909" s="1" t="s">
        <v>2597</v>
      </c>
      <c r="Q1909" s="1" t="s">
        <v>3537</v>
      </c>
      <c r="S1909" s="1">
        <v>25.21368</v>
      </c>
      <c r="T1909" s="1">
        <v>9.7563589999999998</v>
      </c>
      <c r="U1909" s="1">
        <v>81.134479999999996</v>
      </c>
      <c r="V1909" s="1">
        <v>70.178700000000006</v>
      </c>
      <c r="W1909" s="1">
        <v>31.833079999999999</v>
      </c>
      <c r="X1909" s="1">
        <v>19.808160000000001</v>
      </c>
      <c r="Y1909" s="1">
        <v>12.024929999999999</v>
      </c>
      <c r="Z1909" s="1">
        <v>25.149799999999999</v>
      </c>
      <c r="AA1909" s="1">
        <v>25.569050000000001</v>
      </c>
      <c r="AB1909" s="1">
        <v>26.011420000000001</v>
      </c>
      <c r="AC1909" s="1">
        <v>24.255410000000001</v>
      </c>
      <c r="AD1909" s="1">
        <v>3012.9789999999998</v>
      </c>
      <c r="AE1909" s="1">
        <v>439.85390000000001</v>
      </c>
      <c r="AF1909" s="1">
        <v>87.462590000000006</v>
      </c>
      <c r="AG1909" s="1">
        <v>47.683329999999998</v>
      </c>
      <c r="AH1909" s="1">
        <v>1040.345</v>
      </c>
      <c r="AI1909" s="1">
        <v>376.38389999999998</v>
      </c>
      <c r="AJ1909" s="1">
        <v>553.53009999999995</v>
      </c>
      <c r="AK1909" s="1">
        <v>805.69460000000004</v>
      </c>
      <c r="AL1909" s="1">
        <v>179.2022</v>
      </c>
    </row>
    <row r="1910" spans="1:38" x14ac:dyDescent="0.25">
      <c r="A1910" s="1">
        <f t="shared" si="74"/>
        <v>1909</v>
      </c>
      <c r="B1910" s="1" t="s">
        <v>5</v>
      </c>
      <c r="C1910" s="2" t="s">
        <v>88</v>
      </c>
      <c r="D1910" s="4">
        <v>5.4033429999999996</v>
      </c>
      <c r="E1910" s="4">
        <v>-8.5748879999999996</v>
      </c>
      <c r="F1910" s="1" t="s">
        <v>2619</v>
      </c>
      <c r="G1910" s="1" t="s">
        <v>2620</v>
      </c>
      <c r="H1910" s="1" t="s">
        <v>2621</v>
      </c>
      <c r="I1910" s="1" t="s">
        <v>2622</v>
      </c>
      <c r="J1910" s="1" t="s">
        <v>2628</v>
      </c>
      <c r="K1910" s="1" t="s">
        <v>335</v>
      </c>
      <c r="L1910" s="1" t="s">
        <v>2664</v>
      </c>
      <c r="M1910" s="1">
        <v>2016</v>
      </c>
      <c r="N1910" s="1">
        <v>7</v>
      </c>
      <c r="O1910" s="1">
        <v>17</v>
      </c>
      <c r="P1910" s="1" t="s">
        <v>2597</v>
      </c>
      <c r="Q1910" s="1" t="s">
        <v>3537</v>
      </c>
      <c r="S1910" s="1">
        <v>25.358969999999999</v>
      </c>
      <c r="T1910" s="1">
        <v>9.8253369999999993</v>
      </c>
      <c r="U1910" s="1">
        <v>81.280749999999998</v>
      </c>
      <c r="V1910" s="1">
        <v>68.428030000000007</v>
      </c>
      <c r="W1910" s="1">
        <v>32.00835</v>
      </c>
      <c r="X1910" s="1">
        <v>19.920190000000002</v>
      </c>
      <c r="Y1910" s="1">
        <v>12.08817</v>
      </c>
      <c r="Z1910" s="1">
        <v>25.274139999999999</v>
      </c>
      <c r="AA1910" s="1">
        <v>25.694590000000002</v>
      </c>
      <c r="AB1910" s="1">
        <v>26.14498</v>
      </c>
      <c r="AC1910" s="1">
        <v>24.438110000000002</v>
      </c>
      <c r="AD1910" s="1">
        <v>3051.5639999999999</v>
      </c>
      <c r="AE1910" s="1">
        <v>453.11720000000003</v>
      </c>
      <c r="AF1910" s="1">
        <v>88.576390000000004</v>
      </c>
      <c r="AG1910" s="1">
        <v>48.407220000000002</v>
      </c>
      <c r="AH1910" s="1">
        <v>1052.278</v>
      </c>
      <c r="AI1910" s="1">
        <v>381.24200000000002</v>
      </c>
      <c r="AJ1910" s="1">
        <v>548.91830000000004</v>
      </c>
      <c r="AK1910" s="1">
        <v>824.90110000000004</v>
      </c>
      <c r="AL1910" s="1">
        <v>145.80199999999999</v>
      </c>
    </row>
    <row r="1911" spans="1:38" x14ac:dyDescent="0.25">
      <c r="A1911" s="1">
        <f t="shared" si="74"/>
        <v>1910</v>
      </c>
      <c r="B1911" s="1" t="s">
        <v>5</v>
      </c>
      <c r="C1911" s="2" t="s">
        <v>88</v>
      </c>
      <c r="D1911" s="4">
        <v>5.3660870000000003</v>
      </c>
      <c r="E1911" s="4">
        <v>-8.6544939999999997</v>
      </c>
      <c r="F1911" s="1" t="s">
        <v>2619</v>
      </c>
      <c r="G1911" s="1" t="s">
        <v>2620</v>
      </c>
      <c r="H1911" s="1" t="s">
        <v>2621</v>
      </c>
      <c r="I1911" s="1" t="s">
        <v>2622</v>
      </c>
      <c r="J1911" s="1" t="s">
        <v>2628</v>
      </c>
      <c r="K1911" s="1" t="s">
        <v>335</v>
      </c>
      <c r="L1911" s="1" t="s">
        <v>2665</v>
      </c>
      <c r="M1911" s="1">
        <v>2016</v>
      </c>
      <c r="N1911" s="1">
        <v>3</v>
      </c>
      <c r="O1911" s="1">
        <v>27</v>
      </c>
      <c r="P1911" s="1" t="s">
        <v>2597</v>
      </c>
      <c r="Q1911" s="1" t="s">
        <v>3537</v>
      </c>
      <c r="S1911" s="1">
        <v>25.293990000000001</v>
      </c>
      <c r="T1911" s="1">
        <v>9.7535810000000005</v>
      </c>
      <c r="U1911" s="1">
        <v>82.097759999999994</v>
      </c>
      <c r="V1911" s="1">
        <v>66.33175</v>
      </c>
      <c r="W1911" s="1">
        <v>31.849519999999998</v>
      </c>
      <c r="X1911" s="1">
        <v>19.96904</v>
      </c>
      <c r="Y1911" s="1">
        <v>11.88048</v>
      </c>
      <c r="Z1911" s="1">
        <v>25.192150000000002</v>
      </c>
      <c r="AA1911" s="1">
        <v>25.635639999999999</v>
      </c>
      <c r="AB1911" s="1">
        <v>26.040310000000002</v>
      </c>
      <c r="AC1911" s="1">
        <v>24.40024</v>
      </c>
      <c r="AD1911" s="1">
        <v>3160.1439999999998</v>
      </c>
      <c r="AE1911" s="1">
        <v>480.3066</v>
      </c>
      <c r="AF1911" s="1">
        <v>93.349590000000006</v>
      </c>
      <c r="AG1911" s="1">
        <v>49.223979999999997</v>
      </c>
      <c r="AH1911" s="1">
        <v>1087.441</v>
      </c>
      <c r="AI1911" s="1">
        <v>400.54680000000002</v>
      </c>
      <c r="AJ1911" s="1">
        <v>547.57759999999996</v>
      </c>
      <c r="AK1911" s="1">
        <v>831.05830000000003</v>
      </c>
      <c r="AL1911" s="1">
        <v>140.91849999999999</v>
      </c>
    </row>
    <row r="1912" spans="1:38" x14ac:dyDescent="0.25">
      <c r="A1912" s="1">
        <f t="shared" si="74"/>
        <v>1911</v>
      </c>
      <c r="B1912" s="1" t="s">
        <v>5</v>
      </c>
      <c r="C1912" s="2" t="s">
        <v>88</v>
      </c>
      <c r="D1912" s="4">
        <v>5.3678879999999998</v>
      </c>
      <c r="E1912" s="4">
        <v>-8.6570199999999993</v>
      </c>
      <c r="F1912" s="1" t="s">
        <v>2619</v>
      </c>
      <c r="G1912" s="1" t="s">
        <v>2620</v>
      </c>
      <c r="H1912" s="1" t="s">
        <v>2621</v>
      </c>
      <c r="I1912" s="1" t="s">
        <v>2622</v>
      </c>
      <c r="J1912" s="1" t="s">
        <v>2628</v>
      </c>
      <c r="K1912" s="1" t="s">
        <v>335</v>
      </c>
      <c r="L1912" s="1" t="s">
        <v>2666</v>
      </c>
      <c r="M1912" s="1">
        <v>2016</v>
      </c>
      <c r="N1912" s="1">
        <v>3</v>
      </c>
      <c r="O1912" s="1">
        <v>27</v>
      </c>
      <c r="P1912" s="1" t="s">
        <v>2597</v>
      </c>
      <c r="Q1912" s="1" t="s">
        <v>3537</v>
      </c>
      <c r="S1912" s="1">
        <v>25.29766</v>
      </c>
      <c r="T1912" s="1">
        <v>9.7595209999999994</v>
      </c>
      <c r="U1912" s="1">
        <v>82.115870000000001</v>
      </c>
      <c r="V1912" s="1">
        <v>66.255240000000001</v>
      </c>
      <c r="W1912" s="1">
        <v>31.85623</v>
      </c>
      <c r="X1912" s="1">
        <v>19.971129999999999</v>
      </c>
      <c r="Y1912" s="1">
        <v>11.8851</v>
      </c>
      <c r="Z1912" s="1">
        <v>25.195620000000002</v>
      </c>
      <c r="AA1912" s="1">
        <v>25.638680000000001</v>
      </c>
      <c r="AB1912" s="1">
        <v>26.04307</v>
      </c>
      <c r="AC1912" s="1">
        <v>24.404689999999999</v>
      </c>
      <c r="AD1912" s="1">
        <v>3160.56</v>
      </c>
      <c r="AE1912" s="1">
        <v>480.48329999999999</v>
      </c>
      <c r="AF1912" s="1">
        <v>93.280540000000002</v>
      </c>
      <c r="AG1912" s="1">
        <v>49.253810000000001</v>
      </c>
      <c r="AH1912" s="1">
        <v>1087.636</v>
      </c>
      <c r="AI1912" s="1">
        <v>400.30220000000003</v>
      </c>
      <c r="AJ1912" s="1">
        <v>547.29499999999996</v>
      </c>
      <c r="AK1912" s="1">
        <v>831.93880000000001</v>
      </c>
      <c r="AL1912" s="1">
        <v>140.40029999999999</v>
      </c>
    </row>
    <row r="1913" spans="1:38" x14ac:dyDescent="0.25">
      <c r="A1913" s="1">
        <f t="shared" si="74"/>
        <v>1912</v>
      </c>
      <c r="B1913" s="1" t="s">
        <v>5</v>
      </c>
      <c r="C1913" s="2" t="s">
        <v>88</v>
      </c>
      <c r="D1913" s="4">
        <v>5.3150060000000003</v>
      </c>
      <c r="E1913" s="4">
        <v>-8.7575629999999993</v>
      </c>
      <c r="F1913" s="1" t="s">
        <v>2619</v>
      </c>
      <c r="G1913" s="1" t="s">
        <v>2620</v>
      </c>
      <c r="H1913" s="1" t="s">
        <v>2621</v>
      </c>
      <c r="I1913" s="1" t="s">
        <v>2622</v>
      </c>
      <c r="J1913" s="1" t="s">
        <v>2628</v>
      </c>
      <c r="K1913" s="1" t="s">
        <v>335</v>
      </c>
      <c r="L1913" s="1" t="s">
        <v>2667</v>
      </c>
      <c r="M1913" s="1">
        <v>2015</v>
      </c>
      <c r="N1913" s="1">
        <v>12</v>
      </c>
      <c r="O1913" s="1">
        <v>14</v>
      </c>
      <c r="P1913" s="1" t="s">
        <v>2597</v>
      </c>
      <c r="Q1913" s="1" t="s">
        <v>3537</v>
      </c>
      <c r="S1913" s="1">
        <v>25.208300000000001</v>
      </c>
      <c r="T1913" s="1">
        <v>9.6307130000000001</v>
      </c>
      <c r="U1913" s="1">
        <v>82.654250000000005</v>
      </c>
      <c r="V1913" s="1">
        <v>64.581509999999994</v>
      </c>
      <c r="W1913" s="1">
        <v>31.655280000000001</v>
      </c>
      <c r="X1913" s="1">
        <v>20.003489999999999</v>
      </c>
      <c r="Y1913" s="1">
        <v>11.65179</v>
      </c>
      <c r="Z1913" s="1">
        <v>24.78068</v>
      </c>
      <c r="AA1913" s="1">
        <v>25.545290000000001</v>
      </c>
      <c r="AB1913" s="1">
        <v>25.921140000000001</v>
      </c>
      <c r="AC1913" s="1">
        <v>24.325869999999998</v>
      </c>
      <c r="AD1913" s="1">
        <v>3306.5659999999998</v>
      </c>
      <c r="AE1913" s="1">
        <v>519.83500000000004</v>
      </c>
      <c r="AF1913" s="1">
        <v>99.460089999999994</v>
      </c>
      <c r="AG1913" s="1">
        <v>50.579859999999996</v>
      </c>
      <c r="AH1913" s="1">
        <v>1148.4880000000001</v>
      </c>
      <c r="AI1913" s="1">
        <v>426.5847</v>
      </c>
      <c r="AJ1913" s="1">
        <v>542.37459999999999</v>
      </c>
      <c r="AK1913" s="1">
        <v>869.37990000000002</v>
      </c>
      <c r="AL1913" s="1">
        <v>133.5224</v>
      </c>
    </row>
    <row r="1914" spans="1:38" x14ac:dyDescent="0.25">
      <c r="A1914" s="1">
        <f t="shared" si="74"/>
        <v>1913</v>
      </c>
      <c r="B1914" s="1" t="s">
        <v>5</v>
      </c>
      <c r="C1914" s="2" t="s">
        <v>88</v>
      </c>
      <c r="D1914" s="4">
        <v>5.3362049999999996</v>
      </c>
      <c r="E1914" s="4">
        <v>-8.7436019999999992</v>
      </c>
      <c r="F1914" s="1" t="s">
        <v>2619</v>
      </c>
      <c r="G1914" s="1" t="s">
        <v>2620</v>
      </c>
      <c r="H1914" s="1" t="s">
        <v>2621</v>
      </c>
      <c r="I1914" s="1" t="s">
        <v>2622</v>
      </c>
      <c r="J1914" s="1" t="s">
        <v>2628</v>
      </c>
      <c r="K1914" s="1" t="s">
        <v>335</v>
      </c>
      <c r="L1914" s="1" t="s">
        <v>2668</v>
      </c>
      <c r="M1914" s="1">
        <v>2015</v>
      </c>
      <c r="N1914" s="1">
        <v>12</v>
      </c>
      <c r="O1914" s="1">
        <v>15</v>
      </c>
      <c r="P1914" s="1" t="s">
        <v>2597</v>
      </c>
      <c r="Q1914" s="1" t="s">
        <v>3537</v>
      </c>
      <c r="S1914" s="1">
        <v>25.24502</v>
      </c>
      <c r="T1914" s="1">
        <v>9.6914099999999994</v>
      </c>
      <c r="U1914" s="1">
        <v>82.595290000000006</v>
      </c>
      <c r="V1914" s="1">
        <v>65.228039999999993</v>
      </c>
      <c r="W1914" s="1">
        <v>31.743120000000001</v>
      </c>
      <c r="X1914" s="1">
        <v>20.009460000000001</v>
      </c>
      <c r="Y1914" s="1">
        <v>11.73366</v>
      </c>
      <c r="Z1914" s="1">
        <v>24.81005</v>
      </c>
      <c r="AA1914" s="1">
        <v>25.582129999999999</v>
      </c>
      <c r="AB1914" s="1">
        <v>25.969139999999999</v>
      </c>
      <c r="AC1914" s="1">
        <v>24.354389999999999</v>
      </c>
      <c r="AD1914" s="1">
        <v>3269.1579999999999</v>
      </c>
      <c r="AE1914" s="1">
        <v>510.55279999999999</v>
      </c>
      <c r="AF1914" s="1">
        <v>97.442589999999996</v>
      </c>
      <c r="AG1914" s="1">
        <v>50.42333</v>
      </c>
      <c r="AH1914" s="1">
        <v>1132.1199999999999</v>
      </c>
      <c r="AI1914" s="1">
        <v>418.13920000000002</v>
      </c>
      <c r="AJ1914" s="1">
        <v>541.20609999999999</v>
      </c>
      <c r="AK1914" s="1">
        <v>863.51530000000002</v>
      </c>
      <c r="AL1914" s="1">
        <v>131.8886</v>
      </c>
    </row>
    <row r="1915" spans="1:38" x14ac:dyDescent="0.25">
      <c r="A1915" s="1">
        <f t="shared" si="74"/>
        <v>1914</v>
      </c>
      <c r="B1915" s="1" t="s">
        <v>5</v>
      </c>
      <c r="C1915" s="2" t="s">
        <v>88</v>
      </c>
      <c r="D1915" s="4">
        <v>5.3069499999999996</v>
      </c>
      <c r="E1915" s="4">
        <v>-8.7064120000000003</v>
      </c>
      <c r="F1915" s="1" t="s">
        <v>2619</v>
      </c>
      <c r="G1915" s="1" t="s">
        <v>2620</v>
      </c>
      <c r="H1915" s="1" t="s">
        <v>2621</v>
      </c>
      <c r="I1915" s="1" t="s">
        <v>2622</v>
      </c>
      <c r="J1915" s="1" t="s">
        <v>2628</v>
      </c>
      <c r="K1915" s="1" t="s">
        <v>335</v>
      </c>
      <c r="L1915" s="1" t="s">
        <v>2669</v>
      </c>
      <c r="M1915" s="1">
        <v>2015</v>
      </c>
      <c r="N1915" s="1">
        <v>12</v>
      </c>
      <c r="O1915" s="1">
        <v>13</v>
      </c>
      <c r="P1915" s="1" t="s">
        <v>2597</v>
      </c>
      <c r="Q1915" s="1" t="s">
        <v>3537</v>
      </c>
      <c r="S1915" s="1">
        <v>25.146260000000002</v>
      </c>
      <c r="T1915" s="1">
        <v>9.5669489999999993</v>
      </c>
      <c r="U1915" s="1">
        <v>82.516199999999998</v>
      </c>
      <c r="V1915" s="1">
        <v>67.345029999999994</v>
      </c>
      <c r="W1915" s="1">
        <v>31.58952</v>
      </c>
      <c r="X1915" s="1">
        <v>19.995509999999999</v>
      </c>
      <c r="Y1915" s="1">
        <v>11.594010000000001</v>
      </c>
      <c r="Z1915" s="1">
        <v>25.009920000000001</v>
      </c>
      <c r="AA1915" s="1">
        <v>25.508230000000001</v>
      </c>
      <c r="AB1915" s="1">
        <v>25.88775</v>
      </c>
      <c r="AC1915" s="1">
        <v>24.231179999999998</v>
      </c>
      <c r="AD1915" s="1">
        <v>3268.1329999999998</v>
      </c>
      <c r="AE1915" s="1">
        <v>508.93130000000002</v>
      </c>
      <c r="AF1915" s="1">
        <v>98.986689999999996</v>
      </c>
      <c r="AG1915" s="1">
        <v>49.976329999999997</v>
      </c>
      <c r="AH1915" s="1">
        <v>1128.616</v>
      </c>
      <c r="AI1915" s="1">
        <v>423.74079999999998</v>
      </c>
      <c r="AJ1915" s="1">
        <v>546.91189999999995</v>
      </c>
      <c r="AK1915" s="1">
        <v>855.94230000000005</v>
      </c>
      <c r="AL1915" s="1">
        <v>142.6516</v>
      </c>
    </row>
    <row r="1916" spans="1:38" x14ac:dyDescent="0.25">
      <c r="A1916" s="1">
        <f t="shared" si="74"/>
        <v>1915</v>
      </c>
      <c r="B1916" s="1" t="s">
        <v>5</v>
      </c>
      <c r="C1916" s="2" t="s">
        <v>88</v>
      </c>
      <c r="D1916" s="4">
        <v>5.3033390000000002</v>
      </c>
      <c r="E1916" s="4">
        <v>-8.7020009999999992</v>
      </c>
      <c r="F1916" s="1" t="s">
        <v>2619</v>
      </c>
      <c r="G1916" s="1" t="s">
        <v>2620</v>
      </c>
      <c r="H1916" s="1" t="s">
        <v>2621</v>
      </c>
      <c r="I1916" s="1" t="s">
        <v>2622</v>
      </c>
      <c r="J1916" s="1" t="s">
        <v>2628</v>
      </c>
      <c r="K1916" s="1" t="s">
        <v>335</v>
      </c>
      <c r="L1916" s="1" t="s">
        <v>2670</v>
      </c>
      <c r="M1916" s="1">
        <v>2016</v>
      </c>
      <c r="N1916" s="1">
        <v>6</v>
      </c>
      <c r="O1916" s="1">
        <v>21</v>
      </c>
      <c r="P1916" s="1" t="s">
        <v>2597</v>
      </c>
      <c r="Q1916" s="1" t="s">
        <v>3537</v>
      </c>
      <c r="S1916" s="1">
        <v>25.144839999999999</v>
      </c>
      <c r="T1916" s="1">
        <v>9.5575620000000008</v>
      </c>
      <c r="U1916" s="1">
        <v>82.495410000000007</v>
      </c>
      <c r="V1916" s="1">
        <v>67.543170000000003</v>
      </c>
      <c r="W1916" s="1">
        <v>31.582740000000001</v>
      </c>
      <c r="X1916" s="1">
        <v>19.99719</v>
      </c>
      <c r="Y1916" s="1">
        <v>11.58555</v>
      </c>
      <c r="Z1916" s="1">
        <v>25.070139999999999</v>
      </c>
      <c r="AA1916" s="1">
        <v>25.509160000000001</v>
      </c>
      <c r="AB1916" s="1">
        <v>25.887799999999999</v>
      </c>
      <c r="AC1916" s="1">
        <v>24.226939999999999</v>
      </c>
      <c r="AD1916" s="1">
        <v>3267.4810000000002</v>
      </c>
      <c r="AE1916" s="1">
        <v>508.75540000000001</v>
      </c>
      <c r="AF1916" s="1">
        <v>99.22748</v>
      </c>
      <c r="AG1916" s="1">
        <v>49.914209999999997</v>
      </c>
      <c r="AH1916" s="1">
        <v>1128.232</v>
      </c>
      <c r="AI1916" s="1">
        <v>424.54669999999999</v>
      </c>
      <c r="AJ1916" s="1">
        <v>547.48940000000005</v>
      </c>
      <c r="AK1916" s="1">
        <v>858.32429999999999</v>
      </c>
      <c r="AL1916" s="1">
        <v>142.01910000000001</v>
      </c>
    </row>
    <row r="1917" spans="1:38" x14ac:dyDescent="0.25">
      <c r="A1917" s="1">
        <f t="shared" si="74"/>
        <v>1916</v>
      </c>
      <c r="B1917" s="1" t="s">
        <v>5</v>
      </c>
      <c r="C1917" s="2" t="s">
        <v>88</v>
      </c>
      <c r="D1917" s="4">
        <v>5.2811579999999996</v>
      </c>
      <c r="E1917" s="4">
        <v>-8.6069099999999992</v>
      </c>
      <c r="F1917" s="1" t="s">
        <v>2619</v>
      </c>
      <c r="G1917" s="1" t="s">
        <v>2620</v>
      </c>
      <c r="H1917" s="1" t="s">
        <v>2621</v>
      </c>
      <c r="I1917" s="1" t="s">
        <v>2622</v>
      </c>
      <c r="J1917" s="1" t="s">
        <v>2628</v>
      </c>
      <c r="K1917" s="1" t="s">
        <v>335</v>
      </c>
      <c r="L1917" s="1" t="s">
        <v>2671</v>
      </c>
      <c r="M1917" s="1">
        <v>2015</v>
      </c>
      <c r="N1917" s="1">
        <v>12</v>
      </c>
      <c r="O1917" s="1">
        <v>15</v>
      </c>
      <c r="P1917" s="1" t="s">
        <v>2597</v>
      </c>
      <c r="Q1917" s="1" t="s">
        <v>3537</v>
      </c>
      <c r="S1917" s="1">
        <v>25.117319999999999</v>
      </c>
      <c r="T1917" s="1">
        <v>9.5132879999999993</v>
      </c>
      <c r="U1917" s="1">
        <v>81.536810000000003</v>
      </c>
      <c r="V1917" s="1">
        <v>70.856409999999997</v>
      </c>
      <c r="W1917" s="1">
        <v>31.565480000000001</v>
      </c>
      <c r="X1917" s="1">
        <v>19.897970000000001</v>
      </c>
      <c r="Y1917" s="1">
        <v>11.66751</v>
      </c>
      <c r="Z1917" s="1">
        <v>25.227709999999998</v>
      </c>
      <c r="AA1917" s="1">
        <v>25.49353</v>
      </c>
      <c r="AB1917" s="1">
        <v>25.907630000000001</v>
      </c>
      <c r="AC1917" s="1">
        <v>24.15822</v>
      </c>
      <c r="AD1917" s="1">
        <v>3197.9110000000001</v>
      </c>
      <c r="AE1917" s="1">
        <v>489.24630000000002</v>
      </c>
      <c r="AF1917" s="1">
        <v>100.02509999999999</v>
      </c>
      <c r="AG1917" s="1">
        <v>48.569369999999999</v>
      </c>
      <c r="AH1917" s="1">
        <v>1101.7919999999999</v>
      </c>
      <c r="AI1917" s="1">
        <v>423.7448</v>
      </c>
      <c r="AJ1917" s="1">
        <v>553.81880000000001</v>
      </c>
      <c r="AK1917" s="1">
        <v>864.22080000000005</v>
      </c>
      <c r="AL1917" s="1">
        <v>151.1497</v>
      </c>
    </row>
    <row r="1918" spans="1:38" x14ac:dyDescent="0.25">
      <c r="A1918" s="1">
        <f t="shared" si="74"/>
        <v>1917</v>
      </c>
      <c r="B1918" s="1" t="s">
        <v>5</v>
      </c>
      <c r="C1918" s="2" t="s">
        <v>88</v>
      </c>
      <c r="D1918" s="4">
        <v>7.413081</v>
      </c>
      <c r="E1918" s="4">
        <v>-11.258068</v>
      </c>
      <c r="F1918" s="1" t="s">
        <v>2614</v>
      </c>
      <c r="G1918" s="1" t="s">
        <v>2615</v>
      </c>
      <c r="H1918" s="1" t="s">
        <v>2541</v>
      </c>
      <c r="I1918" s="1" t="s">
        <v>2672</v>
      </c>
      <c r="J1918" s="1" t="s">
        <v>2673</v>
      </c>
      <c r="K1918" s="1" t="s">
        <v>335</v>
      </c>
      <c r="L1918" s="1" t="s">
        <v>2674</v>
      </c>
      <c r="M1918" s="1">
        <v>2016</v>
      </c>
      <c r="N1918" s="1">
        <v>12</v>
      </c>
      <c r="O1918" s="1">
        <v>22</v>
      </c>
      <c r="P1918" s="1" t="s">
        <v>2597</v>
      </c>
      <c r="Q1918" s="1" t="s">
        <v>3537</v>
      </c>
      <c r="S1918" s="1">
        <v>26.046469999999999</v>
      </c>
      <c r="T1918" s="1">
        <v>10.444800000000001</v>
      </c>
      <c r="U1918" s="1">
        <v>75.964269999999999</v>
      </c>
      <c r="V1918" s="1">
        <v>81.801730000000006</v>
      </c>
      <c r="W1918" s="1">
        <v>33.525620000000004</v>
      </c>
      <c r="X1918" s="1">
        <v>19.775790000000001</v>
      </c>
      <c r="Y1918" s="1">
        <v>13.749829999999999</v>
      </c>
      <c r="Z1918" s="1">
        <v>25.011379999999999</v>
      </c>
      <c r="AA1918" s="1">
        <v>26.102360000000001</v>
      </c>
      <c r="AB1918" s="1">
        <v>27.030999999999999</v>
      </c>
      <c r="AC1918" s="1">
        <v>25.011379999999999</v>
      </c>
      <c r="AD1918" s="1">
        <v>2865.163</v>
      </c>
      <c r="AE1918" s="1">
        <v>504.12099999999998</v>
      </c>
      <c r="AF1918" s="1">
        <v>14.58606</v>
      </c>
      <c r="AG1918" s="1">
        <v>74.812610000000006</v>
      </c>
      <c r="AH1918" s="1">
        <v>1402.7370000000001</v>
      </c>
      <c r="AI1918" s="1">
        <v>98.19135</v>
      </c>
      <c r="AJ1918" s="1">
        <v>488.517</v>
      </c>
      <c r="AK1918" s="1">
        <v>1402.7370000000001</v>
      </c>
      <c r="AL1918" s="1">
        <v>134.78440000000001</v>
      </c>
    </row>
    <row r="1919" spans="1:38" x14ac:dyDescent="0.25">
      <c r="A1919" s="1">
        <f t="shared" si="74"/>
        <v>1918</v>
      </c>
      <c r="B1919" s="1" t="s">
        <v>5</v>
      </c>
      <c r="C1919" s="2" t="s">
        <v>88</v>
      </c>
      <c r="D1919" s="4">
        <v>11.358243</v>
      </c>
      <c r="E1919" s="4">
        <v>-15.159717000000001</v>
      </c>
      <c r="F1919" s="1" t="s">
        <v>2598</v>
      </c>
      <c r="G1919" s="1" t="s">
        <v>2599</v>
      </c>
      <c r="H1919" s="1" t="s">
        <v>2600</v>
      </c>
      <c r="I1919" s="1" t="s">
        <v>2675</v>
      </c>
      <c r="K1919" s="1" t="s">
        <v>335</v>
      </c>
      <c r="L1919" s="1" t="s">
        <v>2676</v>
      </c>
      <c r="M1919" s="1">
        <v>2009</v>
      </c>
      <c r="N1919" s="1">
        <v>10</v>
      </c>
      <c r="O1919" s="1">
        <v>21</v>
      </c>
      <c r="P1919" s="1" t="s">
        <v>2597</v>
      </c>
      <c r="Q1919" s="1" t="s">
        <v>3537</v>
      </c>
      <c r="S1919" s="1">
        <v>27.465730000000001</v>
      </c>
      <c r="T1919" s="1">
        <v>12.280150000000001</v>
      </c>
      <c r="U1919" s="1">
        <v>62.896700000000003</v>
      </c>
      <c r="V1919" s="1">
        <v>123.9011</v>
      </c>
      <c r="W1919" s="1">
        <v>36.704700000000003</v>
      </c>
      <c r="X1919" s="1">
        <v>17.179379999999998</v>
      </c>
      <c r="Y1919" s="1">
        <v>19.525320000000001</v>
      </c>
      <c r="Z1919" s="1">
        <v>26.763369999999998</v>
      </c>
      <c r="AA1919" s="1">
        <v>27.064769999999999</v>
      </c>
      <c r="AB1919" s="1">
        <v>29.068110000000001</v>
      </c>
      <c r="AC1919" s="1">
        <v>26.155639999999998</v>
      </c>
      <c r="AD1919" s="1">
        <v>2287.9650000000001</v>
      </c>
      <c r="AE1919" s="1">
        <v>727.36320000000001</v>
      </c>
      <c r="AF1919" s="1">
        <v>0</v>
      </c>
      <c r="AG1919" s="1">
        <v>132.58760000000001</v>
      </c>
      <c r="AH1919" s="1">
        <v>1722.537</v>
      </c>
      <c r="AI1919" s="1">
        <v>0.333208</v>
      </c>
      <c r="AJ1919" s="1">
        <v>32.699390000000001</v>
      </c>
      <c r="AK1919" s="1">
        <v>12.90217</v>
      </c>
      <c r="AL1919" s="1">
        <v>11.958819999999999</v>
      </c>
    </row>
    <row r="1920" spans="1:38" x14ac:dyDescent="0.25">
      <c r="A1920" s="1">
        <f t="shared" si="74"/>
        <v>1919</v>
      </c>
      <c r="B1920" s="1" t="s">
        <v>5</v>
      </c>
      <c r="C1920" s="2" t="s">
        <v>88</v>
      </c>
      <c r="D1920" s="4">
        <v>8.767315</v>
      </c>
      <c r="E1920" s="4">
        <v>-3.8100010000000002</v>
      </c>
      <c r="F1920" s="1" t="s">
        <v>2604</v>
      </c>
      <c r="G1920" s="1" t="s">
        <v>2605</v>
      </c>
      <c r="H1920" s="1" t="s">
        <v>2677</v>
      </c>
      <c r="I1920" s="1" t="s">
        <v>2678</v>
      </c>
      <c r="J1920" s="1" t="s">
        <v>2679</v>
      </c>
      <c r="K1920" s="1" t="s">
        <v>347</v>
      </c>
      <c r="M1920" s="1">
        <v>1995</v>
      </c>
      <c r="N1920" s="1">
        <v>11</v>
      </c>
      <c r="O1920" s="1">
        <v>11</v>
      </c>
      <c r="P1920" s="1" t="s">
        <v>2597</v>
      </c>
      <c r="Q1920" s="1" t="s">
        <v>3537</v>
      </c>
      <c r="S1920" s="1">
        <v>27.290199999999999</v>
      </c>
      <c r="T1920" s="1">
        <v>9.8063099999999999</v>
      </c>
      <c r="U1920" s="1">
        <v>64.614739999999998</v>
      </c>
      <c r="V1920" s="1">
        <v>139.5497</v>
      </c>
      <c r="W1920" s="1">
        <v>35.45317</v>
      </c>
      <c r="X1920" s="1">
        <v>20.276509999999998</v>
      </c>
      <c r="Y1920" s="1">
        <v>15.17666</v>
      </c>
      <c r="Z1920" s="1">
        <v>25.659829999999999</v>
      </c>
      <c r="AA1920" s="1">
        <v>27.67933</v>
      </c>
      <c r="AB1920" s="1">
        <v>29.23685</v>
      </c>
      <c r="AC1920" s="1">
        <v>25.659829999999999</v>
      </c>
      <c r="AD1920" s="1">
        <v>999.1857</v>
      </c>
      <c r="AE1920" s="1">
        <v>178.0549</v>
      </c>
      <c r="AF1920" s="1">
        <v>3</v>
      </c>
      <c r="AG1920" s="1">
        <v>71.530839999999998</v>
      </c>
      <c r="AH1920" s="1">
        <v>453.79649999999998</v>
      </c>
      <c r="AI1920" s="1">
        <v>26.283770000000001</v>
      </c>
      <c r="AJ1920" s="1">
        <v>168.44839999999999</v>
      </c>
      <c r="AK1920" s="1">
        <v>453.79649999999998</v>
      </c>
      <c r="AL1920" s="1">
        <v>202.47380000000001</v>
      </c>
    </row>
    <row r="1921" spans="1:38" x14ac:dyDescent="0.25">
      <c r="A1921" s="1">
        <f t="shared" si="74"/>
        <v>1920</v>
      </c>
      <c r="B1921" s="1" t="s">
        <v>5</v>
      </c>
      <c r="C1921" s="2" t="s">
        <v>88</v>
      </c>
      <c r="D1921" s="4">
        <v>5.9169770000000002</v>
      </c>
      <c r="E1921" s="4">
        <v>-7.3578520000000003</v>
      </c>
      <c r="F1921" s="1" t="s">
        <v>2604</v>
      </c>
      <c r="G1921" s="1" t="s">
        <v>2605</v>
      </c>
      <c r="H1921" s="1" t="s">
        <v>2606</v>
      </c>
      <c r="I1921" s="1" t="s">
        <v>2607</v>
      </c>
      <c r="J1921" s="1" t="s">
        <v>2608</v>
      </c>
      <c r="K1921" s="1" t="s">
        <v>1033</v>
      </c>
      <c r="L1921" s="1" t="s">
        <v>2680</v>
      </c>
      <c r="M1921" s="1">
        <v>2012</v>
      </c>
      <c r="N1921" s="1">
        <v>4</v>
      </c>
      <c r="O1921" s="1">
        <v>30</v>
      </c>
      <c r="P1921" s="1" t="s">
        <v>2597</v>
      </c>
      <c r="Q1921" s="1" t="s">
        <v>3537</v>
      </c>
      <c r="S1921" s="1">
        <v>25.713290000000001</v>
      </c>
      <c r="T1921" s="1">
        <v>9.510999</v>
      </c>
      <c r="U1921" s="1">
        <v>73.154709999999994</v>
      </c>
      <c r="V1921" s="1">
        <v>95.097020000000001</v>
      </c>
      <c r="W1921" s="1">
        <v>32.639150000000001</v>
      </c>
      <c r="X1921" s="1">
        <v>19.63785</v>
      </c>
      <c r="Y1921" s="1">
        <v>13.00131</v>
      </c>
      <c r="Z1921" s="1">
        <v>25.108429999999998</v>
      </c>
      <c r="AA1921" s="1">
        <v>25.770769999999999</v>
      </c>
      <c r="AB1921" s="1">
        <v>27.042940000000002</v>
      </c>
      <c r="AC1921" s="1">
        <v>24.73152</v>
      </c>
      <c r="AD1921" s="1">
        <v>1706.0360000000001</v>
      </c>
      <c r="AE1921" s="1">
        <v>278.17009999999999</v>
      </c>
      <c r="AF1921" s="1">
        <v>22.492550000000001</v>
      </c>
      <c r="AG1921" s="1">
        <v>55.884689999999999</v>
      </c>
      <c r="AH1921" s="1">
        <v>629.43420000000003</v>
      </c>
      <c r="AI1921" s="1">
        <v>120.92529999999999</v>
      </c>
      <c r="AJ1921" s="1">
        <v>356.00020000000001</v>
      </c>
      <c r="AK1921" s="1">
        <v>531.27350000000001</v>
      </c>
      <c r="AL1921" s="1">
        <v>213.1277</v>
      </c>
    </row>
    <row r="1922" spans="1:38" x14ac:dyDescent="0.25">
      <c r="A1922" s="1">
        <f t="shared" si="74"/>
        <v>1921</v>
      </c>
      <c r="B1922" s="1" t="s">
        <v>5</v>
      </c>
      <c r="C1922" s="2" t="s">
        <v>88</v>
      </c>
      <c r="D1922" s="4">
        <v>6.1740000000000004</v>
      </c>
      <c r="E1922" s="4">
        <v>-7.7880000000000003</v>
      </c>
      <c r="F1922" s="1" t="s">
        <v>2604</v>
      </c>
      <c r="G1922" s="1" t="s">
        <v>2605</v>
      </c>
      <c r="H1922" s="1" t="s">
        <v>2606</v>
      </c>
      <c r="I1922" s="1" t="s">
        <v>2607</v>
      </c>
      <c r="J1922" s="1" t="s">
        <v>2608</v>
      </c>
      <c r="K1922" s="1" t="s">
        <v>347</v>
      </c>
      <c r="M1922" s="1">
        <v>2002</v>
      </c>
      <c r="N1922" s="1">
        <v>3</v>
      </c>
      <c r="O1922" s="1">
        <v>24</v>
      </c>
      <c r="P1922" s="1" t="s">
        <v>2597</v>
      </c>
      <c r="Q1922" s="1" t="s">
        <v>3537</v>
      </c>
      <c r="S1922" s="1">
        <v>25.60032</v>
      </c>
      <c r="T1922" s="1">
        <v>10.989699999999999</v>
      </c>
      <c r="U1922" s="1">
        <v>76.16498</v>
      </c>
      <c r="V1922" s="1">
        <v>91.574920000000006</v>
      </c>
      <c r="W1922" s="1">
        <v>33.46264</v>
      </c>
      <c r="X1922" s="1">
        <v>19.033709999999999</v>
      </c>
      <c r="Y1922" s="1">
        <v>14.428940000000001</v>
      </c>
      <c r="Z1922" s="1">
        <v>24.927720000000001</v>
      </c>
      <c r="AA1922" s="1">
        <v>25.810089999999999</v>
      </c>
      <c r="AB1922" s="1">
        <v>26.827649999999998</v>
      </c>
      <c r="AC1922" s="1">
        <v>24.491869999999999</v>
      </c>
      <c r="AD1922" s="1">
        <v>1830.5060000000001</v>
      </c>
      <c r="AE1922" s="1">
        <v>317.56</v>
      </c>
      <c r="AF1922" s="1">
        <v>22.324000000000002</v>
      </c>
      <c r="AG1922" s="1">
        <v>57.948349999999998</v>
      </c>
      <c r="AH1922" s="1">
        <v>716.55150000000003</v>
      </c>
      <c r="AI1922" s="1">
        <v>124.444</v>
      </c>
      <c r="AJ1922" s="1">
        <v>363.16550000000001</v>
      </c>
      <c r="AK1922" s="1">
        <v>628.16449999999998</v>
      </c>
      <c r="AL1922" s="1">
        <v>234.64259999999999</v>
      </c>
    </row>
    <row r="1923" spans="1:38" x14ac:dyDescent="0.25">
      <c r="A1923" s="1">
        <f t="shared" ref="A1923:A1986" si="75">A1922+1</f>
        <v>1922</v>
      </c>
      <c r="B1923" s="1" t="s">
        <v>5</v>
      </c>
      <c r="C1923" s="2" t="s">
        <v>88</v>
      </c>
      <c r="D1923" s="4">
        <v>5.4029999999999996</v>
      </c>
      <c r="E1923" s="4">
        <v>-7.7320000000000002</v>
      </c>
      <c r="F1923" s="1" t="s">
        <v>2619</v>
      </c>
      <c r="G1923" s="1" t="s">
        <v>2620</v>
      </c>
      <c r="H1923" s="1" t="s">
        <v>2633</v>
      </c>
      <c r="I1923" s="1" t="s">
        <v>2681</v>
      </c>
      <c r="J1923" s="1" t="s">
        <v>2682</v>
      </c>
      <c r="K1923" s="1" t="s">
        <v>347</v>
      </c>
      <c r="M1923" s="1">
        <v>2005</v>
      </c>
      <c r="N1923" s="1">
        <v>12</v>
      </c>
      <c r="O1923" s="1">
        <v>7</v>
      </c>
      <c r="P1923" s="1" t="s">
        <v>2597</v>
      </c>
      <c r="Q1923" s="1" t="s">
        <v>3537</v>
      </c>
      <c r="S1923" s="1">
        <v>25.519380000000002</v>
      </c>
      <c r="T1923" s="1">
        <v>8.8792290000000005</v>
      </c>
      <c r="U1923" s="1">
        <v>76.666529999999995</v>
      </c>
      <c r="V1923" s="1">
        <v>89.295739999999995</v>
      </c>
      <c r="W1923" s="1">
        <v>31.868739999999999</v>
      </c>
      <c r="X1923" s="1">
        <v>20.28716</v>
      </c>
      <c r="Y1923" s="1">
        <v>11.58159</v>
      </c>
      <c r="Z1923" s="1">
        <v>25.628070000000001</v>
      </c>
      <c r="AA1923" s="1">
        <v>25.987680000000001</v>
      </c>
      <c r="AB1923" s="1">
        <v>26.54129</v>
      </c>
      <c r="AC1923" s="1">
        <v>24.33287</v>
      </c>
      <c r="AD1923" s="1">
        <v>2305.9789999999998</v>
      </c>
      <c r="AE1923" s="1">
        <v>311.29629999999997</v>
      </c>
      <c r="AF1923" s="1">
        <v>64.447999999999993</v>
      </c>
      <c r="AG1923" s="1">
        <v>44.658499999999997</v>
      </c>
      <c r="AH1923" s="1">
        <v>802.84429999999998</v>
      </c>
      <c r="AI1923" s="1">
        <v>277.36739999999998</v>
      </c>
      <c r="AJ1923" s="1">
        <v>498.15940000000001</v>
      </c>
      <c r="AK1923" s="1">
        <v>573.82000000000005</v>
      </c>
      <c r="AL1923" s="1">
        <v>201.78530000000001</v>
      </c>
    </row>
    <row r="1924" spans="1:38" x14ac:dyDescent="0.25">
      <c r="A1924" s="1">
        <f t="shared" si="75"/>
        <v>1923</v>
      </c>
      <c r="B1924" s="1" t="s">
        <v>5</v>
      </c>
      <c r="C1924" s="2" t="s">
        <v>88</v>
      </c>
      <c r="D1924" s="4">
        <v>8.032</v>
      </c>
      <c r="E1924" s="4">
        <v>-9.7360000000000007</v>
      </c>
      <c r="F1924" s="1" t="s">
        <v>2619</v>
      </c>
      <c r="G1924" s="1" t="s">
        <v>2620</v>
      </c>
      <c r="H1924" s="1" t="s">
        <v>2683</v>
      </c>
      <c r="I1924" s="1" t="s">
        <v>2684</v>
      </c>
      <c r="J1924" s="1" t="s">
        <v>2685</v>
      </c>
      <c r="K1924" s="1" t="s">
        <v>347</v>
      </c>
      <c r="M1924" s="1">
        <v>2005</v>
      </c>
      <c r="N1924" s="1">
        <v>11</v>
      </c>
      <c r="O1924" s="1">
        <v>19</v>
      </c>
      <c r="P1924" s="1" t="s">
        <v>2597</v>
      </c>
      <c r="Q1924" s="1" t="s">
        <v>3537</v>
      </c>
      <c r="S1924" s="1">
        <v>24.947399999999998</v>
      </c>
      <c r="T1924" s="1">
        <v>14.49</v>
      </c>
      <c r="U1924" s="1">
        <v>70.375230000000002</v>
      </c>
      <c r="V1924" s="1">
        <v>74.508250000000004</v>
      </c>
      <c r="W1924" s="1">
        <v>35.104179999999999</v>
      </c>
      <c r="X1924" s="1">
        <v>14.51435</v>
      </c>
      <c r="Y1924" s="1">
        <v>20.58982</v>
      </c>
      <c r="Z1924" s="1">
        <v>24.224209999999999</v>
      </c>
      <c r="AA1924" s="1">
        <v>24.723549999999999</v>
      </c>
      <c r="AB1924" s="1">
        <v>25.58616</v>
      </c>
      <c r="AC1924" s="1">
        <v>24.157620000000001</v>
      </c>
      <c r="AD1924" s="1">
        <v>2421.5520000000001</v>
      </c>
      <c r="AE1924" s="1">
        <v>415.64010000000002</v>
      </c>
      <c r="AF1924" s="1">
        <v>20</v>
      </c>
      <c r="AG1924" s="1">
        <v>64.850489999999994</v>
      </c>
      <c r="AH1924" s="1">
        <v>1111.752</v>
      </c>
      <c r="AI1924" s="1">
        <v>115.164</v>
      </c>
      <c r="AJ1924" s="1">
        <v>411.99590000000001</v>
      </c>
      <c r="AK1924" s="1">
        <v>958.67600000000004</v>
      </c>
      <c r="AL1924" s="1">
        <v>425.09190000000001</v>
      </c>
    </row>
    <row r="1925" spans="1:38" x14ac:dyDescent="0.25">
      <c r="A1925" s="1">
        <f t="shared" si="75"/>
        <v>1924</v>
      </c>
      <c r="B1925" s="1" t="s">
        <v>5</v>
      </c>
      <c r="C1925" s="2" t="s">
        <v>88</v>
      </c>
      <c r="D1925" s="4">
        <v>8.5310000000000006</v>
      </c>
      <c r="E1925" s="4">
        <v>-8.9060000000000006</v>
      </c>
      <c r="F1925" s="1" t="s">
        <v>2686</v>
      </c>
      <c r="G1925" s="1" t="s">
        <v>2687</v>
      </c>
      <c r="H1925" s="1" t="s">
        <v>2688</v>
      </c>
      <c r="I1925" s="1" t="s">
        <v>2689</v>
      </c>
      <c r="J1925" s="1" t="s">
        <v>2690</v>
      </c>
      <c r="K1925" s="1" t="s">
        <v>347</v>
      </c>
      <c r="M1925" s="1">
        <v>2002</v>
      </c>
      <c r="N1925" s="1">
        <v>11</v>
      </c>
      <c r="O1925" s="1">
        <v>27</v>
      </c>
      <c r="P1925" s="1" t="s">
        <v>2597</v>
      </c>
      <c r="Q1925" s="1" t="s">
        <v>3537</v>
      </c>
      <c r="S1925" s="1">
        <v>22.138290000000001</v>
      </c>
      <c r="T1925" s="1">
        <v>15.397460000000001</v>
      </c>
      <c r="U1925" s="1">
        <v>66.675830000000005</v>
      </c>
      <c r="V1925" s="1">
        <v>85.054410000000004</v>
      </c>
      <c r="W1925" s="1">
        <v>33.695480000000003</v>
      </c>
      <c r="X1925" s="1">
        <v>10.602080000000001</v>
      </c>
      <c r="Y1925" s="1">
        <v>23.093399999999999</v>
      </c>
      <c r="Z1925" s="1">
        <v>21.453050000000001</v>
      </c>
      <c r="AA1925" s="1">
        <v>21.86017</v>
      </c>
      <c r="AB1925" s="1">
        <v>23.249269999999999</v>
      </c>
      <c r="AC1925" s="1">
        <v>21.451910000000002</v>
      </c>
      <c r="AD1925" s="1">
        <v>1959.1179999999999</v>
      </c>
      <c r="AE1925" s="1">
        <v>367.18450000000001</v>
      </c>
      <c r="AF1925" s="1">
        <v>11.69646</v>
      </c>
      <c r="AG1925" s="1">
        <v>74.753990000000002</v>
      </c>
      <c r="AH1925" s="1">
        <v>976.42190000000005</v>
      </c>
      <c r="AI1925" s="1">
        <v>59.964460000000003</v>
      </c>
      <c r="AJ1925" s="1">
        <v>279.50049999999999</v>
      </c>
      <c r="AK1925" s="1">
        <v>918.12519999999995</v>
      </c>
      <c r="AL1925" s="1">
        <v>955.83439999999996</v>
      </c>
    </row>
    <row r="1926" spans="1:38" x14ac:dyDescent="0.25">
      <c r="A1926" s="1">
        <f t="shared" si="75"/>
        <v>1925</v>
      </c>
      <c r="B1926" s="1" t="s">
        <v>5</v>
      </c>
      <c r="C1926" s="2" t="s">
        <v>88</v>
      </c>
      <c r="D1926" s="4">
        <v>8.5250000000000004</v>
      </c>
      <c r="E1926" s="4">
        <v>-8.9369999999999994</v>
      </c>
      <c r="F1926" s="1" t="s">
        <v>2686</v>
      </c>
      <c r="G1926" s="1" t="s">
        <v>2687</v>
      </c>
      <c r="H1926" s="1" t="s">
        <v>2688</v>
      </c>
      <c r="I1926" s="1" t="s">
        <v>2689</v>
      </c>
      <c r="J1926" s="1" t="s">
        <v>2690</v>
      </c>
      <c r="K1926" s="1" t="s">
        <v>347</v>
      </c>
      <c r="M1926" s="1">
        <v>2002</v>
      </c>
      <c r="N1926" s="1">
        <v>11</v>
      </c>
      <c r="O1926" s="1">
        <v>27</v>
      </c>
      <c r="P1926" s="1" t="s">
        <v>2597</v>
      </c>
      <c r="Q1926" s="1" t="s">
        <v>3537</v>
      </c>
      <c r="S1926" s="1">
        <v>23.132539999999999</v>
      </c>
      <c r="T1926" s="1">
        <v>15.615769999999999</v>
      </c>
      <c r="U1926" s="1">
        <v>66.698890000000006</v>
      </c>
      <c r="V1926" s="1">
        <v>84.858239999999995</v>
      </c>
      <c r="W1926" s="1">
        <v>34.732880000000002</v>
      </c>
      <c r="X1926" s="1">
        <v>11.320220000000001</v>
      </c>
      <c r="Y1926" s="1">
        <v>23.412659999999999</v>
      </c>
      <c r="Z1926" s="1">
        <v>22.46245</v>
      </c>
      <c r="AA1926" s="1">
        <v>22.764559999999999</v>
      </c>
      <c r="AB1926" s="1">
        <v>24.211880000000001</v>
      </c>
      <c r="AC1926" s="1">
        <v>22.462430000000001</v>
      </c>
      <c r="AD1926" s="1">
        <v>1976.442</v>
      </c>
      <c r="AE1926" s="1">
        <v>367.88920000000002</v>
      </c>
      <c r="AF1926" s="1">
        <v>10.9132</v>
      </c>
      <c r="AG1926" s="1">
        <v>74.75967</v>
      </c>
      <c r="AH1926" s="1">
        <v>986.53679999999997</v>
      </c>
      <c r="AI1926" s="1">
        <v>58.725200000000001</v>
      </c>
      <c r="AJ1926" s="1">
        <v>275.57319999999999</v>
      </c>
      <c r="AK1926" s="1">
        <v>985.43520000000001</v>
      </c>
      <c r="AL1926" s="1">
        <v>735.64120000000003</v>
      </c>
    </row>
    <row r="1927" spans="1:38" x14ac:dyDescent="0.25">
      <c r="A1927" s="1">
        <f t="shared" si="75"/>
        <v>1926</v>
      </c>
      <c r="B1927" s="1" t="s">
        <v>5</v>
      </c>
      <c r="C1927" s="2" t="s">
        <v>91</v>
      </c>
      <c r="D1927" s="4">
        <v>-0.33815600000000001</v>
      </c>
      <c r="E1927" s="4">
        <v>11.609902999999999</v>
      </c>
      <c r="F1927" s="1" t="s">
        <v>2691</v>
      </c>
      <c r="G1927" s="1" t="s">
        <v>2692</v>
      </c>
      <c r="H1927" s="1" t="s">
        <v>2693</v>
      </c>
      <c r="I1927" s="1" t="s">
        <v>2694</v>
      </c>
      <c r="K1927" s="1" t="s">
        <v>335</v>
      </c>
      <c r="L1927" s="1" t="s">
        <v>2695</v>
      </c>
      <c r="M1927" s="1">
        <v>2021</v>
      </c>
      <c r="N1927" s="1">
        <v>11</v>
      </c>
      <c r="O1927" s="1">
        <v>3</v>
      </c>
      <c r="P1927" s="1" t="s">
        <v>337</v>
      </c>
      <c r="Q1927" s="1" t="s">
        <v>3537</v>
      </c>
      <c r="S1927" s="1">
        <v>24.311499999999999</v>
      </c>
      <c r="T1927" s="1">
        <v>7.9057009999999996</v>
      </c>
      <c r="U1927" s="1">
        <v>71.273679999999999</v>
      </c>
      <c r="V1927" s="1">
        <v>99.931799999999996</v>
      </c>
      <c r="W1927" s="1">
        <v>29.886369999999999</v>
      </c>
      <c r="X1927" s="1">
        <v>18.794350000000001</v>
      </c>
      <c r="Y1927" s="1">
        <v>11.09202</v>
      </c>
      <c r="Z1927" s="1">
        <v>24.53116</v>
      </c>
      <c r="AA1927" s="1">
        <v>22.846530000000001</v>
      </c>
      <c r="AB1927" s="1">
        <v>25.23</v>
      </c>
      <c r="AC1927" s="1">
        <v>22.846530000000001</v>
      </c>
      <c r="AD1927" s="1">
        <v>1843.4580000000001</v>
      </c>
      <c r="AE1927" s="1">
        <v>324.28280000000001</v>
      </c>
      <c r="AF1927" s="1">
        <v>3</v>
      </c>
      <c r="AG1927" s="1">
        <v>70.103819999999999</v>
      </c>
      <c r="AH1927" s="1">
        <v>799.61369999999999</v>
      </c>
      <c r="AI1927" s="1">
        <v>36.915230000000001</v>
      </c>
      <c r="AJ1927" s="1">
        <v>584.70140000000004</v>
      </c>
      <c r="AK1927" s="1">
        <v>36.915230000000001</v>
      </c>
      <c r="AL1927" s="1">
        <v>498.23559999999998</v>
      </c>
    </row>
    <row r="1928" spans="1:38" x14ac:dyDescent="0.25">
      <c r="A1928" s="1">
        <f t="shared" si="75"/>
        <v>1927</v>
      </c>
      <c r="B1928" s="1" t="s">
        <v>5</v>
      </c>
      <c r="C1928" s="2" t="s">
        <v>91</v>
      </c>
      <c r="D1928" s="4">
        <v>-0.36641899999999999</v>
      </c>
      <c r="E1928" s="4">
        <v>11.612826999999999</v>
      </c>
      <c r="F1928" s="1" t="s">
        <v>2691</v>
      </c>
      <c r="G1928" s="1" t="s">
        <v>2692</v>
      </c>
      <c r="H1928" s="1" t="s">
        <v>2693</v>
      </c>
      <c r="I1928" s="1" t="s">
        <v>2694</v>
      </c>
      <c r="K1928" s="1" t="s">
        <v>335</v>
      </c>
      <c r="L1928" s="1" t="s">
        <v>2696</v>
      </c>
      <c r="M1928" s="1">
        <v>2021</v>
      </c>
      <c r="N1928" s="1">
        <v>11</v>
      </c>
      <c r="O1928" s="1">
        <v>3</v>
      </c>
      <c r="P1928" s="1" t="s">
        <v>337</v>
      </c>
      <c r="Q1928" s="1" t="s">
        <v>3537</v>
      </c>
      <c r="S1928" s="1">
        <v>24.038740000000001</v>
      </c>
      <c r="T1928" s="1">
        <v>7.8955659999999996</v>
      </c>
      <c r="U1928" s="1">
        <v>71.201089999999994</v>
      </c>
      <c r="V1928" s="1">
        <v>100.3683</v>
      </c>
      <c r="W1928" s="1">
        <v>29.623809999999999</v>
      </c>
      <c r="X1928" s="1">
        <v>18.534690000000001</v>
      </c>
      <c r="Y1928" s="1">
        <v>11.089119999999999</v>
      </c>
      <c r="Z1928" s="1">
        <v>24.259049999999998</v>
      </c>
      <c r="AA1928" s="1">
        <v>22.564879999999999</v>
      </c>
      <c r="AB1928" s="1">
        <v>24.958909999999999</v>
      </c>
      <c r="AC1928" s="1">
        <v>22.564879999999999</v>
      </c>
      <c r="AD1928" s="1">
        <v>1870.1189999999999</v>
      </c>
      <c r="AE1928" s="1">
        <v>328.2604</v>
      </c>
      <c r="AF1928" s="1">
        <v>3</v>
      </c>
      <c r="AG1928" s="1">
        <v>70.075659999999999</v>
      </c>
      <c r="AH1928" s="1">
        <v>811.31920000000002</v>
      </c>
      <c r="AI1928" s="1">
        <v>37.147329999999997</v>
      </c>
      <c r="AJ1928" s="1">
        <v>593.91319999999996</v>
      </c>
      <c r="AK1928" s="1">
        <v>37.147329999999997</v>
      </c>
      <c r="AL1928" s="1">
        <v>551.13009999999997</v>
      </c>
    </row>
    <row r="1929" spans="1:38" x14ac:dyDescent="0.25">
      <c r="A1929" s="1">
        <f t="shared" si="75"/>
        <v>1928</v>
      </c>
      <c r="B1929" s="1" t="s">
        <v>5</v>
      </c>
      <c r="C1929" s="2" t="s">
        <v>91</v>
      </c>
      <c r="D1929" s="4">
        <v>-0.29128999999999999</v>
      </c>
      <c r="E1929" s="4">
        <v>11.673232</v>
      </c>
      <c r="F1929" s="1" t="s">
        <v>2691</v>
      </c>
      <c r="G1929" s="1" t="s">
        <v>2692</v>
      </c>
      <c r="H1929" s="1" t="s">
        <v>2693</v>
      </c>
      <c r="I1929" s="1" t="s">
        <v>2694</v>
      </c>
      <c r="K1929" s="1" t="s">
        <v>335</v>
      </c>
      <c r="L1929" s="1" t="s">
        <v>2697</v>
      </c>
      <c r="M1929" s="1">
        <v>2021</v>
      </c>
      <c r="N1929" s="1">
        <v>11</v>
      </c>
      <c r="O1929" s="1">
        <v>3</v>
      </c>
      <c r="P1929" s="1" t="s">
        <v>337</v>
      </c>
      <c r="Q1929" s="1" t="s">
        <v>3537</v>
      </c>
      <c r="S1929" s="1">
        <v>25.1919</v>
      </c>
      <c r="T1929" s="1">
        <v>8.0990599999999997</v>
      </c>
      <c r="U1929" s="1">
        <v>71.843029999999999</v>
      </c>
      <c r="V1929" s="1">
        <v>100.3776</v>
      </c>
      <c r="W1929" s="1">
        <v>30.84676</v>
      </c>
      <c r="X1929" s="1">
        <v>19.57368</v>
      </c>
      <c r="Y1929" s="1">
        <v>11.27308</v>
      </c>
      <c r="Z1929" s="1">
        <v>25.439039999999999</v>
      </c>
      <c r="AA1929" s="1">
        <v>23.710229999999999</v>
      </c>
      <c r="AB1929" s="1">
        <v>26.09667</v>
      </c>
      <c r="AC1929" s="1">
        <v>23.710229999999999</v>
      </c>
      <c r="AD1929" s="1">
        <v>1745.0609999999999</v>
      </c>
      <c r="AE1929" s="1">
        <v>307.54860000000002</v>
      </c>
      <c r="AF1929" s="1">
        <v>3</v>
      </c>
      <c r="AG1929" s="1">
        <v>69.950950000000006</v>
      </c>
      <c r="AH1929" s="1">
        <v>756.15329999999994</v>
      </c>
      <c r="AI1929" s="1">
        <v>35.510550000000002</v>
      </c>
      <c r="AJ1929" s="1">
        <v>551.45920000000001</v>
      </c>
      <c r="AK1929" s="1">
        <v>35.510550000000002</v>
      </c>
      <c r="AL1929" s="1">
        <v>339.06029999999998</v>
      </c>
    </row>
    <row r="1930" spans="1:38" x14ac:dyDescent="0.25">
      <c r="A1930" s="1">
        <f t="shared" si="75"/>
        <v>1929</v>
      </c>
      <c r="B1930" s="1" t="s">
        <v>5</v>
      </c>
      <c r="C1930" s="2" t="s">
        <v>91</v>
      </c>
      <c r="D1930" s="4">
        <v>-0.26977200000000001</v>
      </c>
      <c r="E1930" s="4">
        <v>11.763445000000001</v>
      </c>
      <c r="F1930" s="1" t="s">
        <v>2691</v>
      </c>
      <c r="G1930" s="1" t="s">
        <v>2692</v>
      </c>
      <c r="H1930" s="1" t="s">
        <v>2693</v>
      </c>
      <c r="I1930" s="1" t="s">
        <v>2694</v>
      </c>
      <c r="K1930" s="1" t="s">
        <v>335</v>
      </c>
      <c r="L1930" s="1" t="s">
        <v>2698</v>
      </c>
      <c r="M1930" s="1">
        <v>2006</v>
      </c>
      <c r="N1930" s="1">
        <v>8</v>
      </c>
      <c r="O1930" s="1">
        <v>28</v>
      </c>
      <c r="P1930" s="1" t="s">
        <v>337</v>
      </c>
      <c r="Q1930" s="1" t="s">
        <v>3537</v>
      </c>
      <c r="S1930" s="1">
        <v>25.83052</v>
      </c>
      <c r="T1930" s="1">
        <v>8.3284470000000006</v>
      </c>
      <c r="U1930" s="1">
        <v>72.661339999999996</v>
      </c>
      <c r="V1930" s="1">
        <v>100.295</v>
      </c>
      <c r="W1930" s="1">
        <v>31.627300000000002</v>
      </c>
      <c r="X1930" s="1">
        <v>20.165310000000002</v>
      </c>
      <c r="Y1930" s="1">
        <v>11.46199</v>
      </c>
      <c r="Z1930" s="1">
        <v>26.08051</v>
      </c>
      <c r="AA1930" s="1">
        <v>24.346540000000001</v>
      </c>
      <c r="AB1930" s="1">
        <v>26.734629999999999</v>
      </c>
      <c r="AC1930" s="1">
        <v>24.346540000000001</v>
      </c>
      <c r="AD1930" s="1">
        <v>1663.068</v>
      </c>
      <c r="AE1930" s="1">
        <v>292.8492</v>
      </c>
      <c r="AF1930" s="1">
        <v>3.0209549999999998</v>
      </c>
      <c r="AG1930" s="1">
        <v>69.740160000000003</v>
      </c>
      <c r="AH1930" s="1">
        <v>717.88930000000005</v>
      </c>
      <c r="AI1930" s="1">
        <v>34.05095</v>
      </c>
      <c r="AJ1930" s="1">
        <v>577.13909999999998</v>
      </c>
      <c r="AK1930" s="1">
        <v>34.05095</v>
      </c>
      <c r="AL1930" s="1">
        <v>226.7619</v>
      </c>
    </row>
    <row r="1931" spans="1:38" x14ac:dyDescent="0.25">
      <c r="A1931" s="1">
        <f t="shared" si="75"/>
        <v>1930</v>
      </c>
      <c r="B1931" s="1" t="s">
        <v>5</v>
      </c>
      <c r="C1931" s="2" t="s">
        <v>91</v>
      </c>
      <c r="D1931" s="4">
        <v>-2.2534010000000002</v>
      </c>
      <c r="E1931" s="4">
        <v>9.9753000000000007</v>
      </c>
      <c r="F1931" s="1" t="s">
        <v>2691</v>
      </c>
      <c r="G1931" s="1" t="s">
        <v>2692</v>
      </c>
      <c r="H1931" s="1" t="s">
        <v>2699</v>
      </c>
      <c r="I1931" s="1" t="s">
        <v>2700</v>
      </c>
      <c r="K1931" s="1" t="s">
        <v>347</v>
      </c>
      <c r="L1931" s="1" t="s">
        <v>2701</v>
      </c>
      <c r="M1931" s="1">
        <v>2008</v>
      </c>
      <c r="N1931" s="1">
        <v>11</v>
      </c>
      <c r="O1931" s="1">
        <v>20</v>
      </c>
      <c r="P1931" s="1" t="s">
        <v>337</v>
      </c>
      <c r="Q1931" s="1" t="s">
        <v>3537</v>
      </c>
      <c r="S1931" s="1">
        <v>25.42426</v>
      </c>
      <c r="T1931" s="1">
        <v>6.6657060000000001</v>
      </c>
      <c r="U1931" s="1">
        <v>58.330500000000001</v>
      </c>
      <c r="V1931" s="1">
        <v>153.99340000000001</v>
      </c>
      <c r="W1931" s="1">
        <v>30.98556</v>
      </c>
      <c r="X1931" s="1">
        <v>19.55819</v>
      </c>
      <c r="Y1931" s="1">
        <v>11.42736</v>
      </c>
      <c r="Z1931" s="1">
        <v>26.149290000000001</v>
      </c>
      <c r="AA1931" s="1">
        <v>23.19069</v>
      </c>
      <c r="AB1931" s="1">
        <v>26.95082</v>
      </c>
      <c r="AC1931" s="1">
        <v>23.19069</v>
      </c>
      <c r="AD1931" s="1">
        <v>1746.9570000000001</v>
      </c>
      <c r="AE1931" s="1">
        <v>342.55</v>
      </c>
      <c r="AF1931" s="1">
        <v>1</v>
      </c>
      <c r="AG1931" s="1">
        <v>75.482950000000002</v>
      </c>
      <c r="AH1931" s="1">
        <v>746.51750000000004</v>
      </c>
      <c r="AI1931" s="1">
        <v>18</v>
      </c>
      <c r="AJ1931" s="1">
        <v>653.56420000000003</v>
      </c>
      <c r="AK1931" s="1">
        <v>18</v>
      </c>
      <c r="AL1931" s="1">
        <v>56.91348</v>
      </c>
    </row>
    <row r="1932" spans="1:38" x14ac:dyDescent="0.25">
      <c r="A1932" s="1">
        <f t="shared" si="75"/>
        <v>1931</v>
      </c>
      <c r="B1932" s="1" t="s">
        <v>5</v>
      </c>
      <c r="C1932" s="2" t="s">
        <v>91</v>
      </c>
      <c r="D1932" s="4">
        <v>-0.350802</v>
      </c>
      <c r="E1932" s="4">
        <v>11.924018</v>
      </c>
      <c r="F1932" s="1" t="s">
        <v>2691</v>
      </c>
      <c r="G1932" s="1" t="s">
        <v>2692</v>
      </c>
      <c r="H1932" s="1" t="s">
        <v>2693</v>
      </c>
      <c r="I1932" s="1" t="s">
        <v>2694</v>
      </c>
      <c r="K1932" s="1" t="s">
        <v>335</v>
      </c>
      <c r="L1932" s="1" t="s">
        <v>2702</v>
      </c>
      <c r="M1932" s="1">
        <v>2020</v>
      </c>
      <c r="N1932" s="1">
        <v>11</v>
      </c>
      <c r="O1932" s="1">
        <v>23</v>
      </c>
      <c r="P1932" s="1" t="s">
        <v>337</v>
      </c>
      <c r="Q1932" s="1" t="s">
        <v>3537</v>
      </c>
      <c r="S1932" s="1">
        <v>25.221910000000001</v>
      </c>
      <c r="T1932" s="1">
        <v>8.1039030000000007</v>
      </c>
      <c r="U1932" s="1">
        <v>71.958950000000002</v>
      </c>
      <c r="V1932" s="1">
        <v>98.12724</v>
      </c>
      <c r="W1932" s="1">
        <v>30.922280000000001</v>
      </c>
      <c r="X1932" s="1">
        <v>19.66046</v>
      </c>
      <c r="Y1932" s="1">
        <v>11.26182</v>
      </c>
      <c r="Z1932" s="1">
        <v>25.44537</v>
      </c>
      <c r="AA1932" s="1">
        <v>23.77786</v>
      </c>
      <c r="AB1932" s="1">
        <v>26.113340000000001</v>
      </c>
      <c r="AC1932" s="1">
        <v>23.77786</v>
      </c>
      <c r="AD1932" s="1">
        <v>1691.6020000000001</v>
      </c>
      <c r="AE1932" s="1">
        <v>289.99979999999999</v>
      </c>
      <c r="AF1932" s="1">
        <v>3.6764320000000001</v>
      </c>
      <c r="AG1932" s="1">
        <v>68.443659999999994</v>
      </c>
      <c r="AH1932" s="1">
        <v>724.02940000000001</v>
      </c>
      <c r="AI1932" s="1">
        <v>37.650300000000001</v>
      </c>
      <c r="AJ1932" s="1">
        <v>536.92570000000001</v>
      </c>
      <c r="AK1932" s="1">
        <v>37.650300000000001</v>
      </c>
      <c r="AL1932" s="1">
        <v>336.23480000000001</v>
      </c>
    </row>
    <row r="1933" spans="1:38" x14ac:dyDescent="0.25">
      <c r="A1933" s="1">
        <f t="shared" si="75"/>
        <v>1932</v>
      </c>
      <c r="B1933" s="1" t="s">
        <v>5</v>
      </c>
      <c r="C1933" s="2" t="s">
        <v>91</v>
      </c>
      <c r="D1933" s="4">
        <v>1.333</v>
      </c>
      <c r="E1933" s="4">
        <v>10.283329999999999</v>
      </c>
      <c r="F1933" s="1" t="s">
        <v>2703</v>
      </c>
      <c r="G1933" s="1" t="s">
        <v>2704</v>
      </c>
      <c r="H1933" s="1" t="s">
        <v>2705</v>
      </c>
      <c r="I1933" s="1" t="s">
        <v>2706</v>
      </c>
      <c r="K1933" s="1" t="s">
        <v>347</v>
      </c>
      <c r="L1933" s="1" t="s">
        <v>2707</v>
      </c>
      <c r="P1933" s="1" t="s">
        <v>337</v>
      </c>
      <c r="Q1933" s="1" t="s">
        <v>3537</v>
      </c>
      <c r="S1933" s="1">
        <v>23.19791</v>
      </c>
      <c r="T1933" s="1">
        <v>8.0007979999999996</v>
      </c>
      <c r="U1933" s="1">
        <v>73.515309999999999</v>
      </c>
      <c r="V1933" s="1">
        <v>93.765119999999996</v>
      </c>
      <c r="W1933" s="1">
        <v>28.646419999999999</v>
      </c>
      <c r="X1933" s="1">
        <v>17.763249999999999</v>
      </c>
      <c r="Y1933" s="1">
        <v>10.88316</v>
      </c>
      <c r="Z1933" s="1">
        <v>23.014430000000001</v>
      </c>
      <c r="AA1933" s="1">
        <v>21.886009999999999</v>
      </c>
      <c r="AB1933" s="1">
        <v>24.078530000000001</v>
      </c>
      <c r="AC1933" s="1">
        <v>21.886009999999999</v>
      </c>
      <c r="AD1933" s="1">
        <v>2354.3620000000001</v>
      </c>
      <c r="AE1933" s="1">
        <v>401.88170000000002</v>
      </c>
      <c r="AF1933" s="1">
        <v>16.192080000000001</v>
      </c>
      <c r="AG1933" s="1">
        <v>58.347769999999997</v>
      </c>
      <c r="AH1933" s="1">
        <v>957.83910000000003</v>
      </c>
      <c r="AI1933" s="1">
        <v>158.4648</v>
      </c>
      <c r="AJ1933" s="1">
        <v>712.86379999999997</v>
      </c>
      <c r="AK1933" s="1">
        <v>158.4648</v>
      </c>
      <c r="AL1933" s="1">
        <v>511.15289999999999</v>
      </c>
    </row>
    <row r="1934" spans="1:38" x14ac:dyDescent="0.25">
      <c r="A1934" s="1">
        <f t="shared" si="75"/>
        <v>1933</v>
      </c>
      <c r="B1934" s="1" t="s">
        <v>5</v>
      </c>
      <c r="C1934" s="2" t="s">
        <v>91</v>
      </c>
      <c r="D1934" s="4">
        <v>1.333</v>
      </c>
      <c r="E1934" s="4">
        <v>10.283329999999999</v>
      </c>
      <c r="F1934" s="1" t="s">
        <v>2703</v>
      </c>
      <c r="G1934" s="1" t="s">
        <v>2704</v>
      </c>
      <c r="H1934" s="1" t="s">
        <v>2705</v>
      </c>
      <c r="I1934" s="1" t="s">
        <v>2706</v>
      </c>
      <c r="K1934" s="1" t="s">
        <v>347</v>
      </c>
      <c r="L1934" s="1" t="s">
        <v>2708</v>
      </c>
      <c r="P1934" s="1" t="s">
        <v>337</v>
      </c>
      <c r="Q1934" s="1" t="s">
        <v>3537</v>
      </c>
      <c r="S1934" s="1">
        <v>23.19791</v>
      </c>
      <c r="T1934" s="1">
        <v>8.0007979999999996</v>
      </c>
      <c r="U1934" s="1">
        <v>73.515309999999999</v>
      </c>
      <c r="V1934" s="1">
        <v>93.765119999999996</v>
      </c>
      <c r="W1934" s="1">
        <v>28.646419999999999</v>
      </c>
      <c r="X1934" s="1">
        <v>17.763249999999999</v>
      </c>
      <c r="Y1934" s="1">
        <v>10.88316</v>
      </c>
      <c r="Z1934" s="1">
        <v>23.014430000000001</v>
      </c>
      <c r="AA1934" s="1">
        <v>21.886009999999999</v>
      </c>
      <c r="AB1934" s="1">
        <v>24.078530000000001</v>
      </c>
      <c r="AC1934" s="1">
        <v>21.886009999999999</v>
      </c>
      <c r="AD1934" s="1">
        <v>2354.3620000000001</v>
      </c>
      <c r="AE1934" s="1">
        <v>401.88170000000002</v>
      </c>
      <c r="AF1934" s="1">
        <v>16.192080000000001</v>
      </c>
      <c r="AG1934" s="1">
        <v>58.347769999999997</v>
      </c>
      <c r="AH1934" s="1">
        <v>957.83910000000003</v>
      </c>
      <c r="AI1934" s="1">
        <v>158.4648</v>
      </c>
      <c r="AJ1934" s="1">
        <v>712.86379999999997</v>
      </c>
      <c r="AK1934" s="1">
        <v>158.4648</v>
      </c>
      <c r="AL1934" s="1">
        <v>511.15289999999999</v>
      </c>
    </row>
    <row r="1935" spans="1:38" x14ac:dyDescent="0.25">
      <c r="A1935" s="1">
        <f t="shared" si="75"/>
        <v>1934</v>
      </c>
      <c r="B1935" s="1" t="s">
        <v>5</v>
      </c>
      <c r="C1935" s="2" t="s">
        <v>91</v>
      </c>
      <c r="D1935" s="4">
        <v>1.333</v>
      </c>
      <c r="E1935" s="4">
        <v>10.283329999999999</v>
      </c>
      <c r="F1935" s="1" t="s">
        <v>2703</v>
      </c>
      <c r="G1935" s="1" t="s">
        <v>2704</v>
      </c>
      <c r="H1935" s="1" t="s">
        <v>2705</v>
      </c>
      <c r="I1935" s="1" t="s">
        <v>2706</v>
      </c>
      <c r="K1935" s="1" t="s">
        <v>347</v>
      </c>
      <c r="L1935" s="1" t="s">
        <v>2709</v>
      </c>
      <c r="P1935" s="1" t="s">
        <v>337</v>
      </c>
      <c r="Q1935" s="1" t="s">
        <v>3537</v>
      </c>
      <c r="S1935" s="1">
        <v>23.19791</v>
      </c>
      <c r="T1935" s="1">
        <v>8.0007979999999996</v>
      </c>
      <c r="U1935" s="1">
        <v>73.515309999999999</v>
      </c>
      <c r="V1935" s="1">
        <v>93.765119999999996</v>
      </c>
      <c r="W1935" s="1">
        <v>28.646419999999999</v>
      </c>
      <c r="X1935" s="1">
        <v>17.763249999999999</v>
      </c>
      <c r="Y1935" s="1">
        <v>10.88316</v>
      </c>
      <c r="Z1935" s="1">
        <v>23.014430000000001</v>
      </c>
      <c r="AA1935" s="1">
        <v>21.886009999999999</v>
      </c>
      <c r="AB1935" s="1">
        <v>24.078530000000001</v>
      </c>
      <c r="AC1935" s="1">
        <v>21.886009999999999</v>
      </c>
      <c r="AD1935" s="1">
        <v>2354.3620000000001</v>
      </c>
      <c r="AE1935" s="1">
        <v>401.88170000000002</v>
      </c>
      <c r="AF1935" s="1">
        <v>16.192080000000001</v>
      </c>
      <c r="AG1935" s="1">
        <v>58.347769999999997</v>
      </c>
      <c r="AH1935" s="1">
        <v>957.83910000000003</v>
      </c>
      <c r="AI1935" s="1">
        <v>158.4648</v>
      </c>
      <c r="AJ1935" s="1">
        <v>712.86379999999997</v>
      </c>
      <c r="AK1935" s="1">
        <v>158.4648</v>
      </c>
      <c r="AL1935" s="1">
        <v>511.15289999999999</v>
      </c>
    </row>
    <row r="1936" spans="1:38" x14ac:dyDescent="0.25">
      <c r="A1936" s="1">
        <f t="shared" si="75"/>
        <v>1935</v>
      </c>
      <c r="B1936" s="1" t="s">
        <v>5</v>
      </c>
      <c r="C1936" s="2" t="s">
        <v>91</v>
      </c>
      <c r="D1936" s="4">
        <v>1.333</v>
      </c>
      <c r="E1936" s="4">
        <v>10.283329999999999</v>
      </c>
      <c r="F1936" s="1" t="s">
        <v>2703</v>
      </c>
      <c r="G1936" s="1" t="s">
        <v>2704</v>
      </c>
      <c r="H1936" s="1" t="s">
        <v>2705</v>
      </c>
      <c r="I1936" s="1" t="s">
        <v>2706</v>
      </c>
      <c r="K1936" s="1" t="s">
        <v>347</v>
      </c>
      <c r="L1936" s="1" t="s">
        <v>2710</v>
      </c>
      <c r="P1936" s="1" t="s">
        <v>337</v>
      </c>
      <c r="Q1936" s="1" t="s">
        <v>3537</v>
      </c>
      <c r="S1936" s="1">
        <v>23.19791</v>
      </c>
      <c r="T1936" s="1">
        <v>8.0007979999999996</v>
      </c>
      <c r="U1936" s="1">
        <v>73.515309999999999</v>
      </c>
      <c r="V1936" s="1">
        <v>93.765119999999996</v>
      </c>
      <c r="W1936" s="1">
        <v>28.646419999999999</v>
      </c>
      <c r="X1936" s="1">
        <v>17.763249999999999</v>
      </c>
      <c r="Y1936" s="1">
        <v>10.88316</v>
      </c>
      <c r="Z1936" s="1">
        <v>23.014430000000001</v>
      </c>
      <c r="AA1936" s="1">
        <v>21.886009999999999</v>
      </c>
      <c r="AB1936" s="1">
        <v>24.078530000000001</v>
      </c>
      <c r="AC1936" s="1">
        <v>21.886009999999999</v>
      </c>
      <c r="AD1936" s="1">
        <v>2354.3620000000001</v>
      </c>
      <c r="AE1936" s="1">
        <v>401.88170000000002</v>
      </c>
      <c r="AF1936" s="1">
        <v>16.192080000000001</v>
      </c>
      <c r="AG1936" s="1">
        <v>58.347769999999997</v>
      </c>
      <c r="AH1936" s="1">
        <v>957.83910000000003</v>
      </c>
      <c r="AI1936" s="1">
        <v>158.4648</v>
      </c>
      <c r="AJ1936" s="1">
        <v>712.86379999999997</v>
      </c>
      <c r="AK1936" s="1">
        <v>158.4648</v>
      </c>
      <c r="AL1936" s="1">
        <v>511.15289999999999</v>
      </c>
    </row>
    <row r="1937" spans="1:38" x14ac:dyDescent="0.25">
      <c r="A1937" s="1">
        <f t="shared" si="75"/>
        <v>1936</v>
      </c>
      <c r="B1937" s="1" t="s">
        <v>5</v>
      </c>
      <c r="C1937" s="2" t="s">
        <v>91</v>
      </c>
      <c r="D1937" s="4">
        <v>1.333</v>
      </c>
      <c r="E1937" s="4">
        <v>10.283329999999999</v>
      </c>
      <c r="F1937" s="1" t="s">
        <v>2703</v>
      </c>
      <c r="G1937" s="1" t="s">
        <v>2704</v>
      </c>
      <c r="H1937" s="1" t="s">
        <v>2705</v>
      </c>
      <c r="I1937" s="1" t="s">
        <v>2706</v>
      </c>
      <c r="K1937" s="1" t="s">
        <v>347</v>
      </c>
      <c r="L1937" s="1" t="s">
        <v>2711</v>
      </c>
      <c r="P1937" s="1" t="s">
        <v>337</v>
      </c>
      <c r="Q1937" s="1" t="s">
        <v>3537</v>
      </c>
      <c r="S1937" s="1">
        <v>23.19791</v>
      </c>
      <c r="T1937" s="1">
        <v>8.0007979999999996</v>
      </c>
      <c r="U1937" s="1">
        <v>73.515309999999999</v>
      </c>
      <c r="V1937" s="1">
        <v>93.765119999999996</v>
      </c>
      <c r="W1937" s="1">
        <v>28.646419999999999</v>
      </c>
      <c r="X1937" s="1">
        <v>17.763249999999999</v>
      </c>
      <c r="Y1937" s="1">
        <v>10.88316</v>
      </c>
      <c r="Z1937" s="1">
        <v>23.014430000000001</v>
      </c>
      <c r="AA1937" s="1">
        <v>21.886009999999999</v>
      </c>
      <c r="AB1937" s="1">
        <v>24.078530000000001</v>
      </c>
      <c r="AC1937" s="1">
        <v>21.886009999999999</v>
      </c>
      <c r="AD1937" s="1">
        <v>2354.3620000000001</v>
      </c>
      <c r="AE1937" s="1">
        <v>401.88170000000002</v>
      </c>
      <c r="AF1937" s="1">
        <v>16.192080000000001</v>
      </c>
      <c r="AG1937" s="1">
        <v>58.347769999999997</v>
      </c>
      <c r="AH1937" s="1">
        <v>957.83910000000003</v>
      </c>
      <c r="AI1937" s="1">
        <v>158.4648</v>
      </c>
      <c r="AJ1937" s="1">
        <v>712.86379999999997</v>
      </c>
      <c r="AK1937" s="1">
        <v>158.4648</v>
      </c>
      <c r="AL1937" s="1">
        <v>511.15289999999999</v>
      </c>
    </row>
    <row r="1938" spans="1:38" x14ac:dyDescent="0.25">
      <c r="A1938" s="1">
        <f t="shared" si="75"/>
        <v>1937</v>
      </c>
      <c r="B1938" s="1" t="s">
        <v>5</v>
      </c>
      <c r="C1938" s="2" t="s">
        <v>91</v>
      </c>
      <c r="D1938" s="4">
        <v>1.333</v>
      </c>
      <c r="E1938" s="4">
        <v>10.283329999999999</v>
      </c>
      <c r="F1938" s="1" t="s">
        <v>2703</v>
      </c>
      <c r="G1938" s="1" t="s">
        <v>2704</v>
      </c>
      <c r="H1938" s="1" t="s">
        <v>2705</v>
      </c>
      <c r="I1938" s="1" t="s">
        <v>2706</v>
      </c>
      <c r="K1938" s="1" t="s">
        <v>347</v>
      </c>
      <c r="L1938" s="1" t="s">
        <v>2712</v>
      </c>
      <c r="P1938" s="1" t="s">
        <v>337</v>
      </c>
      <c r="Q1938" s="1" t="s">
        <v>3537</v>
      </c>
      <c r="S1938" s="1">
        <v>23.19791</v>
      </c>
      <c r="T1938" s="1">
        <v>8.0007979999999996</v>
      </c>
      <c r="U1938" s="1">
        <v>73.515309999999999</v>
      </c>
      <c r="V1938" s="1">
        <v>93.765119999999996</v>
      </c>
      <c r="W1938" s="1">
        <v>28.646419999999999</v>
      </c>
      <c r="X1938" s="1">
        <v>17.763249999999999</v>
      </c>
      <c r="Y1938" s="1">
        <v>10.88316</v>
      </c>
      <c r="Z1938" s="1">
        <v>23.014430000000001</v>
      </c>
      <c r="AA1938" s="1">
        <v>21.886009999999999</v>
      </c>
      <c r="AB1938" s="1">
        <v>24.078530000000001</v>
      </c>
      <c r="AC1938" s="1">
        <v>21.886009999999999</v>
      </c>
      <c r="AD1938" s="1">
        <v>2354.3620000000001</v>
      </c>
      <c r="AE1938" s="1">
        <v>401.88170000000002</v>
      </c>
      <c r="AF1938" s="1">
        <v>16.192080000000001</v>
      </c>
      <c r="AG1938" s="1">
        <v>58.347769999999997</v>
      </c>
      <c r="AH1938" s="1">
        <v>957.83910000000003</v>
      </c>
      <c r="AI1938" s="1">
        <v>158.4648</v>
      </c>
      <c r="AJ1938" s="1">
        <v>712.86379999999997</v>
      </c>
      <c r="AK1938" s="1">
        <v>158.4648</v>
      </c>
      <c r="AL1938" s="1">
        <v>511.15289999999999</v>
      </c>
    </row>
    <row r="1939" spans="1:38" x14ac:dyDescent="0.25">
      <c r="A1939" s="1">
        <f t="shared" si="75"/>
        <v>1938</v>
      </c>
      <c r="B1939" s="1" t="s">
        <v>5</v>
      </c>
      <c r="C1939" s="2" t="s">
        <v>91</v>
      </c>
      <c r="D1939" s="4">
        <v>1.333</v>
      </c>
      <c r="E1939" s="4">
        <v>10.283329999999999</v>
      </c>
      <c r="F1939" s="1" t="s">
        <v>2703</v>
      </c>
      <c r="G1939" s="1" t="s">
        <v>2704</v>
      </c>
      <c r="H1939" s="1" t="s">
        <v>2705</v>
      </c>
      <c r="I1939" s="1" t="s">
        <v>2706</v>
      </c>
      <c r="K1939" s="1" t="s">
        <v>347</v>
      </c>
      <c r="L1939" s="1" t="s">
        <v>2713</v>
      </c>
      <c r="P1939" s="1" t="s">
        <v>337</v>
      </c>
      <c r="Q1939" s="1" t="s">
        <v>3537</v>
      </c>
      <c r="S1939" s="1">
        <v>23.19791</v>
      </c>
      <c r="T1939" s="1">
        <v>8.0007979999999996</v>
      </c>
      <c r="U1939" s="1">
        <v>73.515309999999999</v>
      </c>
      <c r="V1939" s="1">
        <v>93.765119999999996</v>
      </c>
      <c r="W1939" s="1">
        <v>28.646419999999999</v>
      </c>
      <c r="X1939" s="1">
        <v>17.763249999999999</v>
      </c>
      <c r="Y1939" s="1">
        <v>10.88316</v>
      </c>
      <c r="Z1939" s="1">
        <v>23.014430000000001</v>
      </c>
      <c r="AA1939" s="1">
        <v>21.886009999999999</v>
      </c>
      <c r="AB1939" s="1">
        <v>24.078530000000001</v>
      </c>
      <c r="AC1939" s="1">
        <v>21.886009999999999</v>
      </c>
      <c r="AD1939" s="1">
        <v>2354.3620000000001</v>
      </c>
      <c r="AE1939" s="1">
        <v>401.88170000000002</v>
      </c>
      <c r="AF1939" s="1">
        <v>16.192080000000001</v>
      </c>
      <c r="AG1939" s="1">
        <v>58.347769999999997</v>
      </c>
      <c r="AH1939" s="1">
        <v>957.83910000000003</v>
      </c>
      <c r="AI1939" s="1">
        <v>158.4648</v>
      </c>
      <c r="AJ1939" s="1">
        <v>712.86379999999997</v>
      </c>
      <c r="AK1939" s="1">
        <v>158.4648</v>
      </c>
      <c r="AL1939" s="1">
        <v>511.15289999999999</v>
      </c>
    </row>
    <row r="1940" spans="1:38" x14ac:dyDescent="0.25">
      <c r="A1940" s="1">
        <f t="shared" si="75"/>
        <v>1939</v>
      </c>
      <c r="B1940" s="1" t="s">
        <v>5</v>
      </c>
      <c r="C1940" s="2" t="s">
        <v>91</v>
      </c>
      <c r="D1940" s="4">
        <v>1.333</v>
      </c>
      <c r="E1940" s="4">
        <v>10.283329999999999</v>
      </c>
      <c r="F1940" s="1" t="s">
        <v>2703</v>
      </c>
      <c r="G1940" s="1" t="s">
        <v>2704</v>
      </c>
      <c r="H1940" s="1" t="s">
        <v>2705</v>
      </c>
      <c r="I1940" s="1" t="s">
        <v>2706</v>
      </c>
      <c r="K1940" s="1" t="s">
        <v>347</v>
      </c>
      <c r="L1940" s="1" t="s">
        <v>2714</v>
      </c>
      <c r="P1940" s="1" t="s">
        <v>337</v>
      </c>
      <c r="Q1940" s="1" t="s">
        <v>3537</v>
      </c>
      <c r="S1940" s="1">
        <v>23.19791</v>
      </c>
      <c r="T1940" s="1">
        <v>8.0007979999999996</v>
      </c>
      <c r="U1940" s="1">
        <v>73.515309999999999</v>
      </c>
      <c r="V1940" s="1">
        <v>93.765119999999996</v>
      </c>
      <c r="W1940" s="1">
        <v>28.646419999999999</v>
      </c>
      <c r="X1940" s="1">
        <v>17.763249999999999</v>
      </c>
      <c r="Y1940" s="1">
        <v>10.88316</v>
      </c>
      <c r="Z1940" s="1">
        <v>23.014430000000001</v>
      </c>
      <c r="AA1940" s="1">
        <v>21.886009999999999</v>
      </c>
      <c r="AB1940" s="1">
        <v>24.078530000000001</v>
      </c>
      <c r="AC1940" s="1">
        <v>21.886009999999999</v>
      </c>
      <c r="AD1940" s="1">
        <v>2354.3620000000001</v>
      </c>
      <c r="AE1940" s="1">
        <v>401.88170000000002</v>
      </c>
      <c r="AF1940" s="1">
        <v>16.192080000000001</v>
      </c>
      <c r="AG1940" s="1">
        <v>58.347769999999997</v>
      </c>
      <c r="AH1940" s="1">
        <v>957.83910000000003</v>
      </c>
      <c r="AI1940" s="1">
        <v>158.4648</v>
      </c>
      <c r="AJ1940" s="1">
        <v>712.86379999999997</v>
      </c>
      <c r="AK1940" s="1">
        <v>158.4648</v>
      </c>
      <c r="AL1940" s="1">
        <v>511.15289999999999</v>
      </c>
    </row>
    <row r="1941" spans="1:38" x14ac:dyDescent="0.25">
      <c r="A1941" s="1">
        <f t="shared" si="75"/>
        <v>1940</v>
      </c>
      <c r="B1941" s="1" t="s">
        <v>5</v>
      </c>
      <c r="C1941" s="2" t="s">
        <v>91</v>
      </c>
      <c r="D1941" s="4">
        <v>1.333</v>
      </c>
      <c r="E1941" s="4">
        <v>10.283329999999999</v>
      </c>
      <c r="F1941" s="1" t="s">
        <v>2703</v>
      </c>
      <c r="G1941" s="1" t="s">
        <v>2704</v>
      </c>
      <c r="H1941" s="1" t="s">
        <v>2705</v>
      </c>
      <c r="I1941" s="1" t="s">
        <v>2706</v>
      </c>
      <c r="K1941" s="1" t="s">
        <v>347</v>
      </c>
      <c r="L1941" s="1" t="s">
        <v>2715</v>
      </c>
      <c r="P1941" s="1" t="s">
        <v>337</v>
      </c>
      <c r="Q1941" s="1" t="s">
        <v>3537</v>
      </c>
      <c r="S1941" s="1">
        <v>23.19791</v>
      </c>
      <c r="T1941" s="1">
        <v>8.0007979999999996</v>
      </c>
      <c r="U1941" s="1">
        <v>73.515309999999999</v>
      </c>
      <c r="V1941" s="1">
        <v>93.765119999999996</v>
      </c>
      <c r="W1941" s="1">
        <v>28.646419999999999</v>
      </c>
      <c r="X1941" s="1">
        <v>17.763249999999999</v>
      </c>
      <c r="Y1941" s="1">
        <v>10.88316</v>
      </c>
      <c r="Z1941" s="1">
        <v>23.014430000000001</v>
      </c>
      <c r="AA1941" s="1">
        <v>21.886009999999999</v>
      </c>
      <c r="AB1941" s="1">
        <v>24.078530000000001</v>
      </c>
      <c r="AC1941" s="1">
        <v>21.886009999999999</v>
      </c>
      <c r="AD1941" s="1">
        <v>2354.3620000000001</v>
      </c>
      <c r="AE1941" s="1">
        <v>401.88170000000002</v>
      </c>
      <c r="AF1941" s="1">
        <v>16.192080000000001</v>
      </c>
      <c r="AG1941" s="1">
        <v>58.347769999999997</v>
      </c>
      <c r="AH1941" s="1">
        <v>957.83910000000003</v>
      </c>
      <c r="AI1941" s="1">
        <v>158.4648</v>
      </c>
      <c r="AJ1941" s="1">
        <v>712.86379999999997</v>
      </c>
      <c r="AK1941" s="1">
        <v>158.4648</v>
      </c>
      <c r="AL1941" s="1">
        <v>511.15289999999999</v>
      </c>
    </row>
    <row r="1942" spans="1:38" x14ac:dyDescent="0.25">
      <c r="A1942" s="1">
        <f t="shared" si="75"/>
        <v>1941</v>
      </c>
      <c r="B1942" s="1" t="s">
        <v>5</v>
      </c>
      <c r="C1942" s="2" t="s">
        <v>91</v>
      </c>
      <c r="D1942" s="4">
        <v>1.333</v>
      </c>
      <c r="E1942" s="4">
        <v>10.283329999999999</v>
      </c>
      <c r="F1942" s="1" t="s">
        <v>2703</v>
      </c>
      <c r="G1942" s="1" t="s">
        <v>2704</v>
      </c>
      <c r="H1942" s="1" t="s">
        <v>2705</v>
      </c>
      <c r="I1942" s="1" t="s">
        <v>2706</v>
      </c>
      <c r="K1942" s="1" t="s">
        <v>347</v>
      </c>
      <c r="L1942" s="1" t="s">
        <v>2716</v>
      </c>
      <c r="P1942" s="1" t="s">
        <v>337</v>
      </c>
      <c r="Q1942" s="1" t="s">
        <v>3537</v>
      </c>
      <c r="S1942" s="1">
        <v>23.19791</v>
      </c>
      <c r="T1942" s="1">
        <v>8.0007979999999996</v>
      </c>
      <c r="U1942" s="1">
        <v>73.515309999999999</v>
      </c>
      <c r="V1942" s="1">
        <v>93.765119999999996</v>
      </c>
      <c r="W1942" s="1">
        <v>28.646419999999999</v>
      </c>
      <c r="X1942" s="1">
        <v>17.763249999999999</v>
      </c>
      <c r="Y1942" s="1">
        <v>10.88316</v>
      </c>
      <c r="Z1942" s="1">
        <v>23.014430000000001</v>
      </c>
      <c r="AA1942" s="1">
        <v>21.886009999999999</v>
      </c>
      <c r="AB1942" s="1">
        <v>24.078530000000001</v>
      </c>
      <c r="AC1942" s="1">
        <v>21.886009999999999</v>
      </c>
      <c r="AD1942" s="1">
        <v>2354.3620000000001</v>
      </c>
      <c r="AE1942" s="1">
        <v>401.88170000000002</v>
      </c>
      <c r="AF1942" s="1">
        <v>16.192080000000001</v>
      </c>
      <c r="AG1942" s="1">
        <v>58.347769999999997</v>
      </c>
      <c r="AH1942" s="1">
        <v>957.83910000000003</v>
      </c>
      <c r="AI1942" s="1">
        <v>158.4648</v>
      </c>
      <c r="AJ1942" s="1">
        <v>712.86379999999997</v>
      </c>
      <c r="AK1942" s="1">
        <v>158.4648</v>
      </c>
      <c r="AL1942" s="1">
        <v>511.15289999999999</v>
      </c>
    </row>
    <row r="1943" spans="1:38" x14ac:dyDescent="0.25">
      <c r="A1943" s="1">
        <f t="shared" si="75"/>
        <v>1942</v>
      </c>
      <c r="B1943" s="1" t="s">
        <v>5</v>
      </c>
      <c r="C1943" s="2" t="s">
        <v>91</v>
      </c>
      <c r="D1943" s="4">
        <v>1.333</v>
      </c>
      <c r="E1943" s="4">
        <v>10.283329999999999</v>
      </c>
      <c r="F1943" s="1" t="s">
        <v>2703</v>
      </c>
      <c r="G1943" s="1" t="s">
        <v>2704</v>
      </c>
      <c r="H1943" s="1" t="s">
        <v>2705</v>
      </c>
      <c r="I1943" s="1" t="s">
        <v>2706</v>
      </c>
      <c r="K1943" s="1" t="s">
        <v>347</v>
      </c>
      <c r="L1943" s="1" t="s">
        <v>2717</v>
      </c>
      <c r="P1943" s="1" t="s">
        <v>337</v>
      </c>
      <c r="Q1943" s="1" t="s">
        <v>3537</v>
      </c>
      <c r="S1943" s="1">
        <v>23.19791</v>
      </c>
      <c r="T1943" s="1">
        <v>8.0007979999999996</v>
      </c>
      <c r="U1943" s="1">
        <v>73.515309999999999</v>
      </c>
      <c r="V1943" s="1">
        <v>93.765119999999996</v>
      </c>
      <c r="W1943" s="1">
        <v>28.646419999999999</v>
      </c>
      <c r="X1943" s="1">
        <v>17.763249999999999</v>
      </c>
      <c r="Y1943" s="1">
        <v>10.88316</v>
      </c>
      <c r="Z1943" s="1">
        <v>23.014430000000001</v>
      </c>
      <c r="AA1943" s="1">
        <v>21.886009999999999</v>
      </c>
      <c r="AB1943" s="1">
        <v>24.078530000000001</v>
      </c>
      <c r="AC1943" s="1">
        <v>21.886009999999999</v>
      </c>
      <c r="AD1943" s="1">
        <v>2354.3620000000001</v>
      </c>
      <c r="AE1943" s="1">
        <v>401.88170000000002</v>
      </c>
      <c r="AF1943" s="1">
        <v>16.192080000000001</v>
      </c>
      <c r="AG1943" s="1">
        <v>58.347769999999997</v>
      </c>
      <c r="AH1943" s="1">
        <v>957.83910000000003</v>
      </c>
      <c r="AI1943" s="1">
        <v>158.4648</v>
      </c>
      <c r="AJ1943" s="1">
        <v>712.86379999999997</v>
      </c>
      <c r="AK1943" s="1">
        <v>158.4648</v>
      </c>
      <c r="AL1943" s="1">
        <v>511.15289999999999</v>
      </c>
    </row>
    <row r="1944" spans="1:38" x14ac:dyDescent="0.25">
      <c r="A1944" s="1">
        <f t="shared" si="75"/>
        <v>1943</v>
      </c>
      <c r="B1944" s="1" t="s">
        <v>5</v>
      </c>
      <c r="C1944" s="2" t="s">
        <v>91</v>
      </c>
      <c r="D1944" s="4">
        <v>1.333</v>
      </c>
      <c r="E1944" s="4">
        <v>10.283329999999999</v>
      </c>
      <c r="F1944" s="1" t="s">
        <v>2703</v>
      </c>
      <c r="G1944" s="1" t="s">
        <v>2704</v>
      </c>
      <c r="H1944" s="1" t="s">
        <v>2705</v>
      </c>
      <c r="I1944" s="1" t="s">
        <v>2706</v>
      </c>
      <c r="K1944" s="1" t="s">
        <v>347</v>
      </c>
      <c r="L1944" s="1" t="s">
        <v>2718</v>
      </c>
      <c r="P1944" s="1" t="s">
        <v>337</v>
      </c>
      <c r="Q1944" s="1" t="s">
        <v>3537</v>
      </c>
      <c r="S1944" s="1">
        <v>23.19791</v>
      </c>
      <c r="T1944" s="1">
        <v>8.0007979999999996</v>
      </c>
      <c r="U1944" s="1">
        <v>73.515309999999999</v>
      </c>
      <c r="V1944" s="1">
        <v>93.765119999999996</v>
      </c>
      <c r="W1944" s="1">
        <v>28.646419999999999</v>
      </c>
      <c r="X1944" s="1">
        <v>17.763249999999999</v>
      </c>
      <c r="Y1944" s="1">
        <v>10.88316</v>
      </c>
      <c r="Z1944" s="1">
        <v>23.014430000000001</v>
      </c>
      <c r="AA1944" s="1">
        <v>21.886009999999999</v>
      </c>
      <c r="AB1944" s="1">
        <v>24.078530000000001</v>
      </c>
      <c r="AC1944" s="1">
        <v>21.886009999999999</v>
      </c>
      <c r="AD1944" s="1">
        <v>2354.3620000000001</v>
      </c>
      <c r="AE1944" s="1">
        <v>401.88170000000002</v>
      </c>
      <c r="AF1944" s="1">
        <v>16.192080000000001</v>
      </c>
      <c r="AG1944" s="1">
        <v>58.347769999999997</v>
      </c>
      <c r="AH1944" s="1">
        <v>957.83910000000003</v>
      </c>
      <c r="AI1944" s="1">
        <v>158.4648</v>
      </c>
      <c r="AJ1944" s="1">
        <v>712.86379999999997</v>
      </c>
      <c r="AK1944" s="1">
        <v>158.4648</v>
      </c>
      <c r="AL1944" s="1">
        <v>511.15289999999999</v>
      </c>
    </row>
    <row r="1945" spans="1:38" x14ac:dyDescent="0.25">
      <c r="A1945" s="1">
        <f t="shared" si="75"/>
        <v>1944</v>
      </c>
      <c r="B1945" s="1" t="s">
        <v>5</v>
      </c>
      <c r="C1945" s="2" t="s">
        <v>91</v>
      </c>
      <c r="D1945" s="4">
        <v>1.333</v>
      </c>
      <c r="E1945" s="4">
        <v>10.283329999999999</v>
      </c>
      <c r="F1945" s="1" t="s">
        <v>2703</v>
      </c>
      <c r="G1945" s="1" t="s">
        <v>2704</v>
      </c>
      <c r="H1945" s="1" t="s">
        <v>2705</v>
      </c>
      <c r="I1945" s="1" t="s">
        <v>2706</v>
      </c>
      <c r="K1945" s="1" t="s">
        <v>347</v>
      </c>
      <c r="L1945" s="1" t="s">
        <v>2719</v>
      </c>
      <c r="P1945" s="1" t="s">
        <v>337</v>
      </c>
      <c r="Q1945" s="1" t="s">
        <v>3537</v>
      </c>
      <c r="S1945" s="1">
        <v>23.19791</v>
      </c>
      <c r="T1945" s="1">
        <v>8.0007979999999996</v>
      </c>
      <c r="U1945" s="1">
        <v>73.515309999999999</v>
      </c>
      <c r="V1945" s="1">
        <v>93.765119999999996</v>
      </c>
      <c r="W1945" s="1">
        <v>28.646419999999999</v>
      </c>
      <c r="X1945" s="1">
        <v>17.763249999999999</v>
      </c>
      <c r="Y1945" s="1">
        <v>10.88316</v>
      </c>
      <c r="Z1945" s="1">
        <v>23.014430000000001</v>
      </c>
      <c r="AA1945" s="1">
        <v>21.886009999999999</v>
      </c>
      <c r="AB1945" s="1">
        <v>24.078530000000001</v>
      </c>
      <c r="AC1945" s="1">
        <v>21.886009999999999</v>
      </c>
      <c r="AD1945" s="1">
        <v>2354.3620000000001</v>
      </c>
      <c r="AE1945" s="1">
        <v>401.88170000000002</v>
      </c>
      <c r="AF1945" s="1">
        <v>16.192080000000001</v>
      </c>
      <c r="AG1945" s="1">
        <v>58.347769999999997</v>
      </c>
      <c r="AH1945" s="1">
        <v>957.83910000000003</v>
      </c>
      <c r="AI1945" s="1">
        <v>158.4648</v>
      </c>
      <c r="AJ1945" s="1">
        <v>712.86379999999997</v>
      </c>
      <c r="AK1945" s="1">
        <v>158.4648</v>
      </c>
      <c r="AL1945" s="1">
        <v>511.15289999999999</v>
      </c>
    </row>
    <row r="1946" spans="1:38" x14ac:dyDescent="0.25">
      <c r="A1946" s="1">
        <f t="shared" si="75"/>
        <v>1945</v>
      </c>
      <c r="B1946" s="1" t="s">
        <v>5</v>
      </c>
      <c r="C1946" s="2" t="s">
        <v>91</v>
      </c>
      <c r="D1946" s="4">
        <v>1.333</v>
      </c>
      <c r="E1946" s="4">
        <v>10.283329999999999</v>
      </c>
      <c r="F1946" s="1" t="s">
        <v>2703</v>
      </c>
      <c r="G1946" s="1" t="s">
        <v>2704</v>
      </c>
      <c r="H1946" s="1" t="s">
        <v>2705</v>
      </c>
      <c r="I1946" s="1" t="s">
        <v>2706</v>
      </c>
      <c r="K1946" s="1" t="s">
        <v>347</v>
      </c>
      <c r="L1946" s="1" t="s">
        <v>2720</v>
      </c>
      <c r="P1946" s="1" t="s">
        <v>337</v>
      </c>
      <c r="Q1946" s="1" t="s">
        <v>3537</v>
      </c>
      <c r="S1946" s="1">
        <v>23.19791</v>
      </c>
      <c r="T1946" s="1">
        <v>8.0007979999999996</v>
      </c>
      <c r="U1946" s="1">
        <v>73.515309999999999</v>
      </c>
      <c r="V1946" s="1">
        <v>93.765119999999996</v>
      </c>
      <c r="W1946" s="1">
        <v>28.646419999999999</v>
      </c>
      <c r="X1946" s="1">
        <v>17.763249999999999</v>
      </c>
      <c r="Y1946" s="1">
        <v>10.88316</v>
      </c>
      <c r="Z1946" s="1">
        <v>23.014430000000001</v>
      </c>
      <c r="AA1946" s="1">
        <v>21.886009999999999</v>
      </c>
      <c r="AB1946" s="1">
        <v>24.078530000000001</v>
      </c>
      <c r="AC1946" s="1">
        <v>21.886009999999999</v>
      </c>
      <c r="AD1946" s="1">
        <v>2354.3620000000001</v>
      </c>
      <c r="AE1946" s="1">
        <v>401.88170000000002</v>
      </c>
      <c r="AF1946" s="1">
        <v>16.192080000000001</v>
      </c>
      <c r="AG1946" s="1">
        <v>58.347769999999997</v>
      </c>
      <c r="AH1946" s="1">
        <v>957.83910000000003</v>
      </c>
      <c r="AI1946" s="1">
        <v>158.4648</v>
      </c>
      <c r="AJ1946" s="1">
        <v>712.86379999999997</v>
      </c>
      <c r="AK1946" s="1">
        <v>158.4648</v>
      </c>
      <c r="AL1946" s="1">
        <v>511.15289999999999</v>
      </c>
    </row>
    <row r="1947" spans="1:38" x14ac:dyDescent="0.25">
      <c r="A1947" s="1">
        <f t="shared" si="75"/>
        <v>1946</v>
      </c>
      <c r="B1947" s="1" t="s">
        <v>5</v>
      </c>
      <c r="C1947" s="2" t="s">
        <v>91</v>
      </c>
      <c r="D1947" s="4">
        <v>1.333</v>
      </c>
      <c r="E1947" s="4">
        <v>10.283329999999999</v>
      </c>
      <c r="F1947" s="1" t="s">
        <v>2703</v>
      </c>
      <c r="G1947" s="1" t="s">
        <v>2704</v>
      </c>
      <c r="H1947" s="1" t="s">
        <v>2705</v>
      </c>
      <c r="I1947" s="1" t="s">
        <v>2706</v>
      </c>
      <c r="K1947" s="1" t="s">
        <v>347</v>
      </c>
      <c r="L1947" s="1" t="s">
        <v>2721</v>
      </c>
      <c r="P1947" s="1" t="s">
        <v>337</v>
      </c>
      <c r="Q1947" s="1" t="s">
        <v>3537</v>
      </c>
      <c r="S1947" s="1">
        <v>23.19791</v>
      </c>
      <c r="T1947" s="1">
        <v>8.0007979999999996</v>
      </c>
      <c r="U1947" s="1">
        <v>73.515309999999999</v>
      </c>
      <c r="V1947" s="1">
        <v>93.765119999999996</v>
      </c>
      <c r="W1947" s="1">
        <v>28.646419999999999</v>
      </c>
      <c r="X1947" s="1">
        <v>17.763249999999999</v>
      </c>
      <c r="Y1947" s="1">
        <v>10.88316</v>
      </c>
      <c r="Z1947" s="1">
        <v>23.014430000000001</v>
      </c>
      <c r="AA1947" s="1">
        <v>21.886009999999999</v>
      </c>
      <c r="AB1947" s="1">
        <v>24.078530000000001</v>
      </c>
      <c r="AC1947" s="1">
        <v>21.886009999999999</v>
      </c>
      <c r="AD1947" s="1">
        <v>2354.3620000000001</v>
      </c>
      <c r="AE1947" s="1">
        <v>401.88170000000002</v>
      </c>
      <c r="AF1947" s="1">
        <v>16.192080000000001</v>
      </c>
      <c r="AG1947" s="1">
        <v>58.347769999999997</v>
      </c>
      <c r="AH1947" s="1">
        <v>957.83910000000003</v>
      </c>
      <c r="AI1947" s="1">
        <v>158.4648</v>
      </c>
      <c r="AJ1947" s="1">
        <v>712.86379999999997</v>
      </c>
      <c r="AK1947" s="1">
        <v>158.4648</v>
      </c>
      <c r="AL1947" s="1">
        <v>511.15289999999999</v>
      </c>
    </row>
    <row r="1948" spans="1:38" x14ac:dyDescent="0.25">
      <c r="A1948" s="1">
        <f t="shared" si="75"/>
        <v>1947</v>
      </c>
      <c r="B1948" s="1" t="s">
        <v>5</v>
      </c>
      <c r="C1948" s="2" t="s">
        <v>91</v>
      </c>
      <c r="D1948" s="4">
        <v>1.333</v>
      </c>
      <c r="E1948" s="4">
        <v>10.283329999999999</v>
      </c>
      <c r="F1948" s="1" t="s">
        <v>2703</v>
      </c>
      <c r="G1948" s="1" t="s">
        <v>2704</v>
      </c>
      <c r="H1948" s="1" t="s">
        <v>2705</v>
      </c>
      <c r="I1948" s="1" t="s">
        <v>2706</v>
      </c>
      <c r="K1948" s="1" t="s">
        <v>347</v>
      </c>
      <c r="L1948" s="1" t="s">
        <v>2722</v>
      </c>
      <c r="P1948" s="1" t="s">
        <v>337</v>
      </c>
      <c r="Q1948" s="1" t="s">
        <v>3537</v>
      </c>
      <c r="S1948" s="1">
        <v>23.19791</v>
      </c>
      <c r="T1948" s="1">
        <v>8.0007979999999996</v>
      </c>
      <c r="U1948" s="1">
        <v>73.515309999999999</v>
      </c>
      <c r="V1948" s="1">
        <v>93.765119999999996</v>
      </c>
      <c r="W1948" s="1">
        <v>28.646419999999999</v>
      </c>
      <c r="X1948" s="1">
        <v>17.763249999999999</v>
      </c>
      <c r="Y1948" s="1">
        <v>10.88316</v>
      </c>
      <c r="Z1948" s="1">
        <v>23.014430000000001</v>
      </c>
      <c r="AA1948" s="1">
        <v>21.886009999999999</v>
      </c>
      <c r="AB1948" s="1">
        <v>24.078530000000001</v>
      </c>
      <c r="AC1948" s="1">
        <v>21.886009999999999</v>
      </c>
      <c r="AD1948" s="1">
        <v>2354.3620000000001</v>
      </c>
      <c r="AE1948" s="1">
        <v>401.88170000000002</v>
      </c>
      <c r="AF1948" s="1">
        <v>16.192080000000001</v>
      </c>
      <c r="AG1948" s="1">
        <v>58.347769999999997</v>
      </c>
      <c r="AH1948" s="1">
        <v>957.83910000000003</v>
      </c>
      <c r="AI1948" s="1">
        <v>158.4648</v>
      </c>
      <c r="AJ1948" s="1">
        <v>712.86379999999997</v>
      </c>
      <c r="AK1948" s="1">
        <v>158.4648</v>
      </c>
      <c r="AL1948" s="1">
        <v>511.15289999999999</v>
      </c>
    </row>
    <row r="1949" spans="1:38" x14ac:dyDescent="0.25">
      <c r="A1949" s="1">
        <f t="shared" si="75"/>
        <v>1948</v>
      </c>
      <c r="B1949" s="1" t="s">
        <v>5</v>
      </c>
      <c r="C1949" s="2" t="s">
        <v>91</v>
      </c>
      <c r="D1949" s="4">
        <v>-0.55168600000000001</v>
      </c>
      <c r="E1949" s="4">
        <v>11.672632</v>
      </c>
      <c r="F1949" s="1" t="s">
        <v>2691</v>
      </c>
      <c r="G1949" s="1" t="s">
        <v>2692</v>
      </c>
      <c r="H1949" s="1" t="s">
        <v>2693</v>
      </c>
      <c r="I1949" s="1" t="s">
        <v>2694</v>
      </c>
      <c r="K1949" s="1" t="s">
        <v>335</v>
      </c>
      <c r="L1949" s="1" t="s">
        <v>2723</v>
      </c>
      <c r="M1949" s="1">
        <v>2011</v>
      </c>
      <c r="N1949" s="1">
        <v>3</v>
      </c>
      <c r="O1949" s="1">
        <v>20</v>
      </c>
      <c r="P1949" s="1" t="s">
        <v>337</v>
      </c>
      <c r="Q1949" s="1" t="s">
        <v>3537</v>
      </c>
      <c r="S1949" s="1">
        <v>24.184670000000001</v>
      </c>
      <c r="T1949" s="1">
        <v>7.9967980000000001</v>
      </c>
      <c r="U1949" s="1">
        <v>71.260620000000003</v>
      </c>
      <c r="V1949" s="1">
        <v>101.6853</v>
      </c>
      <c r="W1949" s="1">
        <v>29.87978</v>
      </c>
      <c r="X1949" s="1">
        <v>18.658000000000001</v>
      </c>
      <c r="Y1949" s="1">
        <v>11.221780000000001</v>
      </c>
      <c r="Z1949" s="1">
        <v>24.415880000000001</v>
      </c>
      <c r="AA1949" s="1">
        <v>22.69089</v>
      </c>
      <c r="AB1949" s="1">
        <v>25.13</v>
      </c>
      <c r="AC1949" s="1">
        <v>22.69089</v>
      </c>
      <c r="AD1949" s="1">
        <v>1881.1410000000001</v>
      </c>
      <c r="AE1949" s="1">
        <v>334.50630000000001</v>
      </c>
      <c r="AF1949" s="1">
        <v>2.5237569999999998</v>
      </c>
      <c r="AG1949" s="1">
        <v>70.868539999999996</v>
      </c>
      <c r="AH1949" s="1">
        <v>822.97140000000002</v>
      </c>
      <c r="AI1949" s="1">
        <v>33.738199999999999</v>
      </c>
      <c r="AJ1949" s="1">
        <v>596.98879999999997</v>
      </c>
      <c r="AK1949" s="1">
        <v>33.738199999999999</v>
      </c>
      <c r="AL1949" s="1">
        <v>534.61410000000001</v>
      </c>
    </row>
    <row r="1950" spans="1:38" x14ac:dyDescent="0.25">
      <c r="A1950" s="1">
        <f t="shared" si="75"/>
        <v>1949</v>
      </c>
      <c r="B1950" s="1" t="s">
        <v>5</v>
      </c>
      <c r="C1950" s="2" t="s">
        <v>91</v>
      </c>
      <c r="D1950" s="4">
        <v>0.22625000000000001</v>
      </c>
      <c r="E1950" s="4">
        <v>10.580826</v>
      </c>
      <c r="F1950" s="1" t="s">
        <v>2691</v>
      </c>
      <c r="G1950" s="1" t="s">
        <v>2692</v>
      </c>
      <c r="H1950" s="1" t="s">
        <v>2724</v>
      </c>
      <c r="I1950" s="1" t="s">
        <v>2725</v>
      </c>
      <c r="K1950" s="1" t="s">
        <v>335</v>
      </c>
      <c r="L1950" s="1" t="s">
        <v>2726</v>
      </c>
      <c r="M1950" s="1">
        <v>2016</v>
      </c>
      <c r="N1950" s="1">
        <v>6</v>
      </c>
      <c r="O1950" s="1">
        <v>1</v>
      </c>
      <c r="P1950" s="1" t="s">
        <v>337</v>
      </c>
      <c r="Q1950" s="1" t="s">
        <v>3537</v>
      </c>
      <c r="S1950" s="1">
        <v>24.385429999999999</v>
      </c>
      <c r="T1950" s="1">
        <v>7.4542140000000003</v>
      </c>
      <c r="U1950" s="1">
        <v>68.489230000000006</v>
      </c>
      <c r="V1950" s="1">
        <v>109.6176</v>
      </c>
      <c r="W1950" s="1">
        <v>29.787479999999999</v>
      </c>
      <c r="X1950" s="1">
        <v>18.903770000000002</v>
      </c>
      <c r="Y1950" s="1">
        <v>10.883710000000001</v>
      </c>
      <c r="Z1950" s="1">
        <v>24.640350000000002</v>
      </c>
      <c r="AA1950" s="1">
        <v>22.78811</v>
      </c>
      <c r="AB1950" s="1">
        <v>25.416239999999998</v>
      </c>
      <c r="AC1950" s="1">
        <v>22.78811</v>
      </c>
      <c r="AD1950" s="1">
        <v>2249.7139999999999</v>
      </c>
      <c r="AE1950" s="1">
        <v>384.6103</v>
      </c>
      <c r="AF1950" s="1">
        <v>5</v>
      </c>
      <c r="AG1950" s="1">
        <v>68.900279999999995</v>
      </c>
      <c r="AH1950" s="1">
        <v>968.14229999999998</v>
      </c>
      <c r="AI1950" s="1">
        <v>51.829210000000003</v>
      </c>
      <c r="AJ1950" s="1">
        <v>723.46190000000001</v>
      </c>
      <c r="AK1950" s="1">
        <v>51.829210000000003</v>
      </c>
      <c r="AL1950" s="1">
        <v>380.7296</v>
      </c>
    </row>
    <row r="1951" spans="1:38" x14ac:dyDescent="0.25">
      <c r="A1951" s="1">
        <f t="shared" si="75"/>
        <v>1950</v>
      </c>
      <c r="B1951" s="1" t="s">
        <v>5</v>
      </c>
      <c r="C1951" s="2" t="s">
        <v>2727</v>
      </c>
      <c r="D1951" s="4">
        <v>-3.901E-3</v>
      </c>
      <c r="E1951" s="4">
        <v>11.754714999999999</v>
      </c>
      <c r="F1951" s="1" t="s">
        <v>2691</v>
      </c>
      <c r="G1951" s="1" t="s">
        <v>2692</v>
      </c>
      <c r="H1951" s="1" t="s">
        <v>2693</v>
      </c>
      <c r="I1951" s="1" t="s">
        <v>2694</v>
      </c>
      <c r="K1951" s="1" t="s">
        <v>335</v>
      </c>
      <c r="L1951" s="1" t="s">
        <v>2728</v>
      </c>
      <c r="M1951" s="1">
        <v>2022</v>
      </c>
      <c r="N1951" s="1">
        <v>7</v>
      </c>
      <c r="O1951" s="1">
        <v>13</v>
      </c>
      <c r="P1951" s="1" t="s">
        <v>337</v>
      </c>
      <c r="Q1951" s="1" t="s">
        <v>3537</v>
      </c>
      <c r="S1951" s="1">
        <v>25.029979999999998</v>
      </c>
      <c r="T1951" s="1">
        <v>8.1461749999999995</v>
      </c>
      <c r="U1951" s="1">
        <v>72.232600000000005</v>
      </c>
      <c r="V1951" s="1">
        <v>99.268420000000006</v>
      </c>
      <c r="W1951" s="1">
        <v>30.710039999999999</v>
      </c>
      <c r="X1951" s="1">
        <v>19.43234</v>
      </c>
      <c r="Y1951" s="1">
        <v>11.27769</v>
      </c>
      <c r="Z1951" s="1">
        <v>25.25854</v>
      </c>
      <c r="AA1951" s="1">
        <v>23.575610000000001</v>
      </c>
      <c r="AB1951" s="1">
        <v>25.925350000000002</v>
      </c>
      <c r="AC1951" s="1">
        <v>23.575610000000001</v>
      </c>
      <c r="AD1951" s="1">
        <v>1690.24</v>
      </c>
      <c r="AE1951" s="1">
        <v>285.7346</v>
      </c>
      <c r="AF1951" s="1">
        <v>4.249174</v>
      </c>
      <c r="AG1951" s="1">
        <v>67.961160000000007</v>
      </c>
      <c r="AH1951" s="1">
        <v>710.83979999999997</v>
      </c>
      <c r="AI1951" s="1">
        <v>43.291559999999997</v>
      </c>
      <c r="AJ1951" s="1">
        <v>532.64589999999998</v>
      </c>
      <c r="AK1951" s="1">
        <v>43.291559999999997</v>
      </c>
      <c r="AL1951" s="1">
        <v>372.88440000000003</v>
      </c>
    </row>
    <row r="1952" spans="1:38" x14ac:dyDescent="0.25">
      <c r="A1952" s="1">
        <f t="shared" si="75"/>
        <v>1951</v>
      </c>
      <c r="B1952" s="1" t="s">
        <v>5</v>
      </c>
      <c r="C1952" s="2" t="s">
        <v>91</v>
      </c>
      <c r="D1952" s="4">
        <v>8.5973159999999993</v>
      </c>
      <c r="E1952" s="4">
        <v>14.576110999999999</v>
      </c>
      <c r="F1952" s="1" t="s">
        <v>1286</v>
      </c>
      <c r="G1952" s="1" t="s">
        <v>1287</v>
      </c>
      <c r="H1952" s="1" t="s">
        <v>1804</v>
      </c>
      <c r="I1952" s="1" t="s">
        <v>2461</v>
      </c>
      <c r="J1952" s="1" t="s">
        <v>2729</v>
      </c>
      <c r="K1952" s="1" t="s">
        <v>347</v>
      </c>
      <c r="M1952" s="1">
        <v>1983</v>
      </c>
      <c r="N1952" s="1">
        <v>12</v>
      </c>
      <c r="O1952" s="1">
        <v>31</v>
      </c>
      <c r="P1952" s="1" t="s">
        <v>337</v>
      </c>
      <c r="Q1952" s="1" t="s">
        <v>3537</v>
      </c>
      <c r="S1952" s="1">
        <v>27.03773</v>
      </c>
      <c r="T1952" s="1">
        <v>12.38348</v>
      </c>
      <c r="U1952" s="1">
        <v>57.038209999999999</v>
      </c>
      <c r="V1952" s="1">
        <v>213.41560000000001</v>
      </c>
      <c r="W1952" s="1">
        <v>38.276719999999997</v>
      </c>
      <c r="X1952" s="1">
        <v>16.565619999999999</v>
      </c>
      <c r="Y1952" s="1">
        <v>21.711099999999998</v>
      </c>
      <c r="Z1952" s="1">
        <v>25.454170000000001</v>
      </c>
      <c r="AA1952" s="1">
        <v>25.952590000000001</v>
      </c>
      <c r="AB1952" s="1">
        <v>30.259720000000002</v>
      </c>
      <c r="AC1952" s="1">
        <v>25.396940000000001</v>
      </c>
      <c r="AD1952" s="1">
        <v>1067.846</v>
      </c>
      <c r="AE1952" s="1">
        <v>260.49110000000002</v>
      </c>
      <c r="AF1952" s="1">
        <v>0</v>
      </c>
      <c r="AG1952" s="1">
        <v>108.65300000000001</v>
      </c>
      <c r="AH1952" s="1">
        <v>691.52909999999997</v>
      </c>
      <c r="AI1952" s="1">
        <v>0</v>
      </c>
      <c r="AJ1952" s="1">
        <v>159.55019999999999</v>
      </c>
      <c r="AK1952" s="1">
        <v>191.06610000000001</v>
      </c>
      <c r="AL1952" s="1">
        <v>320.43099999999998</v>
      </c>
    </row>
    <row r="1953" spans="1:38" x14ac:dyDescent="0.25">
      <c r="A1953" s="1">
        <f t="shared" si="75"/>
        <v>1952</v>
      </c>
      <c r="B1953" s="1" t="s">
        <v>5</v>
      </c>
      <c r="C1953" s="2" t="s">
        <v>235</v>
      </c>
      <c r="D1953" s="4">
        <v>7.669943</v>
      </c>
      <c r="E1953" s="4">
        <v>-1.6343430000000001</v>
      </c>
      <c r="F1953" s="1" t="s">
        <v>2730</v>
      </c>
      <c r="G1953" s="1" t="s">
        <v>2731</v>
      </c>
      <c r="H1953" s="1" t="s">
        <v>2732</v>
      </c>
      <c r="I1953" s="1" t="s">
        <v>2733</v>
      </c>
      <c r="K1953" s="1" t="s">
        <v>335</v>
      </c>
      <c r="L1953" s="1" t="s">
        <v>2734</v>
      </c>
      <c r="M1953" s="1">
        <v>2017</v>
      </c>
      <c r="N1953" s="1">
        <v>8</v>
      </c>
      <c r="O1953" s="1">
        <v>5</v>
      </c>
      <c r="P1953" s="1" t="s">
        <v>2735</v>
      </c>
      <c r="Q1953" s="1" t="s">
        <v>3537</v>
      </c>
      <c r="S1953" s="1">
        <v>25.98433</v>
      </c>
      <c r="T1953" s="1">
        <v>9.8090379999999993</v>
      </c>
      <c r="U1953" s="1">
        <v>69.054820000000007</v>
      </c>
      <c r="V1953" s="1">
        <v>130.04730000000001</v>
      </c>
      <c r="W1953" s="1">
        <v>34.029739999999997</v>
      </c>
      <c r="X1953" s="1">
        <v>19.824560000000002</v>
      </c>
      <c r="Y1953" s="1">
        <v>14.20518</v>
      </c>
      <c r="Z1953" s="1">
        <v>25.386559999999999</v>
      </c>
      <c r="AA1953" s="1">
        <v>26.691089999999999</v>
      </c>
      <c r="AB1953" s="1">
        <v>27.712859999999999</v>
      </c>
      <c r="AC1953" s="1">
        <v>24.392990000000001</v>
      </c>
      <c r="AD1953" s="1">
        <v>1193.1849999999999</v>
      </c>
      <c r="AE1953" s="1">
        <v>183.0411</v>
      </c>
      <c r="AF1953" s="1">
        <v>5</v>
      </c>
      <c r="AG1953" s="1">
        <v>64.005240000000001</v>
      </c>
      <c r="AH1953" s="1">
        <v>460.90010000000001</v>
      </c>
      <c r="AI1953" s="1">
        <v>43.580939999999998</v>
      </c>
      <c r="AJ1953" s="1">
        <v>245.0573</v>
      </c>
      <c r="AK1953" s="1">
        <v>414.82029999999997</v>
      </c>
      <c r="AL1953" s="1">
        <v>300.57659999999998</v>
      </c>
    </row>
    <row r="1954" spans="1:38" x14ac:dyDescent="0.25">
      <c r="A1954" s="1">
        <f t="shared" si="75"/>
        <v>1953</v>
      </c>
      <c r="B1954" s="1" t="s">
        <v>5</v>
      </c>
      <c r="C1954" s="2" t="s">
        <v>235</v>
      </c>
      <c r="D1954" s="4">
        <v>6.166004</v>
      </c>
      <c r="E1954" s="4">
        <v>-0.58752499999999996</v>
      </c>
      <c r="F1954" s="1" t="s">
        <v>2730</v>
      </c>
      <c r="G1954" s="1" t="s">
        <v>2731</v>
      </c>
      <c r="H1954" s="1" t="s">
        <v>2541</v>
      </c>
      <c r="I1954" s="1" t="s">
        <v>2736</v>
      </c>
      <c r="K1954" s="1" t="s">
        <v>335</v>
      </c>
      <c r="L1954" s="1" t="s">
        <v>2737</v>
      </c>
      <c r="M1954" s="1">
        <v>2021</v>
      </c>
      <c r="N1954" s="1">
        <v>4</v>
      </c>
      <c r="O1954" s="1">
        <v>19</v>
      </c>
      <c r="P1954" s="1" t="s">
        <v>2735</v>
      </c>
      <c r="Q1954" s="1" t="s">
        <v>3537</v>
      </c>
      <c r="S1954" s="1">
        <v>23.84057</v>
      </c>
      <c r="T1954" s="1">
        <v>7.8840719999999997</v>
      </c>
      <c r="U1954" s="1">
        <v>73.584100000000007</v>
      </c>
      <c r="V1954" s="1">
        <v>97.311329999999998</v>
      </c>
      <c r="W1954" s="1">
        <v>29.841799999999999</v>
      </c>
      <c r="X1954" s="1">
        <v>19.126390000000001</v>
      </c>
      <c r="Y1954" s="1">
        <v>10.71541</v>
      </c>
      <c r="Z1954" s="1">
        <v>24.221340000000001</v>
      </c>
      <c r="AA1954" s="1">
        <v>24.332429999999999</v>
      </c>
      <c r="AB1954" s="1">
        <v>24.95599</v>
      </c>
      <c r="AC1954" s="1">
        <v>22.508150000000001</v>
      </c>
      <c r="AD1954" s="1">
        <v>1589.0029999999999</v>
      </c>
      <c r="AE1954" s="1">
        <v>236.8321</v>
      </c>
      <c r="AF1954" s="1">
        <v>30.4968</v>
      </c>
      <c r="AG1954" s="1">
        <v>47.234760000000001</v>
      </c>
      <c r="AH1954" s="1">
        <v>587.36850000000004</v>
      </c>
      <c r="AI1954" s="1">
        <v>160.8065</v>
      </c>
      <c r="AJ1954" s="1">
        <v>394.56830000000002</v>
      </c>
      <c r="AK1954" s="1">
        <v>379.10750000000002</v>
      </c>
      <c r="AL1954" s="1">
        <v>442.33170000000001</v>
      </c>
    </row>
    <row r="1955" spans="1:38" x14ac:dyDescent="0.25">
      <c r="A1955" s="1">
        <f t="shared" si="75"/>
        <v>1954</v>
      </c>
      <c r="B1955" s="1" t="s">
        <v>5</v>
      </c>
      <c r="C1955" s="2" t="s">
        <v>235</v>
      </c>
      <c r="D1955" s="4">
        <v>5.9990240000000004</v>
      </c>
      <c r="E1955" s="4">
        <v>-0.678732</v>
      </c>
      <c r="F1955" s="1" t="s">
        <v>2730</v>
      </c>
      <c r="G1955" s="1" t="s">
        <v>2731</v>
      </c>
      <c r="H1955" s="1" t="s">
        <v>2541</v>
      </c>
      <c r="I1955" s="1" t="s">
        <v>2738</v>
      </c>
      <c r="K1955" s="1" t="s">
        <v>335</v>
      </c>
      <c r="L1955" s="1" t="s">
        <v>2739</v>
      </c>
      <c r="M1955" s="1">
        <v>2021</v>
      </c>
      <c r="N1955" s="1">
        <v>4</v>
      </c>
      <c r="O1955" s="1">
        <v>19</v>
      </c>
      <c r="P1955" s="1" t="s">
        <v>2735</v>
      </c>
      <c r="Q1955" s="1" t="s">
        <v>3537</v>
      </c>
      <c r="S1955" s="1">
        <v>24.438700000000001</v>
      </c>
      <c r="T1955" s="1">
        <v>7.6814140000000002</v>
      </c>
      <c r="U1955" s="1">
        <v>73.636470000000003</v>
      </c>
      <c r="V1955" s="1">
        <v>96.486630000000005</v>
      </c>
      <c r="W1955" s="1">
        <v>30.321380000000001</v>
      </c>
      <c r="X1955" s="1">
        <v>19.887060000000002</v>
      </c>
      <c r="Y1955" s="1">
        <v>10.43432</v>
      </c>
      <c r="Z1955" s="1">
        <v>24.799700000000001</v>
      </c>
      <c r="AA1955" s="1">
        <v>24.944179999999999</v>
      </c>
      <c r="AB1955" s="1">
        <v>25.526499999999999</v>
      </c>
      <c r="AC1955" s="1">
        <v>23.111630000000002</v>
      </c>
      <c r="AD1955" s="1">
        <v>1603.712</v>
      </c>
      <c r="AE1955" s="1">
        <v>245.22380000000001</v>
      </c>
      <c r="AF1955" s="1">
        <v>31.579139999999999</v>
      </c>
      <c r="AG1955" s="1">
        <v>47.536099999999998</v>
      </c>
      <c r="AH1955" s="1">
        <v>601.60140000000001</v>
      </c>
      <c r="AI1955" s="1">
        <v>169.4008</v>
      </c>
      <c r="AJ1955" s="1">
        <v>392.91699999999997</v>
      </c>
      <c r="AK1955" s="1">
        <v>353.77370000000002</v>
      </c>
      <c r="AL1955" s="1">
        <v>359.94889999999998</v>
      </c>
    </row>
    <row r="1956" spans="1:38" x14ac:dyDescent="0.25">
      <c r="A1956" s="1">
        <f t="shared" si="75"/>
        <v>1955</v>
      </c>
      <c r="B1956" s="1" t="s">
        <v>5</v>
      </c>
      <c r="C1956" s="2" t="s">
        <v>235</v>
      </c>
      <c r="D1956" s="4">
        <v>7.7441310000000003</v>
      </c>
      <c r="E1956" s="4">
        <v>-1.6860919999999999</v>
      </c>
      <c r="F1956" s="1" t="s">
        <v>2730</v>
      </c>
      <c r="G1956" s="1" t="s">
        <v>2731</v>
      </c>
      <c r="H1956" s="1" t="s">
        <v>2732</v>
      </c>
      <c r="I1956" s="1" t="s">
        <v>2733</v>
      </c>
      <c r="K1956" s="1" t="s">
        <v>335</v>
      </c>
      <c r="L1956" s="1" t="s">
        <v>2740</v>
      </c>
      <c r="M1956" s="1">
        <v>2008</v>
      </c>
      <c r="N1956" s="1">
        <v>1</v>
      </c>
      <c r="O1956" s="1">
        <v>6</v>
      </c>
      <c r="P1956" s="1" t="s">
        <v>2735</v>
      </c>
      <c r="Q1956" s="1" t="s">
        <v>3537</v>
      </c>
      <c r="S1956" s="1">
        <v>25.774850000000001</v>
      </c>
      <c r="T1956" s="1">
        <v>9.8115310000000004</v>
      </c>
      <c r="U1956" s="1">
        <v>69.733949999999993</v>
      </c>
      <c r="V1956" s="1">
        <v>131.72649999999999</v>
      </c>
      <c r="W1956" s="1">
        <v>33.784529999999997</v>
      </c>
      <c r="X1956" s="1">
        <v>19.71311</v>
      </c>
      <c r="Y1956" s="1">
        <v>14.07142</v>
      </c>
      <c r="Z1956" s="1">
        <v>25.138449999999999</v>
      </c>
      <c r="AA1956" s="1">
        <v>26.533809999999999</v>
      </c>
      <c r="AB1956" s="1">
        <v>27.499870000000001</v>
      </c>
      <c r="AC1956" s="1">
        <v>24.14321</v>
      </c>
      <c r="AD1956" s="1">
        <v>1189.3409999999999</v>
      </c>
      <c r="AE1956" s="1">
        <v>184.8888</v>
      </c>
      <c r="AF1956" s="1">
        <v>5</v>
      </c>
      <c r="AG1956" s="1">
        <v>64.205640000000002</v>
      </c>
      <c r="AH1956" s="1">
        <v>457.23809999999997</v>
      </c>
      <c r="AI1956" s="1">
        <v>42.247920000000001</v>
      </c>
      <c r="AJ1956" s="1">
        <v>242.45859999999999</v>
      </c>
      <c r="AK1956" s="1">
        <v>420.1705</v>
      </c>
      <c r="AL1956" s="1">
        <v>343.1404</v>
      </c>
    </row>
    <row r="1957" spans="1:38" x14ac:dyDescent="0.25">
      <c r="A1957" s="1">
        <f t="shared" si="75"/>
        <v>1956</v>
      </c>
      <c r="B1957" s="1" t="s">
        <v>5</v>
      </c>
      <c r="C1957" s="2" t="s">
        <v>235</v>
      </c>
      <c r="D1957" s="4">
        <v>7.7196530000000001</v>
      </c>
      <c r="E1957" s="4">
        <v>-1.7854570000000001</v>
      </c>
      <c r="F1957" s="1" t="s">
        <v>2730</v>
      </c>
      <c r="G1957" s="1" t="s">
        <v>2731</v>
      </c>
      <c r="H1957" s="1" t="s">
        <v>2732</v>
      </c>
      <c r="I1957" s="1" t="s">
        <v>2733</v>
      </c>
      <c r="K1957" s="1" t="s">
        <v>335</v>
      </c>
      <c r="L1957" s="1" t="s">
        <v>2741</v>
      </c>
      <c r="M1957" s="1">
        <v>2015</v>
      </c>
      <c r="N1957" s="1">
        <v>5</v>
      </c>
      <c r="O1957" s="1">
        <v>14</v>
      </c>
      <c r="P1957" s="1" t="s">
        <v>2735</v>
      </c>
      <c r="Q1957" s="1" t="s">
        <v>3537</v>
      </c>
      <c r="S1957" s="1">
        <v>25.812809999999999</v>
      </c>
      <c r="T1957" s="1">
        <v>9.732996</v>
      </c>
      <c r="U1957" s="1">
        <v>70.315960000000004</v>
      </c>
      <c r="V1957" s="1">
        <v>131.75210000000001</v>
      </c>
      <c r="W1957" s="1">
        <v>33.74635</v>
      </c>
      <c r="X1957" s="1">
        <v>19.904499999999999</v>
      </c>
      <c r="Y1957" s="1">
        <v>13.841850000000001</v>
      </c>
      <c r="Z1957" s="1">
        <v>25.211020000000001</v>
      </c>
      <c r="AA1957" s="1">
        <v>26.622450000000001</v>
      </c>
      <c r="AB1957" s="1">
        <v>27.50741</v>
      </c>
      <c r="AC1957" s="1">
        <v>24.157900000000001</v>
      </c>
      <c r="AD1957" s="1">
        <v>1180.7470000000001</v>
      </c>
      <c r="AE1957" s="1">
        <v>182</v>
      </c>
      <c r="AF1957" s="1">
        <v>5</v>
      </c>
      <c r="AG1957" s="1">
        <v>64.106269999999995</v>
      </c>
      <c r="AH1957" s="1">
        <v>451.334</v>
      </c>
      <c r="AI1957" s="1">
        <v>41.95581</v>
      </c>
      <c r="AJ1957" s="1">
        <v>244.5694</v>
      </c>
      <c r="AK1957" s="1">
        <v>410.649</v>
      </c>
      <c r="AL1957" s="1">
        <v>340.50130000000001</v>
      </c>
    </row>
    <row r="1958" spans="1:38" x14ac:dyDescent="0.25">
      <c r="A1958" s="1">
        <f t="shared" si="75"/>
        <v>1957</v>
      </c>
      <c r="B1958" s="1" t="s">
        <v>5</v>
      </c>
      <c r="C1958" s="2" t="s">
        <v>235</v>
      </c>
      <c r="D1958" s="4">
        <v>7.7239680000000002</v>
      </c>
      <c r="E1958" s="4">
        <v>-1.7606139999999999</v>
      </c>
      <c r="F1958" s="1" t="s">
        <v>2730</v>
      </c>
      <c r="G1958" s="1" t="s">
        <v>2731</v>
      </c>
      <c r="H1958" s="1" t="s">
        <v>2732</v>
      </c>
      <c r="I1958" s="1" t="s">
        <v>2733</v>
      </c>
      <c r="K1958" s="1" t="s">
        <v>1033</v>
      </c>
      <c r="L1958" s="1" t="s">
        <v>2742</v>
      </c>
      <c r="M1958" s="1">
        <v>2007</v>
      </c>
      <c r="N1958" s="1">
        <v>2</v>
      </c>
      <c r="O1958" s="1">
        <v>4</v>
      </c>
      <c r="P1958" s="1" t="s">
        <v>2735</v>
      </c>
      <c r="Q1958" s="1" t="s">
        <v>3537</v>
      </c>
      <c r="S1958" s="1">
        <v>25.74464</v>
      </c>
      <c r="T1958" s="1">
        <v>9.7024460000000001</v>
      </c>
      <c r="U1958" s="1">
        <v>70.14622</v>
      </c>
      <c r="V1958" s="1">
        <v>131.97409999999999</v>
      </c>
      <c r="W1958" s="1">
        <v>33.669899999999998</v>
      </c>
      <c r="X1958" s="1">
        <v>19.838100000000001</v>
      </c>
      <c r="Y1958" s="1">
        <v>13.831799999999999</v>
      </c>
      <c r="Z1958" s="1">
        <v>25.13232</v>
      </c>
      <c r="AA1958" s="1">
        <v>26.55048</v>
      </c>
      <c r="AB1958" s="1">
        <v>27.445450000000001</v>
      </c>
      <c r="AC1958" s="1">
        <v>24.0871</v>
      </c>
      <c r="AD1958" s="1">
        <v>1180.7090000000001</v>
      </c>
      <c r="AE1958" s="1">
        <v>182.42930000000001</v>
      </c>
      <c r="AF1958" s="1">
        <v>5</v>
      </c>
      <c r="AG1958" s="1">
        <v>64.161259999999999</v>
      </c>
      <c r="AH1958" s="1">
        <v>452.50880000000001</v>
      </c>
      <c r="AI1958" s="1">
        <v>41.803629999999998</v>
      </c>
      <c r="AJ1958" s="1">
        <v>243.13499999999999</v>
      </c>
      <c r="AK1958" s="1">
        <v>412.3186</v>
      </c>
      <c r="AL1958" s="1">
        <v>345.54610000000002</v>
      </c>
    </row>
    <row r="1959" spans="1:38" x14ac:dyDescent="0.25">
      <c r="A1959" s="1">
        <f t="shared" si="75"/>
        <v>1958</v>
      </c>
      <c r="B1959" s="1" t="s">
        <v>5</v>
      </c>
      <c r="C1959" s="2" t="s">
        <v>235</v>
      </c>
      <c r="D1959" s="4">
        <v>7.6398159999999997</v>
      </c>
      <c r="E1959" s="4">
        <v>-1.7051050000000001</v>
      </c>
      <c r="F1959" s="1" t="s">
        <v>2730</v>
      </c>
      <c r="G1959" s="1" t="s">
        <v>2731</v>
      </c>
      <c r="H1959" s="1" t="s">
        <v>2732</v>
      </c>
      <c r="I1959" s="1" t="s">
        <v>2733</v>
      </c>
      <c r="K1959" s="1" t="s">
        <v>1033</v>
      </c>
      <c r="L1959" s="1" t="s">
        <v>2743</v>
      </c>
      <c r="M1959" s="1">
        <v>2007</v>
      </c>
      <c r="N1959" s="1">
        <v>2</v>
      </c>
      <c r="O1959" s="1">
        <v>5</v>
      </c>
      <c r="P1959" s="1" t="s">
        <v>2735</v>
      </c>
      <c r="Q1959" s="1" t="s">
        <v>3537</v>
      </c>
      <c r="S1959" s="1">
        <v>25.74316</v>
      </c>
      <c r="T1959" s="1">
        <v>9.6088500000000003</v>
      </c>
      <c r="U1959" s="1">
        <v>69.46208</v>
      </c>
      <c r="V1959" s="1">
        <v>130.0745</v>
      </c>
      <c r="W1959" s="1">
        <v>33.644440000000003</v>
      </c>
      <c r="X1959" s="1">
        <v>19.8109</v>
      </c>
      <c r="Y1959" s="1">
        <v>13.83353</v>
      </c>
      <c r="Z1959" s="1">
        <v>25.144459999999999</v>
      </c>
      <c r="AA1959" s="1">
        <v>26.49972</v>
      </c>
      <c r="AB1959" s="1">
        <v>27.441929999999999</v>
      </c>
      <c r="AC1959" s="1">
        <v>24.125039999999998</v>
      </c>
      <c r="AD1959" s="1">
        <v>1184.8989999999999</v>
      </c>
      <c r="AE1959" s="1">
        <v>180.71119999999999</v>
      </c>
      <c r="AF1959" s="1">
        <v>5</v>
      </c>
      <c r="AG1959" s="1">
        <v>64.001930000000002</v>
      </c>
      <c r="AH1959" s="1">
        <v>458.27809999999999</v>
      </c>
      <c r="AI1959" s="1">
        <v>43.711350000000003</v>
      </c>
      <c r="AJ1959" s="1">
        <v>243.21979999999999</v>
      </c>
      <c r="AK1959" s="1">
        <v>409.39980000000003</v>
      </c>
      <c r="AL1959" s="1">
        <v>329.79320000000001</v>
      </c>
    </row>
    <row r="1960" spans="1:38" x14ac:dyDescent="0.25">
      <c r="A1960" s="1">
        <f t="shared" si="75"/>
        <v>1959</v>
      </c>
      <c r="B1960" s="1" t="s">
        <v>5</v>
      </c>
      <c r="C1960" s="2" t="s">
        <v>235</v>
      </c>
      <c r="D1960" s="4">
        <v>9.3636370000000007</v>
      </c>
      <c r="E1960" s="4">
        <v>-1.9987200000000001</v>
      </c>
      <c r="F1960" s="1" t="s">
        <v>2730</v>
      </c>
      <c r="G1960" s="1" t="s">
        <v>2731</v>
      </c>
      <c r="H1960" s="1" t="s">
        <v>2744</v>
      </c>
      <c r="I1960" s="1" t="s">
        <v>2745</v>
      </c>
      <c r="K1960" s="1" t="s">
        <v>335</v>
      </c>
      <c r="L1960" s="1" t="s">
        <v>2746</v>
      </c>
      <c r="M1960" s="1">
        <v>2012</v>
      </c>
      <c r="N1960" s="1">
        <v>1</v>
      </c>
      <c r="O1960" s="1">
        <v>23</v>
      </c>
      <c r="P1960" s="1" t="s">
        <v>2735</v>
      </c>
      <c r="Q1960" s="1" t="s">
        <v>3537</v>
      </c>
      <c r="S1960" s="1">
        <v>27.634640000000001</v>
      </c>
      <c r="T1960" s="1">
        <v>10.856</v>
      </c>
      <c r="U1960" s="1">
        <v>61.42886</v>
      </c>
      <c r="V1960" s="1">
        <v>182.25290000000001</v>
      </c>
      <c r="W1960" s="1">
        <v>37.075969999999998</v>
      </c>
      <c r="X1960" s="1">
        <v>19.40296</v>
      </c>
      <c r="Y1960" s="1">
        <v>17.673020000000001</v>
      </c>
      <c r="Z1960" s="1">
        <v>25.535229999999999</v>
      </c>
      <c r="AA1960" s="1">
        <v>28.1418</v>
      </c>
      <c r="AB1960" s="1">
        <v>30.212679999999999</v>
      </c>
      <c r="AC1960" s="1">
        <v>25.535229999999999</v>
      </c>
      <c r="AD1960" s="1">
        <v>1007.885</v>
      </c>
      <c r="AE1960" s="1">
        <v>188.06219999999999</v>
      </c>
      <c r="AF1960" s="1">
        <v>1</v>
      </c>
      <c r="AG1960" s="1">
        <v>82.939769999999996</v>
      </c>
      <c r="AH1960" s="1">
        <v>514.57889999999998</v>
      </c>
      <c r="AI1960" s="1">
        <v>14.41009</v>
      </c>
      <c r="AJ1960" s="1">
        <v>123.48699999999999</v>
      </c>
      <c r="AK1960" s="1">
        <v>514.57889999999998</v>
      </c>
      <c r="AL1960" s="1">
        <v>210.43340000000001</v>
      </c>
    </row>
    <row r="1961" spans="1:38" x14ac:dyDescent="0.25">
      <c r="A1961" s="1">
        <f t="shared" si="75"/>
        <v>1960</v>
      </c>
      <c r="B1961" s="1" t="s">
        <v>5</v>
      </c>
      <c r="C1961" s="2" t="s">
        <v>235</v>
      </c>
      <c r="D1961" s="4">
        <v>7.7178279999999999</v>
      </c>
      <c r="E1961" s="4">
        <v>-1.781175</v>
      </c>
      <c r="F1961" s="1" t="s">
        <v>2730</v>
      </c>
      <c r="G1961" s="1" t="s">
        <v>2731</v>
      </c>
      <c r="H1961" s="1" t="s">
        <v>2732</v>
      </c>
      <c r="I1961" s="1" t="s">
        <v>2733</v>
      </c>
      <c r="K1961" s="1" t="s">
        <v>335</v>
      </c>
      <c r="L1961" s="1" t="s">
        <v>2747</v>
      </c>
      <c r="M1961" s="1">
        <v>2016</v>
      </c>
      <c r="N1961" s="1">
        <v>2</v>
      </c>
      <c r="O1961" s="1">
        <v>5</v>
      </c>
      <c r="P1961" s="1" t="s">
        <v>2735</v>
      </c>
      <c r="Q1961" s="1" t="s">
        <v>3537</v>
      </c>
      <c r="S1961" s="1">
        <v>25.79158</v>
      </c>
      <c r="T1961" s="1">
        <v>9.7210509999999992</v>
      </c>
      <c r="U1961" s="1">
        <v>70.300989999999999</v>
      </c>
      <c r="V1961" s="1">
        <v>131.71619999999999</v>
      </c>
      <c r="W1961" s="1">
        <v>33.715910000000001</v>
      </c>
      <c r="X1961" s="1">
        <v>19.888079999999999</v>
      </c>
      <c r="Y1961" s="1">
        <v>13.827830000000001</v>
      </c>
      <c r="Z1961" s="1">
        <v>25.188120000000001</v>
      </c>
      <c r="AA1961" s="1">
        <v>26.598559999999999</v>
      </c>
      <c r="AB1961" s="1">
        <v>27.48649</v>
      </c>
      <c r="AC1961" s="1">
        <v>24.13701</v>
      </c>
      <c r="AD1961" s="1">
        <v>1180.913</v>
      </c>
      <c r="AE1961" s="1">
        <v>182</v>
      </c>
      <c r="AF1961" s="1">
        <v>5</v>
      </c>
      <c r="AG1961" s="1">
        <v>64.098849999999999</v>
      </c>
      <c r="AH1961" s="1">
        <v>451.56819999999999</v>
      </c>
      <c r="AI1961" s="1">
        <v>41.997039999999998</v>
      </c>
      <c r="AJ1961" s="1">
        <v>244.48750000000001</v>
      </c>
      <c r="AK1961" s="1">
        <v>410.7518</v>
      </c>
      <c r="AL1961" s="1">
        <v>341.99770000000001</v>
      </c>
    </row>
    <row r="1962" spans="1:38" x14ac:dyDescent="0.25">
      <c r="A1962" s="1">
        <f t="shared" si="75"/>
        <v>1961</v>
      </c>
      <c r="B1962" s="1" t="s">
        <v>5</v>
      </c>
      <c r="C1962" s="2" t="s">
        <v>235</v>
      </c>
      <c r="D1962" s="4">
        <v>7.7992520000000001</v>
      </c>
      <c r="E1962" s="4">
        <v>-1.6850270000000001</v>
      </c>
      <c r="F1962" s="1" t="s">
        <v>2730</v>
      </c>
      <c r="G1962" s="1" t="s">
        <v>2731</v>
      </c>
      <c r="H1962" s="1" t="s">
        <v>2732</v>
      </c>
      <c r="I1962" s="1" t="s">
        <v>2733</v>
      </c>
      <c r="K1962" s="1" t="s">
        <v>335</v>
      </c>
      <c r="L1962" s="1" t="s">
        <v>2748</v>
      </c>
      <c r="M1962" s="1">
        <v>2011</v>
      </c>
      <c r="N1962" s="1">
        <v>3</v>
      </c>
      <c r="O1962" s="1">
        <v>12</v>
      </c>
      <c r="P1962" s="1" t="s">
        <v>2735</v>
      </c>
      <c r="Q1962" s="1" t="s">
        <v>3537</v>
      </c>
      <c r="S1962" s="1">
        <v>26.438749999999999</v>
      </c>
      <c r="T1962" s="1">
        <v>10.06742</v>
      </c>
      <c r="U1962" s="1">
        <v>68.660570000000007</v>
      </c>
      <c r="V1962" s="1">
        <v>133.4076</v>
      </c>
      <c r="W1962" s="1">
        <v>34.721029999999999</v>
      </c>
      <c r="X1962" s="1">
        <v>20.057539999999999</v>
      </c>
      <c r="Y1962" s="1">
        <v>14.66348</v>
      </c>
      <c r="Z1962" s="1">
        <v>25.821280000000002</v>
      </c>
      <c r="AA1962" s="1">
        <v>27.184480000000001</v>
      </c>
      <c r="AB1962" s="1">
        <v>28.208880000000001</v>
      </c>
      <c r="AC1962" s="1">
        <v>24.81174</v>
      </c>
      <c r="AD1962" s="1">
        <v>1163.4159999999999</v>
      </c>
      <c r="AE1962" s="1">
        <v>181.61699999999999</v>
      </c>
      <c r="AF1962" s="1">
        <v>4.9595190000000002</v>
      </c>
      <c r="AG1962" s="1">
        <v>64.670860000000005</v>
      </c>
      <c r="AH1962" s="1">
        <v>449.96710000000002</v>
      </c>
      <c r="AI1962" s="1">
        <v>39.49559</v>
      </c>
      <c r="AJ1962" s="1">
        <v>233.7191</v>
      </c>
      <c r="AK1962" s="1">
        <v>413.65190000000001</v>
      </c>
      <c r="AL1962" s="1">
        <v>254.88499999999999</v>
      </c>
    </row>
    <row r="1963" spans="1:38" x14ac:dyDescent="0.25">
      <c r="A1963" s="1">
        <f t="shared" si="75"/>
        <v>1962</v>
      </c>
      <c r="B1963" s="1" t="s">
        <v>5</v>
      </c>
      <c r="C1963" s="2" t="s">
        <v>235</v>
      </c>
      <c r="D1963" s="4">
        <v>7.6563499999999998</v>
      </c>
      <c r="E1963" s="4">
        <v>-1.66455</v>
      </c>
      <c r="F1963" s="1" t="s">
        <v>2730</v>
      </c>
      <c r="G1963" s="1" t="s">
        <v>2731</v>
      </c>
      <c r="H1963" s="1" t="s">
        <v>2732</v>
      </c>
      <c r="I1963" s="1" t="s">
        <v>2733</v>
      </c>
      <c r="K1963" s="1" t="s">
        <v>335</v>
      </c>
      <c r="L1963" s="1" t="s">
        <v>2749</v>
      </c>
      <c r="M1963" s="1">
        <v>2017</v>
      </c>
      <c r="N1963" s="1">
        <v>12</v>
      </c>
      <c r="O1963" s="1">
        <v>1</v>
      </c>
      <c r="P1963" s="1" t="s">
        <v>2735</v>
      </c>
      <c r="Q1963" s="1" t="s">
        <v>3537</v>
      </c>
      <c r="S1963" s="1">
        <v>25.826509999999999</v>
      </c>
      <c r="T1963" s="1">
        <v>9.6896210000000007</v>
      </c>
      <c r="U1963" s="1">
        <v>69.192310000000006</v>
      </c>
      <c r="V1963" s="1">
        <v>130.19239999999999</v>
      </c>
      <c r="W1963" s="1">
        <v>33.786589999999997</v>
      </c>
      <c r="X1963" s="1">
        <v>19.78248</v>
      </c>
      <c r="Y1963" s="1">
        <v>14.004110000000001</v>
      </c>
      <c r="Z1963" s="1">
        <v>25.22438</v>
      </c>
      <c r="AA1963" s="1">
        <v>26.557210000000001</v>
      </c>
      <c r="AB1963" s="1">
        <v>27.540700000000001</v>
      </c>
      <c r="AC1963" s="1">
        <v>24.216529999999999</v>
      </c>
      <c r="AD1963" s="1">
        <v>1186.0309999999999</v>
      </c>
      <c r="AE1963" s="1">
        <v>181.94220000000001</v>
      </c>
      <c r="AF1963" s="1">
        <v>5</v>
      </c>
      <c r="AG1963" s="1">
        <v>64.123040000000003</v>
      </c>
      <c r="AH1963" s="1">
        <v>459.51339999999999</v>
      </c>
      <c r="AI1963" s="1">
        <v>43.298400000000001</v>
      </c>
      <c r="AJ1963" s="1">
        <v>241.55719999999999</v>
      </c>
      <c r="AK1963" s="1">
        <v>412.47269999999997</v>
      </c>
      <c r="AL1963" s="1">
        <v>318.15379999999999</v>
      </c>
    </row>
    <row r="1964" spans="1:38" x14ac:dyDescent="0.25">
      <c r="A1964" s="1">
        <f t="shared" si="75"/>
        <v>1963</v>
      </c>
      <c r="B1964" s="1" t="s">
        <v>5</v>
      </c>
      <c r="C1964" s="2" t="s">
        <v>235</v>
      </c>
      <c r="D1964" s="4">
        <v>6.6833330000000002</v>
      </c>
      <c r="E1964" s="4">
        <v>2.4166669999999999</v>
      </c>
      <c r="F1964" s="1" t="s">
        <v>2750</v>
      </c>
      <c r="G1964" s="1" t="s">
        <v>2751</v>
      </c>
      <c r="H1964" s="1" t="s">
        <v>2752</v>
      </c>
      <c r="I1964" s="1" t="s">
        <v>2753</v>
      </c>
      <c r="J1964" s="1" t="s">
        <v>2754</v>
      </c>
      <c r="K1964" s="1" t="s">
        <v>347</v>
      </c>
      <c r="L1964" s="1" t="s">
        <v>2755</v>
      </c>
      <c r="M1964" s="1">
        <v>2003</v>
      </c>
      <c r="P1964" s="1" t="s">
        <v>2735</v>
      </c>
      <c r="Q1964" s="1" t="s">
        <v>3537</v>
      </c>
      <c r="S1964" s="1">
        <v>27.526420000000002</v>
      </c>
      <c r="T1964" s="1">
        <v>8.3824819999999995</v>
      </c>
      <c r="U1964" s="1">
        <v>70.722399999999993</v>
      </c>
      <c r="V1964" s="1">
        <v>129.2116</v>
      </c>
      <c r="W1964" s="1">
        <v>34.229799999999997</v>
      </c>
      <c r="X1964" s="1">
        <v>22.377199999999998</v>
      </c>
      <c r="Y1964" s="1">
        <v>11.852600000000001</v>
      </c>
      <c r="Z1964" s="1">
        <v>27.825700000000001</v>
      </c>
      <c r="AA1964" s="1">
        <v>28.19764</v>
      </c>
      <c r="AB1964" s="1">
        <v>29.0625</v>
      </c>
      <c r="AC1964" s="1">
        <v>25.83257</v>
      </c>
      <c r="AD1964" s="1">
        <v>1115.5</v>
      </c>
      <c r="AE1964" s="1">
        <v>226.70009999999999</v>
      </c>
      <c r="AF1964" s="1">
        <v>10</v>
      </c>
      <c r="AG1964" s="1">
        <v>70.573629999999994</v>
      </c>
      <c r="AH1964" s="1">
        <v>515.90009999999995</v>
      </c>
      <c r="AI1964" s="1">
        <v>56.499989999999997</v>
      </c>
      <c r="AJ1964" s="1">
        <v>232.5</v>
      </c>
      <c r="AK1964" s="1">
        <v>304.8</v>
      </c>
      <c r="AL1964" s="1">
        <v>5.7499339999999997</v>
      </c>
    </row>
    <row r="1965" spans="1:38" x14ac:dyDescent="0.25">
      <c r="A1965" s="1">
        <f t="shared" si="75"/>
        <v>1964</v>
      </c>
      <c r="B1965" s="1" t="s">
        <v>5</v>
      </c>
      <c r="C1965" s="2" t="s">
        <v>235</v>
      </c>
      <c r="D1965" s="4">
        <v>6.6833330000000002</v>
      </c>
      <c r="E1965" s="4">
        <v>2.6833330000000002</v>
      </c>
      <c r="F1965" s="1" t="s">
        <v>2750</v>
      </c>
      <c r="G1965" s="1" t="s">
        <v>2751</v>
      </c>
      <c r="H1965" s="1" t="s">
        <v>2756</v>
      </c>
      <c r="I1965" s="1" t="s">
        <v>2757</v>
      </c>
      <c r="J1965" s="1" t="s">
        <v>2758</v>
      </c>
      <c r="K1965" s="1" t="s">
        <v>347</v>
      </c>
      <c r="L1965" s="1" t="s">
        <v>2759</v>
      </c>
      <c r="M1965" s="1">
        <v>2003</v>
      </c>
      <c r="P1965" s="1" t="s">
        <v>2735</v>
      </c>
      <c r="Q1965" s="1" t="s">
        <v>3537</v>
      </c>
      <c r="S1965" s="1">
        <v>27.362169999999999</v>
      </c>
      <c r="T1965" s="1">
        <v>8.3945980000000002</v>
      </c>
      <c r="U1965" s="1">
        <v>70.431970000000007</v>
      </c>
      <c r="V1965" s="1">
        <v>129.23140000000001</v>
      </c>
      <c r="W1965" s="1">
        <v>34.055320000000002</v>
      </c>
      <c r="X1965" s="1">
        <v>22.136520000000001</v>
      </c>
      <c r="Y1965" s="1">
        <v>11.918799999999999</v>
      </c>
      <c r="Z1965" s="1">
        <v>26.722580000000001</v>
      </c>
      <c r="AA1965" s="1">
        <v>28.237739999999999</v>
      </c>
      <c r="AB1965" s="1">
        <v>28.916969999999999</v>
      </c>
      <c r="AC1965" s="1">
        <v>25.693619999999999</v>
      </c>
      <c r="AD1965" s="1">
        <v>1217.23</v>
      </c>
      <c r="AE1965" s="1">
        <v>245.3</v>
      </c>
      <c r="AF1965" s="1">
        <v>12.090009999999999</v>
      </c>
      <c r="AG1965" s="1">
        <v>70.634060000000005</v>
      </c>
      <c r="AH1965" s="1">
        <v>566.28</v>
      </c>
      <c r="AI1965" s="1">
        <v>61.37003</v>
      </c>
      <c r="AJ1965" s="1">
        <v>239.83009999999999</v>
      </c>
      <c r="AK1965" s="1">
        <v>342.06</v>
      </c>
      <c r="AL1965" s="1">
        <v>52.830210000000001</v>
      </c>
    </row>
    <row r="1966" spans="1:38" x14ac:dyDescent="0.25">
      <c r="A1966" s="1">
        <f t="shared" si="75"/>
        <v>1965</v>
      </c>
      <c r="B1966" s="1" t="s">
        <v>5</v>
      </c>
      <c r="C1966" s="2" t="s">
        <v>235</v>
      </c>
      <c r="D1966" s="4">
        <v>6.6833330000000002</v>
      </c>
      <c r="E1966" s="4">
        <v>2.4</v>
      </c>
      <c r="F1966" s="1" t="s">
        <v>2750</v>
      </c>
      <c r="G1966" s="1" t="s">
        <v>2751</v>
      </c>
      <c r="H1966" s="1" t="s">
        <v>2752</v>
      </c>
      <c r="I1966" s="1" t="s">
        <v>2753</v>
      </c>
      <c r="J1966" s="1" t="s">
        <v>2754</v>
      </c>
      <c r="K1966" s="1" t="s">
        <v>347</v>
      </c>
      <c r="L1966" s="1" t="s">
        <v>2760</v>
      </c>
      <c r="M1966" s="1">
        <v>2003</v>
      </c>
      <c r="P1966" s="1" t="s">
        <v>2735</v>
      </c>
      <c r="Q1966" s="1" t="s">
        <v>3537</v>
      </c>
      <c r="S1966" s="1">
        <v>27.5274</v>
      </c>
      <c r="T1966" s="1">
        <v>8.3977489999999992</v>
      </c>
      <c r="U1966" s="1">
        <v>70.869330000000005</v>
      </c>
      <c r="V1966" s="1">
        <v>127.9845</v>
      </c>
      <c r="W1966" s="1">
        <v>34.188360000000003</v>
      </c>
      <c r="X1966" s="1">
        <v>22.338799999999999</v>
      </c>
      <c r="Y1966" s="1">
        <v>11.84956</v>
      </c>
      <c r="Z1966" s="1">
        <v>27.828499999999998</v>
      </c>
      <c r="AA1966" s="1">
        <v>28.057079999999999</v>
      </c>
      <c r="AB1966" s="1">
        <v>29.05416</v>
      </c>
      <c r="AC1966" s="1">
        <v>25.85547</v>
      </c>
      <c r="AD1966" s="1">
        <v>1114.3800000000001</v>
      </c>
      <c r="AE1966" s="1">
        <v>225.90010000000001</v>
      </c>
      <c r="AF1966" s="1">
        <v>10</v>
      </c>
      <c r="AG1966" s="1">
        <v>70.432169999999999</v>
      </c>
      <c r="AH1966" s="1">
        <v>514.29999999999995</v>
      </c>
      <c r="AI1966" s="1">
        <v>56.9</v>
      </c>
      <c r="AJ1966" s="1">
        <v>232.9</v>
      </c>
      <c r="AK1966" s="1">
        <v>304</v>
      </c>
      <c r="AL1966" s="1">
        <v>8.0299700000000005</v>
      </c>
    </row>
    <row r="1967" spans="1:38" x14ac:dyDescent="0.25">
      <c r="A1967" s="1">
        <f t="shared" si="75"/>
        <v>1966</v>
      </c>
      <c r="B1967" s="1" t="s">
        <v>5</v>
      </c>
      <c r="C1967" s="2" t="s">
        <v>235</v>
      </c>
      <c r="D1967" s="4">
        <v>6.6</v>
      </c>
      <c r="E1967" s="4">
        <v>1.7833000000000001</v>
      </c>
      <c r="F1967" s="1" t="s">
        <v>2750</v>
      </c>
      <c r="G1967" s="1" t="s">
        <v>2751</v>
      </c>
      <c r="H1967" s="1" t="s">
        <v>2761</v>
      </c>
      <c r="I1967" s="1" t="s">
        <v>2762</v>
      </c>
      <c r="J1967" s="1" t="s">
        <v>2762</v>
      </c>
      <c r="K1967" s="1" t="s">
        <v>347</v>
      </c>
      <c r="L1967" s="1" t="s">
        <v>2763</v>
      </c>
      <c r="M1967" s="1">
        <v>1961</v>
      </c>
      <c r="P1967" s="1" t="s">
        <v>2735</v>
      </c>
      <c r="Q1967" s="1" t="s">
        <v>3537</v>
      </c>
      <c r="S1967" s="1">
        <v>27.06024</v>
      </c>
      <c r="T1967" s="1">
        <v>8.3046179999999996</v>
      </c>
      <c r="U1967" s="1">
        <v>70.859470000000002</v>
      </c>
      <c r="V1967" s="1">
        <v>121.9881</v>
      </c>
      <c r="W1967" s="1">
        <v>33.65448</v>
      </c>
      <c r="X1967" s="1">
        <v>21.934629999999999</v>
      </c>
      <c r="Y1967" s="1">
        <v>11.719849999999999</v>
      </c>
      <c r="Z1967" s="1">
        <v>27.36298</v>
      </c>
      <c r="AA1967" s="1">
        <v>27.43478</v>
      </c>
      <c r="AB1967" s="1">
        <v>28.536829999999998</v>
      </c>
      <c r="AC1967" s="1">
        <v>25.475560000000002</v>
      </c>
      <c r="AD1967" s="1">
        <v>997.05020000000002</v>
      </c>
      <c r="AE1967" s="1">
        <v>174.41970000000001</v>
      </c>
      <c r="AF1967" s="1">
        <v>4.0299199999999997</v>
      </c>
      <c r="AG1967" s="1">
        <v>67.485280000000003</v>
      </c>
      <c r="AH1967" s="1">
        <v>463.6866</v>
      </c>
      <c r="AI1967" s="1">
        <v>54.828319999999998</v>
      </c>
      <c r="AJ1967" s="1">
        <v>232.35120000000001</v>
      </c>
      <c r="AK1967" s="1">
        <v>257.64800000000002</v>
      </c>
      <c r="AL1967" s="1">
        <v>17.176960000000001</v>
      </c>
    </row>
    <row r="1968" spans="1:38" x14ac:dyDescent="0.25">
      <c r="A1968" s="1">
        <f t="shared" si="75"/>
        <v>1967</v>
      </c>
      <c r="B1968" s="1" t="s">
        <v>5</v>
      </c>
      <c r="C1968" s="2" t="s">
        <v>235</v>
      </c>
      <c r="D1968" s="4">
        <v>7.7888760000000001</v>
      </c>
      <c r="E1968" s="4">
        <v>-1.6344650000000001</v>
      </c>
      <c r="F1968" s="1" t="s">
        <v>2730</v>
      </c>
      <c r="G1968" s="1" t="s">
        <v>2731</v>
      </c>
      <c r="H1968" s="1" t="s">
        <v>2732</v>
      </c>
      <c r="I1968" s="1" t="s">
        <v>2733</v>
      </c>
      <c r="K1968" s="1" t="s">
        <v>335</v>
      </c>
      <c r="L1968" s="1" t="s">
        <v>2764</v>
      </c>
      <c r="M1968" s="1">
        <v>2019</v>
      </c>
      <c r="N1968" s="1">
        <v>10</v>
      </c>
      <c r="O1968" s="1">
        <v>9</v>
      </c>
      <c r="P1968" s="1" t="s">
        <v>2735</v>
      </c>
      <c r="Q1968" s="1" t="s">
        <v>3537</v>
      </c>
      <c r="S1968" s="1">
        <v>26.476880000000001</v>
      </c>
      <c r="T1968" s="1">
        <v>9.9113720000000001</v>
      </c>
      <c r="U1968" s="1">
        <v>67.976780000000005</v>
      </c>
      <c r="V1968" s="1">
        <v>131.77029999999999</v>
      </c>
      <c r="W1968" s="1">
        <v>34.668430000000001</v>
      </c>
      <c r="X1968" s="1">
        <v>20.086880000000001</v>
      </c>
      <c r="Y1968" s="1">
        <v>14.58155</v>
      </c>
      <c r="Z1968" s="1">
        <v>25.87229</v>
      </c>
      <c r="AA1968" s="1">
        <v>27.18403</v>
      </c>
      <c r="AB1968" s="1">
        <v>28.234470000000002</v>
      </c>
      <c r="AC1968" s="1">
        <v>24.87846</v>
      </c>
      <c r="AD1968" s="1">
        <v>1155.8389999999999</v>
      </c>
      <c r="AE1968" s="1">
        <v>181.56700000000001</v>
      </c>
      <c r="AF1968" s="1">
        <v>4.5669760000000004</v>
      </c>
      <c r="AG1968" s="1">
        <v>65.290030000000002</v>
      </c>
      <c r="AH1968" s="1">
        <v>452.48349999999999</v>
      </c>
      <c r="AI1968" s="1">
        <v>38.267899999999997</v>
      </c>
      <c r="AJ1968" s="1">
        <v>225.3817</v>
      </c>
      <c r="AK1968" s="1">
        <v>415.37020000000001</v>
      </c>
      <c r="AL1968" s="1">
        <v>231.42910000000001</v>
      </c>
    </row>
    <row r="1969" spans="1:38" x14ac:dyDescent="0.25">
      <c r="A1969" s="1">
        <f t="shared" si="75"/>
        <v>1968</v>
      </c>
      <c r="B1969" s="1" t="s">
        <v>5</v>
      </c>
      <c r="C1969" s="2" t="s">
        <v>235</v>
      </c>
      <c r="D1969" s="4">
        <v>7.6896139999999997</v>
      </c>
      <c r="E1969" s="4">
        <v>-1.7469520000000001</v>
      </c>
      <c r="F1969" s="1" t="s">
        <v>2730</v>
      </c>
      <c r="G1969" s="1" t="s">
        <v>2731</v>
      </c>
      <c r="H1969" s="1" t="s">
        <v>2732</v>
      </c>
      <c r="I1969" s="1" t="s">
        <v>2733</v>
      </c>
      <c r="K1969" s="1" t="s">
        <v>1033</v>
      </c>
      <c r="L1969" s="1" t="s">
        <v>2765</v>
      </c>
      <c r="M1969" s="1">
        <v>2010</v>
      </c>
      <c r="N1969" s="1">
        <v>11</v>
      </c>
      <c r="O1969" s="1">
        <v>17</v>
      </c>
      <c r="P1969" s="1" t="s">
        <v>2735</v>
      </c>
      <c r="Q1969" s="1" t="s">
        <v>3537</v>
      </c>
      <c r="S1969" s="1">
        <v>25.69087</v>
      </c>
      <c r="T1969" s="1">
        <v>9.6931860000000007</v>
      </c>
      <c r="U1969" s="1">
        <v>70.120469999999997</v>
      </c>
      <c r="V1969" s="1">
        <v>130.74799999999999</v>
      </c>
      <c r="W1969" s="1">
        <v>33.569980000000001</v>
      </c>
      <c r="X1969" s="1">
        <v>19.746040000000001</v>
      </c>
      <c r="Y1969" s="1">
        <v>13.82395</v>
      </c>
      <c r="Z1969" s="1">
        <v>25.091149999999999</v>
      </c>
      <c r="AA1969" s="1">
        <v>26.449750000000002</v>
      </c>
      <c r="AB1969" s="1">
        <v>27.385179999999998</v>
      </c>
      <c r="AC1969" s="1">
        <v>24.052109999999999</v>
      </c>
      <c r="AD1969" s="1">
        <v>1190.5440000000001</v>
      </c>
      <c r="AE1969" s="1">
        <v>182.0582</v>
      </c>
      <c r="AF1969" s="1">
        <v>5</v>
      </c>
      <c r="AG1969" s="1">
        <v>63.662529999999997</v>
      </c>
      <c r="AH1969" s="1">
        <v>455.0813</v>
      </c>
      <c r="AI1969" s="1">
        <v>43.905949999999997</v>
      </c>
      <c r="AJ1969" s="1">
        <v>248.60059999999999</v>
      </c>
      <c r="AK1969" s="1">
        <v>411.71850000000001</v>
      </c>
      <c r="AL1969" s="1">
        <v>343.8408</v>
      </c>
    </row>
    <row r="1970" spans="1:38" x14ac:dyDescent="0.25">
      <c r="A1970" s="1">
        <f t="shared" si="75"/>
        <v>1969</v>
      </c>
      <c r="B1970" s="1" t="s">
        <v>5</v>
      </c>
      <c r="C1970" s="2" t="s">
        <v>235</v>
      </c>
      <c r="D1970" s="4">
        <v>9.1296389999999992</v>
      </c>
      <c r="E1970" s="4">
        <v>1.6297790000000001</v>
      </c>
      <c r="F1970" s="1" t="s">
        <v>2750</v>
      </c>
      <c r="G1970" s="1" t="s">
        <v>2751</v>
      </c>
      <c r="H1970" s="1" t="s">
        <v>2766</v>
      </c>
      <c r="I1970" s="1" t="s">
        <v>2767</v>
      </c>
      <c r="J1970" s="1" t="s">
        <v>2767</v>
      </c>
      <c r="K1970" s="1" t="s">
        <v>347</v>
      </c>
      <c r="L1970" s="1" t="s">
        <v>2768</v>
      </c>
      <c r="M1970" s="1">
        <v>2014</v>
      </c>
      <c r="N1970" s="1">
        <v>3</v>
      </c>
      <c r="O1970" s="1">
        <v>15</v>
      </c>
      <c r="P1970" s="1" t="s">
        <v>2735</v>
      </c>
      <c r="Q1970" s="1" t="s">
        <v>3537</v>
      </c>
      <c r="S1970" s="1">
        <v>26.010919999999999</v>
      </c>
      <c r="T1970" s="1">
        <v>11.136189999999999</v>
      </c>
      <c r="U1970" s="1">
        <v>67.302570000000003</v>
      </c>
      <c r="V1970" s="1">
        <v>158.89580000000001</v>
      </c>
      <c r="W1970" s="1">
        <v>35.106169999999999</v>
      </c>
      <c r="X1970" s="1">
        <v>18.55968</v>
      </c>
      <c r="Y1970" s="1">
        <v>16.546479999999999</v>
      </c>
      <c r="Z1970" s="1">
        <v>24.045919999999999</v>
      </c>
      <c r="AA1970" s="1">
        <v>26.075209999999998</v>
      </c>
      <c r="AB1970" s="1">
        <v>28.173850000000002</v>
      </c>
      <c r="AC1970" s="1">
        <v>24.045919999999999</v>
      </c>
      <c r="AD1970" s="1">
        <v>1188.463</v>
      </c>
      <c r="AE1970" s="1">
        <v>246.98990000000001</v>
      </c>
      <c r="AF1970" s="1">
        <v>2.3853040000000001</v>
      </c>
      <c r="AG1970" s="1">
        <v>90.486109999999996</v>
      </c>
      <c r="AH1970" s="1">
        <v>675.19920000000002</v>
      </c>
      <c r="AI1970" s="1">
        <v>11.77061</v>
      </c>
      <c r="AJ1970" s="1">
        <v>139.79300000000001</v>
      </c>
      <c r="AK1970" s="1">
        <v>675.19920000000002</v>
      </c>
      <c r="AL1970" s="1">
        <v>402.61989999999997</v>
      </c>
    </row>
    <row r="1971" spans="1:38" x14ac:dyDescent="0.25">
      <c r="A1971" s="1">
        <f t="shared" si="75"/>
        <v>1970</v>
      </c>
      <c r="B1971" s="1" t="s">
        <v>5</v>
      </c>
      <c r="C1971" s="2" t="s">
        <v>235</v>
      </c>
      <c r="D1971" s="4">
        <v>9.1351800000000001</v>
      </c>
      <c r="E1971" s="4">
        <v>1.7947900000000001</v>
      </c>
      <c r="F1971" s="1" t="s">
        <v>2750</v>
      </c>
      <c r="G1971" s="1" t="s">
        <v>2751</v>
      </c>
      <c r="H1971" s="1" t="s">
        <v>2766</v>
      </c>
      <c r="I1971" s="1" t="s">
        <v>2767</v>
      </c>
      <c r="J1971" s="1" t="s">
        <v>2769</v>
      </c>
      <c r="K1971" s="1" t="s">
        <v>347</v>
      </c>
      <c r="L1971" s="1" t="s">
        <v>2770</v>
      </c>
      <c r="M1971" s="1">
        <v>2013</v>
      </c>
      <c r="N1971" s="1">
        <v>11</v>
      </c>
      <c r="O1971" s="1">
        <v>21</v>
      </c>
      <c r="P1971" s="1" t="s">
        <v>2735</v>
      </c>
      <c r="Q1971" s="1" t="s">
        <v>3537</v>
      </c>
      <c r="S1971" s="1">
        <v>26.213460000000001</v>
      </c>
      <c r="T1971" s="1">
        <v>10.99685</v>
      </c>
      <c r="U1971" s="1">
        <v>66.013819999999996</v>
      </c>
      <c r="V1971" s="1">
        <v>159.441</v>
      </c>
      <c r="W1971" s="1">
        <v>35.3538</v>
      </c>
      <c r="X1971" s="1">
        <v>18.694510000000001</v>
      </c>
      <c r="Y1971" s="1">
        <v>16.659289999999999</v>
      </c>
      <c r="Z1971" s="1">
        <v>24.283090000000001</v>
      </c>
      <c r="AA1971" s="1">
        <v>26.156030000000001</v>
      </c>
      <c r="AB1971" s="1">
        <v>28.421140000000001</v>
      </c>
      <c r="AC1971" s="1">
        <v>24.283090000000001</v>
      </c>
      <c r="AD1971" s="1">
        <v>1129.8610000000001</v>
      </c>
      <c r="AE1971" s="1">
        <v>233.51769999999999</v>
      </c>
      <c r="AF1971" s="1">
        <v>2</v>
      </c>
      <c r="AG1971" s="1">
        <v>90.580730000000003</v>
      </c>
      <c r="AH1971" s="1">
        <v>640.78660000000002</v>
      </c>
      <c r="AI1971" s="1">
        <v>10.10867</v>
      </c>
      <c r="AJ1971" s="1">
        <v>131.4478</v>
      </c>
      <c r="AK1971" s="1">
        <v>640.78660000000002</v>
      </c>
      <c r="AL1971" s="1">
        <v>352.5804</v>
      </c>
    </row>
    <row r="1972" spans="1:38" x14ac:dyDescent="0.25">
      <c r="A1972" s="1">
        <f t="shared" si="75"/>
        <v>1971</v>
      </c>
      <c r="B1972" s="1" t="s">
        <v>5</v>
      </c>
      <c r="C1972" s="2" t="s">
        <v>235</v>
      </c>
      <c r="D1972" s="4">
        <v>9.0937099999999997</v>
      </c>
      <c r="E1972" s="4">
        <v>1.6114329999999999</v>
      </c>
      <c r="F1972" s="1" t="s">
        <v>2750</v>
      </c>
      <c r="G1972" s="1" t="s">
        <v>2751</v>
      </c>
      <c r="H1972" s="1" t="s">
        <v>2766</v>
      </c>
      <c r="I1972" s="1" t="s">
        <v>2767</v>
      </c>
      <c r="J1972" s="1" t="s">
        <v>2767</v>
      </c>
      <c r="K1972" s="1" t="s">
        <v>347</v>
      </c>
      <c r="L1972" s="1" t="s">
        <v>2771</v>
      </c>
      <c r="M1972" s="1">
        <v>2013</v>
      </c>
      <c r="N1972" s="1">
        <v>11</v>
      </c>
      <c r="O1972" s="1">
        <v>21</v>
      </c>
      <c r="P1972" s="1" t="s">
        <v>2735</v>
      </c>
      <c r="Q1972" s="1" t="s">
        <v>3537</v>
      </c>
      <c r="S1972" s="1">
        <v>26.087389999999999</v>
      </c>
      <c r="T1972" s="1">
        <v>11.2615</v>
      </c>
      <c r="U1972" s="1">
        <v>67.318299999999994</v>
      </c>
      <c r="V1972" s="1">
        <v>159.74879999999999</v>
      </c>
      <c r="W1972" s="1">
        <v>35.29121</v>
      </c>
      <c r="X1972" s="1">
        <v>18.562519999999999</v>
      </c>
      <c r="Y1972" s="1">
        <v>16.72869</v>
      </c>
      <c r="Z1972" s="1">
        <v>24.105530000000002</v>
      </c>
      <c r="AA1972" s="1">
        <v>26.177379999999999</v>
      </c>
      <c r="AB1972" s="1">
        <v>28.255520000000001</v>
      </c>
      <c r="AC1972" s="1">
        <v>24.105530000000002</v>
      </c>
      <c r="AD1972" s="1">
        <v>1189.829</v>
      </c>
      <c r="AE1972" s="1">
        <v>245.51679999999999</v>
      </c>
      <c r="AF1972" s="1">
        <v>2.869373</v>
      </c>
      <c r="AG1972" s="1">
        <v>89.505610000000004</v>
      </c>
      <c r="AH1972" s="1">
        <v>670.40089999999998</v>
      </c>
      <c r="AI1972" s="1">
        <v>12.694979999999999</v>
      </c>
      <c r="AJ1972" s="1">
        <v>142.56440000000001</v>
      </c>
      <c r="AK1972" s="1">
        <v>670.40089999999998</v>
      </c>
      <c r="AL1972" s="1">
        <v>398.12169999999998</v>
      </c>
    </row>
    <row r="1973" spans="1:38" x14ac:dyDescent="0.25">
      <c r="A1973" s="1">
        <f t="shared" si="75"/>
        <v>1972</v>
      </c>
      <c r="B1973" s="1" t="s">
        <v>5</v>
      </c>
      <c r="C1973" s="2" t="s">
        <v>235</v>
      </c>
      <c r="D1973" s="4">
        <v>9.1406939999999999</v>
      </c>
      <c r="E1973" s="4">
        <v>1.7917050000000001</v>
      </c>
      <c r="F1973" s="1" t="s">
        <v>2750</v>
      </c>
      <c r="G1973" s="1" t="s">
        <v>2751</v>
      </c>
      <c r="H1973" s="1" t="s">
        <v>2766</v>
      </c>
      <c r="I1973" s="1" t="s">
        <v>2767</v>
      </c>
      <c r="J1973" s="1" t="s">
        <v>2769</v>
      </c>
      <c r="K1973" s="1" t="s">
        <v>347</v>
      </c>
      <c r="L1973" s="1" t="s">
        <v>2772</v>
      </c>
      <c r="M1973" s="1">
        <v>2014</v>
      </c>
      <c r="N1973" s="1">
        <v>3</v>
      </c>
      <c r="O1973" s="1">
        <v>15</v>
      </c>
      <c r="P1973" s="1" t="s">
        <v>2735</v>
      </c>
      <c r="Q1973" s="1" t="s">
        <v>3537</v>
      </c>
      <c r="S1973" s="1">
        <v>26.21396</v>
      </c>
      <c r="T1973" s="1">
        <v>10.999779999999999</v>
      </c>
      <c r="U1973" s="1">
        <v>66.020449999999997</v>
      </c>
      <c r="V1973" s="1">
        <v>159.10849999999999</v>
      </c>
      <c r="W1973" s="1">
        <v>35.343910000000001</v>
      </c>
      <c r="X1973" s="1">
        <v>18.682089999999999</v>
      </c>
      <c r="Y1973" s="1">
        <v>16.661829999999998</v>
      </c>
      <c r="Z1973" s="1">
        <v>24.2896</v>
      </c>
      <c r="AA1973" s="1">
        <v>26.150230000000001</v>
      </c>
      <c r="AB1973" s="1">
        <v>28.41883</v>
      </c>
      <c r="AC1973" s="1">
        <v>24.2896</v>
      </c>
      <c r="AD1973" s="1">
        <v>1129.54</v>
      </c>
      <c r="AE1973" s="1">
        <v>233.87440000000001</v>
      </c>
      <c r="AF1973" s="1">
        <v>2</v>
      </c>
      <c r="AG1973" s="1">
        <v>90.725960000000001</v>
      </c>
      <c r="AH1973" s="1">
        <v>641.4325</v>
      </c>
      <c r="AI1973" s="1">
        <v>10.06156</v>
      </c>
      <c r="AJ1973" s="1">
        <v>130.99250000000001</v>
      </c>
      <c r="AK1973" s="1">
        <v>641.4325</v>
      </c>
      <c r="AL1973" s="1">
        <v>351.15129999999999</v>
      </c>
    </row>
    <row r="1974" spans="1:38" x14ac:dyDescent="0.25">
      <c r="A1974" s="1">
        <f t="shared" si="75"/>
        <v>1973</v>
      </c>
      <c r="B1974" s="1" t="s">
        <v>5</v>
      </c>
      <c r="C1974" s="2" t="s">
        <v>235</v>
      </c>
      <c r="D1974" s="4">
        <v>9.0558899999999998</v>
      </c>
      <c r="E1974" s="4">
        <v>1.6327590000000001</v>
      </c>
      <c r="F1974" s="1" t="s">
        <v>2750</v>
      </c>
      <c r="G1974" s="1" t="s">
        <v>2751</v>
      </c>
      <c r="H1974" s="1" t="s">
        <v>2766</v>
      </c>
      <c r="I1974" s="1" t="s">
        <v>2767</v>
      </c>
      <c r="J1974" s="1" t="s">
        <v>2767</v>
      </c>
      <c r="K1974" s="1" t="s">
        <v>347</v>
      </c>
      <c r="L1974" s="1" t="s">
        <v>2773</v>
      </c>
      <c r="M1974" s="1">
        <v>2015</v>
      </c>
      <c r="N1974" s="1">
        <v>1</v>
      </c>
      <c r="O1974" s="1">
        <v>5</v>
      </c>
      <c r="P1974" s="1" t="s">
        <v>2735</v>
      </c>
      <c r="Q1974" s="1" t="s">
        <v>3537</v>
      </c>
      <c r="S1974" s="1">
        <v>26.050460000000001</v>
      </c>
      <c r="T1974" s="1">
        <v>11.22545</v>
      </c>
      <c r="U1974" s="1">
        <v>67.093410000000006</v>
      </c>
      <c r="V1974" s="1">
        <v>157.42230000000001</v>
      </c>
      <c r="W1974" s="1">
        <v>35.250230000000002</v>
      </c>
      <c r="X1974" s="1">
        <v>18.51905</v>
      </c>
      <c r="Y1974" s="1">
        <v>16.731179999999998</v>
      </c>
      <c r="Z1974" s="1">
        <v>24.103580000000001</v>
      </c>
      <c r="AA1974" s="1">
        <v>26.103349999999999</v>
      </c>
      <c r="AB1974" s="1">
        <v>28.197120000000002</v>
      </c>
      <c r="AC1974" s="1">
        <v>24.103580000000001</v>
      </c>
      <c r="AD1974" s="1">
        <v>1175.9680000000001</v>
      </c>
      <c r="AE1974" s="1">
        <v>241.0428</v>
      </c>
      <c r="AF1974" s="1">
        <v>3</v>
      </c>
      <c r="AG1974" s="1">
        <v>88.996120000000005</v>
      </c>
      <c r="AH1974" s="1">
        <v>659.71849999999995</v>
      </c>
      <c r="AI1974" s="1">
        <v>12.31378</v>
      </c>
      <c r="AJ1974" s="1">
        <v>142.572</v>
      </c>
      <c r="AK1974" s="1">
        <v>659.71849999999995</v>
      </c>
      <c r="AL1974" s="1">
        <v>392.14960000000002</v>
      </c>
    </row>
    <row r="1975" spans="1:38" x14ac:dyDescent="0.25">
      <c r="A1975" s="1">
        <f t="shared" si="75"/>
        <v>1974</v>
      </c>
      <c r="B1975" s="1" t="s">
        <v>5</v>
      </c>
      <c r="C1975" s="2" t="s">
        <v>235</v>
      </c>
      <c r="D1975" s="4">
        <v>9.0946840000000009</v>
      </c>
      <c r="E1975" s="4">
        <v>1.6311329999999999</v>
      </c>
      <c r="F1975" s="1" t="s">
        <v>2750</v>
      </c>
      <c r="G1975" s="1" t="s">
        <v>2751</v>
      </c>
      <c r="H1975" s="1" t="s">
        <v>2766</v>
      </c>
      <c r="I1975" s="1" t="s">
        <v>2767</v>
      </c>
      <c r="J1975" s="1" t="s">
        <v>2767</v>
      </c>
      <c r="K1975" s="1" t="s">
        <v>347</v>
      </c>
      <c r="L1975" s="1" t="s">
        <v>2774</v>
      </c>
      <c r="M1975" s="1">
        <v>2014</v>
      </c>
      <c r="N1975" s="1">
        <v>3</v>
      </c>
      <c r="O1975" s="1">
        <v>13</v>
      </c>
      <c r="P1975" s="1" t="s">
        <v>2735</v>
      </c>
      <c r="Q1975" s="1" t="s">
        <v>3537</v>
      </c>
      <c r="S1975" s="1">
        <v>26.052160000000001</v>
      </c>
      <c r="T1975" s="1">
        <v>11.22401</v>
      </c>
      <c r="U1975" s="1">
        <v>67.119810000000001</v>
      </c>
      <c r="V1975" s="1">
        <v>158.59209999999999</v>
      </c>
      <c r="W1975" s="1">
        <v>35.234740000000002</v>
      </c>
      <c r="X1975" s="1">
        <v>18.512419999999999</v>
      </c>
      <c r="Y1975" s="1">
        <v>16.72231</v>
      </c>
      <c r="Z1975" s="1">
        <v>24.093250000000001</v>
      </c>
      <c r="AA1975" s="1">
        <v>26.110939999999999</v>
      </c>
      <c r="AB1975" s="1">
        <v>28.21378</v>
      </c>
      <c r="AC1975" s="1">
        <v>24.093250000000001</v>
      </c>
      <c r="AD1975" s="1">
        <v>1182.7850000000001</v>
      </c>
      <c r="AE1975" s="1">
        <v>244.2954</v>
      </c>
      <c r="AF1975" s="1">
        <v>2.5000979999999999</v>
      </c>
      <c r="AG1975" s="1">
        <v>89.765450000000001</v>
      </c>
      <c r="AH1975" s="1">
        <v>667.63570000000004</v>
      </c>
      <c r="AI1975" s="1">
        <v>11.85291</v>
      </c>
      <c r="AJ1975" s="1">
        <v>141.35300000000001</v>
      </c>
      <c r="AK1975" s="1">
        <v>667.63570000000004</v>
      </c>
      <c r="AL1975" s="1">
        <v>395.82729999999998</v>
      </c>
    </row>
    <row r="1976" spans="1:38" x14ac:dyDescent="0.25">
      <c r="A1976" s="1">
        <f t="shared" si="75"/>
        <v>1975</v>
      </c>
      <c r="B1976" s="1" t="s">
        <v>5</v>
      </c>
      <c r="C1976" s="2" t="s">
        <v>235</v>
      </c>
      <c r="D1976" s="4">
        <v>9.0936629999999994</v>
      </c>
      <c r="E1976" s="4">
        <v>1.632703</v>
      </c>
      <c r="F1976" s="1" t="s">
        <v>2750</v>
      </c>
      <c r="G1976" s="1" t="s">
        <v>2751</v>
      </c>
      <c r="H1976" s="1" t="s">
        <v>2766</v>
      </c>
      <c r="I1976" s="1" t="s">
        <v>2767</v>
      </c>
      <c r="J1976" s="1" t="s">
        <v>2767</v>
      </c>
      <c r="K1976" s="1" t="s">
        <v>347</v>
      </c>
      <c r="L1976" s="1" t="s">
        <v>2775</v>
      </c>
      <c r="M1976" s="1">
        <v>2015</v>
      </c>
      <c r="N1976" s="1">
        <v>1</v>
      </c>
      <c r="O1976" s="1">
        <v>4</v>
      </c>
      <c r="P1976" s="1" t="s">
        <v>2735</v>
      </c>
      <c r="Q1976" s="1" t="s">
        <v>3537</v>
      </c>
      <c r="S1976" s="1">
        <v>26.049199999999999</v>
      </c>
      <c r="T1976" s="1">
        <v>11.220969999999999</v>
      </c>
      <c r="U1976" s="1">
        <v>67.102419999999995</v>
      </c>
      <c r="V1976" s="1">
        <v>158.4657</v>
      </c>
      <c r="W1976" s="1">
        <v>35.230530000000002</v>
      </c>
      <c r="X1976" s="1">
        <v>18.508400000000002</v>
      </c>
      <c r="Y1976" s="1">
        <v>16.72213</v>
      </c>
      <c r="Z1976" s="1">
        <v>24.09244</v>
      </c>
      <c r="AA1976" s="1">
        <v>26.105419999999999</v>
      </c>
      <c r="AB1976" s="1">
        <v>28.209820000000001</v>
      </c>
      <c r="AC1976" s="1">
        <v>24.09244</v>
      </c>
      <c r="AD1976" s="1">
        <v>1182.0419999999999</v>
      </c>
      <c r="AE1976" s="1">
        <v>244.1097</v>
      </c>
      <c r="AF1976" s="1">
        <v>2.4877760000000002</v>
      </c>
      <c r="AG1976" s="1">
        <v>89.764139999999998</v>
      </c>
      <c r="AH1976" s="1">
        <v>667.2029</v>
      </c>
      <c r="AI1976" s="1">
        <v>11.802899999999999</v>
      </c>
      <c r="AJ1976" s="1">
        <v>141.29069999999999</v>
      </c>
      <c r="AK1976" s="1">
        <v>667.2029</v>
      </c>
      <c r="AL1976" s="1">
        <v>395.57040000000001</v>
      </c>
    </row>
    <row r="1977" spans="1:38" x14ac:dyDescent="0.25">
      <c r="A1977" s="1">
        <f t="shared" si="75"/>
        <v>1976</v>
      </c>
      <c r="B1977" s="1" t="s">
        <v>5</v>
      </c>
      <c r="C1977" s="2" t="s">
        <v>235</v>
      </c>
      <c r="D1977" s="4">
        <v>9.1760230000000007</v>
      </c>
      <c r="E1977" s="4">
        <v>1.762907</v>
      </c>
      <c r="F1977" s="1" t="s">
        <v>2750</v>
      </c>
      <c r="G1977" s="1" t="s">
        <v>2751</v>
      </c>
      <c r="H1977" s="1" t="s">
        <v>2766</v>
      </c>
      <c r="I1977" s="1" t="s">
        <v>2767</v>
      </c>
      <c r="J1977" s="1" t="s">
        <v>2769</v>
      </c>
      <c r="K1977" s="1" t="s">
        <v>347</v>
      </c>
      <c r="L1977" s="1" t="s">
        <v>2776</v>
      </c>
      <c r="M1977" s="1">
        <v>2014</v>
      </c>
      <c r="N1977" s="1">
        <v>3</v>
      </c>
      <c r="O1977" s="1">
        <v>15</v>
      </c>
      <c r="P1977" s="1" t="s">
        <v>2735</v>
      </c>
      <c r="Q1977" s="1" t="s">
        <v>3537</v>
      </c>
      <c r="S1977" s="1">
        <v>26.13785</v>
      </c>
      <c r="T1977" s="1">
        <v>11.02708</v>
      </c>
      <c r="U1977" s="1">
        <v>66.416409999999999</v>
      </c>
      <c r="V1977" s="1">
        <v>158.93100000000001</v>
      </c>
      <c r="W1977" s="1">
        <v>35.203949999999999</v>
      </c>
      <c r="X1977" s="1">
        <v>18.6008</v>
      </c>
      <c r="Y1977" s="1">
        <v>16.60314</v>
      </c>
      <c r="Z1977" s="1">
        <v>24.21631</v>
      </c>
      <c r="AA1977" s="1">
        <v>26.071359999999999</v>
      </c>
      <c r="AB1977" s="1">
        <v>28.338730000000002</v>
      </c>
      <c r="AC1977" s="1">
        <v>24.21631</v>
      </c>
      <c r="AD1977" s="1">
        <v>1145.952</v>
      </c>
      <c r="AE1977" s="1">
        <v>239.02260000000001</v>
      </c>
      <c r="AF1977" s="1">
        <v>2</v>
      </c>
      <c r="AG1977" s="1">
        <v>91.246279999999999</v>
      </c>
      <c r="AH1977" s="1">
        <v>653.9271</v>
      </c>
      <c r="AI1977" s="1">
        <v>9.8621669999999995</v>
      </c>
      <c r="AJ1977" s="1">
        <v>132.86500000000001</v>
      </c>
      <c r="AK1977" s="1">
        <v>653.9271</v>
      </c>
      <c r="AL1977" s="1">
        <v>367.05970000000002</v>
      </c>
    </row>
    <row r="1978" spans="1:38" x14ac:dyDescent="0.25">
      <c r="A1978" s="1">
        <f t="shared" si="75"/>
        <v>1977</v>
      </c>
      <c r="B1978" s="1" t="s">
        <v>5</v>
      </c>
      <c r="C1978" s="2" t="s">
        <v>235</v>
      </c>
      <c r="D1978" s="4">
        <v>9.1072489999999995</v>
      </c>
      <c r="E1978" s="4">
        <v>1.705093</v>
      </c>
      <c r="F1978" s="1" t="s">
        <v>2750</v>
      </c>
      <c r="G1978" s="1" t="s">
        <v>2751</v>
      </c>
      <c r="H1978" s="1" t="s">
        <v>2766</v>
      </c>
      <c r="I1978" s="1" t="s">
        <v>2767</v>
      </c>
      <c r="J1978" s="1" t="s">
        <v>2769</v>
      </c>
      <c r="K1978" s="1" t="s">
        <v>347</v>
      </c>
      <c r="L1978" s="1" t="s">
        <v>2777</v>
      </c>
      <c r="M1978" s="1">
        <v>2015</v>
      </c>
      <c r="N1978" s="1">
        <v>1</v>
      </c>
      <c r="O1978" s="1">
        <v>5</v>
      </c>
      <c r="P1978" s="1" t="s">
        <v>2735</v>
      </c>
      <c r="Q1978" s="1" t="s">
        <v>3537</v>
      </c>
      <c r="S1978" s="1">
        <v>25.952120000000001</v>
      </c>
      <c r="T1978" s="1">
        <v>10.863899999999999</v>
      </c>
      <c r="U1978" s="1">
        <v>67.038449999999997</v>
      </c>
      <c r="V1978" s="1">
        <v>155.58109999999999</v>
      </c>
      <c r="W1978" s="1">
        <v>34.866990000000001</v>
      </c>
      <c r="X1978" s="1">
        <v>18.660640000000001</v>
      </c>
      <c r="Y1978" s="1">
        <v>16.206340000000001</v>
      </c>
      <c r="Z1978" s="1">
        <v>24.033439999999999</v>
      </c>
      <c r="AA1978" s="1">
        <v>25.96725</v>
      </c>
      <c r="AB1978" s="1">
        <v>28.080279999999998</v>
      </c>
      <c r="AC1978" s="1">
        <v>24.033439999999999</v>
      </c>
      <c r="AD1978" s="1">
        <v>1157.569</v>
      </c>
      <c r="AE1978" s="1">
        <v>240.12819999999999</v>
      </c>
      <c r="AF1978" s="1">
        <v>2</v>
      </c>
      <c r="AG1978" s="1">
        <v>90.530919999999995</v>
      </c>
      <c r="AH1978" s="1">
        <v>657.89440000000002</v>
      </c>
      <c r="AI1978" s="1">
        <v>10.968769999999999</v>
      </c>
      <c r="AJ1978" s="1">
        <v>135.09899999999999</v>
      </c>
      <c r="AK1978" s="1">
        <v>657.89440000000002</v>
      </c>
      <c r="AL1978" s="1">
        <v>388.9239</v>
      </c>
    </row>
    <row r="1979" spans="1:38" x14ac:dyDescent="0.25">
      <c r="A1979" s="1">
        <f t="shared" si="75"/>
        <v>1978</v>
      </c>
      <c r="B1979" s="1" t="s">
        <v>5</v>
      </c>
      <c r="C1979" s="2" t="s">
        <v>235</v>
      </c>
      <c r="D1979" s="4">
        <v>9.1834100000000003</v>
      </c>
      <c r="E1979" s="4">
        <v>1.724151</v>
      </c>
      <c r="F1979" s="1" t="s">
        <v>2750</v>
      </c>
      <c r="G1979" s="1" t="s">
        <v>2751</v>
      </c>
      <c r="H1979" s="1" t="s">
        <v>2766</v>
      </c>
      <c r="I1979" s="1" t="s">
        <v>2767</v>
      </c>
      <c r="J1979" s="1" t="s">
        <v>2769</v>
      </c>
      <c r="K1979" s="1" t="s">
        <v>347</v>
      </c>
      <c r="L1979" s="1" t="s">
        <v>2778</v>
      </c>
      <c r="M1979" s="1">
        <v>2013</v>
      </c>
      <c r="N1979" s="1">
        <v>11</v>
      </c>
      <c r="O1979" s="1">
        <v>21</v>
      </c>
      <c r="P1979" s="1" t="s">
        <v>2735</v>
      </c>
      <c r="Q1979" s="1" t="s">
        <v>3537</v>
      </c>
      <c r="S1979" s="1">
        <v>26.021419999999999</v>
      </c>
      <c r="T1979" s="1">
        <v>10.86928</v>
      </c>
      <c r="U1979" s="1">
        <v>66.600369999999998</v>
      </c>
      <c r="V1979" s="1">
        <v>156.08340000000001</v>
      </c>
      <c r="W1979" s="1">
        <v>34.90352</v>
      </c>
      <c r="X1979" s="1">
        <v>18.58325</v>
      </c>
      <c r="Y1979" s="1">
        <v>16.320270000000001</v>
      </c>
      <c r="Z1979" s="1">
        <v>24.135249999999999</v>
      </c>
      <c r="AA1979" s="1">
        <v>25.952010000000001</v>
      </c>
      <c r="AB1979" s="1">
        <v>28.179490000000001</v>
      </c>
      <c r="AC1979" s="1">
        <v>24.135249999999999</v>
      </c>
      <c r="AD1979" s="1">
        <v>1150.5830000000001</v>
      </c>
      <c r="AE1979" s="1">
        <v>241.3715</v>
      </c>
      <c r="AF1979" s="1">
        <v>2</v>
      </c>
      <c r="AG1979" s="1">
        <v>92.030079999999998</v>
      </c>
      <c r="AH1979" s="1">
        <v>660.86199999999997</v>
      </c>
      <c r="AI1979" s="1">
        <v>9.1099759999999996</v>
      </c>
      <c r="AJ1979" s="1">
        <v>130.97919999999999</v>
      </c>
      <c r="AK1979" s="1">
        <v>660.86199999999997</v>
      </c>
      <c r="AL1979" s="1">
        <v>371.42039999999997</v>
      </c>
    </row>
    <row r="1980" spans="1:38" x14ac:dyDescent="0.25">
      <c r="A1980" s="1">
        <f t="shared" si="75"/>
        <v>1979</v>
      </c>
      <c r="B1980" s="1" t="s">
        <v>5</v>
      </c>
      <c r="C1980" s="2" t="s">
        <v>235</v>
      </c>
      <c r="D1980" s="4">
        <v>9.0658399999999997</v>
      </c>
      <c r="E1980" s="4">
        <v>1.672223</v>
      </c>
      <c r="F1980" s="1" t="s">
        <v>2750</v>
      </c>
      <c r="G1980" s="1" t="s">
        <v>2751</v>
      </c>
      <c r="H1980" s="1" t="s">
        <v>2766</v>
      </c>
      <c r="I1980" s="1" t="s">
        <v>2767</v>
      </c>
      <c r="J1980" s="1" t="s">
        <v>2767</v>
      </c>
      <c r="K1980" s="1" t="s">
        <v>347</v>
      </c>
      <c r="L1980" s="1" t="s">
        <v>2779</v>
      </c>
      <c r="M1980" s="1">
        <v>2014</v>
      </c>
      <c r="N1980" s="1">
        <v>3</v>
      </c>
      <c r="O1980" s="1">
        <v>13</v>
      </c>
      <c r="P1980" s="1" t="s">
        <v>2735</v>
      </c>
      <c r="Q1980" s="1" t="s">
        <v>3537</v>
      </c>
      <c r="S1980" s="1">
        <v>25.972930000000002</v>
      </c>
      <c r="T1980" s="1">
        <v>11.08874</v>
      </c>
      <c r="U1980" s="1">
        <v>66.989170000000001</v>
      </c>
      <c r="V1980" s="1">
        <v>156.21729999999999</v>
      </c>
      <c r="W1980" s="1">
        <v>35.091839999999998</v>
      </c>
      <c r="X1980" s="1">
        <v>18.538799999999998</v>
      </c>
      <c r="Y1980" s="1">
        <v>16.553039999999999</v>
      </c>
      <c r="Z1980" s="1">
        <v>24.040150000000001</v>
      </c>
      <c r="AA1980" s="1">
        <v>26.024909999999998</v>
      </c>
      <c r="AB1980" s="1">
        <v>28.10538</v>
      </c>
      <c r="AC1980" s="1">
        <v>24.040150000000001</v>
      </c>
      <c r="AD1980" s="1">
        <v>1165.8150000000001</v>
      </c>
      <c r="AE1980" s="1">
        <v>239.87219999999999</v>
      </c>
      <c r="AF1980" s="1">
        <v>2.9198400000000002</v>
      </c>
      <c r="AG1980" s="1">
        <v>89.621189999999999</v>
      </c>
      <c r="AH1980" s="1">
        <v>657.67229999999995</v>
      </c>
      <c r="AI1980" s="1">
        <v>11.919840000000001</v>
      </c>
      <c r="AJ1980" s="1">
        <v>138.62209999999999</v>
      </c>
      <c r="AK1980" s="1">
        <v>657.67229999999995</v>
      </c>
      <c r="AL1980" s="1">
        <v>396.63240000000002</v>
      </c>
    </row>
    <row r="1981" spans="1:38" x14ac:dyDescent="0.25">
      <c r="A1981" s="1">
        <f t="shared" si="75"/>
        <v>1980</v>
      </c>
      <c r="B1981" s="1" t="s">
        <v>5</v>
      </c>
      <c r="C1981" s="2" t="s">
        <v>235</v>
      </c>
      <c r="D1981" s="4">
        <v>9.0312649999999994</v>
      </c>
      <c r="E1981" s="4">
        <v>1.764073</v>
      </c>
      <c r="F1981" s="1" t="s">
        <v>2750</v>
      </c>
      <c r="G1981" s="1" t="s">
        <v>2751</v>
      </c>
      <c r="H1981" s="1" t="s">
        <v>2766</v>
      </c>
      <c r="I1981" s="1" t="s">
        <v>2767</v>
      </c>
      <c r="J1981" s="1" t="s">
        <v>2769</v>
      </c>
      <c r="K1981" s="1" t="s">
        <v>347</v>
      </c>
      <c r="L1981" s="1" t="s">
        <v>2780</v>
      </c>
      <c r="M1981" s="1">
        <v>2015</v>
      </c>
      <c r="N1981" s="1">
        <v>1</v>
      </c>
      <c r="O1981" s="1">
        <v>5</v>
      </c>
      <c r="P1981" s="1" t="s">
        <v>2735</v>
      </c>
      <c r="Q1981" s="1" t="s">
        <v>3537</v>
      </c>
      <c r="S1981" s="1">
        <v>26.123550000000002</v>
      </c>
      <c r="T1981" s="1">
        <v>11.08901</v>
      </c>
      <c r="U1981" s="1">
        <v>67.0762</v>
      </c>
      <c r="V1981" s="1">
        <v>156.5976</v>
      </c>
      <c r="W1981" s="1">
        <v>35.252429999999997</v>
      </c>
      <c r="X1981" s="1">
        <v>18.71977</v>
      </c>
      <c r="Y1981" s="1">
        <v>16.53266</v>
      </c>
      <c r="Z1981" s="1">
        <v>24.17708</v>
      </c>
      <c r="AA1981" s="1">
        <v>26.185839999999999</v>
      </c>
      <c r="AB1981" s="1">
        <v>28.251390000000001</v>
      </c>
      <c r="AC1981" s="1">
        <v>24.17708</v>
      </c>
      <c r="AD1981" s="1">
        <v>1146.9870000000001</v>
      </c>
      <c r="AE1981" s="1">
        <v>230.40029999999999</v>
      </c>
      <c r="AF1981" s="1">
        <v>2.79026</v>
      </c>
      <c r="AG1981" s="1">
        <v>88.089550000000003</v>
      </c>
      <c r="AH1981" s="1">
        <v>637.2876</v>
      </c>
      <c r="AI1981" s="1">
        <v>12.539899999999999</v>
      </c>
      <c r="AJ1981" s="1">
        <v>139.91759999999999</v>
      </c>
      <c r="AK1981" s="1">
        <v>637.2876</v>
      </c>
      <c r="AL1981" s="1">
        <v>376.31029999999998</v>
      </c>
    </row>
    <row r="1982" spans="1:38" x14ac:dyDescent="0.25">
      <c r="A1982" s="1">
        <f t="shared" si="75"/>
        <v>1981</v>
      </c>
      <c r="B1982" s="1" t="s">
        <v>5</v>
      </c>
      <c r="C1982" s="2" t="s">
        <v>235</v>
      </c>
      <c r="D1982" s="4">
        <v>9.0009630000000005</v>
      </c>
      <c r="E1982" s="4">
        <v>1.640682</v>
      </c>
      <c r="F1982" s="1" t="s">
        <v>2750</v>
      </c>
      <c r="G1982" s="1" t="s">
        <v>2751</v>
      </c>
      <c r="H1982" s="1" t="s">
        <v>2766</v>
      </c>
      <c r="I1982" s="1" t="s">
        <v>2767</v>
      </c>
      <c r="J1982" s="1" t="s">
        <v>2767</v>
      </c>
      <c r="K1982" s="1" t="s">
        <v>347</v>
      </c>
      <c r="L1982" s="1" t="s">
        <v>2781</v>
      </c>
      <c r="M1982" s="1">
        <v>2015</v>
      </c>
      <c r="N1982" s="1">
        <v>1</v>
      </c>
      <c r="O1982" s="1">
        <v>5</v>
      </c>
      <c r="P1982" s="1" t="s">
        <v>2735</v>
      </c>
      <c r="Q1982" s="1" t="s">
        <v>3537</v>
      </c>
      <c r="S1982" s="1">
        <v>26.03323</v>
      </c>
      <c r="T1982" s="1">
        <v>11.138389999999999</v>
      </c>
      <c r="U1982" s="1">
        <v>67.445139999999995</v>
      </c>
      <c r="V1982" s="1">
        <v>154.4128</v>
      </c>
      <c r="W1982" s="1">
        <v>35.14228</v>
      </c>
      <c r="X1982" s="1">
        <v>18.62706</v>
      </c>
      <c r="Y1982" s="1">
        <v>16.515219999999999</v>
      </c>
      <c r="Z1982" s="1">
        <v>24.11917</v>
      </c>
      <c r="AA1982" s="1">
        <v>26.078779999999998</v>
      </c>
      <c r="AB1982" s="1">
        <v>28.13682</v>
      </c>
      <c r="AC1982" s="1">
        <v>24.11917</v>
      </c>
      <c r="AD1982" s="1">
        <v>1159.671</v>
      </c>
      <c r="AE1982" s="1">
        <v>235.40440000000001</v>
      </c>
      <c r="AF1982" s="1">
        <v>3</v>
      </c>
      <c r="AG1982" s="1">
        <v>88.256069999999994</v>
      </c>
      <c r="AH1982" s="1">
        <v>646.20830000000001</v>
      </c>
      <c r="AI1982" s="1">
        <v>12.600519999999999</v>
      </c>
      <c r="AJ1982" s="1">
        <v>141.4633</v>
      </c>
      <c r="AK1982" s="1">
        <v>646.20830000000001</v>
      </c>
      <c r="AL1982" s="1">
        <v>380.00799999999998</v>
      </c>
    </row>
    <row r="1983" spans="1:38" x14ac:dyDescent="0.25">
      <c r="A1983" s="1">
        <f t="shared" si="75"/>
        <v>1982</v>
      </c>
      <c r="B1983" s="1" t="s">
        <v>5</v>
      </c>
      <c r="C1983" s="2" t="s">
        <v>235</v>
      </c>
      <c r="D1983" s="4">
        <v>10.4765</v>
      </c>
      <c r="E1983" s="4">
        <v>1.0077</v>
      </c>
      <c r="F1983" s="1" t="s">
        <v>2750</v>
      </c>
      <c r="G1983" s="1" t="s">
        <v>2751</v>
      </c>
      <c r="H1983" s="1" t="s">
        <v>2782</v>
      </c>
      <c r="I1983" s="1" t="s">
        <v>2783</v>
      </c>
      <c r="J1983" s="1" t="s">
        <v>2783</v>
      </c>
      <c r="K1983" s="1" t="s">
        <v>347</v>
      </c>
      <c r="L1983" s="1" t="s">
        <v>2784</v>
      </c>
      <c r="M1983" s="1">
        <v>2013</v>
      </c>
      <c r="N1983" s="1">
        <v>9</v>
      </c>
      <c r="O1983" s="1">
        <v>30</v>
      </c>
      <c r="P1983" s="1" t="s">
        <v>2735</v>
      </c>
      <c r="Q1983" s="1" t="s">
        <v>3537</v>
      </c>
      <c r="S1983" s="1">
        <v>27.912839999999999</v>
      </c>
      <c r="T1983" s="1">
        <v>11.67675</v>
      </c>
      <c r="U1983" s="1">
        <v>63.889110000000002</v>
      </c>
      <c r="V1983" s="1">
        <v>189.18870000000001</v>
      </c>
      <c r="W1983" s="1">
        <v>37.84995</v>
      </c>
      <c r="X1983" s="1">
        <v>19.573370000000001</v>
      </c>
      <c r="Y1983" s="1">
        <v>18.276589999999999</v>
      </c>
      <c r="Z1983" s="1">
        <v>25.694790000000001</v>
      </c>
      <c r="AA1983" s="1">
        <v>28.188859999999998</v>
      </c>
      <c r="AB1983" s="1">
        <v>30.50872</v>
      </c>
      <c r="AC1983" s="1">
        <v>25.694790000000001</v>
      </c>
      <c r="AD1983" s="1">
        <v>1083.0129999999999</v>
      </c>
      <c r="AE1983" s="1">
        <v>240.01060000000001</v>
      </c>
      <c r="AF1983" s="1">
        <v>1</v>
      </c>
      <c r="AG1983" s="1">
        <v>99.67313</v>
      </c>
      <c r="AH1983" s="1">
        <v>661.43110000000001</v>
      </c>
      <c r="AI1983" s="1">
        <v>8</v>
      </c>
      <c r="AJ1983" s="1">
        <v>84.128</v>
      </c>
      <c r="AK1983" s="1">
        <v>661.43110000000001</v>
      </c>
      <c r="AL1983" s="1">
        <v>263.80439999999999</v>
      </c>
    </row>
    <row r="1984" spans="1:38" x14ac:dyDescent="0.25">
      <c r="A1984" s="1">
        <f t="shared" si="75"/>
        <v>1983</v>
      </c>
      <c r="B1984" s="1" t="s">
        <v>5</v>
      </c>
      <c r="C1984" s="2" t="s">
        <v>235</v>
      </c>
      <c r="D1984" s="4">
        <v>9.0071999999999992</v>
      </c>
      <c r="E1984" s="4">
        <v>1.7248000000000001</v>
      </c>
      <c r="F1984" s="1" t="s">
        <v>2750</v>
      </c>
      <c r="G1984" s="1" t="s">
        <v>2751</v>
      </c>
      <c r="H1984" s="1" t="s">
        <v>2766</v>
      </c>
      <c r="I1984" s="1" t="s">
        <v>2767</v>
      </c>
      <c r="J1984" s="1" t="s">
        <v>2785</v>
      </c>
      <c r="K1984" s="1" t="s">
        <v>347</v>
      </c>
      <c r="L1984" s="1" t="s">
        <v>2786</v>
      </c>
      <c r="M1984" s="1">
        <v>2010</v>
      </c>
      <c r="N1984" s="1">
        <v>8</v>
      </c>
      <c r="O1984" s="1">
        <v>9</v>
      </c>
      <c r="P1984" s="1" t="s">
        <v>2735</v>
      </c>
      <c r="Q1984" s="1" t="s">
        <v>3537</v>
      </c>
      <c r="S1984" s="1">
        <v>26.075859999999999</v>
      </c>
      <c r="T1984" s="1">
        <v>11.13123</v>
      </c>
      <c r="U1984" s="1">
        <v>67.824439999999996</v>
      </c>
      <c r="V1984" s="1">
        <v>154.40020000000001</v>
      </c>
      <c r="W1984" s="1">
        <v>35.149799999999999</v>
      </c>
      <c r="X1984" s="1">
        <v>18.738160000000001</v>
      </c>
      <c r="Y1984" s="1">
        <v>16.411650000000002</v>
      </c>
      <c r="Z1984" s="1">
        <v>24.136610000000001</v>
      </c>
      <c r="AA1984" s="1">
        <v>26.187390000000001</v>
      </c>
      <c r="AB1984" s="1">
        <v>28.15325</v>
      </c>
      <c r="AC1984" s="1">
        <v>24.136610000000001</v>
      </c>
      <c r="AD1984" s="1">
        <v>1155.104</v>
      </c>
      <c r="AE1984" s="1">
        <v>231.4033</v>
      </c>
      <c r="AF1984" s="1">
        <v>3</v>
      </c>
      <c r="AG1984" s="1">
        <v>87.817440000000005</v>
      </c>
      <c r="AH1984" s="1">
        <v>640.87710000000004</v>
      </c>
      <c r="AI1984" s="1">
        <v>12.929489999999999</v>
      </c>
      <c r="AJ1984" s="1">
        <v>141.77699999999999</v>
      </c>
      <c r="AK1984" s="1">
        <v>640.87710000000004</v>
      </c>
      <c r="AL1984" s="1">
        <v>385.59120000000001</v>
      </c>
    </row>
    <row r="1985" spans="1:38" x14ac:dyDescent="0.25">
      <c r="A1985" s="1">
        <f t="shared" si="75"/>
        <v>1984</v>
      </c>
      <c r="B1985" s="1" t="s">
        <v>5</v>
      </c>
      <c r="C1985" s="2" t="s">
        <v>235</v>
      </c>
      <c r="D1985" s="4">
        <v>8.9699000000000009</v>
      </c>
      <c r="E1985" s="4">
        <v>1.7245999999999999</v>
      </c>
      <c r="F1985" s="1" t="s">
        <v>2750</v>
      </c>
      <c r="G1985" s="1" t="s">
        <v>2751</v>
      </c>
      <c r="H1985" s="1" t="s">
        <v>2766</v>
      </c>
      <c r="I1985" s="1" t="s">
        <v>2767</v>
      </c>
      <c r="J1985" s="1" t="s">
        <v>2785</v>
      </c>
      <c r="K1985" s="1" t="s">
        <v>347</v>
      </c>
      <c r="L1985" s="1" t="s">
        <v>2787</v>
      </c>
      <c r="M1985" s="1">
        <v>2012</v>
      </c>
      <c r="N1985" s="1">
        <v>11</v>
      </c>
      <c r="O1985" s="1">
        <v>30</v>
      </c>
      <c r="P1985" s="1" t="s">
        <v>2735</v>
      </c>
      <c r="Q1985" s="1" t="s">
        <v>3537</v>
      </c>
      <c r="S1985" s="1">
        <v>26.128530000000001</v>
      </c>
      <c r="T1985" s="1">
        <v>11.27365</v>
      </c>
      <c r="U1985" s="1">
        <v>67.818950000000001</v>
      </c>
      <c r="V1985" s="1">
        <v>153.64609999999999</v>
      </c>
      <c r="W1985" s="1">
        <v>35.302010000000003</v>
      </c>
      <c r="X1985" s="1">
        <v>18.678889999999999</v>
      </c>
      <c r="Y1985" s="1">
        <v>16.62311</v>
      </c>
      <c r="Z1985" s="1">
        <v>24.214690000000001</v>
      </c>
      <c r="AA1985" s="1">
        <v>26.200019999999999</v>
      </c>
      <c r="AB1985" s="1">
        <v>28.206910000000001</v>
      </c>
      <c r="AC1985" s="1">
        <v>24.214690000000001</v>
      </c>
      <c r="AD1985" s="1">
        <v>1154.287</v>
      </c>
      <c r="AE1985" s="1">
        <v>228.6129</v>
      </c>
      <c r="AF1985" s="1">
        <v>3</v>
      </c>
      <c r="AG1985" s="1">
        <v>86.898579999999995</v>
      </c>
      <c r="AH1985" s="1">
        <v>634.8297</v>
      </c>
      <c r="AI1985" s="1">
        <v>13</v>
      </c>
      <c r="AJ1985" s="1">
        <v>144.92689999999999</v>
      </c>
      <c r="AK1985" s="1">
        <v>634.8297</v>
      </c>
      <c r="AL1985" s="1">
        <v>379.91489999999999</v>
      </c>
    </row>
    <row r="1986" spans="1:38" x14ac:dyDescent="0.25">
      <c r="A1986" s="1">
        <f t="shared" si="75"/>
        <v>1985</v>
      </c>
      <c r="B1986" s="1" t="s">
        <v>5</v>
      </c>
      <c r="C1986" s="2" t="s">
        <v>235</v>
      </c>
      <c r="D1986" s="4">
        <v>9.0071999999999992</v>
      </c>
      <c r="E1986" s="4">
        <v>1.7248000000000001</v>
      </c>
      <c r="F1986" s="1" t="s">
        <v>2750</v>
      </c>
      <c r="G1986" s="1" t="s">
        <v>2751</v>
      </c>
      <c r="H1986" s="1" t="s">
        <v>2766</v>
      </c>
      <c r="I1986" s="1" t="s">
        <v>2767</v>
      </c>
      <c r="J1986" s="1" t="s">
        <v>2785</v>
      </c>
      <c r="K1986" s="1" t="s">
        <v>347</v>
      </c>
      <c r="L1986" s="1" t="s">
        <v>2788</v>
      </c>
      <c r="M1986" s="1">
        <v>2011</v>
      </c>
      <c r="N1986" s="1">
        <v>1</v>
      </c>
      <c r="O1986" s="1">
        <v>8</v>
      </c>
      <c r="P1986" s="1" t="s">
        <v>2735</v>
      </c>
      <c r="Q1986" s="1" t="s">
        <v>3537</v>
      </c>
      <c r="S1986" s="1">
        <v>26.075859999999999</v>
      </c>
      <c r="T1986" s="1">
        <v>11.13123</v>
      </c>
      <c r="U1986" s="1">
        <v>67.824439999999996</v>
      </c>
      <c r="V1986" s="1">
        <v>154.40020000000001</v>
      </c>
      <c r="W1986" s="1">
        <v>35.149799999999999</v>
      </c>
      <c r="X1986" s="1">
        <v>18.738160000000001</v>
      </c>
      <c r="Y1986" s="1">
        <v>16.411650000000002</v>
      </c>
      <c r="Z1986" s="1">
        <v>24.136610000000001</v>
      </c>
      <c r="AA1986" s="1">
        <v>26.187390000000001</v>
      </c>
      <c r="AB1986" s="1">
        <v>28.15325</v>
      </c>
      <c r="AC1986" s="1">
        <v>24.136610000000001</v>
      </c>
      <c r="AD1986" s="1">
        <v>1155.104</v>
      </c>
      <c r="AE1986" s="1">
        <v>231.4033</v>
      </c>
      <c r="AF1986" s="1">
        <v>3</v>
      </c>
      <c r="AG1986" s="1">
        <v>87.817440000000005</v>
      </c>
      <c r="AH1986" s="1">
        <v>640.87710000000004</v>
      </c>
      <c r="AI1986" s="1">
        <v>12.929489999999999</v>
      </c>
      <c r="AJ1986" s="1">
        <v>141.77699999999999</v>
      </c>
      <c r="AK1986" s="1">
        <v>640.87710000000004</v>
      </c>
      <c r="AL1986" s="1">
        <v>385.59120000000001</v>
      </c>
    </row>
    <row r="1987" spans="1:38" x14ac:dyDescent="0.25">
      <c r="A1987" s="1">
        <f t="shared" ref="A1987:A2050" si="76">A1986+1</f>
        <v>1986</v>
      </c>
      <c r="B1987" s="1" t="s">
        <v>5</v>
      </c>
      <c r="C1987" s="2" t="s">
        <v>235</v>
      </c>
      <c r="D1987" s="4">
        <v>9.0071999999999992</v>
      </c>
      <c r="E1987" s="4">
        <v>1.7248000000000001</v>
      </c>
      <c r="F1987" s="1" t="s">
        <v>2750</v>
      </c>
      <c r="G1987" s="1" t="s">
        <v>2751</v>
      </c>
      <c r="H1987" s="1" t="s">
        <v>2766</v>
      </c>
      <c r="I1987" s="1" t="s">
        <v>2767</v>
      </c>
      <c r="J1987" s="1" t="s">
        <v>2785</v>
      </c>
      <c r="K1987" s="1" t="s">
        <v>347</v>
      </c>
      <c r="L1987" s="1" t="s">
        <v>2789</v>
      </c>
      <c r="M1987" s="1">
        <v>2010</v>
      </c>
      <c r="N1987" s="1">
        <v>4</v>
      </c>
      <c r="O1987" s="1">
        <v>9</v>
      </c>
      <c r="P1987" s="1" t="s">
        <v>2735</v>
      </c>
      <c r="Q1987" s="1" t="s">
        <v>3537</v>
      </c>
      <c r="S1987" s="1">
        <v>26.075859999999999</v>
      </c>
      <c r="T1987" s="1">
        <v>11.13123</v>
      </c>
      <c r="U1987" s="1">
        <v>67.824439999999996</v>
      </c>
      <c r="V1987" s="1">
        <v>154.40020000000001</v>
      </c>
      <c r="W1987" s="1">
        <v>35.149799999999999</v>
      </c>
      <c r="X1987" s="1">
        <v>18.738160000000001</v>
      </c>
      <c r="Y1987" s="1">
        <v>16.411650000000002</v>
      </c>
      <c r="Z1987" s="1">
        <v>24.136610000000001</v>
      </c>
      <c r="AA1987" s="1">
        <v>26.187390000000001</v>
      </c>
      <c r="AB1987" s="1">
        <v>28.15325</v>
      </c>
      <c r="AC1987" s="1">
        <v>24.136610000000001</v>
      </c>
      <c r="AD1987" s="1">
        <v>1155.104</v>
      </c>
      <c r="AE1987" s="1">
        <v>231.4033</v>
      </c>
      <c r="AF1987" s="1">
        <v>3</v>
      </c>
      <c r="AG1987" s="1">
        <v>87.817440000000005</v>
      </c>
      <c r="AH1987" s="1">
        <v>640.87710000000004</v>
      </c>
      <c r="AI1987" s="1">
        <v>12.929489999999999</v>
      </c>
      <c r="AJ1987" s="1">
        <v>141.77699999999999</v>
      </c>
      <c r="AK1987" s="1">
        <v>640.87710000000004</v>
      </c>
      <c r="AL1987" s="1">
        <v>385.59120000000001</v>
      </c>
    </row>
    <row r="1988" spans="1:38" x14ac:dyDescent="0.25">
      <c r="A1988" s="1">
        <f t="shared" si="76"/>
        <v>1987</v>
      </c>
      <c r="B1988" s="1" t="s">
        <v>5</v>
      </c>
      <c r="C1988" s="2" t="s">
        <v>235</v>
      </c>
      <c r="D1988" s="4">
        <v>9.0071999999999992</v>
      </c>
      <c r="E1988" s="4">
        <v>1.7248000000000001</v>
      </c>
      <c r="F1988" s="1" t="s">
        <v>2750</v>
      </c>
      <c r="G1988" s="1" t="s">
        <v>2751</v>
      </c>
      <c r="H1988" s="1" t="s">
        <v>2766</v>
      </c>
      <c r="I1988" s="1" t="s">
        <v>2767</v>
      </c>
      <c r="J1988" s="1" t="s">
        <v>2785</v>
      </c>
      <c r="K1988" s="1" t="s">
        <v>347</v>
      </c>
      <c r="L1988" s="1" t="s">
        <v>2790</v>
      </c>
      <c r="M1988" s="1">
        <v>2010</v>
      </c>
      <c r="N1988" s="1">
        <v>5</v>
      </c>
      <c r="O1988" s="1">
        <v>10</v>
      </c>
      <c r="P1988" s="1" t="s">
        <v>2735</v>
      </c>
      <c r="Q1988" s="1" t="s">
        <v>3537</v>
      </c>
      <c r="S1988" s="1">
        <v>26.075859999999999</v>
      </c>
      <c r="T1988" s="1">
        <v>11.13123</v>
      </c>
      <c r="U1988" s="1">
        <v>67.824439999999996</v>
      </c>
      <c r="V1988" s="1">
        <v>154.40020000000001</v>
      </c>
      <c r="W1988" s="1">
        <v>35.149799999999999</v>
      </c>
      <c r="X1988" s="1">
        <v>18.738160000000001</v>
      </c>
      <c r="Y1988" s="1">
        <v>16.411650000000002</v>
      </c>
      <c r="Z1988" s="1">
        <v>24.136610000000001</v>
      </c>
      <c r="AA1988" s="1">
        <v>26.187390000000001</v>
      </c>
      <c r="AB1988" s="1">
        <v>28.15325</v>
      </c>
      <c r="AC1988" s="1">
        <v>24.136610000000001</v>
      </c>
      <c r="AD1988" s="1">
        <v>1155.104</v>
      </c>
      <c r="AE1988" s="1">
        <v>231.4033</v>
      </c>
      <c r="AF1988" s="1">
        <v>3</v>
      </c>
      <c r="AG1988" s="1">
        <v>87.817440000000005</v>
      </c>
      <c r="AH1988" s="1">
        <v>640.87710000000004</v>
      </c>
      <c r="AI1988" s="1">
        <v>12.929489999999999</v>
      </c>
      <c r="AJ1988" s="1">
        <v>141.77699999999999</v>
      </c>
      <c r="AK1988" s="1">
        <v>640.87710000000004</v>
      </c>
      <c r="AL1988" s="1">
        <v>385.59120000000001</v>
      </c>
    </row>
    <row r="1989" spans="1:38" x14ac:dyDescent="0.25">
      <c r="A1989" s="1">
        <f t="shared" si="76"/>
        <v>1988</v>
      </c>
      <c r="B1989" s="1" t="s">
        <v>5</v>
      </c>
      <c r="C1989" s="2" t="s">
        <v>235</v>
      </c>
      <c r="D1989" s="4">
        <v>9.0071999999999992</v>
      </c>
      <c r="E1989" s="4">
        <v>1.7248000000000001</v>
      </c>
      <c r="F1989" s="1" t="s">
        <v>2750</v>
      </c>
      <c r="G1989" s="1" t="s">
        <v>2751</v>
      </c>
      <c r="H1989" s="1" t="s">
        <v>2766</v>
      </c>
      <c r="I1989" s="1" t="s">
        <v>2767</v>
      </c>
      <c r="J1989" s="1" t="s">
        <v>2785</v>
      </c>
      <c r="K1989" s="1" t="s">
        <v>347</v>
      </c>
      <c r="L1989" s="1" t="s">
        <v>2791</v>
      </c>
      <c r="M1989" s="1">
        <v>2011</v>
      </c>
      <c r="N1989" s="1">
        <v>1</v>
      </c>
      <c r="O1989" s="1">
        <v>3</v>
      </c>
      <c r="P1989" s="1" t="s">
        <v>2735</v>
      </c>
      <c r="Q1989" s="1" t="s">
        <v>3537</v>
      </c>
      <c r="S1989" s="1">
        <v>26.075859999999999</v>
      </c>
      <c r="T1989" s="1">
        <v>11.13123</v>
      </c>
      <c r="U1989" s="1">
        <v>67.824439999999996</v>
      </c>
      <c r="V1989" s="1">
        <v>154.40020000000001</v>
      </c>
      <c r="W1989" s="1">
        <v>35.149799999999999</v>
      </c>
      <c r="X1989" s="1">
        <v>18.738160000000001</v>
      </c>
      <c r="Y1989" s="1">
        <v>16.411650000000002</v>
      </c>
      <c r="Z1989" s="1">
        <v>24.136610000000001</v>
      </c>
      <c r="AA1989" s="1">
        <v>26.187390000000001</v>
      </c>
      <c r="AB1989" s="1">
        <v>28.15325</v>
      </c>
      <c r="AC1989" s="1">
        <v>24.136610000000001</v>
      </c>
      <c r="AD1989" s="1">
        <v>1155.104</v>
      </c>
      <c r="AE1989" s="1">
        <v>231.4033</v>
      </c>
      <c r="AF1989" s="1">
        <v>3</v>
      </c>
      <c r="AG1989" s="1">
        <v>87.817440000000005</v>
      </c>
      <c r="AH1989" s="1">
        <v>640.87710000000004</v>
      </c>
      <c r="AI1989" s="1">
        <v>12.929489999999999</v>
      </c>
      <c r="AJ1989" s="1">
        <v>141.77699999999999</v>
      </c>
      <c r="AK1989" s="1">
        <v>640.87710000000004</v>
      </c>
      <c r="AL1989" s="1">
        <v>385.59120000000001</v>
      </c>
    </row>
    <row r="1990" spans="1:38" x14ac:dyDescent="0.25">
      <c r="A1990" s="1">
        <f t="shared" si="76"/>
        <v>1989</v>
      </c>
      <c r="B1990" s="1" t="s">
        <v>5</v>
      </c>
      <c r="C1990" s="2" t="s">
        <v>235</v>
      </c>
      <c r="D1990" s="4">
        <v>9.0071999999999992</v>
      </c>
      <c r="E1990" s="4">
        <v>1.7248000000000001</v>
      </c>
      <c r="F1990" s="1" t="s">
        <v>2750</v>
      </c>
      <c r="G1990" s="1" t="s">
        <v>2751</v>
      </c>
      <c r="H1990" s="1" t="s">
        <v>2766</v>
      </c>
      <c r="I1990" s="1" t="s">
        <v>2767</v>
      </c>
      <c r="J1990" s="1" t="s">
        <v>2785</v>
      </c>
      <c r="K1990" s="1" t="s">
        <v>347</v>
      </c>
      <c r="L1990" s="1" t="s">
        <v>2792</v>
      </c>
      <c r="M1990" s="1">
        <v>2011</v>
      </c>
      <c r="N1990" s="1">
        <v>1</v>
      </c>
      <c r="O1990" s="1">
        <v>8</v>
      </c>
      <c r="P1990" s="1" t="s">
        <v>2735</v>
      </c>
      <c r="Q1990" s="1" t="s">
        <v>3537</v>
      </c>
      <c r="S1990" s="1">
        <v>26.075859999999999</v>
      </c>
      <c r="T1990" s="1">
        <v>11.13123</v>
      </c>
      <c r="U1990" s="1">
        <v>67.824439999999996</v>
      </c>
      <c r="V1990" s="1">
        <v>154.40020000000001</v>
      </c>
      <c r="W1990" s="1">
        <v>35.149799999999999</v>
      </c>
      <c r="X1990" s="1">
        <v>18.738160000000001</v>
      </c>
      <c r="Y1990" s="1">
        <v>16.411650000000002</v>
      </c>
      <c r="Z1990" s="1">
        <v>24.136610000000001</v>
      </c>
      <c r="AA1990" s="1">
        <v>26.187390000000001</v>
      </c>
      <c r="AB1990" s="1">
        <v>28.15325</v>
      </c>
      <c r="AC1990" s="1">
        <v>24.136610000000001</v>
      </c>
      <c r="AD1990" s="1">
        <v>1155.104</v>
      </c>
      <c r="AE1990" s="1">
        <v>231.4033</v>
      </c>
      <c r="AF1990" s="1">
        <v>3</v>
      </c>
      <c r="AG1990" s="1">
        <v>87.817440000000005</v>
      </c>
      <c r="AH1990" s="1">
        <v>640.87710000000004</v>
      </c>
      <c r="AI1990" s="1">
        <v>12.929489999999999</v>
      </c>
      <c r="AJ1990" s="1">
        <v>141.77699999999999</v>
      </c>
      <c r="AK1990" s="1">
        <v>640.87710000000004</v>
      </c>
      <c r="AL1990" s="1">
        <v>385.59120000000001</v>
      </c>
    </row>
    <row r="1991" spans="1:38" x14ac:dyDescent="0.25">
      <c r="A1991" s="1">
        <f t="shared" si="76"/>
        <v>1990</v>
      </c>
      <c r="B1991" s="1" t="s">
        <v>5</v>
      </c>
      <c r="C1991" s="2" t="s">
        <v>235</v>
      </c>
      <c r="D1991" s="4">
        <v>9.0071999999999992</v>
      </c>
      <c r="E1991" s="4">
        <v>1.7248000000000001</v>
      </c>
      <c r="F1991" s="1" t="s">
        <v>2750</v>
      </c>
      <c r="G1991" s="1" t="s">
        <v>2751</v>
      </c>
      <c r="H1991" s="1" t="s">
        <v>2766</v>
      </c>
      <c r="I1991" s="1" t="s">
        <v>2767</v>
      </c>
      <c r="J1991" s="1" t="s">
        <v>2785</v>
      </c>
      <c r="K1991" s="1" t="s">
        <v>347</v>
      </c>
      <c r="L1991" s="1" t="s">
        <v>2793</v>
      </c>
      <c r="M1991" s="1">
        <v>2010</v>
      </c>
      <c r="N1991" s="1">
        <v>4</v>
      </c>
      <c r="O1991" s="1">
        <v>3</v>
      </c>
      <c r="P1991" s="1" t="s">
        <v>2735</v>
      </c>
      <c r="Q1991" s="1" t="s">
        <v>3537</v>
      </c>
      <c r="S1991" s="1">
        <v>26.075859999999999</v>
      </c>
      <c r="T1991" s="1">
        <v>11.13123</v>
      </c>
      <c r="U1991" s="1">
        <v>67.824439999999996</v>
      </c>
      <c r="V1991" s="1">
        <v>154.40020000000001</v>
      </c>
      <c r="W1991" s="1">
        <v>35.149799999999999</v>
      </c>
      <c r="X1991" s="1">
        <v>18.738160000000001</v>
      </c>
      <c r="Y1991" s="1">
        <v>16.411650000000002</v>
      </c>
      <c r="Z1991" s="1">
        <v>24.136610000000001</v>
      </c>
      <c r="AA1991" s="1">
        <v>26.187390000000001</v>
      </c>
      <c r="AB1991" s="1">
        <v>28.15325</v>
      </c>
      <c r="AC1991" s="1">
        <v>24.136610000000001</v>
      </c>
      <c r="AD1991" s="1">
        <v>1155.104</v>
      </c>
      <c r="AE1991" s="1">
        <v>231.4033</v>
      </c>
      <c r="AF1991" s="1">
        <v>3</v>
      </c>
      <c r="AG1991" s="1">
        <v>87.817440000000005</v>
      </c>
      <c r="AH1991" s="1">
        <v>640.87710000000004</v>
      </c>
      <c r="AI1991" s="1">
        <v>12.929489999999999</v>
      </c>
      <c r="AJ1991" s="1">
        <v>141.77699999999999</v>
      </c>
      <c r="AK1991" s="1">
        <v>640.87710000000004</v>
      </c>
      <c r="AL1991" s="1">
        <v>385.59120000000001</v>
      </c>
    </row>
    <row r="1992" spans="1:38" x14ac:dyDescent="0.25">
      <c r="A1992" s="1">
        <f t="shared" si="76"/>
        <v>1991</v>
      </c>
      <c r="B1992" s="1" t="s">
        <v>5</v>
      </c>
      <c r="C1992" s="2" t="s">
        <v>235</v>
      </c>
      <c r="D1992" s="4">
        <v>9.0071999999999992</v>
      </c>
      <c r="E1992" s="4">
        <v>1.7248000000000001</v>
      </c>
      <c r="F1992" s="1" t="s">
        <v>2750</v>
      </c>
      <c r="G1992" s="1" t="s">
        <v>2751</v>
      </c>
      <c r="H1992" s="1" t="s">
        <v>2766</v>
      </c>
      <c r="I1992" s="1" t="s">
        <v>2767</v>
      </c>
      <c r="J1992" s="1" t="s">
        <v>2785</v>
      </c>
      <c r="K1992" s="1" t="s">
        <v>347</v>
      </c>
      <c r="L1992" s="1" t="s">
        <v>2794</v>
      </c>
      <c r="M1992" s="1">
        <v>2010</v>
      </c>
      <c r="N1992" s="1">
        <v>8</v>
      </c>
      <c r="O1992" s="1">
        <v>3</v>
      </c>
      <c r="P1992" s="1" t="s">
        <v>2735</v>
      </c>
      <c r="Q1992" s="1" t="s">
        <v>3537</v>
      </c>
      <c r="S1992" s="1">
        <v>26.075859999999999</v>
      </c>
      <c r="T1992" s="1">
        <v>11.13123</v>
      </c>
      <c r="U1992" s="1">
        <v>67.824439999999996</v>
      </c>
      <c r="V1992" s="1">
        <v>154.40020000000001</v>
      </c>
      <c r="W1992" s="1">
        <v>35.149799999999999</v>
      </c>
      <c r="X1992" s="1">
        <v>18.738160000000001</v>
      </c>
      <c r="Y1992" s="1">
        <v>16.411650000000002</v>
      </c>
      <c r="Z1992" s="1">
        <v>24.136610000000001</v>
      </c>
      <c r="AA1992" s="1">
        <v>26.187390000000001</v>
      </c>
      <c r="AB1992" s="1">
        <v>28.15325</v>
      </c>
      <c r="AC1992" s="1">
        <v>24.136610000000001</v>
      </c>
      <c r="AD1992" s="1">
        <v>1155.104</v>
      </c>
      <c r="AE1992" s="1">
        <v>231.4033</v>
      </c>
      <c r="AF1992" s="1">
        <v>3</v>
      </c>
      <c r="AG1992" s="1">
        <v>87.817440000000005</v>
      </c>
      <c r="AH1992" s="1">
        <v>640.87710000000004</v>
      </c>
      <c r="AI1992" s="1">
        <v>12.929489999999999</v>
      </c>
      <c r="AJ1992" s="1">
        <v>141.77699999999999</v>
      </c>
      <c r="AK1992" s="1">
        <v>640.87710000000004</v>
      </c>
      <c r="AL1992" s="1">
        <v>385.59120000000001</v>
      </c>
    </row>
    <row r="1993" spans="1:38" x14ac:dyDescent="0.25">
      <c r="A1993" s="1">
        <f t="shared" si="76"/>
        <v>1992</v>
      </c>
      <c r="B1993" s="1" t="s">
        <v>5</v>
      </c>
      <c r="C1993" s="2" t="s">
        <v>235</v>
      </c>
      <c r="D1993" s="4">
        <v>9.0071999999999992</v>
      </c>
      <c r="E1993" s="4">
        <v>1.7248000000000001</v>
      </c>
      <c r="F1993" s="1" t="s">
        <v>2750</v>
      </c>
      <c r="G1993" s="1" t="s">
        <v>2751</v>
      </c>
      <c r="H1993" s="1" t="s">
        <v>2766</v>
      </c>
      <c r="I1993" s="1" t="s">
        <v>2767</v>
      </c>
      <c r="J1993" s="1" t="s">
        <v>2785</v>
      </c>
      <c r="K1993" s="1" t="s">
        <v>347</v>
      </c>
      <c r="L1993" s="1" t="s">
        <v>2795</v>
      </c>
      <c r="M1993" s="1">
        <v>2011</v>
      </c>
      <c r="N1993" s="1">
        <v>1</v>
      </c>
      <c r="O1993" s="1">
        <v>2</v>
      </c>
      <c r="P1993" s="1" t="s">
        <v>2735</v>
      </c>
      <c r="Q1993" s="1" t="s">
        <v>3537</v>
      </c>
      <c r="S1993" s="1">
        <v>26.075859999999999</v>
      </c>
      <c r="T1993" s="1">
        <v>11.13123</v>
      </c>
      <c r="U1993" s="1">
        <v>67.824439999999996</v>
      </c>
      <c r="V1993" s="1">
        <v>154.40020000000001</v>
      </c>
      <c r="W1993" s="1">
        <v>35.149799999999999</v>
      </c>
      <c r="X1993" s="1">
        <v>18.738160000000001</v>
      </c>
      <c r="Y1993" s="1">
        <v>16.411650000000002</v>
      </c>
      <c r="Z1993" s="1">
        <v>24.136610000000001</v>
      </c>
      <c r="AA1993" s="1">
        <v>26.187390000000001</v>
      </c>
      <c r="AB1993" s="1">
        <v>28.15325</v>
      </c>
      <c r="AC1993" s="1">
        <v>24.136610000000001</v>
      </c>
      <c r="AD1993" s="1">
        <v>1155.104</v>
      </c>
      <c r="AE1993" s="1">
        <v>231.4033</v>
      </c>
      <c r="AF1993" s="1">
        <v>3</v>
      </c>
      <c r="AG1993" s="1">
        <v>87.817440000000005</v>
      </c>
      <c r="AH1993" s="1">
        <v>640.87710000000004</v>
      </c>
      <c r="AI1993" s="1">
        <v>12.929489999999999</v>
      </c>
      <c r="AJ1993" s="1">
        <v>141.77699999999999</v>
      </c>
      <c r="AK1993" s="1">
        <v>640.87710000000004</v>
      </c>
      <c r="AL1993" s="1">
        <v>385.59120000000001</v>
      </c>
    </row>
    <row r="1994" spans="1:38" x14ac:dyDescent="0.25">
      <c r="A1994" s="1">
        <f t="shared" si="76"/>
        <v>1993</v>
      </c>
      <c r="B1994" s="1" t="s">
        <v>5</v>
      </c>
      <c r="C1994" s="2" t="s">
        <v>235</v>
      </c>
      <c r="D1994" s="4">
        <v>9.0071999999999992</v>
      </c>
      <c r="E1994" s="4">
        <v>1.7248000000000001</v>
      </c>
      <c r="F1994" s="1" t="s">
        <v>2750</v>
      </c>
      <c r="G1994" s="1" t="s">
        <v>2751</v>
      </c>
      <c r="H1994" s="1" t="s">
        <v>2766</v>
      </c>
      <c r="I1994" s="1" t="s">
        <v>2767</v>
      </c>
      <c r="J1994" s="1" t="s">
        <v>2785</v>
      </c>
      <c r="K1994" s="1" t="s">
        <v>347</v>
      </c>
      <c r="L1994" s="1" t="s">
        <v>2796</v>
      </c>
      <c r="M1994" s="1">
        <v>2010</v>
      </c>
      <c r="N1994" s="1">
        <v>2</v>
      </c>
      <c r="O1994" s="1">
        <v>9</v>
      </c>
      <c r="P1994" s="1" t="s">
        <v>2735</v>
      </c>
      <c r="Q1994" s="1" t="s">
        <v>3537</v>
      </c>
      <c r="S1994" s="1">
        <v>26.075859999999999</v>
      </c>
      <c r="T1994" s="1">
        <v>11.13123</v>
      </c>
      <c r="U1994" s="1">
        <v>67.824439999999996</v>
      </c>
      <c r="V1994" s="1">
        <v>154.40020000000001</v>
      </c>
      <c r="W1994" s="1">
        <v>35.149799999999999</v>
      </c>
      <c r="X1994" s="1">
        <v>18.738160000000001</v>
      </c>
      <c r="Y1994" s="1">
        <v>16.411650000000002</v>
      </c>
      <c r="Z1994" s="1">
        <v>24.136610000000001</v>
      </c>
      <c r="AA1994" s="1">
        <v>26.187390000000001</v>
      </c>
      <c r="AB1994" s="1">
        <v>28.15325</v>
      </c>
      <c r="AC1994" s="1">
        <v>24.136610000000001</v>
      </c>
      <c r="AD1994" s="1">
        <v>1155.104</v>
      </c>
      <c r="AE1994" s="1">
        <v>231.4033</v>
      </c>
      <c r="AF1994" s="1">
        <v>3</v>
      </c>
      <c r="AG1994" s="1">
        <v>87.817440000000005</v>
      </c>
      <c r="AH1994" s="1">
        <v>640.87710000000004</v>
      </c>
      <c r="AI1994" s="1">
        <v>12.929489999999999</v>
      </c>
      <c r="AJ1994" s="1">
        <v>141.77699999999999</v>
      </c>
      <c r="AK1994" s="1">
        <v>640.87710000000004</v>
      </c>
      <c r="AL1994" s="1">
        <v>385.59120000000001</v>
      </c>
    </row>
    <row r="1995" spans="1:38" x14ac:dyDescent="0.25">
      <c r="A1995" s="1">
        <f t="shared" si="76"/>
        <v>1994</v>
      </c>
      <c r="B1995" s="1" t="s">
        <v>5</v>
      </c>
      <c r="C1995" s="2" t="s">
        <v>235</v>
      </c>
      <c r="D1995" s="4">
        <v>9.0071999999999992</v>
      </c>
      <c r="E1995" s="4">
        <v>1.7248000000000001</v>
      </c>
      <c r="F1995" s="1" t="s">
        <v>2750</v>
      </c>
      <c r="G1995" s="1" t="s">
        <v>2751</v>
      </c>
      <c r="H1995" s="1" t="s">
        <v>2766</v>
      </c>
      <c r="I1995" s="1" t="s">
        <v>2767</v>
      </c>
      <c r="J1995" s="1" t="s">
        <v>2785</v>
      </c>
      <c r="K1995" s="1" t="s">
        <v>347</v>
      </c>
      <c r="L1995" s="1" t="s">
        <v>2797</v>
      </c>
      <c r="M1995" s="1">
        <v>2011</v>
      </c>
      <c r="N1995" s="1">
        <v>1</v>
      </c>
      <c r="O1995" s="1">
        <v>1</v>
      </c>
      <c r="P1995" s="1" t="s">
        <v>2735</v>
      </c>
      <c r="Q1995" s="1" t="s">
        <v>3537</v>
      </c>
      <c r="S1995" s="1">
        <v>26.075859999999999</v>
      </c>
      <c r="T1995" s="1">
        <v>11.13123</v>
      </c>
      <c r="U1995" s="1">
        <v>67.824439999999996</v>
      </c>
      <c r="V1995" s="1">
        <v>154.40020000000001</v>
      </c>
      <c r="W1995" s="1">
        <v>35.149799999999999</v>
      </c>
      <c r="X1995" s="1">
        <v>18.738160000000001</v>
      </c>
      <c r="Y1995" s="1">
        <v>16.411650000000002</v>
      </c>
      <c r="Z1995" s="1">
        <v>24.136610000000001</v>
      </c>
      <c r="AA1995" s="1">
        <v>26.187390000000001</v>
      </c>
      <c r="AB1995" s="1">
        <v>28.15325</v>
      </c>
      <c r="AC1995" s="1">
        <v>24.136610000000001</v>
      </c>
      <c r="AD1995" s="1">
        <v>1155.104</v>
      </c>
      <c r="AE1995" s="1">
        <v>231.4033</v>
      </c>
      <c r="AF1995" s="1">
        <v>3</v>
      </c>
      <c r="AG1995" s="1">
        <v>87.817440000000005</v>
      </c>
      <c r="AH1995" s="1">
        <v>640.87710000000004</v>
      </c>
      <c r="AI1995" s="1">
        <v>12.929489999999999</v>
      </c>
      <c r="AJ1995" s="1">
        <v>141.77699999999999</v>
      </c>
      <c r="AK1995" s="1">
        <v>640.87710000000004</v>
      </c>
      <c r="AL1995" s="1">
        <v>385.59120000000001</v>
      </c>
    </row>
    <row r="1996" spans="1:38" x14ac:dyDescent="0.25">
      <c r="A1996" s="1">
        <f t="shared" si="76"/>
        <v>1995</v>
      </c>
      <c r="B1996" s="1" t="s">
        <v>5</v>
      </c>
      <c r="C1996" s="2" t="s">
        <v>235</v>
      </c>
      <c r="D1996" s="4">
        <v>9.0071999999999992</v>
      </c>
      <c r="E1996" s="4">
        <v>1.7248000000000001</v>
      </c>
      <c r="F1996" s="1" t="s">
        <v>2750</v>
      </c>
      <c r="G1996" s="1" t="s">
        <v>2751</v>
      </c>
      <c r="H1996" s="1" t="s">
        <v>2766</v>
      </c>
      <c r="I1996" s="1" t="s">
        <v>2767</v>
      </c>
      <c r="J1996" s="1" t="s">
        <v>2785</v>
      </c>
      <c r="K1996" s="1" t="s">
        <v>347</v>
      </c>
      <c r="L1996" s="1" t="s">
        <v>2798</v>
      </c>
      <c r="M1996" s="1">
        <v>2010</v>
      </c>
      <c r="N1996" s="1">
        <v>2</v>
      </c>
      <c r="O1996" s="1">
        <v>3</v>
      </c>
      <c r="P1996" s="1" t="s">
        <v>2735</v>
      </c>
      <c r="Q1996" s="1" t="s">
        <v>3537</v>
      </c>
      <c r="S1996" s="1">
        <v>26.075859999999999</v>
      </c>
      <c r="T1996" s="1">
        <v>11.13123</v>
      </c>
      <c r="U1996" s="1">
        <v>67.824439999999996</v>
      </c>
      <c r="V1996" s="1">
        <v>154.40020000000001</v>
      </c>
      <c r="W1996" s="1">
        <v>35.149799999999999</v>
      </c>
      <c r="X1996" s="1">
        <v>18.738160000000001</v>
      </c>
      <c r="Y1996" s="1">
        <v>16.411650000000002</v>
      </c>
      <c r="Z1996" s="1">
        <v>24.136610000000001</v>
      </c>
      <c r="AA1996" s="1">
        <v>26.187390000000001</v>
      </c>
      <c r="AB1996" s="1">
        <v>28.15325</v>
      </c>
      <c r="AC1996" s="1">
        <v>24.136610000000001</v>
      </c>
      <c r="AD1996" s="1">
        <v>1155.104</v>
      </c>
      <c r="AE1996" s="1">
        <v>231.4033</v>
      </c>
      <c r="AF1996" s="1">
        <v>3</v>
      </c>
      <c r="AG1996" s="1">
        <v>87.817440000000005</v>
      </c>
      <c r="AH1996" s="1">
        <v>640.87710000000004</v>
      </c>
      <c r="AI1996" s="1">
        <v>12.929489999999999</v>
      </c>
      <c r="AJ1996" s="1">
        <v>141.77699999999999</v>
      </c>
      <c r="AK1996" s="1">
        <v>640.87710000000004</v>
      </c>
      <c r="AL1996" s="1">
        <v>385.59120000000001</v>
      </c>
    </row>
    <row r="1997" spans="1:38" x14ac:dyDescent="0.25">
      <c r="A1997" s="1">
        <f t="shared" si="76"/>
        <v>1996</v>
      </c>
      <c r="B1997" s="1" t="s">
        <v>5</v>
      </c>
      <c r="C1997" s="2" t="s">
        <v>235</v>
      </c>
      <c r="D1997" s="4">
        <v>9.0071999999999992</v>
      </c>
      <c r="E1997" s="4">
        <v>1.7248000000000001</v>
      </c>
      <c r="F1997" s="1" t="s">
        <v>2750</v>
      </c>
      <c r="G1997" s="1" t="s">
        <v>2751</v>
      </c>
      <c r="H1997" s="1" t="s">
        <v>2766</v>
      </c>
      <c r="I1997" s="1" t="s">
        <v>2767</v>
      </c>
      <c r="J1997" s="1" t="s">
        <v>2785</v>
      </c>
      <c r="K1997" s="1" t="s">
        <v>347</v>
      </c>
      <c r="L1997" s="1" t="s">
        <v>2799</v>
      </c>
      <c r="M1997" s="1">
        <v>2010</v>
      </c>
      <c r="N1997" s="1">
        <v>4</v>
      </c>
      <c r="O1997" s="1">
        <v>10</v>
      </c>
      <c r="P1997" s="1" t="s">
        <v>2735</v>
      </c>
      <c r="Q1997" s="1" t="s">
        <v>3537</v>
      </c>
      <c r="S1997" s="1">
        <v>26.075859999999999</v>
      </c>
      <c r="T1997" s="1">
        <v>11.13123</v>
      </c>
      <c r="U1997" s="1">
        <v>67.824439999999996</v>
      </c>
      <c r="V1997" s="1">
        <v>154.40020000000001</v>
      </c>
      <c r="W1997" s="1">
        <v>35.149799999999999</v>
      </c>
      <c r="X1997" s="1">
        <v>18.738160000000001</v>
      </c>
      <c r="Y1997" s="1">
        <v>16.411650000000002</v>
      </c>
      <c r="Z1997" s="1">
        <v>24.136610000000001</v>
      </c>
      <c r="AA1997" s="1">
        <v>26.187390000000001</v>
      </c>
      <c r="AB1997" s="1">
        <v>28.15325</v>
      </c>
      <c r="AC1997" s="1">
        <v>24.136610000000001</v>
      </c>
      <c r="AD1997" s="1">
        <v>1155.104</v>
      </c>
      <c r="AE1997" s="1">
        <v>231.4033</v>
      </c>
      <c r="AF1997" s="1">
        <v>3</v>
      </c>
      <c r="AG1997" s="1">
        <v>87.817440000000005</v>
      </c>
      <c r="AH1997" s="1">
        <v>640.87710000000004</v>
      </c>
      <c r="AI1997" s="1">
        <v>12.929489999999999</v>
      </c>
      <c r="AJ1997" s="1">
        <v>141.77699999999999</v>
      </c>
      <c r="AK1997" s="1">
        <v>640.87710000000004</v>
      </c>
      <c r="AL1997" s="1">
        <v>385.59120000000001</v>
      </c>
    </row>
    <row r="1998" spans="1:38" x14ac:dyDescent="0.25">
      <c r="A1998" s="1">
        <f t="shared" si="76"/>
        <v>1997</v>
      </c>
      <c r="B1998" s="1" t="s">
        <v>5</v>
      </c>
      <c r="C1998" s="2" t="s">
        <v>235</v>
      </c>
      <c r="D1998" s="4">
        <v>9.0071999999999992</v>
      </c>
      <c r="E1998" s="4">
        <v>1.7248000000000001</v>
      </c>
      <c r="F1998" s="1" t="s">
        <v>2750</v>
      </c>
      <c r="G1998" s="1" t="s">
        <v>2751</v>
      </c>
      <c r="H1998" s="1" t="s">
        <v>2766</v>
      </c>
      <c r="I1998" s="1" t="s">
        <v>2767</v>
      </c>
      <c r="J1998" s="1" t="s">
        <v>2785</v>
      </c>
      <c r="K1998" s="1" t="s">
        <v>347</v>
      </c>
      <c r="L1998" s="1" t="s">
        <v>2800</v>
      </c>
      <c r="M1998" s="1">
        <v>2010</v>
      </c>
      <c r="N1998" s="1">
        <v>9</v>
      </c>
      <c r="O1998" s="1">
        <v>3</v>
      </c>
      <c r="P1998" s="1" t="s">
        <v>2735</v>
      </c>
      <c r="Q1998" s="1" t="s">
        <v>3537</v>
      </c>
      <c r="S1998" s="1">
        <v>26.075859999999999</v>
      </c>
      <c r="T1998" s="1">
        <v>11.13123</v>
      </c>
      <c r="U1998" s="1">
        <v>67.824439999999996</v>
      </c>
      <c r="V1998" s="1">
        <v>154.40020000000001</v>
      </c>
      <c r="W1998" s="1">
        <v>35.149799999999999</v>
      </c>
      <c r="X1998" s="1">
        <v>18.738160000000001</v>
      </c>
      <c r="Y1998" s="1">
        <v>16.411650000000002</v>
      </c>
      <c r="Z1998" s="1">
        <v>24.136610000000001</v>
      </c>
      <c r="AA1998" s="1">
        <v>26.187390000000001</v>
      </c>
      <c r="AB1998" s="1">
        <v>28.15325</v>
      </c>
      <c r="AC1998" s="1">
        <v>24.136610000000001</v>
      </c>
      <c r="AD1998" s="1">
        <v>1155.104</v>
      </c>
      <c r="AE1998" s="1">
        <v>231.4033</v>
      </c>
      <c r="AF1998" s="1">
        <v>3</v>
      </c>
      <c r="AG1998" s="1">
        <v>87.817440000000005</v>
      </c>
      <c r="AH1998" s="1">
        <v>640.87710000000004</v>
      </c>
      <c r="AI1998" s="1">
        <v>12.929489999999999</v>
      </c>
      <c r="AJ1998" s="1">
        <v>141.77699999999999</v>
      </c>
      <c r="AK1998" s="1">
        <v>640.87710000000004</v>
      </c>
      <c r="AL1998" s="1">
        <v>385.59120000000001</v>
      </c>
    </row>
    <row r="1999" spans="1:38" x14ac:dyDescent="0.25">
      <c r="A1999" s="1">
        <f t="shared" si="76"/>
        <v>1998</v>
      </c>
      <c r="B1999" s="1" t="s">
        <v>5</v>
      </c>
      <c r="C1999" s="2" t="s">
        <v>235</v>
      </c>
      <c r="D1999" s="4">
        <v>9.0071999999999992</v>
      </c>
      <c r="E1999" s="4">
        <v>1.7248000000000001</v>
      </c>
      <c r="F1999" s="1" t="s">
        <v>2750</v>
      </c>
      <c r="G1999" s="1" t="s">
        <v>2751</v>
      </c>
      <c r="H1999" s="1" t="s">
        <v>2766</v>
      </c>
      <c r="I1999" s="1" t="s">
        <v>2767</v>
      </c>
      <c r="J1999" s="1" t="s">
        <v>2785</v>
      </c>
      <c r="K1999" s="1" t="s">
        <v>347</v>
      </c>
      <c r="L1999" s="1" t="s">
        <v>2801</v>
      </c>
      <c r="M1999" s="1">
        <v>2010</v>
      </c>
      <c r="N1999" s="1">
        <v>7</v>
      </c>
      <c r="O1999" s="1">
        <v>9</v>
      </c>
      <c r="P1999" s="1" t="s">
        <v>2735</v>
      </c>
      <c r="Q1999" s="1" t="s">
        <v>3537</v>
      </c>
      <c r="S1999" s="1">
        <v>26.075859999999999</v>
      </c>
      <c r="T1999" s="1">
        <v>11.13123</v>
      </c>
      <c r="U1999" s="1">
        <v>67.824439999999996</v>
      </c>
      <c r="V1999" s="1">
        <v>154.40020000000001</v>
      </c>
      <c r="W1999" s="1">
        <v>35.149799999999999</v>
      </c>
      <c r="X1999" s="1">
        <v>18.738160000000001</v>
      </c>
      <c r="Y1999" s="1">
        <v>16.411650000000002</v>
      </c>
      <c r="Z1999" s="1">
        <v>24.136610000000001</v>
      </c>
      <c r="AA1999" s="1">
        <v>26.187390000000001</v>
      </c>
      <c r="AB1999" s="1">
        <v>28.15325</v>
      </c>
      <c r="AC1999" s="1">
        <v>24.136610000000001</v>
      </c>
      <c r="AD1999" s="1">
        <v>1155.104</v>
      </c>
      <c r="AE1999" s="1">
        <v>231.4033</v>
      </c>
      <c r="AF1999" s="1">
        <v>3</v>
      </c>
      <c r="AG1999" s="1">
        <v>87.817440000000005</v>
      </c>
      <c r="AH1999" s="1">
        <v>640.87710000000004</v>
      </c>
      <c r="AI1999" s="1">
        <v>12.929489999999999</v>
      </c>
      <c r="AJ1999" s="1">
        <v>141.77699999999999</v>
      </c>
      <c r="AK1999" s="1">
        <v>640.87710000000004</v>
      </c>
      <c r="AL1999" s="1">
        <v>385.59120000000001</v>
      </c>
    </row>
    <row r="2000" spans="1:38" x14ac:dyDescent="0.25">
      <c r="A2000" s="1">
        <f t="shared" si="76"/>
        <v>1999</v>
      </c>
      <c r="B2000" s="1" t="s">
        <v>5</v>
      </c>
      <c r="C2000" s="2" t="s">
        <v>235</v>
      </c>
      <c r="D2000" s="4">
        <v>9.0071999999999992</v>
      </c>
      <c r="E2000" s="4">
        <v>1.7248000000000001</v>
      </c>
      <c r="F2000" s="1" t="s">
        <v>2750</v>
      </c>
      <c r="G2000" s="1" t="s">
        <v>2751</v>
      </c>
      <c r="H2000" s="1" t="s">
        <v>2766</v>
      </c>
      <c r="I2000" s="1" t="s">
        <v>2767</v>
      </c>
      <c r="J2000" s="1" t="s">
        <v>2785</v>
      </c>
      <c r="K2000" s="1" t="s">
        <v>347</v>
      </c>
      <c r="L2000" s="1" t="s">
        <v>2802</v>
      </c>
      <c r="M2000" s="1">
        <v>2010</v>
      </c>
      <c r="N2000" s="1">
        <v>7</v>
      </c>
      <c r="O2000" s="1">
        <v>1</v>
      </c>
      <c r="P2000" s="1" t="s">
        <v>2735</v>
      </c>
      <c r="Q2000" s="1" t="s">
        <v>3537</v>
      </c>
      <c r="S2000" s="1">
        <v>26.075859999999999</v>
      </c>
      <c r="T2000" s="1">
        <v>11.13123</v>
      </c>
      <c r="U2000" s="1">
        <v>67.824439999999996</v>
      </c>
      <c r="V2000" s="1">
        <v>154.40020000000001</v>
      </c>
      <c r="W2000" s="1">
        <v>35.149799999999999</v>
      </c>
      <c r="X2000" s="1">
        <v>18.738160000000001</v>
      </c>
      <c r="Y2000" s="1">
        <v>16.411650000000002</v>
      </c>
      <c r="Z2000" s="1">
        <v>24.136610000000001</v>
      </c>
      <c r="AA2000" s="1">
        <v>26.187390000000001</v>
      </c>
      <c r="AB2000" s="1">
        <v>28.15325</v>
      </c>
      <c r="AC2000" s="1">
        <v>24.136610000000001</v>
      </c>
      <c r="AD2000" s="1">
        <v>1155.104</v>
      </c>
      <c r="AE2000" s="1">
        <v>231.4033</v>
      </c>
      <c r="AF2000" s="1">
        <v>3</v>
      </c>
      <c r="AG2000" s="1">
        <v>87.817440000000005</v>
      </c>
      <c r="AH2000" s="1">
        <v>640.87710000000004</v>
      </c>
      <c r="AI2000" s="1">
        <v>12.929489999999999</v>
      </c>
      <c r="AJ2000" s="1">
        <v>141.77699999999999</v>
      </c>
      <c r="AK2000" s="1">
        <v>640.87710000000004</v>
      </c>
      <c r="AL2000" s="1">
        <v>385.59120000000001</v>
      </c>
    </row>
    <row r="2001" spans="1:38" x14ac:dyDescent="0.25">
      <c r="A2001" s="1">
        <f t="shared" si="76"/>
        <v>2000</v>
      </c>
      <c r="B2001" s="1" t="s">
        <v>5</v>
      </c>
      <c r="C2001" s="2" t="s">
        <v>235</v>
      </c>
      <c r="D2001" s="4">
        <v>9.0071999999999992</v>
      </c>
      <c r="E2001" s="4">
        <v>1.7248000000000001</v>
      </c>
      <c r="F2001" s="1" t="s">
        <v>2750</v>
      </c>
      <c r="G2001" s="1" t="s">
        <v>2751</v>
      </c>
      <c r="H2001" s="1" t="s">
        <v>2766</v>
      </c>
      <c r="I2001" s="1" t="s">
        <v>2767</v>
      </c>
      <c r="J2001" s="1" t="s">
        <v>2785</v>
      </c>
      <c r="K2001" s="1" t="s">
        <v>347</v>
      </c>
      <c r="L2001" s="1" t="s">
        <v>2803</v>
      </c>
      <c r="M2001" s="1">
        <v>2010</v>
      </c>
      <c r="N2001" s="1">
        <v>3</v>
      </c>
      <c r="O2001" s="1">
        <v>10</v>
      </c>
      <c r="P2001" s="1" t="s">
        <v>2735</v>
      </c>
      <c r="Q2001" s="1" t="s">
        <v>3537</v>
      </c>
      <c r="S2001" s="1">
        <v>26.075859999999999</v>
      </c>
      <c r="T2001" s="1">
        <v>11.13123</v>
      </c>
      <c r="U2001" s="1">
        <v>67.824439999999996</v>
      </c>
      <c r="V2001" s="1">
        <v>154.40020000000001</v>
      </c>
      <c r="W2001" s="1">
        <v>35.149799999999999</v>
      </c>
      <c r="X2001" s="1">
        <v>18.738160000000001</v>
      </c>
      <c r="Y2001" s="1">
        <v>16.411650000000002</v>
      </c>
      <c r="Z2001" s="1">
        <v>24.136610000000001</v>
      </c>
      <c r="AA2001" s="1">
        <v>26.187390000000001</v>
      </c>
      <c r="AB2001" s="1">
        <v>28.15325</v>
      </c>
      <c r="AC2001" s="1">
        <v>24.136610000000001</v>
      </c>
      <c r="AD2001" s="1">
        <v>1155.104</v>
      </c>
      <c r="AE2001" s="1">
        <v>231.4033</v>
      </c>
      <c r="AF2001" s="1">
        <v>3</v>
      </c>
      <c r="AG2001" s="1">
        <v>87.817440000000005</v>
      </c>
      <c r="AH2001" s="1">
        <v>640.87710000000004</v>
      </c>
      <c r="AI2001" s="1">
        <v>12.929489999999999</v>
      </c>
      <c r="AJ2001" s="1">
        <v>141.77699999999999</v>
      </c>
      <c r="AK2001" s="1">
        <v>640.87710000000004</v>
      </c>
      <c r="AL2001" s="1">
        <v>385.59120000000001</v>
      </c>
    </row>
    <row r="2002" spans="1:38" x14ac:dyDescent="0.25">
      <c r="A2002" s="1">
        <f t="shared" si="76"/>
        <v>2001</v>
      </c>
      <c r="B2002" s="1" t="s">
        <v>5</v>
      </c>
      <c r="C2002" s="2" t="s">
        <v>235</v>
      </c>
      <c r="D2002" s="4">
        <v>9.0071999999999992</v>
      </c>
      <c r="E2002" s="4">
        <v>1.7248000000000001</v>
      </c>
      <c r="F2002" s="1" t="s">
        <v>2750</v>
      </c>
      <c r="G2002" s="1" t="s">
        <v>2751</v>
      </c>
      <c r="H2002" s="1" t="s">
        <v>2766</v>
      </c>
      <c r="I2002" s="1" t="s">
        <v>2767</v>
      </c>
      <c r="J2002" s="1" t="s">
        <v>2785</v>
      </c>
      <c r="K2002" s="1" t="s">
        <v>347</v>
      </c>
      <c r="L2002" s="1" t="s">
        <v>2804</v>
      </c>
      <c r="M2002" s="1">
        <v>2011</v>
      </c>
      <c r="N2002" s="1">
        <v>1</v>
      </c>
      <c r="O2002" s="1">
        <v>9</v>
      </c>
      <c r="P2002" s="1" t="s">
        <v>2735</v>
      </c>
      <c r="Q2002" s="1" t="s">
        <v>3537</v>
      </c>
      <c r="S2002" s="1">
        <v>26.075859999999999</v>
      </c>
      <c r="T2002" s="1">
        <v>11.13123</v>
      </c>
      <c r="U2002" s="1">
        <v>67.824439999999996</v>
      </c>
      <c r="V2002" s="1">
        <v>154.40020000000001</v>
      </c>
      <c r="W2002" s="1">
        <v>35.149799999999999</v>
      </c>
      <c r="X2002" s="1">
        <v>18.738160000000001</v>
      </c>
      <c r="Y2002" s="1">
        <v>16.411650000000002</v>
      </c>
      <c r="Z2002" s="1">
        <v>24.136610000000001</v>
      </c>
      <c r="AA2002" s="1">
        <v>26.187390000000001</v>
      </c>
      <c r="AB2002" s="1">
        <v>28.15325</v>
      </c>
      <c r="AC2002" s="1">
        <v>24.136610000000001</v>
      </c>
      <c r="AD2002" s="1">
        <v>1155.104</v>
      </c>
      <c r="AE2002" s="1">
        <v>231.4033</v>
      </c>
      <c r="AF2002" s="1">
        <v>3</v>
      </c>
      <c r="AG2002" s="1">
        <v>87.817440000000005</v>
      </c>
      <c r="AH2002" s="1">
        <v>640.87710000000004</v>
      </c>
      <c r="AI2002" s="1">
        <v>12.929489999999999</v>
      </c>
      <c r="AJ2002" s="1">
        <v>141.77699999999999</v>
      </c>
      <c r="AK2002" s="1">
        <v>640.87710000000004</v>
      </c>
      <c r="AL2002" s="1">
        <v>385.59120000000001</v>
      </c>
    </row>
    <row r="2003" spans="1:38" x14ac:dyDescent="0.25">
      <c r="A2003" s="1">
        <f t="shared" si="76"/>
        <v>2002</v>
      </c>
      <c r="B2003" s="1" t="s">
        <v>5</v>
      </c>
      <c r="C2003" s="2" t="s">
        <v>235</v>
      </c>
      <c r="D2003" s="4">
        <v>9.0071999999999992</v>
      </c>
      <c r="E2003" s="4">
        <v>1.7248000000000001</v>
      </c>
      <c r="F2003" s="1" t="s">
        <v>2750</v>
      </c>
      <c r="G2003" s="1" t="s">
        <v>2751</v>
      </c>
      <c r="H2003" s="1" t="s">
        <v>2766</v>
      </c>
      <c r="I2003" s="1" t="s">
        <v>2767</v>
      </c>
      <c r="J2003" s="1" t="s">
        <v>2785</v>
      </c>
      <c r="K2003" s="1" t="s">
        <v>347</v>
      </c>
      <c r="L2003" s="1" t="s">
        <v>2805</v>
      </c>
      <c r="M2003" s="1">
        <v>2010</v>
      </c>
      <c r="N2003" s="1">
        <v>2</v>
      </c>
      <c r="O2003" s="1">
        <v>8</v>
      </c>
      <c r="P2003" s="1" t="s">
        <v>2735</v>
      </c>
      <c r="Q2003" s="1" t="s">
        <v>3537</v>
      </c>
      <c r="S2003" s="1">
        <v>26.075859999999999</v>
      </c>
      <c r="T2003" s="1">
        <v>11.13123</v>
      </c>
      <c r="U2003" s="1">
        <v>67.824439999999996</v>
      </c>
      <c r="V2003" s="1">
        <v>154.40020000000001</v>
      </c>
      <c r="W2003" s="1">
        <v>35.149799999999999</v>
      </c>
      <c r="X2003" s="1">
        <v>18.738160000000001</v>
      </c>
      <c r="Y2003" s="1">
        <v>16.411650000000002</v>
      </c>
      <c r="Z2003" s="1">
        <v>24.136610000000001</v>
      </c>
      <c r="AA2003" s="1">
        <v>26.187390000000001</v>
      </c>
      <c r="AB2003" s="1">
        <v>28.15325</v>
      </c>
      <c r="AC2003" s="1">
        <v>24.136610000000001</v>
      </c>
      <c r="AD2003" s="1">
        <v>1155.104</v>
      </c>
      <c r="AE2003" s="1">
        <v>231.4033</v>
      </c>
      <c r="AF2003" s="1">
        <v>3</v>
      </c>
      <c r="AG2003" s="1">
        <v>87.817440000000005</v>
      </c>
      <c r="AH2003" s="1">
        <v>640.87710000000004</v>
      </c>
      <c r="AI2003" s="1">
        <v>12.929489999999999</v>
      </c>
      <c r="AJ2003" s="1">
        <v>141.77699999999999</v>
      </c>
      <c r="AK2003" s="1">
        <v>640.87710000000004</v>
      </c>
      <c r="AL2003" s="1">
        <v>385.59120000000001</v>
      </c>
    </row>
    <row r="2004" spans="1:38" x14ac:dyDescent="0.25">
      <c r="A2004" s="1">
        <f t="shared" si="76"/>
        <v>2003</v>
      </c>
      <c r="B2004" s="1" t="s">
        <v>5</v>
      </c>
      <c r="C2004" s="2" t="s">
        <v>235</v>
      </c>
      <c r="D2004" s="4">
        <v>9.0071999999999992</v>
      </c>
      <c r="E2004" s="4">
        <v>1.7248000000000001</v>
      </c>
      <c r="F2004" s="1" t="s">
        <v>2750</v>
      </c>
      <c r="G2004" s="1" t="s">
        <v>2751</v>
      </c>
      <c r="H2004" s="1" t="s">
        <v>2766</v>
      </c>
      <c r="I2004" s="1" t="s">
        <v>2767</v>
      </c>
      <c r="J2004" s="1" t="s">
        <v>2785</v>
      </c>
      <c r="K2004" s="1" t="s">
        <v>347</v>
      </c>
      <c r="L2004" s="1" t="s">
        <v>2806</v>
      </c>
      <c r="M2004" s="1">
        <v>2010</v>
      </c>
      <c r="N2004" s="1">
        <v>4</v>
      </c>
      <c r="O2004" s="1">
        <v>2</v>
      </c>
      <c r="P2004" s="1" t="s">
        <v>2735</v>
      </c>
      <c r="Q2004" s="1" t="s">
        <v>3537</v>
      </c>
      <c r="S2004" s="1">
        <v>26.075859999999999</v>
      </c>
      <c r="T2004" s="1">
        <v>11.13123</v>
      </c>
      <c r="U2004" s="1">
        <v>67.824439999999996</v>
      </c>
      <c r="V2004" s="1">
        <v>154.40020000000001</v>
      </c>
      <c r="W2004" s="1">
        <v>35.149799999999999</v>
      </c>
      <c r="X2004" s="1">
        <v>18.738160000000001</v>
      </c>
      <c r="Y2004" s="1">
        <v>16.411650000000002</v>
      </c>
      <c r="Z2004" s="1">
        <v>24.136610000000001</v>
      </c>
      <c r="AA2004" s="1">
        <v>26.187390000000001</v>
      </c>
      <c r="AB2004" s="1">
        <v>28.15325</v>
      </c>
      <c r="AC2004" s="1">
        <v>24.136610000000001</v>
      </c>
      <c r="AD2004" s="1">
        <v>1155.104</v>
      </c>
      <c r="AE2004" s="1">
        <v>231.4033</v>
      </c>
      <c r="AF2004" s="1">
        <v>3</v>
      </c>
      <c r="AG2004" s="1">
        <v>87.817440000000005</v>
      </c>
      <c r="AH2004" s="1">
        <v>640.87710000000004</v>
      </c>
      <c r="AI2004" s="1">
        <v>12.929489999999999</v>
      </c>
      <c r="AJ2004" s="1">
        <v>141.77699999999999</v>
      </c>
      <c r="AK2004" s="1">
        <v>640.87710000000004</v>
      </c>
      <c r="AL2004" s="1">
        <v>385.59120000000001</v>
      </c>
    </row>
    <row r="2005" spans="1:38" x14ac:dyDescent="0.25">
      <c r="A2005" s="1">
        <f t="shared" si="76"/>
        <v>2004</v>
      </c>
      <c r="B2005" s="1" t="s">
        <v>5</v>
      </c>
      <c r="C2005" s="2" t="s">
        <v>235</v>
      </c>
      <c r="D2005" s="4">
        <v>9.0071999999999992</v>
      </c>
      <c r="E2005" s="4">
        <v>1.7248000000000001</v>
      </c>
      <c r="F2005" s="1" t="s">
        <v>2750</v>
      </c>
      <c r="G2005" s="1" t="s">
        <v>2751</v>
      </c>
      <c r="H2005" s="1" t="s">
        <v>2766</v>
      </c>
      <c r="I2005" s="1" t="s">
        <v>2767</v>
      </c>
      <c r="J2005" s="1" t="s">
        <v>2785</v>
      </c>
      <c r="K2005" s="1" t="s">
        <v>347</v>
      </c>
      <c r="L2005" s="1" t="s">
        <v>2807</v>
      </c>
      <c r="M2005" s="1">
        <v>2013</v>
      </c>
      <c r="N2005" s="1">
        <v>9</v>
      </c>
      <c r="O2005" s="1">
        <v>30</v>
      </c>
      <c r="P2005" s="1" t="s">
        <v>2735</v>
      </c>
      <c r="Q2005" s="1" t="s">
        <v>3537</v>
      </c>
      <c r="S2005" s="1">
        <v>26.075859999999999</v>
      </c>
      <c r="T2005" s="1">
        <v>11.13123</v>
      </c>
      <c r="U2005" s="1">
        <v>67.824439999999996</v>
      </c>
      <c r="V2005" s="1">
        <v>154.40020000000001</v>
      </c>
      <c r="W2005" s="1">
        <v>35.149799999999999</v>
      </c>
      <c r="X2005" s="1">
        <v>18.738160000000001</v>
      </c>
      <c r="Y2005" s="1">
        <v>16.411650000000002</v>
      </c>
      <c r="Z2005" s="1">
        <v>24.136610000000001</v>
      </c>
      <c r="AA2005" s="1">
        <v>26.187390000000001</v>
      </c>
      <c r="AB2005" s="1">
        <v>28.15325</v>
      </c>
      <c r="AC2005" s="1">
        <v>24.136610000000001</v>
      </c>
      <c r="AD2005" s="1">
        <v>1155.104</v>
      </c>
      <c r="AE2005" s="1">
        <v>231.4033</v>
      </c>
      <c r="AF2005" s="1">
        <v>3</v>
      </c>
      <c r="AG2005" s="1">
        <v>87.817440000000005</v>
      </c>
      <c r="AH2005" s="1">
        <v>640.87710000000004</v>
      </c>
      <c r="AI2005" s="1">
        <v>12.929489999999999</v>
      </c>
      <c r="AJ2005" s="1">
        <v>141.77699999999999</v>
      </c>
      <c r="AK2005" s="1">
        <v>640.87710000000004</v>
      </c>
      <c r="AL2005" s="1">
        <v>385.59120000000001</v>
      </c>
    </row>
    <row r="2006" spans="1:38" x14ac:dyDescent="0.25">
      <c r="A2006" s="1">
        <f t="shared" si="76"/>
        <v>2005</v>
      </c>
      <c r="B2006" s="1" t="s">
        <v>5</v>
      </c>
      <c r="C2006" s="2" t="s">
        <v>235</v>
      </c>
      <c r="D2006" s="4">
        <v>9.0071999999999992</v>
      </c>
      <c r="E2006" s="4">
        <v>1.7248000000000001</v>
      </c>
      <c r="F2006" s="1" t="s">
        <v>2750</v>
      </c>
      <c r="G2006" s="1" t="s">
        <v>2751</v>
      </c>
      <c r="H2006" s="1" t="s">
        <v>2766</v>
      </c>
      <c r="I2006" s="1" t="s">
        <v>2767</v>
      </c>
      <c r="J2006" s="1" t="s">
        <v>2785</v>
      </c>
      <c r="K2006" s="1" t="s">
        <v>347</v>
      </c>
      <c r="L2006" s="1" t="s">
        <v>2808</v>
      </c>
      <c r="M2006" s="1">
        <v>2010</v>
      </c>
      <c r="N2006" s="1">
        <v>5</v>
      </c>
      <c r="O2006" s="1">
        <v>9</v>
      </c>
      <c r="P2006" s="1" t="s">
        <v>2735</v>
      </c>
      <c r="Q2006" s="1" t="s">
        <v>3537</v>
      </c>
      <c r="S2006" s="1">
        <v>26.075859999999999</v>
      </c>
      <c r="T2006" s="1">
        <v>11.13123</v>
      </c>
      <c r="U2006" s="1">
        <v>67.824439999999996</v>
      </c>
      <c r="V2006" s="1">
        <v>154.40020000000001</v>
      </c>
      <c r="W2006" s="1">
        <v>35.149799999999999</v>
      </c>
      <c r="X2006" s="1">
        <v>18.738160000000001</v>
      </c>
      <c r="Y2006" s="1">
        <v>16.411650000000002</v>
      </c>
      <c r="Z2006" s="1">
        <v>24.136610000000001</v>
      </c>
      <c r="AA2006" s="1">
        <v>26.187390000000001</v>
      </c>
      <c r="AB2006" s="1">
        <v>28.15325</v>
      </c>
      <c r="AC2006" s="1">
        <v>24.136610000000001</v>
      </c>
      <c r="AD2006" s="1">
        <v>1155.104</v>
      </c>
      <c r="AE2006" s="1">
        <v>231.4033</v>
      </c>
      <c r="AF2006" s="1">
        <v>3</v>
      </c>
      <c r="AG2006" s="1">
        <v>87.817440000000005</v>
      </c>
      <c r="AH2006" s="1">
        <v>640.87710000000004</v>
      </c>
      <c r="AI2006" s="1">
        <v>12.929489999999999</v>
      </c>
      <c r="AJ2006" s="1">
        <v>141.77699999999999</v>
      </c>
      <c r="AK2006" s="1">
        <v>640.87710000000004</v>
      </c>
      <c r="AL2006" s="1">
        <v>385.59120000000001</v>
      </c>
    </row>
    <row r="2007" spans="1:38" x14ac:dyDescent="0.25">
      <c r="A2007" s="1">
        <f t="shared" si="76"/>
        <v>2006</v>
      </c>
      <c r="B2007" s="1" t="s">
        <v>5</v>
      </c>
      <c r="C2007" s="2" t="s">
        <v>235</v>
      </c>
      <c r="D2007" s="4">
        <v>9.0071999999999992</v>
      </c>
      <c r="E2007" s="4">
        <v>1.7248000000000001</v>
      </c>
      <c r="F2007" s="1" t="s">
        <v>2750</v>
      </c>
      <c r="G2007" s="1" t="s">
        <v>2751</v>
      </c>
      <c r="H2007" s="1" t="s">
        <v>2766</v>
      </c>
      <c r="I2007" s="1" t="s">
        <v>2767</v>
      </c>
      <c r="J2007" s="1" t="s">
        <v>2785</v>
      </c>
      <c r="K2007" s="1" t="s">
        <v>347</v>
      </c>
      <c r="L2007" s="1" t="s">
        <v>2809</v>
      </c>
      <c r="M2007" s="1">
        <v>2010</v>
      </c>
      <c r="N2007" s="1">
        <v>6</v>
      </c>
      <c r="O2007" s="1">
        <v>2</v>
      </c>
      <c r="P2007" s="1" t="s">
        <v>2735</v>
      </c>
      <c r="Q2007" s="1" t="s">
        <v>3537</v>
      </c>
      <c r="S2007" s="1">
        <v>26.075859999999999</v>
      </c>
      <c r="T2007" s="1">
        <v>11.13123</v>
      </c>
      <c r="U2007" s="1">
        <v>67.824439999999996</v>
      </c>
      <c r="V2007" s="1">
        <v>154.40020000000001</v>
      </c>
      <c r="W2007" s="1">
        <v>35.149799999999999</v>
      </c>
      <c r="X2007" s="1">
        <v>18.738160000000001</v>
      </c>
      <c r="Y2007" s="1">
        <v>16.411650000000002</v>
      </c>
      <c r="Z2007" s="1">
        <v>24.136610000000001</v>
      </c>
      <c r="AA2007" s="1">
        <v>26.187390000000001</v>
      </c>
      <c r="AB2007" s="1">
        <v>28.15325</v>
      </c>
      <c r="AC2007" s="1">
        <v>24.136610000000001</v>
      </c>
      <c r="AD2007" s="1">
        <v>1155.104</v>
      </c>
      <c r="AE2007" s="1">
        <v>231.4033</v>
      </c>
      <c r="AF2007" s="1">
        <v>3</v>
      </c>
      <c r="AG2007" s="1">
        <v>87.817440000000005</v>
      </c>
      <c r="AH2007" s="1">
        <v>640.87710000000004</v>
      </c>
      <c r="AI2007" s="1">
        <v>12.929489999999999</v>
      </c>
      <c r="AJ2007" s="1">
        <v>141.77699999999999</v>
      </c>
      <c r="AK2007" s="1">
        <v>640.87710000000004</v>
      </c>
      <c r="AL2007" s="1">
        <v>385.59120000000001</v>
      </c>
    </row>
    <row r="2008" spans="1:38" x14ac:dyDescent="0.25">
      <c r="A2008" s="1">
        <f t="shared" si="76"/>
        <v>2007</v>
      </c>
      <c r="B2008" s="1" t="s">
        <v>5</v>
      </c>
      <c r="C2008" s="2" t="s">
        <v>235</v>
      </c>
      <c r="D2008" s="4">
        <v>9.0071999999999992</v>
      </c>
      <c r="E2008" s="4">
        <v>1.7248000000000001</v>
      </c>
      <c r="F2008" s="1" t="s">
        <v>2750</v>
      </c>
      <c r="G2008" s="1" t="s">
        <v>2751</v>
      </c>
      <c r="H2008" s="1" t="s">
        <v>2766</v>
      </c>
      <c r="I2008" s="1" t="s">
        <v>2767</v>
      </c>
      <c r="J2008" s="1" t="s">
        <v>2785</v>
      </c>
      <c r="K2008" s="1" t="s">
        <v>347</v>
      </c>
      <c r="L2008" s="1" t="s">
        <v>2810</v>
      </c>
      <c r="M2008" s="1">
        <v>2010</v>
      </c>
      <c r="N2008" s="1">
        <v>4</v>
      </c>
      <c r="O2008" s="1">
        <v>1</v>
      </c>
      <c r="P2008" s="1" t="s">
        <v>2735</v>
      </c>
      <c r="Q2008" s="1" t="s">
        <v>3537</v>
      </c>
      <c r="S2008" s="1">
        <v>26.075859999999999</v>
      </c>
      <c r="T2008" s="1">
        <v>11.13123</v>
      </c>
      <c r="U2008" s="1">
        <v>67.824439999999996</v>
      </c>
      <c r="V2008" s="1">
        <v>154.40020000000001</v>
      </c>
      <c r="W2008" s="1">
        <v>35.149799999999999</v>
      </c>
      <c r="X2008" s="1">
        <v>18.738160000000001</v>
      </c>
      <c r="Y2008" s="1">
        <v>16.411650000000002</v>
      </c>
      <c r="Z2008" s="1">
        <v>24.136610000000001</v>
      </c>
      <c r="AA2008" s="1">
        <v>26.187390000000001</v>
      </c>
      <c r="AB2008" s="1">
        <v>28.15325</v>
      </c>
      <c r="AC2008" s="1">
        <v>24.136610000000001</v>
      </c>
      <c r="AD2008" s="1">
        <v>1155.104</v>
      </c>
      <c r="AE2008" s="1">
        <v>231.4033</v>
      </c>
      <c r="AF2008" s="1">
        <v>3</v>
      </c>
      <c r="AG2008" s="1">
        <v>87.817440000000005</v>
      </c>
      <c r="AH2008" s="1">
        <v>640.87710000000004</v>
      </c>
      <c r="AI2008" s="1">
        <v>12.929489999999999</v>
      </c>
      <c r="AJ2008" s="1">
        <v>141.77699999999999</v>
      </c>
      <c r="AK2008" s="1">
        <v>640.87710000000004</v>
      </c>
      <c r="AL2008" s="1">
        <v>385.59120000000001</v>
      </c>
    </row>
    <row r="2009" spans="1:38" x14ac:dyDescent="0.25">
      <c r="A2009" s="1">
        <f t="shared" si="76"/>
        <v>2008</v>
      </c>
      <c r="B2009" s="1" t="s">
        <v>5</v>
      </c>
      <c r="C2009" s="2" t="s">
        <v>235</v>
      </c>
      <c r="D2009" s="4">
        <v>9.0071999999999992</v>
      </c>
      <c r="E2009" s="4">
        <v>1.7248000000000001</v>
      </c>
      <c r="F2009" s="1" t="s">
        <v>2750</v>
      </c>
      <c r="G2009" s="1" t="s">
        <v>2751</v>
      </c>
      <c r="H2009" s="1" t="s">
        <v>2766</v>
      </c>
      <c r="I2009" s="1" t="s">
        <v>2767</v>
      </c>
      <c r="J2009" s="1" t="s">
        <v>2785</v>
      </c>
      <c r="K2009" s="1" t="s">
        <v>347</v>
      </c>
      <c r="L2009" s="1" t="s">
        <v>2811</v>
      </c>
      <c r="M2009" s="1">
        <v>2010</v>
      </c>
      <c r="N2009" s="1">
        <v>2</v>
      </c>
      <c r="O2009" s="1">
        <v>10</v>
      </c>
      <c r="P2009" s="1" t="s">
        <v>2735</v>
      </c>
      <c r="Q2009" s="1" t="s">
        <v>3537</v>
      </c>
      <c r="S2009" s="1">
        <v>26.075859999999999</v>
      </c>
      <c r="T2009" s="1">
        <v>11.13123</v>
      </c>
      <c r="U2009" s="1">
        <v>67.824439999999996</v>
      </c>
      <c r="V2009" s="1">
        <v>154.40020000000001</v>
      </c>
      <c r="W2009" s="1">
        <v>35.149799999999999</v>
      </c>
      <c r="X2009" s="1">
        <v>18.738160000000001</v>
      </c>
      <c r="Y2009" s="1">
        <v>16.411650000000002</v>
      </c>
      <c r="Z2009" s="1">
        <v>24.136610000000001</v>
      </c>
      <c r="AA2009" s="1">
        <v>26.187390000000001</v>
      </c>
      <c r="AB2009" s="1">
        <v>28.15325</v>
      </c>
      <c r="AC2009" s="1">
        <v>24.136610000000001</v>
      </c>
      <c r="AD2009" s="1">
        <v>1155.104</v>
      </c>
      <c r="AE2009" s="1">
        <v>231.4033</v>
      </c>
      <c r="AF2009" s="1">
        <v>3</v>
      </c>
      <c r="AG2009" s="1">
        <v>87.817440000000005</v>
      </c>
      <c r="AH2009" s="1">
        <v>640.87710000000004</v>
      </c>
      <c r="AI2009" s="1">
        <v>12.929489999999999</v>
      </c>
      <c r="AJ2009" s="1">
        <v>141.77699999999999</v>
      </c>
      <c r="AK2009" s="1">
        <v>640.87710000000004</v>
      </c>
      <c r="AL2009" s="1">
        <v>385.59120000000001</v>
      </c>
    </row>
    <row r="2010" spans="1:38" x14ac:dyDescent="0.25">
      <c r="A2010" s="1">
        <f t="shared" si="76"/>
        <v>2009</v>
      </c>
      <c r="B2010" s="1" t="s">
        <v>5</v>
      </c>
      <c r="C2010" s="2" t="s">
        <v>235</v>
      </c>
      <c r="D2010" s="4">
        <v>9.0071999999999992</v>
      </c>
      <c r="E2010" s="4">
        <v>1.7248000000000001</v>
      </c>
      <c r="F2010" s="1" t="s">
        <v>2750</v>
      </c>
      <c r="G2010" s="1" t="s">
        <v>2751</v>
      </c>
      <c r="H2010" s="1" t="s">
        <v>2766</v>
      </c>
      <c r="I2010" s="1" t="s">
        <v>2767</v>
      </c>
      <c r="J2010" s="1" t="s">
        <v>2785</v>
      </c>
      <c r="K2010" s="1" t="s">
        <v>347</v>
      </c>
      <c r="L2010" s="1" t="s">
        <v>2812</v>
      </c>
      <c r="M2010" s="1">
        <v>2010</v>
      </c>
      <c r="N2010" s="1">
        <v>8</v>
      </c>
      <c r="O2010" s="1">
        <v>2</v>
      </c>
      <c r="P2010" s="1" t="s">
        <v>2735</v>
      </c>
      <c r="Q2010" s="1" t="s">
        <v>3537</v>
      </c>
      <c r="S2010" s="1">
        <v>26.075859999999999</v>
      </c>
      <c r="T2010" s="1">
        <v>11.13123</v>
      </c>
      <c r="U2010" s="1">
        <v>67.824439999999996</v>
      </c>
      <c r="V2010" s="1">
        <v>154.40020000000001</v>
      </c>
      <c r="W2010" s="1">
        <v>35.149799999999999</v>
      </c>
      <c r="X2010" s="1">
        <v>18.738160000000001</v>
      </c>
      <c r="Y2010" s="1">
        <v>16.411650000000002</v>
      </c>
      <c r="Z2010" s="1">
        <v>24.136610000000001</v>
      </c>
      <c r="AA2010" s="1">
        <v>26.187390000000001</v>
      </c>
      <c r="AB2010" s="1">
        <v>28.15325</v>
      </c>
      <c r="AC2010" s="1">
        <v>24.136610000000001</v>
      </c>
      <c r="AD2010" s="1">
        <v>1155.104</v>
      </c>
      <c r="AE2010" s="1">
        <v>231.4033</v>
      </c>
      <c r="AF2010" s="1">
        <v>3</v>
      </c>
      <c r="AG2010" s="1">
        <v>87.817440000000005</v>
      </c>
      <c r="AH2010" s="1">
        <v>640.87710000000004</v>
      </c>
      <c r="AI2010" s="1">
        <v>12.929489999999999</v>
      </c>
      <c r="AJ2010" s="1">
        <v>141.77699999999999</v>
      </c>
      <c r="AK2010" s="1">
        <v>640.87710000000004</v>
      </c>
      <c r="AL2010" s="1">
        <v>385.59120000000001</v>
      </c>
    </row>
    <row r="2011" spans="1:38" x14ac:dyDescent="0.25">
      <c r="A2011" s="1">
        <f t="shared" si="76"/>
        <v>2010</v>
      </c>
      <c r="B2011" s="1" t="s">
        <v>5</v>
      </c>
      <c r="C2011" s="2" t="s">
        <v>235</v>
      </c>
      <c r="D2011" s="4">
        <v>9.0071999999999992</v>
      </c>
      <c r="E2011" s="4">
        <v>1.7248000000000001</v>
      </c>
      <c r="F2011" s="1" t="s">
        <v>2750</v>
      </c>
      <c r="G2011" s="1" t="s">
        <v>2751</v>
      </c>
      <c r="H2011" s="1" t="s">
        <v>2766</v>
      </c>
      <c r="I2011" s="1" t="s">
        <v>2767</v>
      </c>
      <c r="J2011" s="1" t="s">
        <v>2785</v>
      </c>
      <c r="K2011" s="1" t="s">
        <v>347</v>
      </c>
      <c r="L2011" s="1" t="s">
        <v>2813</v>
      </c>
      <c r="M2011" s="1">
        <v>2010</v>
      </c>
      <c r="N2011" s="1">
        <v>6</v>
      </c>
      <c r="O2011" s="1">
        <v>1</v>
      </c>
      <c r="P2011" s="1" t="s">
        <v>2735</v>
      </c>
      <c r="Q2011" s="1" t="s">
        <v>3537</v>
      </c>
      <c r="S2011" s="1">
        <v>26.075859999999999</v>
      </c>
      <c r="T2011" s="1">
        <v>11.13123</v>
      </c>
      <c r="U2011" s="1">
        <v>67.824439999999996</v>
      </c>
      <c r="V2011" s="1">
        <v>154.40020000000001</v>
      </c>
      <c r="W2011" s="1">
        <v>35.149799999999999</v>
      </c>
      <c r="X2011" s="1">
        <v>18.738160000000001</v>
      </c>
      <c r="Y2011" s="1">
        <v>16.411650000000002</v>
      </c>
      <c r="Z2011" s="1">
        <v>24.136610000000001</v>
      </c>
      <c r="AA2011" s="1">
        <v>26.187390000000001</v>
      </c>
      <c r="AB2011" s="1">
        <v>28.15325</v>
      </c>
      <c r="AC2011" s="1">
        <v>24.136610000000001</v>
      </c>
      <c r="AD2011" s="1">
        <v>1155.104</v>
      </c>
      <c r="AE2011" s="1">
        <v>231.4033</v>
      </c>
      <c r="AF2011" s="1">
        <v>3</v>
      </c>
      <c r="AG2011" s="1">
        <v>87.817440000000005</v>
      </c>
      <c r="AH2011" s="1">
        <v>640.87710000000004</v>
      </c>
      <c r="AI2011" s="1">
        <v>12.929489999999999</v>
      </c>
      <c r="AJ2011" s="1">
        <v>141.77699999999999</v>
      </c>
      <c r="AK2011" s="1">
        <v>640.87710000000004</v>
      </c>
      <c r="AL2011" s="1">
        <v>385.59120000000001</v>
      </c>
    </row>
    <row r="2012" spans="1:38" x14ac:dyDescent="0.25">
      <c r="A2012" s="1">
        <f t="shared" si="76"/>
        <v>2011</v>
      </c>
      <c r="B2012" s="1" t="s">
        <v>5</v>
      </c>
      <c r="C2012" s="2" t="s">
        <v>235</v>
      </c>
      <c r="D2012" s="4">
        <v>9.0071999999999992</v>
      </c>
      <c r="E2012" s="4">
        <v>1.7248000000000001</v>
      </c>
      <c r="F2012" s="1" t="s">
        <v>2750</v>
      </c>
      <c r="G2012" s="1" t="s">
        <v>2751</v>
      </c>
      <c r="H2012" s="1" t="s">
        <v>2766</v>
      </c>
      <c r="I2012" s="1" t="s">
        <v>2767</v>
      </c>
      <c r="J2012" s="1" t="s">
        <v>2785</v>
      </c>
      <c r="K2012" s="1" t="s">
        <v>347</v>
      </c>
      <c r="L2012" s="1" t="s">
        <v>2814</v>
      </c>
      <c r="M2012" s="1">
        <v>2010</v>
      </c>
      <c r="N2012" s="1">
        <v>11</v>
      </c>
      <c r="O2012" s="1">
        <v>8</v>
      </c>
      <c r="P2012" s="1" t="s">
        <v>2735</v>
      </c>
      <c r="Q2012" s="1" t="s">
        <v>3537</v>
      </c>
      <c r="S2012" s="1">
        <v>26.075859999999999</v>
      </c>
      <c r="T2012" s="1">
        <v>11.13123</v>
      </c>
      <c r="U2012" s="1">
        <v>67.824439999999996</v>
      </c>
      <c r="V2012" s="1">
        <v>154.40020000000001</v>
      </c>
      <c r="W2012" s="1">
        <v>35.149799999999999</v>
      </c>
      <c r="X2012" s="1">
        <v>18.738160000000001</v>
      </c>
      <c r="Y2012" s="1">
        <v>16.411650000000002</v>
      </c>
      <c r="Z2012" s="1">
        <v>24.136610000000001</v>
      </c>
      <c r="AA2012" s="1">
        <v>26.187390000000001</v>
      </c>
      <c r="AB2012" s="1">
        <v>28.15325</v>
      </c>
      <c r="AC2012" s="1">
        <v>24.136610000000001</v>
      </c>
      <c r="AD2012" s="1">
        <v>1155.104</v>
      </c>
      <c r="AE2012" s="1">
        <v>231.4033</v>
      </c>
      <c r="AF2012" s="1">
        <v>3</v>
      </c>
      <c r="AG2012" s="1">
        <v>87.817440000000005</v>
      </c>
      <c r="AH2012" s="1">
        <v>640.87710000000004</v>
      </c>
      <c r="AI2012" s="1">
        <v>12.929489999999999</v>
      </c>
      <c r="AJ2012" s="1">
        <v>141.77699999999999</v>
      </c>
      <c r="AK2012" s="1">
        <v>640.87710000000004</v>
      </c>
      <c r="AL2012" s="1">
        <v>385.59120000000001</v>
      </c>
    </row>
    <row r="2013" spans="1:38" x14ac:dyDescent="0.25">
      <c r="A2013" s="1">
        <f t="shared" si="76"/>
        <v>2012</v>
      </c>
      <c r="B2013" s="1" t="s">
        <v>5</v>
      </c>
      <c r="C2013" s="2" t="s">
        <v>235</v>
      </c>
      <c r="D2013" s="4">
        <v>9.0071999999999992</v>
      </c>
      <c r="E2013" s="4">
        <v>1.7248000000000001</v>
      </c>
      <c r="F2013" s="1" t="s">
        <v>2750</v>
      </c>
      <c r="G2013" s="1" t="s">
        <v>2751</v>
      </c>
      <c r="H2013" s="1" t="s">
        <v>2766</v>
      </c>
      <c r="I2013" s="1" t="s">
        <v>2767</v>
      </c>
      <c r="J2013" s="1" t="s">
        <v>2785</v>
      </c>
      <c r="K2013" s="1" t="s">
        <v>347</v>
      </c>
      <c r="L2013" s="1" t="s">
        <v>2815</v>
      </c>
      <c r="M2013" s="1">
        <v>2010</v>
      </c>
      <c r="N2013" s="1">
        <v>5</v>
      </c>
      <c r="O2013" s="1">
        <v>3</v>
      </c>
      <c r="P2013" s="1" t="s">
        <v>2735</v>
      </c>
      <c r="Q2013" s="1" t="s">
        <v>3537</v>
      </c>
      <c r="S2013" s="1">
        <v>26.075859999999999</v>
      </c>
      <c r="T2013" s="1">
        <v>11.13123</v>
      </c>
      <c r="U2013" s="1">
        <v>67.824439999999996</v>
      </c>
      <c r="V2013" s="1">
        <v>154.40020000000001</v>
      </c>
      <c r="W2013" s="1">
        <v>35.149799999999999</v>
      </c>
      <c r="X2013" s="1">
        <v>18.738160000000001</v>
      </c>
      <c r="Y2013" s="1">
        <v>16.411650000000002</v>
      </c>
      <c r="Z2013" s="1">
        <v>24.136610000000001</v>
      </c>
      <c r="AA2013" s="1">
        <v>26.187390000000001</v>
      </c>
      <c r="AB2013" s="1">
        <v>28.15325</v>
      </c>
      <c r="AC2013" s="1">
        <v>24.136610000000001</v>
      </c>
      <c r="AD2013" s="1">
        <v>1155.104</v>
      </c>
      <c r="AE2013" s="1">
        <v>231.4033</v>
      </c>
      <c r="AF2013" s="1">
        <v>3</v>
      </c>
      <c r="AG2013" s="1">
        <v>87.817440000000005</v>
      </c>
      <c r="AH2013" s="1">
        <v>640.87710000000004</v>
      </c>
      <c r="AI2013" s="1">
        <v>12.929489999999999</v>
      </c>
      <c r="AJ2013" s="1">
        <v>141.77699999999999</v>
      </c>
      <c r="AK2013" s="1">
        <v>640.87710000000004</v>
      </c>
      <c r="AL2013" s="1">
        <v>385.59120000000001</v>
      </c>
    </row>
    <row r="2014" spans="1:38" x14ac:dyDescent="0.25">
      <c r="A2014" s="1">
        <f t="shared" si="76"/>
        <v>2013</v>
      </c>
      <c r="B2014" s="1" t="s">
        <v>5</v>
      </c>
      <c r="C2014" s="2" t="s">
        <v>235</v>
      </c>
      <c r="D2014" s="4">
        <v>9.0071999999999992</v>
      </c>
      <c r="E2014" s="4">
        <v>1.7248000000000001</v>
      </c>
      <c r="F2014" s="1" t="s">
        <v>2750</v>
      </c>
      <c r="G2014" s="1" t="s">
        <v>2751</v>
      </c>
      <c r="H2014" s="1" t="s">
        <v>2766</v>
      </c>
      <c r="I2014" s="1" t="s">
        <v>2767</v>
      </c>
      <c r="J2014" s="1" t="s">
        <v>2785</v>
      </c>
      <c r="K2014" s="1" t="s">
        <v>347</v>
      </c>
      <c r="L2014" s="1" t="s">
        <v>2816</v>
      </c>
      <c r="M2014" s="1">
        <v>2010</v>
      </c>
      <c r="N2014" s="1">
        <v>7</v>
      </c>
      <c r="O2014" s="1">
        <v>3</v>
      </c>
      <c r="P2014" s="1" t="s">
        <v>2735</v>
      </c>
      <c r="Q2014" s="1" t="s">
        <v>3537</v>
      </c>
      <c r="S2014" s="1">
        <v>26.075859999999999</v>
      </c>
      <c r="T2014" s="1">
        <v>11.13123</v>
      </c>
      <c r="U2014" s="1">
        <v>67.824439999999996</v>
      </c>
      <c r="V2014" s="1">
        <v>154.40020000000001</v>
      </c>
      <c r="W2014" s="1">
        <v>35.149799999999999</v>
      </c>
      <c r="X2014" s="1">
        <v>18.738160000000001</v>
      </c>
      <c r="Y2014" s="1">
        <v>16.411650000000002</v>
      </c>
      <c r="Z2014" s="1">
        <v>24.136610000000001</v>
      </c>
      <c r="AA2014" s="1">
        <v>26.187390000000001</v>
      </c>
      <c r="AB2014" s="1">
        <v>28.15325</v>
      </c>
      <c r="AC2014" s="1">
        <v>24.136610000000001</v>
      </c>
      <c r="AD2014" s="1">
        <v>1155.104</v>
      </c>
      <c r="AE2014" s="1">
        <v>231.4033</v>
      </c>
      <c r="AF2014" s="1">
        <v>3</v>
      </c>
      <c r="AG2014" s="1">
        <v>87.817440000000005</v>
      </c>
      <c r="AH2014" s="1">
        <v>640.87710000000004</v>
      </c>
      <c r="AI2014" s="1">
        <v>12.929489999999999</v>
      </c>
      <c r="AJ2014" s="1">
        <v>141.77699999999999</v>
      </c>
      <c r="AK2014" s="1">
        <v>640.87710000000004</v>
      </c>
      <c r="AL2014" s="1">
        <v>385.59120000000001</v>
      </c>
    </row>
    <row r="2015" spans="1:38" x14ac:dyDescent="0.25">
      <c r="A2015" s="1">
        <f t="shared" si="76"/>
        <v>2014</v>
      </c>
      <c r="B2015" s="1" t="s">
        <v>5</v>
      </c>
      <c r="C2015" s="2" t="s">
        <v>235</v>
      </c>
      <c r="D2015" s="4">
        <v>9.0071999999999992</v>
      </c>
      <c r="E2015" s="4">
        <v>1.7248000000000001</v>
      </c>
      <c r="F2015" s="1" t="s">
        <v>2750</v>
      </c>
      <c r="G2015" s="1" t="s">
        <v>2751</v>
      </c>
      <c r="H2015" s="1" t="s">
        <v>2766</v>
      </c>
      <c r="I2015" s="1" t="s">
        <v>2767</v>
      </c>
      <c r="J2015" s="1" t="s">
        <v>2785</v>
      </c>
      <c r="K2015" s="1" t="s">
        <v>347</v>
      </c>
      <c r="L2015" s="1" t="s">
        <v>2817</v>
      </c>
      <c r="M2015" s="1">
        <v>2010</v>
      </c>
      <c r="N2015" s="1">
        <v>3</v>
      </c>
      <c r="O2015" s="1">
        <v>1</v>
      </c>
      <c r="P2015" s="1" t="s">
        <v>2735</v>
      </c>
      <c r="Q2015" s="1" t="s">
        <v>3537</v>
      </c>
      <c r="S2015" s="1">
        <v>26.075859999999999</v>
      </c>
      <c r="T2015" s="1">
        <v>11.13123</v>
      </c>
      <c r="U2015" s="1">
        <v>67.824439999999996</v>
      </c>
      <c r="V2015" s="1">
        <v>154.40020000000001</v>
      </c>
      <c r="W2015" s="1">
        <v>35.149799999999999</v>
      </c>
      <c r="X2015" s="1">
        <v>18.738160000000001</v>
      </c>
      <c r="Y2015" s="1">
        <v>16.411650000000002</v>
      </c>
      <c r="Z2015" s="1">
        <v>24.136610000000001</v>
      </c>
      <c r="AA2015" s="1">
        <v>26.187390000000001</v>
      </c>
      <c r="AB2015" s="1">
        <v>28.15325</v>
      </c>
      <c r="AC2015" s="1">
        <v>24.136610000000001</v>
      </c>
      <c r="AD2015" s="1">
        <v>1155.104</v>
      </c>
      <c r="AE2015" s="1">
        <v>231.4033</v>
      </c>
      <c r="AF2015" s="1">
        <v>3</v>
      </c>
      <c r="AG2015" s="1">
        <v>87.817440000000005</v>
      </c>
      <c r="AH2015" s="1">
        <v>640.87710000000004</v>
      </c>
      <c r="AI2015" s="1">
        <v>12.929489999999999</v>
      </c>
      <c r="AJ2015" s="1">
        <v>141.77699999999999</v>
      </c>
      <c r="AK2015" s="1">
        <v>640.87710000000004</v>
      </c>
      <c r="AL2015" s="1">
        <v>385.59120000000001</v>
      </c>
    </row>
    <row r="2016" spans="1:38" x14ac:dyDescent="0.25">
      <c r="A2016" s="1">
        <f t="shared" si="76"/>
        <v>2015</v>
      </c>
      <c r="B2016" s="1" t="s">
        <v>5</v>
      </c>
      <c r="C2016" s="2" t="s">
        <v>235</v>
      </c>
      <c r="D2016" s="4">
        <v>9.0071999999999992</v>
      </c>
      <c r="E2016" s="4">
        <v>1.7248000000000001</v>
      </c>
      <c r="F2016" s="1" t="s">
        <v>2750</v>
      </c>
      <c r="G2016" s="1" t="s">
        <v>2751</v>
      </c>
      <c r="H2016" s="1" t="s">
        <v>2766</v>
      </c>
      <c r="I2016" s="1" t="s">
        <v>2767</v>
      </c>
      <c r="J2016" s="1" t="s">
        <v>2785</v>
      </c>
      <c r="K2016" s="1" t="s">
        <v>347</v>
      </c>
      <c r="L2016" s="1" t="s">
        <v>2818</v>
      </c>
      <c r="M2016" s="1">
        <v>2010</v>
      </c>
      <c r="N2016" s="1">
        <v>12</v>
      </c>
      <c r="O2016" s="1">
        <v>8</v>
      </c>
      <c r="P2016" s="1" t="s">
        <v>2735</v>
      </c>
      <c r="Q2016" s="1" t="s">
        <v>3537</v>
      </c>
      <c r="S2016" s="1">
        <v>26.075859999999999</v>
      </c>
      <c r="T2016" s="1">
        <v>11.13123</v>
      </c>
      <c r="U2016" s="1">
        <v>67.824439999999996</v>
      </c>
      <c r="V2016" s="1">
        <v>154.40020000000001</v>
      </c>
      <c r="W2016" s="1">
        <v>35.149799999999999</v>
      </c>
      <c r="X2016" s="1">
        <v>18.738160000000001</v>
      </c>
      <c r="Y2016" s="1">
        <v>16.411650000000002</v>
      </c>
      <c r="Z2016" s="1">
        <v>24.136610000000001</v>
      </c>
      <c r="AA2016" s="1">
        <v>26.187390000000001</v>
      </c>
      <c r="AB2016" s="1">
        <v>28.15325</v>
      </c>
      <c r="AC2016" s="1">
        <v>24.136610000000001</v>
      </c>
      <c r="AD2016" s="1">
        <v>1155.104</v>
      </c>
      <c r="AE2016" s="1">
        <v>231.4033</v>
      </c>
      <c r="AF2016" s="1">
        <v>3</v>
      </c>
      <c r="AG2016" s="1">
        <v>87.817440000000005</v>
      </c>
      <c r="AH2016" s="1">
        <v>640.87710000000004</v>
      </c>
      <c r="AI2016" s="1">
        <v>12.929489999999999</v>
      </c>
      <c r="AJ2016" s="1">
        <v>141.77699999999999</v>
      </c>
      <c r="AK2016" s="1">
        <v>640.87710000000004</v>
      </c>
      <c r="AL2016" s="1">
        <v>385.59120000000001</v>
      </c>
    </row>
    <row r="2017" spans="1:38" x14ac:dyDescent="0.25">
      <c r="A2017" s="1">
        <f t="shared" si="76"/>
        <v>2016</v>
      </c>
      <c r="B2017" s="1" t="s">
        <v>5</v>
      </c>
      <c r="C2017" s="2" t="s">
        <v>235</v>
      </c>
      <c r="D2017" s="4">
        <v>9.0071999999999992</v>
      </c>
      <c r="E2017" s="4">
        <v>1.7248000000000001</v>
      </c>
      <c r="F2017" s="1" t="s">
        <v>2750</v>
      </c>
      <c r="G2017" s="1" t="s">
        <v>2751</v>
      </c>
      <c r="H2017" s="1" t="s">
        <v>2766</v>
      </c>
      <c r="I2017" s="1" t="s">
        <v>2767</v>
      </c>
      <c r="J2017" s="1" t="s">
        <v>2785</v>
      </c>
      <c r="K2017" s="1" t="s">
        <v>347</v>
      </c>
      <c r="L2017" s="1" t="s">
        <v>2819</v>
      </c>
      <c r="M2017" s="1">
        <v>2010</v>
      </c>
      <c r="N2017" s="1">
        <v>12</v>
      </c>
      <c r="O2017" s="1">
        <v>9</v>
      </c>
      <c r="P2017" s="1" t="s">
        <v>2735</v>
      </c>
      <c r="Q2017" s="1" t="s">
        <v>3537</v>
      </c>
      <c r="S2017" s="1">
        <v>26.075859999999999</v>
      </c>
      <c r="T2017" s="1">
        <v>11.13123</v>
      </c>
      <c r="U2017" s="1">
        <v>67.824439999999996</v>
      </c>
      <c r="V2017" s="1">
        <v>154.40020000000001</v>
      </c>
      <c r="W2017" s="1">
        <v>35.149799999999999</v>
      </c>
      <c r="X2017" s="1">
        <v>18.738160000000001</v>
      </c>
      <c r="Y2017" s="1">
        <v>16.411650000000002</v>
      </c>
      <c r="Z2017" s="1">
        <v>24.136610000000001</v>
      </c>
      <c r="AA2017" s="1">
        <v>26.187390000000001</v>
      </c>
      <c r="AB2017" s="1">
        <v>28.15325</v>
      </c>
      <c r="AC2017" s="1">
        <v>24.136610000000001</v>
      </c>
      <c r="AD2017" s="1">
        <v>1155.104</v>
      </c>
      <c r="AE2017" s="1">
        <v>231.4033</v>
      </c>
      <c r="AF2017" s="1">
        <v>3</v>
      </c>
      <c r="AG2017" s="1">
        <v>87.817440000000005</v>
      </c>
      <c r="AH2017" s="1">
        <v>640.87710000000004</v>
      </c>
      <c r="AI2017" s="1">
        <v>12.929489999999999</v>
      </c>
      <c r="AJ2017" s="1">
        <v>141.77699999999999</v>
      </c>
      <c r="AK2017" s="1">
        <v>640.87710000000004</v>
      </c>
      <c r="AL2017" s="1">
        <v>385.59120000000001</v>
      </c>
    </row>
    <row r="2018" spans="1:38" x14ac:dyDescent="0.25">
      <c r="A2018" s="1">
        <f t="shared" si="76"/>
        <v>2017</v>
      </c>
      <c r="B2018" s="1" t="s">
        <v>5</v>
      </c>
      <c r="C2018" s="2" t="s">
        <v>235</v>
      </c>
      <c r="D2018" s="4">
        <v>9.0071999999999992</v>
      </c>
      <c r="E2018" s="4">
        <v>1.7248000000000001</v>
      </c>
      <c r="F2018" s="1" t="s">
        <v>2750</v>
      </c>
      <c r="G2018" s="1" t="s">
        <v>2751</v>
      </c>
      <c r="H2018" s="1" t="s">
        <v>2766</v>
      </c>
      <c r="I2018" s="1" t="s">
        <v>2767</v>
      </c>
      <c r="J2018" s="1" t="s">
        <v>2785</v>
      </c>
      <c r="K2018" s="1" t="s">
        <v>347</v>
      </c>
      <c r="L2018" s="1" t="s">
        <v>2820</v>
      </c>
      <c r="M2018" s="1">
        <v>2010</v>
      </c>
      <c r="N2018" s="1">
        <v>12</v>
      </c>
      <c r="O2018" s="1">
        <v>3</v>
      </c>
      <c r="P2018" s="1" t="s">
        <v>2735</v>
      </c>
      <c r="Q2018" s="1" t="s">
        <v>3537</v>
      </c>
      <c r="S2018" s="1">
        <v>26.075859999999999</v>
      </c>
      <c r="T2018" s="1">
        <v>11.13123</v>
      </c>
      <c r="U2018" s="1">
        <v>67.824439999999996</v>
      </c>
      <c r="V2018" s="1">
        <v>154.40020000000001</v>
      </c>
      <c r="W2018" s="1">
        <v>35.149799999999999</v>
      </c>
      <c r="X2018" s="1">
        <v>18.738160000000001</v>
      </c>
      <c r="Y2018" s="1">
        <v>16.411650000000002</v>
      </c>
      <c r="Z2018" s="1">
        <v>24.136610000000001</v>
      </c>
      <c r="AA2018" s="1">
        <v>26.187390000000001</v>
      </c>
      <c r="AB2018" s="1">
        <v>28.15325</v>
      </c>
      <c r="AC2018" s="1">
        <v>24.136610000000001</v>
      </c>
      <c r="AD2018" s="1">
        <v>1155.104</v>
      </c>
      <c r="AE2018" s="1">
        <v>231.4033</v>
      </c>
      <c r="AF2018" s="1">
        <v>3</v>
      </c>
      <c r="AG2018" s="1">
        <v>87.817440000000005</v>
      </c>
      <c r="AH2018" s="1">
        <v>640.87710000000004</v>
      </c>
      <c r="AI2018" s="1">
        <v>12.929489999999999</v>
      </c>
      <c r="AJ2018" s="1">
        <v>141.77699999999999</v>
      </c>
      <c r="AK2018" s="1">
        <v>640.87710000000004</v>
      </c>
      <c r="AL2018" s="1">
        <v>385.59120000000001</v>
      </c>
    </row>
    <row r="2019" spans="1:38" x14ac:dyDescent="0.25">
      <c r="A2019" s="1">
        <f t="shared" si="76"/>
        <v>2018</v>
      </c>
      <c r="B2019" s="1" t="s">
        <v>5</v>
      </c>
      <c r="C2019" s="2" t="s">
        <v>235</v>
      </c>
      <c r="D2019" s="4">
        <v>9.0071999999999992</v>
      </c>
      <c r="E2019" s="4">
        <v>1.7248000000000001</v>
      </c>
      <c r="F2019" s="1" t="s">
        <v>2750</v>
      </c>
      <c r="G2019" s="1" t="s">
        <v>2751</v>
      </c>
      <c r="H2019" s="1" t="s">
        <v>2766</v>
      </c>
      <c r="I2019" s="1" t="s">
        <v>2767</v>
      </c>
      <c r="J2019" s="1" t="s">
        <v>2785</v>
      </c>
      <c r="K2019" s="1" t="s">
        <v>347</v>
      </c>
      <c r="L2019" s="1" t="s">
        <v>2821</v>
      </c>
      <c r="M2019" s="1">
        <v>2010</v>
      </c>
      <c r="N2019" s="1">
        <v>8</v>
      </c>
      <c r="O2019" s="1">
        <v>1</v>
      </c>
      <c r="P2019" s="1" t="s">
        <v>2735</v>
      </c>
      <c r="Q2019" s="1" t="s">
        <v>3537</v>
      </c>
      <c r="S2019" s="1">
        <v>26.075859999999999</v>
      </c>
      <c r="T2019" s="1">
        <v>11.13123</v>
      </c>
      <c r="U2019" s="1">
        <v>67.824439999999996</v>
      </c>
      <c r="V2019" s="1">
        <v>154.40020000000001</v>
      </c>
      <c r="W2019" s="1">
        <v>35.149799999999999</v>
      </c>
      <c r="X2019" s="1">
        <v>18.738160000000001</v>
      </c>
      <c r="Y2019" s="1">
        <v>16.411650000000002</v>
      </c>
      <c r="Z2019" s="1">
        <v>24.136610000000001</v>
      </c>
      <c r="AA2019" s="1">
        <v>26.187390000000001</v>
      </c>
      <c r="AB2019" s="1">
        <v>28.15325</v>
      </c>
      <c r="AC2019" s="1">
        <v>24.136610000000001</v>
      </c>
      <c r="AD2019" s="1">
        <v>1155.104</v>
      </c>
      <c r="AE2019" s="1">
        <v>231.4033</v>
      </c>
      <c r="AF2019" s="1">
        <v>3</v>
      </c>
      <c r="AG2019" s="1">
        <v>87.817440000000005</v>
      </c>
      <c r="AH2019" s="1">
        <v>640.87710000000004</v>
      </c>
      <c r="AI2019" s="1">
        <v>12.929489999999999</v>
      </c>
      <c r="AJ2019" s="1">
        <v>141.77699999999999</v>
      </c>
      <c r="AK2019" s="1">
        <v>640.87710000000004</v>
      </c>
      <c r="AL2019" s="1">
        <v>385.59120000000001</v>
      </c>
    </row>
    <row r="2020" spans="1:38" x14ac:dyDescent="0.25">
      <c r="A2020" s="1">
        <f t="shared" si="76"/>
        <v>2019</v>
      </c>
      <c r="B2020" s="1" t="s">
        <v>5</v>
      </c>
      <c r="C2020" s="2" t="s">
        <v>235</v>
      </c>
      <c r="D2020" s="4">
        <v>9.0071999999999992</v>
      </c>
      <c r="E2020" s="4">
        <v>1.7248000000000001</v>
      </c>
      <c r="F2020" s="1" t="s">
        <v>2750</v>
      </c>
      <c r="G2020" s="1" t="s">
        <v>2751</v>
      </c>
      <c r="H2020" s="1" t="s">
        <v>2766</v>
      </c>
      <c r="I2020" s="1" t="s">
        <v>2767</v>
      </c>
      <c r="J2020" s="1" t="s">
        <v>2785</v>
      </c>
      <c r="K2020" s="1" t="s">
        <v>347</v>
      </c>
      <c r="L2020" s="1" t="s">
        <v>2822</v>
      </c>
      <c r="M2020" s="1">
        <v>2010</v>
      </c>
      <c r="N2020" s="1">
        <v>11</v>
      </c>
      <c r="O2020" s="1">
        <v>3</v>
      </c>
      <c r="P2020" s="1" t="s">
        <v>2735</v>
      </c>
      <c r="Q2020" s="1" t="s">
        <v>3537</v>
      </c>
      <c r="S2020" s="1">
        <v>26.075859999999999</v>
      </c>
      <c r="T2020" s="1">
        <v>11.13123</v>
      </c>
      <c r="U2020" s="1">
        <v>67.824439999999996</v>
      </c>
      <c r="V2020" s="1">
        <v>154.40020000000001</v>
      </c>
      <c r="W2020" s="1">
        <v>35.149799999999999</v>
      </c>
      <c r="X2020" s="1">
        <v>18.738160000000001</v>
      </c>
      <c r="Y2020" s="1">
        <v>16.411650000000002</v>
      </c>
      <c r="Z2020" s="1">
        <v>24.136610000000001</v>
      </c>
      <c r="AA2020" s="1">
        <v>26.187390000000001</v>
      </c>
      <c r="AB2020" s="1">
        <v>28.15325</v>
      </c>
      <c r="AC2020" s="1">
        <v>24.136610000000001</v>
      </c>
      <c r="AD2020" s="1">
        <v>1155.104</v>
      </c>
      <c r="AE2020" s="1">
        <v>231.4033</v>
      </c>
      <c r="AF2020" s="1">
        <v>3</v>
      </c>
      <c r="AG2020" s="1">
        <v>87.817440000000005</v>
      </c>
      <c r="AH2020" s="1">
        <v>640.87710000000004</v>
      </c>
      <c r="AI2020" s="1">
        <v>12.929489999999999</v>
      </c>
      <c r="AJ2020" s="1">
        <v>141.77699999999999</v>
      </c>
      <c r="AK2020" s="1">
        <v>640.87710000000004</v>
      </c>
      <c r="AL2020" s="1">
        <v>385.59120000000001</v>
      </c>
    </row>
    <row r="2021" spans="1:38" x14ac:dyDescent="0.25">
      <c r="A2021" s="1">
        <f t="shared" si="76"/>
        <v>2020</v>
      </c>
      <c r="B2021" s="1" t="s">
        <v>5</v>
      </c>
      <c r="C2021" s="2" t="s">
        <v>235</v>
      </c>
      <c r="D2021" s="4">
        <v>9.3405000000000005</v>
      </c>
      <c r="E2021" s="4">
        <v>1.4369000000000001</v>
      </c>
      <c r="F2021" s="1" t="s">
        <v>2750</v>
      </c>
      <c r="G2021" s="1" t="s">
        <v>2751</v>
      </c>
      <c r="H2021" s="1" t="s">
        <v>2766</v>
      </c>
      <c r="I2021" s="1" t="s">
        <v>2767</v>
      </c>
      <c r="J2021" s="1" t="s">
        <v>2823</v>
      </c>
      <c r="K2021" s="1" t="s">
        <v>347</v>
      </c>
      <c r="L2021" s="1" t="s">
        <v>2824</v>
      </c>
      <c r="M2021" s="1">
        <v>2012</v>
      </c>
      <c r="N2021" s="1">
        <v>11</v>
      </c>
      <c r="O2021" s="1">
        <v>30</v>
      </c>
      <c r="P2021" s="1" t="s">
        <v>2735</v>
      </c>
      <c r="Q2021" s="1" t="s">
        <v>3537</v>
      </c>
      <c r="S2021" s="1">
        <v>26.081430000000001</v>
      </c>
      <c r="T2021" s="1">
        <v>11.24422</v>
      </c>
      <c r="U2021" s="1">
        <v>67.742530000000002</v>
      </c>
      <c r="V2021" s="1">
        <v>161.41319999999999</v>
      </c>
      <c r="W2021" s="1">
        <v>35.266269999999999</v>
      </c>
      <c r="X2021" s="1">
        <v>18.66732</v>
      </c>
      <c r="Y2021" s="1">
        <v>16.598949999999999</v>
      </c>
      <c r="Z2021" s="1">
        <v>24.071190000000001</v>
      </c>
      <c r="AA2021" s="1">
        <v>26.772069999999999</v>
      </c>
      <c r="AB2021" s="1">
        <v>28.265529999999998</v>
      </c>
      <c r="AC2021" s="1">
        <v>24.071190000000001</v>
      </c>
      <c r="AD2021" s="1">
        <v>1305.43</v>
      </c>
      <c r="AE2021" s="1">
        <v>269.7921</v>
      </c>
      <c r="AF2021" s="1">
        <v>2</v>
      </c>
      <c r="AG2021" s="1">
        <v>90.831000000000003</v>
      </c>
      <c r="AH2021" s="1">
        <v>743.78279999999995</v>
      </c>
      <c r="AI2021" s="1">
        <v>13.0144</v>
      </c>
      <c r="AJ2021" s="1">
        <v>150.0675</v>
      </c>
      <c r="AK2021" s="1">
        <v>743.78279999999995</v>
      </c>
      <c r="AL2021" s="1">
        <v>429.41699999999997</v>
      </c>
    </row>
    <row r="2022" spans="1:38" x14ac:dyDescent="0.25">
      <c r="A2022" s="1">
        <f t="shared" si="76"/>
        <v>2021</v>
      </c>
      <c r="B2022" s="1" t="s">
        <v>5</v>
      </c>
      <c r="C2022" s="2" t="s">
        <v>235</v>
      </c>
      <c r="D2022" s="4">
        <v>9.0071999999999992</v>
      </c>
      <c r="E2022" s="4">
        <v>1.7248000000000001</v>
      </c>
      <c r="F2022" s="1" t="s">
        <v>2750</v>
      </c>
      <c r="G2022" s="1" t="s">
        <v>2751</v>
      </c>
      <c r="H2022" s="1" t="s">
        <v>2766</v>
      </c>
      <c r="I2022" s="1" t="s">
        <v>2767</v>
      </c>
      <c r="J2022" s="1" t="s">
        <v>2785</v>
      </c>
      <c r="K2022" s="1" t="s">
        <v>347</v>
      </c>
      <c r="L2022" s="1" t="s">
        <v>2825</v>
      </c>
      <c r="M2022" s="1">
        <v>2010</v>
      </c>
      <c r="N2022" s="1">
        <v>6</v>
      </c>
      <c r="O2022" s="1">
        <v>9</v>
      </c>
      <c r="P2022" s="1" t="s">
        <v>2735</v>
      </c>
      <c r="Q2022" s="1" t="s">
        <v>3537</v>
      </c>
      <c r="S2022" s="1">
        <v>26.075859999999999</v>
      </c>
      <c r="T2022" s="1">
        <v>11.13123</v>
      </c>
      <c r="U2022" s="1">
        <v>67.824439999999996</v>
      </c>
      <c r="V2022" s="1">
        <v>154.40020000000001</v>
      </c>
      <c r="W2022" s="1">
        <v>35.149799999999999</v>
      </c>
      <c r="X2022" s="1">
        <v>18.738160000000001</v>
      </c>
      <c r="Y2022" s="1">
        <v>16.411650000000002</v>
      </c>
      <c r="Z2022" s="1">
        <v>24.136610000000001</v>
      </c>
      <c r="AA2022" s="1">
        <v>26.187390000000001</v>
      </c>
      <c r="AB2022" s="1">
        <v>28.15325</v>
      </c>
      <c r="AC2022" s="1">
        <v>24.136610000000001</v>
      </c>
      <c r="AD2022" s="1">
        <v>1155.104</v>
      </c>
      <c r="AE2022" s="1">
        <v>231.4033</v>
      </c>
      <c r="AF2022" s="1">
        <v>3</v>
      </c>
      <c r="AG2022" s="1">
        <v>87.817440000000005</v>
      </c>
      <c r="AH2022" s="1">
        <v>640.87710000000004</v>
      </c>
      <c r="AI2022" s="1">
        <v>12.929489999999999</v>
      </c>
      <c r="AJ2022" s="1">
        <v>141.77699999999999</v>
      </c>
      <c r="AK2022" s="1">
        <v>640.87710000000004</v>
      </c>
      <c r="AL2022" s="1">
        <v>385.59120000000001</v>
      </c>
    </row>
    <row r="2023" spans="1:38" x14ac:dyDescent="0.25">
      <c r="A2023" s="1">
        <f t="shared" si="76"/>
        <v>2022</v>
      </c>
      <c r="B2023" s="1" t="s">
        <v>5</v>
      </c>
      <c r="C2023" s="2" t="s">
        <v>235</v>
      </c>
      <c r="D2023" s="4">
        <v>9.0071999999999992</v>
      </c>
      <c r="E2023" s="4">
        <v>1.7248000000000001</v>
      </c>
      <c r="F2023" s="1" t="s">
        <v>2750</v>
      </c>
      <c r="G2023" s="1" t="s">
        <v>2751</v>
      </c>
      <c r="H2023" s="1" t="s">
        <v>2766</v>
      </c>
      <c r="I2023" s="1" t="s">
        <v>2767</v>
      </c>
      <c r="J2023" s="1" t="s">
        <v>2785</v>
      </c>
      <c r="K2023" s="1" t="s">
        <v>347</v>
      </c>
      <c r="L2023" s="1" t="s">
        <v>2826</v>
      </c>
      <c r="M2023" s="1">
        <v>2010</v>
      </c>
      <c r="N2023" s="1">
        <v>11</v>
      </c>
      <c r="O2023" s="1">
        <v>10</v>
      </c>
      <c r="P2023" s="1" t="s">
        <v>2735</v>
      </c>
      <c r="Q2023" s="1" t="s">
        <v>3537</v>
      </c>
      <c r="S2023" s="1">
        <v>26.075859999999999</v>
      </c>
      <c r="T2023" s="1">
        <v>11.13123</v>
      </c>
      <c r="U2023" s="1">
        <v>67.824439999999996</v>
      </c>
      <c r="V2023" s="1">
        <v>154.40020000000001</v>
      </c>
      <c r="W2023" s="1">
        <v>35.149799999999999</v>
      </c>
      <c r="X2023" s="1">
        <v>18.738160000000001</v>
      </c>
      <c r="Y2023" s="1">
        <v>16.411650000000002</v>
      </c>
      <c r="Z2023" s="1">
        <v>24.136610000000001</v>
      </c>
      <c r="AA2023" s="1">
        <v>26.187390000000001</v>
      </c>
      <c r="AB2023" s="1">
        <v>28.15325</v>
      </c>
      <c r="AC2023" s="1">
        <v>24.136610000000001</v>
      </c>
      <c r="AD2023" s="1">
        <v>1155.104</v>
      </c>
      <c r="AE2023" s="1">
        <v>231.4033</v>
      </c>
      <c r="AF2023" s="1">
        <v>3</v>
      </c>
      <c r="AG2023" s="1">
        <v>87.817440000000005</v>
      </c>
      <c r="AH2023" s="1">
        <v>640.87710000000004</v>
      </c>
      <c r="AI2023" s="1">
        <v>12.929489999999999</v>
      </c>
      <c r="AJ2023" s="1">
        <v>141.77699999999999</v>
      </c>
      <c r="AK2023" s="1">
        <v>640.87710000000004</v>
      </c>
      <c r="AL2023" s="1">
        <v>385.59120000000001</v>
      </c>
    </row>
    <row r="2024" spans="1:38" x14ac:dyDescent="0.25">
      <c r="A2024" s="1">
        <f t="shared" si="76"/>
        <v>2023</v>
      </c>
      <c r="B2024" s="1" t="s">
        <v>5</v>
      </c>
      <c r="C2024" s="2" t="s">
        <v>235</v>
      </c>
      <c r="D2024" s="4">
        <v>9.0071999999999992</v>
      </c>
      <c r="E2024" s="4">
        <v>1.7248000000000001</v>
      </c>
      <c r="F2024" s="1" t="s">
        <v>2750</v>
      </c>
      <c r="G2024" s="1" t="s">
        <v>2751</v>
      </c>
      <c r="H2024" s="1" t="s">
        <v>2766</v>
      </c>
      <c r="I2024" s="1" t="s">
        <v>2767</v>
      </c>
      <c r="J2024" s="1" t="s">
        <v>2785</v>
      </c>
      <c r="K2024" s="1" t="s">
        <v>347</v>
      </c>
      <c r="L2024" s="1" t="s">
        <v>2827</v>
      </c>
      <c r="M2024" s="1">
        <v>2010</v>
      </c>
      <c r="N2024" s="1">
        <v>5</v>
      </c>
      <c r="O2024" s="1">
        <v>2</v>
      </c>
      <c r="P2024" s="1" t="s">
        <v>2735</v>
      </c>
      <c r="Q2024" s="1" t="s">
        <v>3537</v>
      </c>
      <c r="S2024" s="1">
        <v>26.075859999999999</v>
      </c>
      <c r="T2024" s="1">
        <v>11.13123</v>
      </c>
      <c r="U2024" s="1">
        <v>67.824439999999996</v>
      </c>
      <c r="V2024" s="1">
        <v>154.40020000000001</v>
      </c>
      <c r="W2024" s="1">
        <v>35.149799999999999</v>
      </c>
      <c r="X2024" s="1">
        <v>18.738160000000001</v>
      </c>
      <c r="Y2024" s="1">
        <v>16.411650000000002</v>
      </c>
      <c r="Z2024" s="1">
        <v>24.136610000000001</v>
      </c>
      <c r="AA2024" s="1">
        <v>26.187390000000001</v>
      </c>
      <c r="AB2024" s="1">
        <v>28.15325</v>
      </c>
      <c r="AC2024" s="1">
        <v>24.136610000000001</v>
      </c>
      <c r="AD2024" s="1">
        <v>1155.104</v>
      </c>
      <c r="AE2024" s="1">
        <v>231.4033</v>
      </c>
      <c r="AF2024" s="1">
        <v>3</v>
      </c>
      <c r="AG2024" s="1">
        <v>87.817440000000005</v>
      </c>
      <c r="AH2024" s="1">
        <v>640.87710000000004</v>
      </c>
      <c r="AI2024" s="1">
        <v>12.929489999999999</v>
      </c>
      <c r="AJ2024" s="1">
        <v>141.77699999999999</v>
      </c>
      <c r="AK2024" s="1">
        <v>640.87710000000004</v>
      </c>
      <c r="AL2024" s="1">
        <v>385.59120000000001</v>
      </c>
    </row>
    <row r="2025" spans="1:38" x14ac:dyDescent="0.25">
      <c r="A2025" s="1">
        <f t="shared" si="76"/>
        <v>2024</v>
      </c>
      <c r="B2025" s="1" t="s">
        <v>5</v>
      </c>
      <c r="C2025" s="2" t="s">
        <v>235</v>
      </c>
      <c r="D2025" s="4">
        <v>9.0071999999999992</v>
      </c>
      <c r="E2025" s="4">
        <v>1.7248000000000001</v>
      </c>
      <c r="F2025" s="1" t="s">
        <v>2750</v>
      </c>
      <c r="G2025" s="1" t="s">
        <v>2751</v>
      </c>
      <c r="H2025" s="1" t="s">
        <v>2766</v>
      </c>
      <c r="I2025" s="1" t="s">
        <v>2767</v>
      </c>
      <c r="J2025" s="1" t="s">
        <v>2785</v>
      </c>
      <c r="K2025" s="1" t="s">
        <v>347</v>
      </c>
      <c r="L2025" s="1" t="s">
        <v>2828</v>
      </c>
      <c r="M2025" s="1">
        <v>2010</v>
      </c>
      <c r="N2025" s="1">
        <v>5</v>
      </c>
      <c r="O2025" s="1">
        <v>8</v>
      </c>
      <c r="P2025" s="1" t="s">
        <v>2735</v>
      </c>
      <c r="Q2025" s="1" t="s">
        <v>3537</v>
      </c>
      <c r="S2025" s="1">
        <v>26.075859999999999</v>
      </c>
      <c r="T2025" s="1">
        <v>11.13123</v>
      </c>
      <c r="U2025" s="1">
        <v>67.824439999999996</v>
      </c>
      <c r="V2025" s="1">
        <v>154.40020000000001</v>
      </c>
      <c r="W2025" s="1">
        <v>35.149799999999999</v>
      </c>
      <c r="X2025" s="1">
        <v>18.738160000000001</v>
      </c>
      <c r="Y2025" s="1">
        <v>16.411650000000002</v>
      </c>
      <c r="Z2025" s="1">
        <v>24.136610000000001</v>
      </c>
      <c r="AA2025" s="1">
        <v>26.187390000000001</v>
      </c>
      <c r="AB2025" s="1">
        <v>28.15325</v>
      </c>
      <c r="AC2025" s="1">
        <v>24.136610000000001</v>
      </c>
      <c r="AD2025" s="1">
        <v>1155.104</v>
      </c>
      <c r="AE2025" s="1">
        <v>231.4033</v>
      </c>
      <c r="AF2025" s="1">
        <v>3</v>
      </c>
      <c r="AG2025" s="1">
        <v>87.817440000000005</v>
      </c>
      <c r="AH2025" s="1">
        <v>640.87710000000004</v>
      </c>
      <c r="AI2025" s="1">
        <v>12.929489999999999</v>
      </c>
      <c r="AJ2025" s="1">
        <v>141.77699999999999</v>
      </c>
      <c r="AK2025" s="1">
        <v>640.87710000000004</v>
      </c>
      <c r="AL2025" s="1">
        <v>385.59120000000001</v>
      </c>
    </row>
    <row r="2026" spans="1:38" x14ac:dyDescent="0.25">
      <c r="A2026" s="1">
        <f t="shared" si="76"/>
        <v>2025</v>
      </c>
      <c r="B2026" s="1" t="s">
        <v>5</v>
      </c>
      <c r="C2026" s="2" t="s">
        <v>235</v>
      </c>
      <c r="D2026" s="4">
        <v>9.0071999999999992</v>
      </c>
      <c r="E2026" s="4">
        <v>1.7248000000000001</v>
      </c>
      <c r="F2026" s="1" t="s">
        <v>2750</v>
      </c>
      <c r="G2026" s="1" t="s">
        <v>2751</v>
      </c>
      <c r="H2026" s="1" t="s">
        <v>2766</v>
      </c>
      <c r="I2026" s="1" t="s">
        <v>2767</v>
      </c>
      <c r="J2026" s="1" t="s">
        <v>2785</v>
      </c>
      <c r="K2026" s="1" t="s">
        <v>347</v>
      </c>
      <c r="L2026" s="1" t="s">
        <v>2829</v>
      </c>
      <c r="M2026" s="1">
        <v>2010</v>
      </c>
      <c r="N2026" s="1">
        <v>9</v>
      </c>
      <c r="O2026" s="1">
        <v>8</v>
      </c>
      <c r="P2026" s="1" t="s">
        <v>2735</v>
      </c>
      <c r="Q2026" s="1" t="s">
        <v>3537</v>
      </c>
      <c r="S2026" s="1">
        <v>26.075859999999999</v>
      </c>
      <c r="T2026" s="1">
        <v>11.13123</v>
      </c>
      <c r="U2026" s="1">
        <v>67.824439999999996</v>
      </c>
      <c r="V2026" s="1">
        <v>154.40020000000001</v>
      </c>
      <c r="W2026" s="1">
        <v>35.149799999999999</v>
      </c>
      <c r="X2026" s="1">
        <v>18.738160000000001</v>
      </c>
      <c r="Y2026" s="1">
        <v>16.411650000000002</v>
      </c>
      <c r="Z2026" s="1">
        <v>24.136610000000001</v>
      </c>
      <c r="AA2026" s="1">
        <v>26.187390000000001</v>
      </c>
      <c r="AB2026" s="1">
        <v>28.15325</v>
      </c>
      <c r="AC2026" s="1">
        <v>24.136610000000001</v>
      </c>
      <c r="AD2026" s="1">
        <v>1155.104</v>
      </c>
      <c r="AE2026" s="1">
        <v>231.4033</v>
      </c>
      <c r="AF2026" s="1">
        <v>3</v>
      </c>
      <c r="AG2026" s="1">
        <v>87.817440000000005</v>
      </c>
      <c r="AH2026" s="1">
        <v>640.87710000000004</v>
      </c>
      <c r="AI2026" s="1">
        <v>12.929489999999999</v>
      </c>
      <c r="AJ2026" s="1">
        <v>141.77699999999999</v>
      </c>
      <c r="AK2026" s="1">
        <v>640.87710000000004</v>
      </c>
      <c r="AL2026" s="1">
        <v>385.59120000000001</v>
      </c>
    </row>
    <row r="2027" spans="1:38" x14ac:dyDescent="0.25">
      <c r="A2027" s="1">
        <f t="shared" si="76"/>
        <v>2026</v>
      </c>
      <c r="B2027" s="1" t="s">
        <v>5</v>
      </c>
      <c r="C2027" s="2" t="s">
        <v>235</v>
      </c>
      <c r="D2027" s="4">
        <v>9.0071999999999992</v>
      </c>
      <c r="E2027" s="4">
        <v>1.7248000000000001</v>
      </c>
      <c r="F2027" s="1" t="s">
        <v>2750</v>
      </c>
      <c r="G2027" s="1" t="s">
        <v>2751</v>
      </c>
      <c r="H2027" s="1" t="s">
        <v>2766</v>
      </c>
      <c r="I2027" s="1" t="s">
        <v>2767</v>
      </c>
      <c r="J2027" s="1" t="s">
        <v>2785</v>
      </c>
      <c r="K2027" s="1" t="s">
        <v>347</v>
      </c>
      <c r="L2027" s="1" t="s">
        <v>2830</v>
      </c>
      <c r="M2027" s="1">
        <v>2010</v>
      </c>
      <c r="N2027" s="1">
        <v>3</v>
      </c>
      <c r="O2027" s="1">
        <v>3</v>
      </c>
      <c r="P2027" s="1" t="s">
        <v>2735</v>
      </c>
      <c r="Q2027" s="1" t="s">
        <v>3537</v>
      </c>
      <c r="S2027" s="1">
        <v>26.075859999999999</v>
      </c>
      <c r="T2027" s="1">
        <v>11.13123</v>
      </c>
      <c r="U2027" s="1">
        <v>67.824439999999996</v>
      </c>
      <c r="V2027" s="1">
        <v>154.40020000000001</v>
      </c>
      <c r="W2027" s="1">
        <v>35.149799999999999</v>
      </c>
      <c r="X2027" s="1">
        <v>18.738160000000001</v>
      </c>
      <c r="Y2027" s="1">
        <v>16.411650000000002</v>
      </c>
      <c r="Z2027" s="1">
        <v>24.136610000000001</v>
      </c>
      <c r="AA2027" s="1">
        <v>26.187390000000001</v>
      </c>
      <c r="AB2027" s="1">
        <v>28.15325</v>
      </c>
      <c r="AC2027" s="1">
        <v>24.136610000000001</v>
      </c>
      <c r="AD2027" s="1">
        <v>1155.104</v>
      </c>
      <c r="AE2027" s="1">
        <v>231.4033</v>
      </c>
      <c r="AF2027" s="1">
        <v>3</v>
      </c>
      <c r="AG2027" s="1">
        <v>87.817440000000005</v>
      </c>
      <c r="AH2027" s="1">
        <v>640.87710000000004</v>
      </c>
      <c r="AI2027" s="1">
        <v>12.929489999999999</v>
      </c>
      <c r="AJ2027" s="1">
        <v>141.77699999999999</v>
      </c>
      <c r="AK2027" s="1">
        <v>640.87710000000004</v>
      </c>
      <c r="AL2027" s="1">
        <v>385.59120000000001</v>
      </c>
    </row>
    <row r="2028" spans="1:38" x14ac:dyDescent="0.25">
      <c r="A2028" s="1">
        <f t="shared" si="76"/>
        <v>2027</v>
      </c>
      <c r="B2028" s="1" t="s">
        <v>5</v>
      </c>
      <c r="C2028" s="2" t="s">
        <v>235</v>
      </c>
      <c r="D2028" s="4">
        <v>9.0071999999999992</v>
      </c>
      <c r="E2028" s="4">
        <v>1.7248000000000001</v>
      </c>
      <c r="F2028" s="1" t="s">
        <v>2750</v>
      </c>
      <c r="G2028" s="1" t="s">
        <v>2751</v>
      </c>
      <c r="H2028" s="1" t="s">
        <v>2766</v>
      </c>
      <c r="I2028" s="1" t="s">
        <v>2767</v>
      </c>
      <c r="J2028" s="1" t="s">
        <v>2785</v>
      </c>
      <c r="K2028" s="1" t="s">
        <v>347</v>
      </c>
      <c r="L2028" s="1" t="s">
        <v>2831</v>
      </c>
      <c r="M2028" s="1">
        <v>2010</v>
      </c>
      <c r="N2028" s="1">
        <v>12</v>
      </c>
      <c r="O2028" s="1">
        <v>10</v>
      </c>
      <c r="P2028" s="1" t="s">
        <v>2735</v>
      </c>
      <c r="Q2028" s="1" t="s">
        <v>3537</v>
      </c>
      <c r="S2028" s="1">
        <v>26.075859999999999</v>
      </c>
      <c r="T2028" s="1">
        <v>11.13123</v>
      </c>
      <c r="U2028" s="1">
        <v>67.824439999999996</v>
      </c>
      <c r="V2028" s="1">
        <v>154.40020000000001</v>
      </c>
      <c r="W2028" s="1">
        <v>35.149799999999999</v>
      </c>
      <c r="X2028" s="1">
        <v>18.738160000000001</v>
      </c>
      <c r="Y2028" s="1">
        <v>16.411650000000002</v>
      </c>
      <c r="Z2028" s="1">
        <v>24.136610000000001</v>
      </c>
      <c r="AA2028" s="1">
        <v>26.187390000000001</v>
      </c>
      <c r="AB2028" s="1">
        <v>28.15325</v>
      </c>
      <c r="AC2028" s="1">
        <v>24.136610000000001</v>
      </c>
      <c r="AD2028" s="1">
        <v>1155.104</v>
      </c>
      <c r="AE2028" s="1">
        <v>231.4033</v>
      </c>
      <c r="AF2028" s="1">
        <v>3</v>
      </c>
      <c r="AG2028" s="1">
        <v>87.817440000000005</v>
      </c>
      <c r="AH2028" s="1">
        <v>640.87710000000004</v>
      </c>
      <c r="AI2028" s="1">
        <v>12.929489999999999</v>
      </c>
      <c r="AJ2028" s="1">
        <v>141.77699999999999</v>
      </c>
      <c r="AK2028" s="1">
        <v>640.87710000000004</v>
      </c>
      <c r="AL2028" s="1">
        <v>385.59120000000001</v>
      </c>
    </row>
    <row r="2029" spans="1:38" x14ac:dyDescent="0.25">
      <c r="A2029" s="1">
        <f t="shared" si="76"/>
        <v>2028</v>
      </c>
      <c r="B2029" s="1" t="s">
        <v>5</v>
      </c>
      <c r="C2029" s="2" t="s">
        <v>235</v>
      </c>
      <c r="D2029" s="4">
        <v>9.0071999999999992</v>
      </c>
      <c r="E2029" s="4">
        <v>1.7248000000000001</v>
      </c>
      <c r="F2029" s="1" t="s">
        <v>2750</v>
      </c>
      <c r="G2029" s="1" t="s">
        <v>2751</v>
      </c>
      <c r="H2029" s="1" t="s">
        <v>2766</v>
      </c>
      <c r="I2029" s="1" t="s">
        <v>2767</v>
      </c>
      <c r="J2029" s="1" t="s">
        <v>2785</v>
      </c>
      <c r="K2029" s="1" t="s">
        <v>347</v>
      </c>
      <c r="L2029" s="1" t="s">
        <v>2832</v>
      </c>
      <c r="M2029" s="1">
        <v>2010</v>
      </c>
      <c r="N2029" s="1">
        <v>4</v>
      </c>
      <c r="O2029" s="1">
        <v>8</v>
      </c>
      <c r="P2029" s="1" t="s">
        <v>2735</v>
      </c>
      <c r="Q2029" s="1" t="s">
        <v>3537</v>
      </c>
      <c r="S2029" s="1">
        <v>26.075859999999999</v>
      </c>
      <c r="T2029" s="1">
        <v>11.13123</v>
      </c>
      <c r="U2029" s="1">
        <v>67.824439999999996</v>
      </c>
      <c r="V2029" s="1">
        <v>154.40020000000001</v>
      </c>
      <c r="W2029" s="1">
        <v>35.149799999999999</v>
      </c>
      <c r="X2029" s="1">
        <v>18.738160000000001</v>
      </c>
      <c r="Y2029" s="1">
        <v>16.411650000000002</v>
      </c>
      <c r="Z2029" s="1">
        <v>24.136610000000001</v>
      </c>
      <c r="AA2029" s="1">
        <v>26.187390000000001</v>
      </c>
      <c r="AB2029" s="1">
        <v>28.15325</v>
      </c>
      <c r="AC2029" s="1">
        <v>24.136610000000001</v>
      </c>
      <c r="AD2029" s="1">
        <v>1155.104</v>
      </c>
      <c r="AE2029" s="1">
        <v>231.4033</v>
      </c>
      <c r="AF2029" s="1">
        <v>3</v>
      </c>
      <c r="AG2029" s="1">
        <v>87.817440000000005</v>
      </c>
      <c r="AH2029" s="1">
        <v>640.87710000000004</v>
      </c>
      <c r="AI2029" s="1">
        <v>12.929489999999999</v>
      </c>
      <c r="AJ2029" s="1">
        <v>141.77699999999999</v>
      </c>
      <c r="AK2029" s="1">
        <v>640.87710000000004</v>
      </c>
      <c r="AL2029" s="1">
        <v>385.59120000000001</v>
      </c>
    </row>
    <row r="2030" spans="1:38" x14ac:dyDescent="0.25">
      <c r="A2030" s="1">
        <f t="shared" si="76"/>
        <v>2029</v>
      </c>
      <c r="B2030" s="1" t="s">
        <v>5</v>
      </c>
      <c r="C2030" s="2" t="s">
        <v>235</v>
      </c>
      <c r="D2030" s="4">
        <v>9.0071999999999992</v>
      </c>
      <c r="E2030" s="4">
        <v>1.7248000000000001</v>
      </c>
      <c r="F2030" s="1" t="s">
        <v>2750</v>
      </c>
      <c r="G2030" s="1" t="s">
        <v>2751</v>
      </c>
      <c r="H2030" s="1" t="s">
        <v>2766</v>
      </c>
      <c r="I2030" s="1" t="s">
        <v>2767</v>
      </c>
      <c r="J2030" s="1" t="s">
        <v>2785</v>
      </c>
      <c r="K2030" s="1" t="s">
        <v>347</v>
      </c>
      <c r="L2030" s="1" t="s">
        <v>2833</v>
      </c>
      <c r="M2030" s="1">
        <v>2010</v>
      </c>
      <c r="N2030" s="1">
        <v>3</v>
      </c>
      <c r="O2030" s="1">
        <v>2</v>
      </c>
      <c r="P2030" s="1" t="s">
        <v>2735</v>
      </c>
      <c r="Q2030" s="1" t="s">
        <v>3537</v>
      </c>
      <c r="S2030" s="1">
        <v>26.075859999999999</v>
      </c>
      <c r="T2030" s="1">
        <v>11.13123</v>
      </c>
      <c r="U2030" s="1">
        <v>67.824439999999996</v>
      </c>
      <c r="V2030" s="1">
        <v>154.40020000000001</v>
      </c>
      <c r="W2030" s="1">
        <v>35.149799999999999</v>
      </c>
      <c r="X2030" s="1">
        <v>18.738160000000001</v>
      </c>
      <c r="Y2030" s="1">
        <v>16.411650000000002</v>
      </c>
      <c r="Z2030" s="1">
        <v>24.136610000000001</v>
      </c>
      <c r="AA2030" s="1">
        <v>26.187390000000001</v>
      </c>
      <c r="AB2030" s="1">
        <v>28.15325</v>
      </c>
      <c r="AC2030" s="1">
        <v>24.136610000000001</v>
      </c>
      <c r="AD2030" s="1">
        <v>1155.104</v>
      </c>
      <c r="AE2030" s="1">
        <v>231.4033</v>
      </c>
      <c r="AF2030" s="1">
        <v>3</v>
      </c>
      <c r="AG2030" s="1">
        <v>87.817440000000005</v>
      </c>
      <c r="AH2030" s="1">
        <v>640.87710000000004</v>
      </c>
      <c r="AI2030" s="1">
        <v>12.929489999999999</v>
      </c>
      <c r="AJ2030" s="1">
        <v>141.77699999999999</v>
      </c>
      <c r="AK2030" s="1">
        <v>640.87710000000004</v>
      </c>
      <c r="AL2030" s="1">
        <v>385.59120000000001</v>
      </c>
    </row>
    <row r="2031" spans="1:38" x14ac:dyDescent="0.25">
      <c r="A2031" s="1">
        <f t="shared" si="76"/>
        <v>2030</v>
      </c>
      <c r="B2031" s="1" t="s">
        <v>5</v>
      </c>
      <c r="C2031" s="2" t="s">
        <v>235</v>
      </c>
      <c r="D2031" s="4">
        <v>9.0071999999999992</v>
      </c>
      <c r="E2031" s="4">
        <v>1.7248000000000001</v>
      </c>
      <c r="F2031" s="1" t="s">
        <v>2750</v>
      </c>
      <c r="G2031" s="1" t="s">
        <v>2751</v>
      </c>
      <c r="H2031" s="1" t="s">
        <v>2766</v>
      </c>
      <c r="I2031" s="1" t="s">
        <v>2767</v>
      </c>
      <c r="J2031" s="1" t="s">
        <v>2785</v>
      </c>
      <c r="K2031" s="1" t="s">
        <v>347</v>
      </c>
      <c r="L2031" s="1" t="s">
        <v>2834</v>
      </c>
      <c r="M2031" s="1">
        <v>2010</v>
      </c>
      <c r="N2031" s="1">
        <v>6</v>
      </c>
      <c r="O2031" s="1">
        <v>3</v>
      </c>
      <c r="P2031" s="1" t="s">
        <v>2735</v>
      </c>
      <c r="Q2031" s="1" t="s">
        <v>3537</v>
      </c>
      <c r="S2031" s="1">
        <v>26.075859999999999</v>
      </c>
      <c r="T2031" s="1">
        <v>11.13123</v>
      </c>
      <c r="U2031" s="1">
        <v>67.824439999999996</v>
      </c>
      <c r="V2031" s="1">
        <v>154.40020000000001</v>
      </c>
      <c r="W2031" s="1">
        <v>35.149799999999999</v>
      </c>
      <c r="X2031" s="1">
        <v>18.738160000000001</v>
      </c>
      <c r="Y2031" s="1">
        <v>16.411650000000002</v>
      </c>
      <c r="Z2031" s="1">
        <v>24.136610000000001</v>
      </c>
      <c r="AA2031" s="1">
        <v>26.187390000000001</v>
      </c>
      <c r="AB2031" s="1">
        <v>28.15325</v>
      </c>
      <c r="AC2031" s="1">
        <v>24.136610000000001</v>
      </c>
      <c r="AD2031" s="1">
        <v>1155.104</v>
      </c>
      <c r="AE2031" s="1">
        <v>231.4033</v>
      </c>
      <c r="AF2031" s="1">
        <v>3</v>
      </c>
      <c r="AG2031" s="1">
        <v>87.817440000000005</v>
      </c>
      <c r="AH2031" s="1">
        <v>640.87710000000004</v>
      </c>
      <c r="AI2031" s="1">
        <v>12.929489999999999</v>
      </c>
      <c r="AJ2031" s="1">
        <v>141.77699999999999</v>
      </c>
      <c r="AK2031" s="1">
        <v>640.87710000000004</v>
      </c>
      <c r="AL2031" s="1">
        <v>385.59120000000001</v>
      </c>
    </row>
    <row r="2032" spans="1:38" x14ac:dyDescent="0.25">
      <c r="A2032" s="1">
        <f t="shared" si="76"/>
        <v>2031</v>
      </c>
      <c r="B2032" s="1" t="s">
        <v>5</v>
      </c>
      <c r="C2032" s="2" t="s">
        <v>235</v>
      </c>
      <c r="D2032" s="4">
        <v>9.0071999999999992</v>
      </c>
      <c r="E2032" s="4">
        <v>1.7248000000000001</v>
      </c>
      <c r="F2032" s="1" t="s">
        <v>2750</v>
      </c>
      <c r="G2032" s="1" t="s">
        <v>2751</v>
      </c>
      <c r="H2032" s="1" t="s">
        <v>2766</v>
      </c>
      <c r="I2032" s="1" t="s">
        <v>2767</v>
      </c>
      <c r="J2032" s="1" t="s">
        <v>2785</v>
      </c>
      <c r="K2032" s="1" t="s">
        <v>347</v>
      </c>
      <c r="L2032" s="1" t="s">
        <v>2835</v>
      </c>
      <c r="M2032" s="1">
        <v>2010</v>
      </c>
      <c r="N2032" s="1">
        <v>7</v>
      </c>
      <c r="O2032" s="1">
        <v>2</v>
      </c>
      <c r="P2032" s="1" t="s">
        <v>2735</v>
      </c>
      <c r="Q2032" s="1" t="s">
        <v>3537</v>
      </c>
      <c r="S2032" s="1">
        <v>26.075859999999999</v>
      </c>
      <c r="T2032" s="1">
        <v>11.13123</v>
      </c>
      <c r="U2032" s="1">
        <v>67.824439999999996</v>
      </c>
      <c r="V2032" s="1">
        <v>154.40020000000001</v>
      </c>
      <c r="W2032" s="1">
        <v>35.149799999999999</v>
      </c>
      <c r="X2032" s="1">
        <v>18.738160000000001</v>
      </c>
      <c r="Y2032" s="1">
        <v>16.411650000000002</v>
      </c>
      <c r="Z2032" s="1">
        <v>24.136610000000001</v>
      </c>
      <c r="AA2032" s="1">
        <v>26.187390000000001</v>
      </c>
      <c r="AB2032" s="1">
        <v>28.15325</v>
      </c>
      <c r="AC2032" s="1">
        <v>24.136610000000001</v>
      </c>
      <c r="AD2032" s="1">
        <v>1155.104</v>
      </c>
      <c r="AE2032" s="1">
        <v>231.4033</v>
      </c>
      <c r="AF2032" s="1">
        <v>3</v>
      </c>
      <c r="AG2032" s="1">
        <v>87.817440000000005</v>
      </c>
      <c r="AH2032" s="1">
        <v>640.87710000000004</v>
      </c>
      <c r="AI2032" s="1">
        <v>12.929489999999999</v>
      </c>
      <c r="AJ2032" s="1">
        <v>141.77699999999999</v>
      </c>
      <c r="AK2032" s="1">
        <v>640.87710000000004</v>
      </c>
      <c r="AL2032" s="1">
        <v>385.59120000000001</v>
      </c>
    </row>
    <row r="2033" spans="1:38" x14ac:dyDescent="0.25">
      <c r="A2033" s="1">
        <f t="shared" si="76"/>
        <v>2032</v>
      </c>
      <c r="B2033" s="1" t="s">
        <v>5</v>
      </c>
      <c r="C2033" s="2" t="s">
        <v>235</v>
      </c>
      <c r="D2033" s="4">
        <v>9.0071999999999992</v>
      </c>
      <c r="E2033" s="4">
        <v>1.7248000000000001</v>
      </c>
      <c r="F2033" s="1" t="s">
        <v>2750</v>
      </c>
      <c r="G2033" s="1" t="s">
        <v>2751</v>
      </c>
      <c r="H2033" s="1" t="s">
        <v>2766</v>
      </c>
      <c r="I2033" s="1" t="s">
        <v>2767</v>
      </c>
      <c r="J2033" s="1" t="s">
        <v>2785</v>
      </c>
      <c r="K2033" s="1" t="s">
        <v>347</v>
      </c>
      <c r="L2033" s="1" t="s">
        <v>2836</v>
      </c>
      <c r="M2033" s="1">
        <v>2010</v>
      </c>
      <c r="N2033" s="1">
        <v>3</v>
      </c>
      <c r="O2033" s="1">
        <v>9</v>
      </c>
      <c r="P2033" s="1" t="s">
        <v>2735</v>
      </c>
      <c r="Q2033" s="1" t="s">
        <v>3537</v>
      </c>
      <c r="S2033" s="1">
        <v>26.075859999999999</v>
      </c>
      <c r="T2033" s="1">
        <v>11.13123</v>
      </c>
      <c r="U2033" s="1">
        <v>67.824439999999996</v>
      </c>
      <c r="V2033" s="1">
        <v>154.40020000000001</v>
      </c>
      <c r="W2033" s="1">
        <v>35.149799999999999</v>
      </c>
      <c r="X2033" s="1">
        <v>18.738160000000001</v>
      </c>
      <c r="Y2033" s="1">
        <v>16.411650000000002</v>
      </c>
      <c r="Z2033" s="1">
        <v>24.136610000000001</v>
      </c>
      <c r="AA2033" s="1">
        <v>26.187390000000001</v>
      </c>
      <c r="AB2033" s="1">
        <v>28.15325</v>
      </c>
      <c r="AC2033" s="1">
        <v>24.136610000000001</v>
      </c>
      <c r="AD2033" s="1">
        <v>1155.104</v>
      </c>
      <c r="AE2033" s="1">
        <v>231.4033</v>
      </c>
      <c r="AF2033" s="1">
        <v>3</v>
      </c>
      <c r="AG2033" s="1">
        <v>87.817440000000005</v>
      </c>
      <c r="AH2033" s="1">
        <v>640.87710000000004</v>
      </c>
      <c r="AI2033" s="1">
        <v>12.929489999999999</v>
      </c>
      <c r="AJ2033" s="1">
        <v>141.77699999999999</v>
      </c>
      <c r="AK2033" s="1">
        <v>640.87710000000004</v>
      </c>
      <c r="AL2033" s="1">
        <v>385.59120000000001</v>
      </c>
    </row>
    <row r="2034" spans="1:38" x14ac:dyDescent="0.25">
      <c r="A2034" s="1">
        <f t="shared" si="76"/>
        <v>2033</v>
      </c>
      <c r="B2034" s="1" t="s">
        <v>5</v>
      </c>
      <c r="C2034" s="2" t="s">
        <v>235</v>
      </c>
      <c r="D2034" s="4">
        <v>9.0071999999999992</v>
      </c>
      <c r="E2034" s="4">
        <v>1.7248000000000001</v>
      </c>
      <c r="F2034" s="1" t="s">
        <v>2750</v>
      </c>
      <c r="G2034" s="1" t="s">
        <v>2751</v>
      </c>
      <c r="H2034" s="1" t="s">
        <v>2766</v>
      </c>
      <c r="I2034" s="1" t="s">
        <v>2767</v>
      </c>
      <c r="J2034" s="1" t="s">
        <v>2785</v>
      </c>
      <c r="K2034" s="1" t="s">
        <v>347</v>
      </c>
      <c r="L2034" s="1" t="s">
        <v>2837</v>
      </c>
      <c r="M2034" s="1">
        <v>2010</v>
      </c>
      <c r="N2034" s="1">
        <v>10</v>
      </c>
      <c r="O2034" s="1">
        <v>8</v>
      </c>
      <c r="P2034" s="1" t="s">
        <v>2735</v>
      </c>
      <c r="Q2034" s="1" t="s">
        <v>3537</v>
      </c>
      <c r="S2034" s="1">
        <v>26.075859999999999</v>
      </c>
      <c r="T2034" s="1">
        <v>11.13123</v>
      </c>
      <c r="U2034" s="1">
        <v>67.824439999999996</v>
      </c>
      <c r="V2034" s="1">
        <v>154.40020000000001</v>
      </c>
      <c r="W2034" s="1">
        <v>35.149799999999999</v>
      </c>
      <c r="X2034" s="1">
        <v>18.738160000000001</v>
      </c>
      <c r="Y2034" s="1">
        <v>16.411650000000002</v>
      </c>
      <c r="Z2034" s="1">
        <v>24.136610000000001</v>
      </c>
      <c r="AA2034" s="1">
        <v>26.187390000000001</v>
      </c>
      <c r="AB2034" s="1">
        <v>28.15325</v>
      </c>
      <c r="AC2034" s="1">
        <v>24.136610000000001</v>
      </c>
      <c r="AD2034" s="1">
        <v>1155.104</v>
      </c>
      <c r="AE2034" s="1">
        <v>231.4033</v>
      </c>
      <c r="AF2034" s="1">
        <v>3</v>
      </c>
      <c r="AG2034" s="1">
        <v>87.817440000000005</v>
      </c>
      <c r="AH2034" s="1">
        <v>640.87710000000004</v>
      </c>
      <c r="AI2034" s="1">
        <v>12.929489999999999</v>
      </c>
      <c r="AJ2034" s="1">
        <v>141.77699999999999</v>
      </c>
      <c r="AK2034" s="1">
        <v>640.87710000000004</v>
      </c>
      <c r="AL2034" s="1">
        <v>385.59120000000001</v>
      </c>
    </row>
    <row r="2035" spans="1:38" x14ac:dyDescent="0.25">
      <c r="A2035" s="1">
        <f t="shared" si="76"/>
        <v>2034</v>
      </c>
      <c r="B2035" s="1" t="s">
        <v>5</v>
      </c>
      <c r="C2035" s="2" t="s">
        <v>235</v>
      </c>
      <c r="D2035" s="4">
        <v>9.0071999999999992</v>
      </c>
      <c r="E2035" s="4">
        <v>1.7248000000000001</v>
      </c>
      <c r="F2035" s="1" t="s">
        <v>2750</v>
      </c>
      <c r="G2035" s="1" t="s">
        <v>2751</v>
      </c>
      <c r="H2035" s="1" t="s">
        <v>2766</v>
      </c>
      <c r="I2035" s="1" t="s">
        <v>2767</v>
      </c>
      <c r="J2035" s="1" t="s">
        <v>2785</v>
      </c>
      <c r="K2035" s="1" t="s">
        <v>347</v>
      </c>
      <c r="L2035" s="1" t="s">
        <v>2838</v>
      </c>
      <c r="M2035" s="1">
        <v>2010</v>
      </c>
      <c r="N2035" s="1">
        <v>2</v>
      </c>
      <c r="O2035" s="1">
        <v>1</v>
      </c>
      <c r="P2035" s="1" t="s">
        <v>2735</v>
      </c>
      <c r="Q2035" s="1" t="s">
        <v>3537</v>
      </c>
      <c r="S2035" s="1">
        <v>26.075859999999999</v>
      </c>
      <c r="T2035" s="1">
        <v>11.13123</v>
      </c>
      <c r="U2035" s="1">
        <v>67.824439999999996</v>
      </c>
      <c r="V2035" s="1">
        <v>154.40020000000001</v>
      </c>
      <c r="W2035" s="1">
        <v>35.149799999999999</v>
      </c>
      <c r="X2035" s="1">
        <v>18.738160000000001</v>
      </c>
      <c r="Y2035" s="1">
        <v>16.411650000000002</v>
      </c>
      <c r="Z2035" s="1">
        <v>24.136610000000001</v>
      </c>
      <c r="AA2035" s="1">
        <v>26.187390000000001</v>
      </c>
      <c r="AB2035" s="1">
        <v>28.15325</v>
      </c>
      <c r="AC2035" s="1">
        <v>24.136610000000001</v>
      </c>
      <c r="AD2035" s="1">
        <v>1155.104</v>
      </c>
      <c r="AE2035" s="1">
        <v>231.4033</v>
      </c>
      <c r="AF2035" s="1">
        <v>3</v>
      </c>
      <c r="AG2035" s="1">
        <v>87.817440000000005</v>
      </c>
      <c r="AH2035" s="1">
        <v>640.87710000000004</v>
      </c>
      <c r="AI2035" s="1">
        <v>12.929489999999999</v>
      </c>
      <c r="AJ2035" s="1">
        <v>141.77699999999999</v>
      </c>
      <c r="AK2035" s="1">
        <v>640.87710000000004</v>
      </c>
      <c r="AL2035" s="1">
        <v>385.59120000000001</v>
      </c>
    </row>
    <row r="2036" spans="1:38" x14ac:dyDescent="0.25">
      <c r="A2036" s="1">
        <f t="shared" si="76"/>
        <v>2035</v>
      </c>
      <c r="B2036" s="1" t="s">
        <v>5</v>
      </c>
      <c r="C2036" s="2" t="s">
        <v>235</v>
      </c>
      <c r="D2036" s="4">
        <v>9.0071999999999992</v>
      </c>
      <c r="E2036" s="4">
        <v>1.7248000000000001</v>
      </c>
      <c r="F2036" s="1" t="s">
        <v>2750</v>
      </c>
      <c r="G2036" s="1" t="s">
        <v>2751</v>
      </c>
      <c r="H2036" s="1" t="s">
        <v>2766</v>
      </c>
      <c r="I2036" s="1" t="s">
        <v>2767</v>
      </c>
      <c r="J2036" s="1" t="s">
        <v>2785</v>
      </c>
      <c r="K2036" s="1" t="s">
        <v>347</v>
      </c>
      <c r="L2036" s="1" t="s">
        <v>2839</v>
      </c>
      <c r="M2036" s="1">
        <v>2010</v>
      </c>
      <c r="N2036" s="1">
        <v>9</v>
      </c>
      <c r="O2036" s="1">
        <v>1</v>
      </c>
      <c r="P2036" s="1" t="s">
        <v>2735</v>
      </c>
      <c r="Q2036" s="1" t="s">
        <v>3537</v>
      </c>
      <c r="S2036" s="1">
        <v>26.075859999999999</v>
      </c>
      <c r="T2036" s="1">
        <v>11.13123</v>
      </c>
      <c r="U2036" s="1">
        <v>67.824439999999996</v>
      </c>
      <c r="V2036" s="1">
        <v>154.40020000000001</v>
      </c>
      <c r="W2036" s="1">
        <v>35.149799999999999</v>
      </c>
      <c r="X2036" s="1">
        <v>18.738160000000001</v>
      </c>
      <c r="Y2036" s="1">
        <v>16.411650000000002</v>
      </c>
      <c r="Z2036" s="1">
        <v>24.136610000000001</v>
      </c>
      <c r="AA2036" s="1">
        <v>26.187390000000001</v>
      </c>
      <c r="AB2036" s="1">
        <v>28.15325</v>
      </c>
      <c r="AC2036" s="1">
        <v>24.136610000000001</v>
      </c>
      <c r="AD2036" s="1">
        <v>1155.104</v>
      </c>
      <c r="AE2036" s="1">
        <v>231.4033</v>
      </c>
      <c r="AF2036" s="1">
        <v>3</v>
      </c>
      <c r="AG2036" s="1">
        <v>87.817440000000005</v>
      </c>
      <c r="AH2036" s="1">
        <v>640.87710000000004</v>
      </c>
      <c r="AI2036" s="1">
        <v>12.929489999999999</v>
      </c>
      <c r="AJ2036" s="1">
        <v>141.77699999999999</v>
      </c>
      <c r="AK2036" s="1">
        <v>640.87710000000004</v>
      </c>
      <c r="AL2036" s="1">
        <v>385.59120000000001</v>
      </c>
    </row>
    <row r="2037" spans="1:38" x14ac:dyDescent="0.25">
      <c r="A2037" s="1">
        <f t="shared" si="76"/>
        <v>2036</v>
      </c>
      <c r="B2037" s="1" t="s">
        <v>5</v>
      </c>
      <c r="C2037" s="2" t="s">
        <v>235</v>
      </c>
      <c r="D2037" s="4">
        <v>9.0071999999999992</v>
      </c>
      <c r="E2037" s="4">
        <v>1.7248000000000001</v>
      </c>
      <c r="F2037" s="1" t="s">
        <v>2750</v>
      </c>
      <c r="G2037" s="1" t="s">
        <v>2751</v>
      </c>
      <c r="H2037" s="1" t="s">
        <v>2766</v>
      </c>
      <c r="I2037" s="1" t="s">
        <v>2767</v>
      </c>
      <c r="J2037" s="1" t="s">
        <v>2785</v>
      </c>
      <c r="K2037" s="1" t="s">
        <v>347</v>
      </c>
      <c r="L2037" s="1" t="s">
        <v>2840</v>
      </c>
      <c r="M2037" s="1">
        <v>2010</v>
      </c>
      <c r="N2037" s="1">
        <v>11</v>
      </c>
      <c r="O2037" s="1">
        <v>9</v>
      </c>
      <c r="P2037" s="1" t="s">
        <v>2735</v>
      </c>
      <c r="Q2037" s="1" t="s">
        <v>3537</v>
      </c>
      <c r="S2037" s="1">
        <v>26.075859999999999</v>
      </c>
      <c r="T2037" s="1">
        <v>11.13123</v>
      </c>
      <c r="U2037" s="1">
        <v>67.824439999999996</v>
      </c>
      <c r="V2037" s="1">
        <v>154.40020000000001</v>
      </c>
      <c r="W2037" s="1">
        <v>35.149799999999999</v>
      </c>
      <c r="X2037" s="1">
        <v>18.738160000000001</v>
      </c>
      <c r="Y2037" s="1">
        <v>16.411650000000002</v>
      </c>
      <c r="Z2037" s="1">
        <v>24.136610000000001</v>
      </c>
      <c r="AA2037" s="1">
        <v>26.187390000000001</v>
      </c>
      <c r="AB2037" s="1">
        <v>28.15325</v>
      </c>
      <c r="AC2037" s="1">
        <v>24.136610000000001</v>
      </c>
      <c r="AD2037" s="1">
        <v>1155.104</v>
      </c>
      <c r="AE2037" s="1">
        <v>231.4033</v>
      </c>
      <c r="AF2037" s="1">
        <v>3</v>
      </c>
      <c r="AG2037" s="1">
        <v>87.817440000000005</v>
      </c>
      <c r="AH2037" s="1">
        <v>640.87710000000004</v>
      </c>
      <c r="AI2037" s="1">
        <v>12.929489999999999</v>
      </c>
      <c r="AJ2037" s="1">
        <v>141.77699999999999</v>
      </c>
      <c r="AK2037" s="1">
        <v>640.87710000000004</v>
      </c>
      <c r="AL2037" s="1">
        <v>385.59120000000001</v>
      </c>
    </row>
    <row r="2038" spans="1:38" x14ac:dyDescent="0.25">
      <c r="A2038" s="1">
        <f t="shared" si="76"/>
        <v>2037</v>
      </c>
      <c r="B2038" s="1" t="s">
        <v>5</v>
      </c>
      <c r="C2038" s="2" t="s">
        <v>235</v>
      </c>
      <c r="D2038" s="4">
        <v>9.0071999999999992</v>
      </c>
      <c r="E2038" s="4">
        <v>1.7248000000000001</v>
      </c>
      <c r="F2038" s="1" t="s">
        <v>2750</v>
      </c>
      <c r="G2038" s="1" t="s">
        <v>2751</v>
      </c>
      <c r="H2038" s="1" t="s">
        <v>2766</v>
      </c>
      <c r="I2038" s="1" t="s">
        <v>2767</v>
      </c>
      <c r="J2038" s="1" t="s">
        <v>2785</v>
      </c>
      <c r="K2038" s="1" t="s">
        <v>347</v>
      </c>
      <c r="L2038" s="1" t="s">
        <v>2841</v>
      </c>
      <c r="M2038" s="1">
        <v>2010</v>
      </c>
      <c r="N2038" s="1">
        <v>10</v>
      </c>
      <c r="O2038" s="1">
        <v>3</v>
      </c>
      <c r="P2038" s="1" t="s">
        <v>2735</v>
      </c>
      <c r="Q2038" s="1" t="s">
        <v>3537</v>
      </c>
      <c r="S2038" s="1">
        <v>26.075859999999999</v>
      </c>
      <c r="T2038" s="1">
        <v>11.13123</v>
      </c>
      <c r="U2038" s="1">
        <v>67.824439999999996</v>
      </c>
      <c r="V2038" s="1">
        <v>154.40020000000001</v>
      </c>
      <c r="W2038" s="1">
        <v>35.149799999999999</v>
      </c>
      <c r="X2038" s="1">
        <v>18.738160000000001</v>
      </c>
      <c r="Y2038" s="1">
        <v>16.411650000000002</v>
      </c>
      <c r="Z2038" s="1">
        <v>24.136610000000001</v>
      </c>
      <c r="AA2038" s="1">
        <v>26.187390000000001</v>
      </c>
      <c r="AB2038" s="1">
        <v>28.15325</v>
      </c>
      <c r="AC2038" s="1">
        <v>24.136610000000001</v>
      </c>
      <c r="AD2038" s="1">
        <v>1155.104</v>
      </c>
      <c r="AE2038" s="1">
        <v>231.4033</v>
      </c>
      <c r="AF2038" s="1">
        <v>3</v>
      </c>
      <c r="AG2038" s="1">
        <v>87.817440000000005</v>
      </c>
      <c r="AH2038" s="1">
        <v>640.87710000000004</v>
      </c>
      <c r="AI2038" s="1">
        <v>12.929489999999999</v>
      </c>
      <c r="AJ2038" s="1">
        <v>141.77699999999999</v>
      </c>
      <c r="AK2038" s="1">
        <v>640.87710000000004</v>
      </c>
      <c r="AL2038" s="1">
        <v>385.59120000000001</v>
      </c>
    </row>
    <row r="2039" spans="1:38" x14ac:dyDescent="0.25">
      <c r="A2039" s="1">
        <f t="shared" si="76"/>
        <v>2038</v>
      </c>
      <c r="B2039" s="1" t="s">
        <v>5</v>
      </c>
      <c r="C2039" s="2" t="s">
        <v>235</v>
      </c>
      <c r="D2039" s="4">
        <v>9.0071999999999992</v>
      </c>
      <c r="E2039" s="4">
        <v>1.7248000000000001</v>
      </c>
      <c r="F2039" s="1" t="s">
        <v>2750</v>
      </c>
      <c r="G2039" s="1" t="s">
        <v>2751</v>
      </c>
      <c r="H2039" s="1" t="s">
        <v>2766</v>
      </c>
      <c r="I2039" s="1" t="s">
        <v>2767</v>
      </c>
      <c r="J2039" s="1" t="s">
        <v>2785</v>
      </c>
      <c r="K2039" s="1" t="s">
        <v>347</v>
      </c>
      <c r="L2039" s="1" t="s">
        <v>2842</v>
      </c>
      <c r="M2039" s="1">
        <v>2010</v>
      </c>
      <c r="N2039" s="1">
        <v>9</v>
      </c>
      <c r="O2039" s="1">
        <v>9</v>
      </c>
      <c r="P2039" s="1" t="s">
        <v>2735</v>
      </c>
      <c r="Q2039" s="1" t="s">
        <v>3537</v>
      </c>
      <c r="S2039" s="1">
        <v>26.075859999999999</v>
      </c>
      <c r="T2039" s="1">
        <v>11.13123</v>
      </c>
      <c r="U2039" s="1">
        <v>67.824439999999996</v>
      </c>
      <c r="V2039" s="1">
        <v>154.40020000000001</v>
      </c>
      <c r="W2039" s="1">
        <v>35.149799999999999</v>
      </c>
      <c r="X2039" s="1">
        <v>18.738160000000001</v>
      </c>
      <c r="Y2039" s="1">
        <v>16.411650000000002</v>
      </c>
      <c r="Z2039" s="1">
        <v>24.136610000000001</v>
      </c>
      <c r="AA2039" s="1">
        <v>26.187390000000001</v>
      </c>
      <c r="AB2039" s="1">
        <v>28.15325</v>
      </c>
      <c r="AC2039" s="1">
        <v>24.136610000000001</v>
      </c>
      <c r="AD2039" s="1">
        <v>1155.104</v>
      </c>
      <c r="AE2039" s="1">
        <v>231.4033</v>
      </c>
      <c r="AF2039" s="1">
        <v>3</v>
      </c>
      <c r="AG2039" s="1">
        <v>87.817440000000005</v>
      </c>
      <c r="AH2039" s="1">
        <v>640.87710000000004</v>
      </c>
      <c r="AI2039" s="1">
        <v>12.929489999999999</v>
      </c>
      <c r="AJ2039" s="1">
        <v>141.77699999999999</v>
      </c>
      <c r="AK2039" s="1">
        <v>640.87710000000004</v>
      </c>
      <c r="AL2039" s="1">
        <v>385.59120000000001</v>
      </c>
    </row>
    <row r="2040" spans="1:38" x14ac:dyDescent="0.25">
      <c r="A2040" s="1">
        <f t="shared" si="76"/>
        <v>2039</v>
      </c>
      <c r="B2040" s="1" t="s">
        <v>5</v>
      </c>
      <c r="C2040" s="2" t="s">
        <v>235</v>
      </c>
      <c r="D2040" s="4">
        <v>9.0071999999999992</v>
      </c>
      <c r="E2040" s="4">
        <v>1.7248000000000001</v>
      </c>
      <c r="F2040" s="1" t="s">
        <v>2750</v>
      </c>
      <c r="G2040" s="1" t="s">
        <v>2751</v>
      </c>
      <c r="H2040" s="1" t="s">
        <v>2766</v>
      </c>
      <c r="I2040" s="1" t="s">
        <v>2767</v>
      </c>
      <c r="J2040" s="1" t="s">
        <v>2785</v>
      </c>
      <c r="K2040" s="1" t="s">
        <v>347</v>
      </c>
      <c r="L2040" s="1" t="s">
        <v>2843</v>
      </c>
      <c r="M2040" s="1">
        <v>2010</v>
      </c>
      <c r="N2040" s="1">
        <v>10</v>
      </c>
      <c r="O2040" s="1">
        <v>10</v>
      </c>
      <c r="P2040" s="1" t="s">
        <v>2735</v>
      </c>
      <c r="Q2040" s="1" t="s">
        <v>3537</v>
      </c>
      <c r="S2040" s="1">
        <v>26.075859999999999</v>
      </c>
      <c r="T2040" s="1">
        <v>11.13123</v>
      </c>
      <c r="U2040" s="1">
        <v>67.824439999999996</v>
      </c>
      <c r="V2040" s="1">
        <v>154.40020000000001</v>
      </c>
      <c r="W2040" s="1">
        <v>35.149799999999999</v>
      </c>
      <c r="X2040" s="1">
        <v>18.738160000000001</v>
      </c>
      <c r="Y2040" s="1">
        <v>16.411650000000002</v>
      </c>
      <c r="Z2040" s="1">
        <v>24.136610000000001</v>
      </c>
      <c r="AA2040" s="1">
        <v>26.187390000000001</v>
      </c>
      <c r="AB2040" s="1">
        <v>28.15325</v>
      </c>
      <c r="AC2040" s="1">
        <v>24.136610000000001</v>
      </c>
      <c r="AD2040" s="1">
        <v>1155.104</v>
      </c>
      <c r="AE2040" s="1">
        <v>231.4033</v>
      </c>
      <c r="AF2040" s="1">
        <v>3</v>
      </c>
      <c r="AG2040" s="1">
        <v>87.817440000000005</v>
      </c>
      <c r="AH2040" s="1">
        <v>640.87710000000004</v>
      </c>
      <c r="AI2040" s="1">
        <v>12.929489999999999</v>
      </c>
      <c r="AJ2040" s="1">
        <v>141.77699999999999</v>
      </c>
      <c r="AK2040" s="1">
        <v>640.87710000000004</v>
      </c>
      <c r="AL2040" s="1">
        <v>385.59120000000001</v>
      </c>
    </row>
    <row r="2041" spans="1:38" x14ac:dyDescent="0.25">
      <c r="A2041" s="1">
        <f t="shared" si="76"/>
        <v>2040</v>
      </c>
      <c r="B2041" s="1" t="s">
        <v>5</v>
      </c>
      <c r="C2041" s="2" t="s">
        <v>235</v>
      </c>
      <c r="D2041" s="4">
        <v>9.0071999999999992</v>
      </c>
      <c r="E2041" s="4">
        <v>1.7248000000000001</v>
      </c>
      <c r="F2041" s="1" t="s">
        <v>2750</v>
      </c>
      <c r="G2041" s="1" t="s">
        <v>2751</v>
      </c>
      <c r="H2041" s="1" t="s">
        <v>2766</v>
      </c>
      <c r="I2041" s="1" t="s">
        <v>2767</v>
      </c>
      <c r="J2041" s="1" t="s">
        <v>2785</v>
      </c>
      <c r="K2041" s="1" t="s">
        <v>347</v>
      </c>
      <c r="L2041" s="1" t="s">
        <v>2844</v>
      </c>
      <c r="M2041" s="1">
        <v>2010</v>
      </c>
      <c r="N2041" s="1">
        <v>3</v>
      </c>
      <c r="O2041" s="1">
        <v>8</v>
      </c>
      <c r="P2041" s="1" t="s">
        <v>2735</v>
      </c>
      <c r="Q2041" s="1" t="s">
        <v>3537</v>
      </c>
      <c r="S2041" s="1">
        <v>26.075859999999999</v>
      </c>
      <c r="T2041" s="1">
        <v>11.13123</v>
      </c>
      <c r="U2041" s="1">
        <v>67.824439999999996</v>
      </c>
      <c r="V2041" s="1">
        <v>154.40020000000001</v>
      </c>
      <c r="W2041" s="1">
        <v>35.149799999999999</v>
      </c>
      <c r="X2041" s="1">
        <v>18.738160000000001</v>
      </c>
      <c r="Y2041" s="1">
        <v>16.411650000000002</v>
      </c>
      <c r="Z2041" s="1">
        <v>24.136610000000001</v>
      </c>
      <c r="AA2041" s="1">
        <v>26.187390000000001</v>
      </c>
      <c r="AB2041" s="1">
        <v>28.15325</v>
      </c>
      <c r="AC2041" s="1">
        <v>24.136610000000001</v>
      </c>
      <c r="AD2041" s="1">
        <v>1155.104</v>
      </c>
      <c r="AE2041" s="1">
        <v>231.4033</v>
      </c>
      <c r="AF2041" s="1">
        <v>3</v>
      </c>
      <c r="AG2041" s="1">
        <v>87.817440000000005</v>
      </c>
      <c r="AH2041" s="1">
        <v>640.87710000000004</v>
      </c>
      <c r="AI2041" s="1">
        <v>12.929489999999999</v>
      </c>
      <c r="AJ2041" s="1">
        <v>141.77699999999999</v>
      </c>
      <c r="AK2041" s="1">
        <v>640.87710000000004</v>
      </c>
      <c r="AL2041" s="1">
        <v>385.59120000000001</v>
      </c>
    </row>
    <row r="2042" spans="1:38" x14ac:dyDescent="0.25">
      <c r="A2042" s="1">
        <f t="shared" si="76"/>
        <v>2041</v>
      </c>
      <c r="B2042" s="1" t="s">
        <v>5</v>
      </c>
      <c r="C2042" s="2" t="s">
        <v>235</v>
      </c>
      <c r="D2042" s="4">
        <v>9.0071999999999992</v>
      </c>
      <c r="E2042" s="4">
        <v>1.7248000000000001</v>
      </c>
      <c r="F2042" s="1" t="s">
        <v>2750</v>
      </c>
      <c r="G2042" s="1" t="s">
        <v>2751</v>
      </c>
      <c r="H2042" s="1" t="s">
        <v>2766</v>
      </c>
      <c r="I2042" s="1" t="s">
        <v>2767</v>
      </c>
      <c r="J2042" s="1" t="s">
        <v>2785</v>
      </c>
      <c r="K2042" s="1" t="s">
        <v>347</v>
      </c>
      <c r="L2042" s="1" t="s">
        <v>2845</v>
      </c>
      <c r="M2042" s="1">
        <v>2010</v>
      </c>
      <c r="N2042" s="1">
        <v>11</v>
      </c>
      <c r="O2042" s="1">
        <v>1</v>
      </c>
      <c r="P2042" s="1" t="s">
        <v>2735</v>
      </c>
      <c r="Q2042" s="1" t="s">
        <v>3537</v>
      </c>
      <c r="S2042" s="1">
        <v>26.075859999999999</v>
      </c>
      <c r="T2042" s="1">
        <v>11.13123</v>
      </c>
      <c r="U2042" s="1">
        <v>67.824439999999996</v>
      </c>
      <c r="V2042" s="1">
        <v>154.40020000000001</v>
      </c>
      <c r="W2042" s="1">
        <v>35.149799999999999</v>
      </c>
      <c r="X2042" s="1">
        <v>18.738160000000001</v>
      </c>
      <c r="Y2042" s="1">
        <v>16.411650000000002</v>
      </c>
      <c r="Z2042" s="1">
        <v>24.136610000000001</v>
      </c>
      <c r="AA2042" s="1">
        <v>26.187390000000001</v>
      </c>
      <c r="AB2042" s="1">
        <v>28.15325</v>
      </c>
      <c r="AC2042" s="1">
        <v>24.136610000000001</v>
      </c>
      <c r="AD2042" s="1">
        <v>1155.104</v>
      </c>
      <c r="AE2042" s="1">
        <v>231.4033</v>
      </c>
      <c r="AF2042" s="1">
        <v>3</v>
      </c>
      <c r="AG2042" s="1">
        <v>87.817440000000005</v>
      </c>
      <c r="AH2042" s="1">
        <v>640.87710000000004</v>
      </c>
      <c r="AI2042" s="1">
        <v>12.929489999999999</v>
      </c>
      <c r="AJ2042" s="1">
        <v>141.77699999999999</v>
      </c>
      <c r="AK2042" s="1">
        <v>640.87710000000004</v>
      </c>
      <c r="AL2042" s="1">
        <v>385.59120000000001</v>
      </c>
    </row>
    <row r="2043" spans="1:38" x14ac:dyDescent="0.25">
      <c r="A2043" s="1">
        <f t="shared" si="76"/>
        <v>2042</v>
      </c>
      <c r="B2043" s="1" t="s">
        <v>5</v>
      </c>
      <c r="C2043" s="2" t="s">
        <v>235</v>
      </c>
      <c r="D2043" s="4">
        <v>9.0071999999999992</v>
      </c>
      <c r="E2043" s="4">
        <v>1.7248000000000001</v>
      </c>
      <c r="F2043" s="1" t="s">
        <v>2750</v>
      </c>
      <c r="G2043" s="1" t="s">
        <v>2751</v>
      </c>
      <c r="H2043" s="1" t="s">
        <v>2766</v>
      </c>
      <c r="I2043" s="1" t="s">
        <v>2767</v>
      </c>
      <c r="J2043" s="1" t="s">
        <v>2785</v>
      </c>
      <c r="K2043" s="1" t="s">
        <v>347</v>
      </c>
      <c r="L2043" s="1" t="s">
        <v>2846</v>
      </c>
      <c r="M2043" s="1">
        <v>2010</v>
      </c>
      <c r="N2043" s="1">
        <v>9</v>
      </c>
      <c r="O2043" s="1">
        <v>2</v>
      </c>
      <c r="P2043" s="1" t="s">
        <v>2735</v>
      </c>
      <c r="Q2043" s="1" t="s">
        <v>3537</v>
      </c>
      <c r="S2043" s="1">
        <v>26.075859999999999</v>
      </c>
      <c r="T2043" s="1">
        <v>11.13123</v>
      </c>
      <c r="U2043" s="1">
        <v>67.824439999999996</v>
      </c>
      <c r="V2043" s="1">
        <v>154.40020000000001</v>
      </c>
      <c r="W2043" s="1">
        <v>35.149799999999999</v>
      </c>
      <c r="X2043" s="1">
        <v>18.738160000000001</v>
      </c>
      <c r="Y2043" s="1">
        <v>16.411650000000002</v>
      </c>
      <c r="Z2043" s="1">
        <v>24.136610000000001</v>
      </c>
      <c r="AA2043" s="1">
        <v>26.187390000000001</v>
      </c>
      <c r="AB2043" s="1">
        <v>28.15325</v>
      </c>
      <c r="AC2043" s="1">
        <v>24.136610000000001</v>
      </c>
      <c r="AD2043" s="1">
        <v>1155.104</v>
      </c>
      <c r="AE2043" s="1">
        <v>231.4033</v>
      </c>
      <c r="AF2043" s="1">
        <v>3</v>
      </c>
      <c r="AG2043" s="1">
        <v>87.817440000000005</v>
      </c>
      <c r="AH2043" s="1">
        <v>640.87710000000004</v>
      </c>
      <c r="AI2043" s="1">
        <v>12.929489999999999</v>
      </c>
      <c r="AJ2043" s="1">
        <v>141.77699999999999</v>
      </c>
      <c r="AK2043" s="1">
        <v>640.87710000000004</v>
      </c>
      <c r="AL2043" s="1">
        <v>385.59120000000001</v>
      </c>
    </row>
    <row r="2044" spans="1:38" x14ac:dyDescent="0.25">
      <c r="A2044" s="1">
        <f t="shared" si="76"/>
        <v>2043</v>
      </c>
      <c r="B2044" s="1" t="s">
        <v>5</v>
      </c>
      <c r="C2044" s="2" t="s">
        <v>235</v>
      </c>
      <c r="D2044" s="4">
        <v>9.0071999999999992</v>
      </c>
      <c r="E2044" s="4">
        <v>1.7248000000000001</v>
      </c>
      <c r="F2044" s="1" t="s">
        <v>2750</v>
      </c>
      <c r="G2044" s="1" t="s">
        <v>2751</v>
      </c>
      <c r="H2044" s="1" t="s">
        <v>2766</v>
      </c>
      <c r="I2044" s="1" t="s">
        <v>2767</v>
      </c>
      <c r="J2044" s="1" t="s">
        <v>2785</v>
      </c>
      <c r="K2044" s="1" t="s">
        <v>347</v>
      </c>
      <c r="L2044" s="1" t="s">
        <v>2847</v>
      </c>
      <c r="M2044" s="1">
        <v>2010</v>
      </c>
      <c r="N2044" s="1">
        <v>2</v>
      </c>
      <c r="O2044" s="1">
        <v>2</v>
      </c>
      <c r="P2044" s="1" t="s">
        <v>2735</v>
      </c>
      <c r="Q2044" s="1" t="s">
        <v>3537</v>
      </c>
      <c r="S2044" s="1">
        <v>26.075859999999999</v>
      </c>
      <c r="T2044" s="1">
        <v>11.13123</v>
      </c>
      <c r="U2044" s="1">
        <v>67.824439999999996</v>
      </c>
      <c r="V2044" s="1">
        <v>154.40020000000001</v>
      </c>
      <c r="W2044" s="1">
        <v>35.149799999999999</v>
      </c>
      <c r="X2044" s="1">
        <v>18.738160000000001</v>
      </c>
      <c r="Y2044" s="1">
        <v>16.411650000000002</v>
      </c>
      <c r="Z2044" s="1">
        <v>24.136610000000001</v>
      </c>
      <c r="AA2044" s="1">
        <v>26.187390000000001</v>
      </c>
      <c r="AB2044" s="1">
        <v>28.15325</v>
      </c>
      <c r="AC2044" s="1">
        <v>24.136610000000001</v>
      </c>
      <c r="AD2044" s="1">
        <v>1155.104</v>
      </c>
      <c r="AE2044" s="1">
        <v>231.4033</v>
      </c>
      <c r="AF2044" s="1">
        <v>3</v>
      </c>
      <c r="AG2044" s="1">
        <v>87.817440000000005</v>
      </c>
      <c r="AH2044" s="1">
        <v>640.87710000000004</v>
      </c>
      <c r="AI2044" s="1">
        <v>12.929489999999999</v>
      </c>
      <c r="AJ2044" s="1">
        <v>141.77699999999999</v>
      </c>
      <c r="AK2044" s="1">
        <v>640.87710000000004</v>
      </c>
      <c r="AL2044" s="1">
        <v>385.59120000000001</v>
      </c>
    </row>
    <row r="2045" spans="1:38" x14ac:dyDescent="0.25">
      <c r="A2045" s="1">
        <f t="shared" si="76"/>
        <v>2044</v>
      </c>
      <c r="B2045" s="1" t="s">
        <v>5</v>
      </c>
      <c r="C2045" s="2" t="s">
        <v>235</v>
      </c>
      <c r="D2045" s="4">
        <v>9.0071999999999992</v>
      </c>
      <c r="E2045" s="4">
        <v>1.7248000000000001</v>
      </c>
      <c r="F2045" s="1" t="s">
        <v>2750</v>
      </c>
      <c r="G2045" s="1" t="s">
        <v>2751</v>
      </c>
      <c r="H2045" s="1" t="s">
        <v>2766</v>
      </c>
      <c r="I2045" s="1" t="s">
        <v>2767</v>
      </c>
      <c r="J2045" s="1" t="s">
        <v>2785</v>
      </c>
      <c r="K2045" s="1" t="s">
        <v>347</v>
      </c>
      <c r="L2045" s="1" t="s">
        <v>2848</v>
      </c>
      <c r="M2045" s="1">
        <v>2010</v>
      </c>
      <c r="N2045" s="1">
        <v>5</v>
      </c>
      <c r="O2045" s="1">
        <v>1</v>
      </c>
      <c r="P2045" s="1" t="s">
        <v>2735</v>
      </c>
      <c r="Q2045" s="1" t="s">
        <v>3537</v>
      </c>
      <c r="S2045" s="1">
        <v>26.075859999999999</v>
      </c>
      <c r="T2045" s="1">
        <v>11.13123</v>
      </c>
      <c r="U2045" s="1">
        <v>67.824439999999996</v>
      </c>
      <c r="V2045" s="1">
        <v>154.40020000000001</v>
      </c>
      <c r="W2045" s="1">
        <v>35.149799999999999</v>
      </c>
      <c r="X2045" s="1">
        <v>18.738160000000001</v>
      </c>
      <c r="Y2045" s="1">
        <v>16.411650000000002</v>
      </c>
      <c r="Z2045" s="1">
        <v>24.136610000000001</v>
      </c>
      <c r="AA2045" s="1">
        <v>26.187390000000001</v>
      </c>
      <c r="AB2045" s="1">
        <v>28.15325</v>
      </c>
      <c r="AC2045" s="1">
        <v>24.136610000000001</v>
      </c>
      <c r="AD2045" s="1">
        <v>1155.104</v>
      </c>
      <c r="AE2045" s="1">
        <v>231.4033</v>
      </c>
      <c r="AF2045" s="1">
        <v>3</v>
      </c>
      <c r="AG2045" s="1">
        <v>87.817440000000005</v>
      </c>
      <c r="AH2045" s="1">
        <v>640.87710000000004</v>
      </c>
      <c r="AI2045" s="1">
        <v>12.929489999999999</v>
      </c>
      <c r="AJ2045" s="1">
        <v>141.77699999999999</v>
      </c>
      <c r="AK2045" s="1">
        <v>640.87710000000004</v>
      </c>
      <c r="AL2045" s="1">
        <v>385.59120000000001</v>
      </c>
    </row>
    <row r="2046" spans="1:38" x14ac:dyDescent="0.25">
      <c r="A2046" s="1">
        <f t="shared" si="76"/>
        <v>2045</v>
      </c>
      <c r="B2046" s="1" t="s">
        <v>5</v>
      </c>
      <c r="C2046" s="2" t="s">
        <v>235</v>
      </c>
      <c r="D2046" s="4">
        <v>9.0071999999999992</v>
      </c>
      <c r="E2046" s="4">
        <v>1.7248000000000001</v>
      </c>
      <c r="F2046" s="1" t="s">
        <v>2750</v>
      </c>
      <c r="G2046" s="1" t="s">
        <v>2751</v>
      </c>
      <c r="H2046" s="1" t="s">
        <v>2766</v>
      </c>
      <c r="I2046" s="1" t="s">
        <v>2767</v>
      </c>
      <c r="J2046" s="1" t="s">
        <v>2785</v>
      </c>
      <c r="K2046" s="1" t="s">
        <v>347</v>
      </c>
      <c r="L2046" s="1" t="s">
        <v>2849</v>
      </c>
      <c r="M2046" s="1">
        <v>2010</v>
      </c>
      <c r="N2046" s="1">
        <v>10</v>
      </c>
      <c r="O2046" s="1">
        <v>2</v>
      </c>
      <c r="P2046" s="1" t="s">
        <v>2735</v>
      </c>
      <c r="Q2046" s="1" t="s">
        <v>3537</v>
      </c>
      <c r="S2046" s="1">
        <v>26.075859999999999</v>
      </c>
      <c r="T2046" s="1">
        <v>11.13123</v>
      </c>
      <c r="U2046" s="1">
        <v>67.824439999999996</v>
      </c>
      <c r="V2046" s="1">
        <v>154.40020000000001</v>
      </c>
      <c r="W2046" s="1">
        <v>35.149799999999999</v>
      </c>
      <c r="X2046" s="1">
        <v>18.738160000000001</v>
      </c>
      <c r="Y2046" s="1">
        <v>16.411650000000002</v>
      </c>
      <c r="Z2046" s="1">
        <v>24.136610000000001</v>
      </c>
      <c r="AA2046" s="1">
        <v>26.187390000000001</v>
      </c>
      <c r="AB2046" s="1">
        <v>28.15325</v>
      </c>
      <c r="AC2046" s="1">
        <v>24.136610000000001</v>
      </c>
      <c r="AD2046" s="1">
        <v>1155.104</v>
      </c>
      <c r="AE2046" s="1">
        <v>231.4033</v>
      </c>
      <c r="AF2046" s="1">
        <v>3</v>
      </c>
      <c r="AG2046" s="1">
        <v>87.817440000000005</v>
      </c>
      <c r="AH2046" s="1">
        <v>640.87710000000004</v>
      </c>
      <c r="AI2046" s="1">
        <v>12.929489999999999</v>
      </c>
      <c r="AJ2046" s="1">
        <v>141.77699999999999</v>
      </c>
      <c r="AK2046" s="1">
        <v>640.87710000000004</v>
      </c>
      <c r="AL2046" s="1">
        <v>385.59120000000001</v>
      </c>
    </row>
    <row r="2047" spans="1:38" x14ac:dyDescent="0.25">
      <c r="A2047" s="1">
        <f t="shared" si="76"/>
        <v>2046</v>
      </c>
      <c r="B2047" s="1" t="s">
        <v>5</v>
      </c>
      <c r="C2047" s="2" t="s">
        <v>235</v>
      </c>
      <c r="D2047" s="4">
        <v>9.0071999999999992</v>
      </c>
      <c r="E2047" s="4">
        <v>1.7248000000000001</v>
      </c>
      <c r="F2047" s="1" t="s">
        <v>2750</v>
      </c>
      <c r="G2047" s="1" t="s">
        <v>2751</v>
      </c>
      <c r="H2047" s="1" t="s">
        <v>2766</v>
      </c>
      <c r="I2047" s="1" t="s">
        <v>2767</v>
      </c>
      <c r="J2047" s="1" t="s">
        <v>2785</v>
      </c>
      <c r="K2047" s="1" t="s">
        <v>347</v>
      </c>
      <c r="L2047" s="1" t="s">
        <v>2850</v>
      </c>
      <c r="M2047" s="1">
        <v>2010</v>
      </c>
      <c r="N2047" s="1">
        <v>8</v>
      </c>
      <c r="O2047" s="1">
        <v>10</v>
      </c>
      <c r="P2047" s="1" t="s">
        <v>2735</v>
      </c>
      <c r="Q2047" s="1" t="s">
        <v>3537</v>
      </c>
      <c r="S2047" s="1">
        <v>26.075859999999999</v>
      </c>
      <c r="T2047" s="1">
        <v>11.13123</v>
      </c>
      <c r="U2047" s="1">
        <v>67.824439999999996</v>
      </c>
      <c r="V2047" s="1">
        <v>154.40020000000001</v>
      </c>
      <c r="W2047" s="1">
        <v>35.149799999999999</v>
      </c>
      <c r="X2047" s="1">
        <v>18.738160000000001</v>
      </c>
      <c r="Y2047" s="1">
        <v>16.411650000000002</v>
      </c>
      <c r="Z2047" s="1">
        <v>24.136610000000001</v>
      </c>
      <c r="AA2047" s="1">
        <v>26.187390000000001</v>
      </c>
      <c r="AB2047" s="1">
        <v>28.15325</v>
      </c>
      <c r="AC2047" s="1">
        <v>24.136610000000001</v>
      </c>
      <c r="AD2047" s="1">
        <v>1155.104</v>
      </c>
      <c r="AE2047" s="1">
        <v>231.4033</v>
      </c>
      <c r="AF2047" s="1">
        <v>3</v>
      </c>
      <c r="AG2047" s="1">
        <v>87.817440000000005</v>
      </c>
      <c r="AH2047" s="1">
        <v>640.87710000000004</v>
      </c>
      <c r="AI2047" s="1">
        <v>12.929489999999999</v>
      </c>
      <c r="AJ2047" s="1">
        <v>141.77699999999999</v>
      </c>
      <c r="AK2047" s="1">
        <v>640.87710000000004</v>
      </c>
      <c r="AL2047" s="1">
        <v>385.59120000000001</v>
      </c>
    </row>
    <row r="2048" spans="1:38" x14ac:dyDescent="0.25">
      <c r="A2048" s="1">
        <f t="shared" si="76"/>
        <v>2047</v>
      </c>
      <c r="B2048" s="1" t="s">
        <v>5</v>
      </c>
      <c r="C2048" s="2" t="s">
        <v>235</v>
      </c>
      <c r="D2048" s="4">
        <v>9.0071999999999992</v>
      </c>
      <c r="E2048" s="4">
        <v>1.7248000000000001</v>
      </c>
      <c r="F2048" s="1" t="s">
        <v>2750</v>
      </c>
      <c r="G2048" s="1" t="s">
        <v>2751</v>
      </c>
      <c r="H2048" s="1" t="s">
        <v>2766</v>
      </c>
      <c r="I2048" s="1" t="s">
        <v>2767</v>
      </c>
      <c r="J2048" s="1" t="s">
        <v>2785</v>
      </c>
      <c r="K2048" s="1" t="s">
        <v>347</v>
      </c>
      <c r="L2048" s="1" t="s">
        <v>2851</v>
      </c>
      <c r="M2048" s="1">
        <v>2010</v>
      </c>
      <c r="N2048" s="1">
        <v>7</v>
      </c>
      <c r="O2048" s="1">
        <v>8</v>
      </c>
      <c r="P2048" s="1" t="s">
        <v>2735</v>
      </c>
      <c r="Q2048" s="1" t="s">
        <v>3537</v>
      </c>
      <c r="S2048" s="1">
        <v>26.075859999999999</v>
      </c>
      <c r="T2048" s="1">
        <v>11.13123</v>
      </c>
      <c r="U2048" s="1">
        <v>67.824439999999996</v>
      </c>
      <c r="V2048" s="1">
        <v>154.40020000000001</v>
      </c>
      <c r="W2048" s="1">
        <v>35.149799999999999</v>
      </c>
      <c r="X2048" s="1">
        <v>18.738160000000001</v>
      </c>
      <c r="Y2048" s="1">
        <v>16.411650000000002</v>
      </c>
      <c r="Z2048" s="1">
        <v>24.136610000000001</v>
      </c>
      <c r="AA2048" s="1">
        <v>26.187390000000001</v>
      </c>
      <c r="AB2048" s="1">
        <v>28.15325</v>
      </c>
      <c r="AC2048" s="1">
        <v>24.136610000000001</v>
      </c>
      <c r="AD2048" s="1">
        <v>1155.104</v>
      </c>
      <c r="AE2048" s="1">
        <v>231.4033</v>
      </c>
      <c r="AF2048" s="1">
        <v>3</v>
      </c>
      <c r="AG2048" s="1">
        <v>87.817440000000005</v>
      </c>
      <c r="AH2048" s="1">
        <v>640.87710000000004</v>
      </c>
      <c r="AI2048" s="1">
        <v>12.929489999999999</v>
      </c>
      <c r="AJ2048" s="1">
        <v>141.77699999999999</v>
      </c>
      <c r="AK2048" s="1">
        <v>640.87710000000004</v>
      </c>
      <c r="AL2048" s="1">
        <v>385.59120000000001</v>
      </c>
    </row>
    <row r="2049" spans="1:38" x14ac:dyDescent="0.25">
      <c r="A2049" s="1">
        <f t="shared" si="76"/>
        <v>2048</v>
      </c>
      <c r="B2049" s="1" t="s">
        <v>5</v>
      </c>
      <c r="C2049" s="2" t="s">
        <v>235</v>
      </c>
      <c r="D2049" s="4">
        <v>6.9211</v>
      </c>
      <c r="E2049" s="4">
        <v>2.4072</v>
      </c>
      <c r="F2049" s="1" t="s">
        <v>2750</v>
      </c>
      <c r="G2049" s="1" t="s">
        <v>2751</v>
      </c>
      <c r="H2049" s="1" t="s">
        <v>2852</v>
      </c>
      <c r="I2049" s="1" t="s">
        <v>2853</v>
      </c>
      <c r="J2049" s="1" t="s">
        <v>2854</v>
      </c>
      <c r="K2049" s="1" t="s">
        <v>347</v>
      </c>
      <c r="L2049" s="1" t="s">
        <v>2855</v>
      </c>
      <c r="M2049" s="1">
        <v>2012</v>
      </c>
      <c r="N2049" s="1">
        <v>11</v>
      </c>
      <c r="O2049" s="1">
        <v>30</v>
      </c>
      <c r="P2049" s="1" t="s">
        <v>2735</v>
      </c>
      <c r="Q2049" s="1" t="s">
        <v>3537</v>
      </c>
      <c r="S2049" s="1">
        <v>27.500730000000001</v>
      </c>
      <c r="T2049" s="1">
        <v>8.7476129999999994</v>
      </c>
      <c r="U2049" s="1">
        <v>68.595849999999999</v>
      </c>
      <c r="V2049" s="1">
        <v>137.64959999999999</v>
      </c>
      <c r="W2049" s="1">
        <v>34.889449999999997</v>
      </c>
      <c r="X2049" s="1">
        <v>22.1371</v>
      </c>
      <c r="Y2049" s="1">
        <v>12.75235</v>
      </c>
      <c r="Z2049" s="1">
        <v>27.458880000000001</v>
      </c>
      <c r="AA2049" s="1">
        <v>28.046330000000001</v>
      </c>
      <c r="AB2049" s="1">
        <v>29.136800000000001</v>
      </c>
      <c r="AC2049" s="1">
        <v>25.70919</v>
      </c>
      <c r="AD2049" s="1">
        <v>1055.79</v>
      </c>
      <c r="AE2049" s="1">
        <v>191.679</v>
      </c>
      <c r="AF2049" s="1">
        <v>7.2728000000000002</v>
      </c>
      <c r="AG2049" s="1">
        <v>66.495379999999997</v>
      </c>
      <c r="AH2049" s="1">
        <v>464.37389999999999</v>
      </c>
      <c r="AI2049" s="1">
        <v>50.107370000000003</v>
      </c>
      <c r="AJ2049" s="1">
        <v>224.11170000000001</v>
      </c>
      <c r="AK2049" s="1">
        <v>321.57490000000001</v>
      </c>
      <c r="AL2049" s="1">
        <v>11.438230000000001</v>
      </c>
    </row>
    <row r="2050" spans="1:38" x14ac:dyDescent="0.25">
      <c r="A2050" s="1">
        <f t="shared" si="76"/>
        <v>2049</v>
      </c>
      <c r="B2050" s="1" t="s">
        <v>5</v>
      </c>
      <c r="C2050" s="2" t="s">
        <v>235</v>
      </c>
      <c r="D2050" s="4">
        <v>9.0071999999999992</v>
      </c>
      <c r="E2050" s="4">
        <v>1.7248000000000001</v>
      </c>
      <c r="F2050" s="1" t="s">
        <v>2750</v>
      </c>
      <c r="G2050" s="1" t="s">
        <v>2751</v>
      </c>
      <c r="H2050" s="1" t="s">
        <v>2766</v>
      </c>
      <c r="I2050" s="1" t="s">
        <v>2767</v>
      </c>
      <c r="J2050" s="1" t="s">
        <v>2785</v>
      </c>
      <c r="K2050" s="1" t="s">
        <v>347</v>
      </c>
      <c r="L2050" s="1" t="s">
        <v>2856</v>
      </c>
      <c r="M2050" s="1">
        <v>2010</v>
      </c>
      <c r="N2050" s="1">
        <v>12</v>
      </c>
      <c r="O2050" s="1">
        <v>1</v>
      </c>
      <c r="P2050" s="1" t="s">
        <v>2735</v>
      </c>
      <c r="Q2050" s="1" t="s">
        <v>3537</v>
      </c>
      <c r="S2050" s="1">
        <v>26.075859999999999</v>
      </c>
      <c r="T2050" s="1">
        <v>11.13123</v>
      </c>
      <c r="U2050" s="1">
        <v>67.824439999999996</v>
      </c>
      <c r="V2050" s="1">
        <v>154.40020000000001</v>
      </c>
      <c r="W2050" s="1">
        <v>35.149799999999999</v>
      </c>
      <c r="X2050" s="1">
        <v>18.738160000000001</v>
      </c>
      <c r="Y2050" s="1">
        <v>16.411650000000002</v>
      </c>
      <c r="Z2050" s="1">
        <v>24.136610000000001</v>
      </c>
      <c r="AA2050" s="1">
        <v>26.187390000000001</v>
      </c>
      <c r="AB2050" s="1">
        <v>28.15325</v>
      </c>
      <c r="AC2050" s="1">
        <v>24.136610000000001</v>
      </c>
      <c r="AD2050" s="1">
        <v>1155.104</v>
      </c>
      <c r="AE2050" s="1">
        <v>231.4033</v>
      </c>
      <c r="AF2050" s="1">
        <v>3</v>
      </c>
      <c r="AG2050" s="1">
        <v>87.817440000000005</v>
      </c>
      <c r="AH2050" s="1">
        <v>640.87710000000004</v>
      </c>
      <c r="AI2050" s="1">
        <v>12.929489999999999</v>
      </c>
      <c r="AJ2050" s="1">
        <v>141.77699999999999</v>
      </c>
      <c r="AK2050" s="1">
        <v>640.87710000000004</v>
      </c>
      <c r="AL2050" s="1">
        <v>385.59120000000001</v>
      </c>
    </row>
    <row r="2051" spans="1:38" x14ac:dyDescent="0.25">
      <c r="A2051" s="1">
        <f t="shared" ref="A2051:A2114" si="77">A2050+1</f>
        <v>2050</v>
      </c>
      <c r="B2051" s="1" t="s">
        <v>5</v>
      </c>
      <c r="C2051" s="2" t="s">
        <v>235</v>
      </c>
      <c r="D2051" s="4">
        <v>9.0071999999999992</v>
      </c>
      <c r="E2051" s="4">
        <v>1.7248000000000001</v>
      </c>
      <c r="F2051" s="1" t="s">
        <v>2750</v>
      </c>
      <c r="G2051" s="1" t="s">
        <v>2751</v>
      </c>
      <c r="H2051" s="1" t="s">
        <v>2766</v>
      </c>
      <c r="I2051" s="1" t="s">
        <v>2767</v>
      </c>
      <c r="J2051" s="1" t="s">
        <v>2785</v>
      </c>
      <c r="K2051" s="1" t="s">
        <v>347</v>
      </c>
      <c r="L2051" s="1" t="s">
        <v>2857</v>
      </c>
      <c r="M2051" s="1">
        <v>2010</v>
      </c>
      <c r="N2051" s="1">
        <v>10</v>
      </c>
      <c r="O2051" s="1">
        <v>9</v>
      </c>
      <c r="P2051" s="1" t="s">
        <v>2735</v>
      </c>
      <c r="Q2051" s="1" t="s">
        <v>3537</v>
      </c>
      <c r="S2051" s="1">
        <v>26.075859999999999</v>
      </c>
      <c r="T2051" s="1">
        <v>11.13123</v>
      </c>
      <c r="U2051" s="1">
        <v>67.824439999999996</v>
      </c>
      <c r="V2051" s="1">
        <v>154.40020000000001</v>
      </c>
      <c r="W2051" s="1">
        <v>35.149799999999999</v>
      </c>
      <c r="X2051" s="1">
        <v>18.738160000000001</v>
      </c>
      <c r="Y2051" s="1">
        <v>16.411650000000002</v>
      </c>
      <c r="Z2051" s="1">
        <v>24.136610000000001</v>
      </c>
      <c r="AA2051" s="1">
        <v>26.187390000000001</v>
      </c>
      <c r="AB2051" s="1">
        <v>28.15325</v>
      </c>
      <c r="AC2051" s="1">
        <v>24.136610000000001</v>
      </c>
      <c r="AD2051" s="1">
        <v>1155.104</v>
      </c>
      <c r="AE2051" s="1">
        <v>231.4033</v>
      </c>
      <c r="AF2051" s="1">
        <v>3</v>
      </c>
      <c r="AG2051" s="1">
        <v>87.817440000000005</v>
      </c>
      <c r="AH2051" s="1">
        <v>640.87710000000004</v>
      </c>
      <c r="AI2051" s="1">
        <v>12.929489999999999</v>
      </c>
      <c r="AJ2051" s="1">
        <v>141.77699999999999</v>
      </c>
      <c r="AK2051" s="1">
        <v>640.87710000000004</v>
      </c>
      <c r="AL2051" s="1">
        <v>385.59120000000001</v>
      </c>
    </row>
    <row r="2052" spans="1:38" x14ac:dyDescent="0.25">
      <c r="A2052" s="1">
        <f t="shared" si="77"/>
        <v>2051</v>
      </c>
      <c r="B2052" s="1" t="s">
        <v>5</v>
      </c>
      <c r="C2052" s="2" t="s">
        <v>235</v>
      </c>
      <c r="D2052" s="4">
        <v>9.0071999999999992</v>
      </c>
      <c r="E2052" s="4">
        <v>1.7248000000000001</v>
      </c>
      <c r="F2052" s="1" t="s">
        <v>2750</v>
      </c>
      <c r="G2052" s="1" t="s">
        <v>2751</v>
      </c>
      <c r="H2052" s="1" t="s">
        <v>2766</v>
      </c>
      <c r="I2052" s="1" t="s">
        <v>2767</v>
      </c>
      <c r="J2052" s="1" t="s">
        <v>2785</v>
      </c>
      <c r="K2052" s="1" t="s">
        <v>347</v>
      </c>
      <c r="L2052" s="1" t="s">
        <v>2858</v>
      </c>
      <c r="M2052" s="1">
        <v>2010</v>
      </c>
      <c r="N2052" s="1">
        <v>12</v>
      </c>
      <c r="O2052" s="1">
        <v>2</v>
      </c>
      <c r="P2052" s="1" t="s">
        <v>2735</v>
      </c>
      <c r="Q2052" s="1" t="s">
        <v>3537</v>
      </c>
      <c r="S2052" s="1">
        <v>26.075859999999999</v>
      </c>
      <c r="T2052" s="1">
        <v>11.13123</v>
      </c>
      <c r="U2052" s="1">
        <v>67.824439999999996</v>
      </c>
      <c r="V2052" s="1">
        <v>154.40020000000001</v>
      </c>
      <c r="W2052" s="1">
        <v>35.149799999999999</v>
      </c>
      <c r="X2052" s="1">
        <v>18.738160000000001</v>
      </c>
      <c r="Y2052" s="1">
        <v>16.411650000000002</v>
      </c>
      <c r="Z2052" s="1">
        <v>24.136610000000001</v>
      </c>
      <c r="AA2052" s="1">
        <v>26.187390000000001</v>
      </c>
      <c r="AB2052" s="1">
        <v>28.15325</v>
      </c>
      <c r="AC2052" s="1">
        <v>24.136610000000001</v>
      </c>
      <c r="AD2052" s="1">
        <v>1155.104</v>
      </c>
      <c r="AE2052" s="1">
        <v>231.4033</v>
      </c>
      <c r="AF2052" s="1">
        <v>3</v>
      </c>
      <c r="AG2052" s="1">
        <v>87.817440000000005</v>
      </c>
      <c r="AH2052" s="1">
        <v>640.87710000000004</v>
      </c>
      <c r="AI2052" s="1">
        <v>12.929489999999999</v>
      </c>
      <c r="AJ2052" s="1">
        <v>141.77699999999999</v>
      </c>
      <c r="AK2052" s="1">
        <v>640.87710000000004</v>
      </c>
      <c r="AL2052" s="1">
        <v>385.59120000000001</v>
      </c>
    </row>
    <row r="2053" spans="1:38" x14ac:dyDescent="0.25">
      <c r="A2053" s="1">
        <f t="shared" si="77"/>
        <v>2052</v>
      </c>
      <c r="B2053" s="1" t="s">
        <v>5</v>
      </c>
      <c r="C2053" s="2" t="s">
        <v>235</v>
      </c>
      <c r="D2053" s="4">
        <v>9.0071999999999992</v>
      </c>
      <c r="E2053" s="4">
        <v>1.7248000000000001</v>
      </c>
      <c r="F2053" s="1" t="s">
        <v>2750</v>
      </c>
      <c r="G2053" s="1" t="s">
        <v>2751</v>
      </c>
      <c r="H2053" s="1" t="s">
        <v>2766</v>
      </c>
      <c r="I2053" s="1" t="s">
        <v>2767</v>
      </c>
      <c r="J2053" s="1" t="s">
        <v>2785</v>
      </c>
      <c r="K2053" s="1" t="s">
        <v>347</v>
      </c>
      <c r="L2053" s="1" t="s">
        <v>2859</v>
      </c>
      <c r="M2053" s="1">
        <v>2010</v>
      </c>
      <c r="N2053" s="1">
        <v>8</v>
      </c>
      <c r="O2053" s="1">
        <v>8</v>
      </c>
      <c r="P2053" s="1" t="s">
        <v>2735</v>
      </c>
      <c r="Q2053" s="1" t="s">
        <v>3537</v>
      </c>
      <c r="S2053" s="1">
        <v>26.075859999999999</v>
      </c>
      <c r="T2053" s="1">
        <v>11.13123</v>
      </c>
      <c r="U2053" s="1">
        <v>67.824439999999996</v>
      </c>
      <c r="V2053" s="1">
        <v>154.40020000000001</v>
      </c>
      <c r="W2053" s="1">
        <v>35.149799999999999</v>
      </c>
      <c r="X2053" s="1">
        <v>18.738160000000001</v>
      </c>
      <c r="Y2053" s="1">
        <v>16.411650000000002</v>
      </c>
      <c r="Z2053" s="1">
        <v>24.136610000000001</v>
      </c>
      <c r="AA2053" s="1">
        <v>26.187390000000001</v>
      </c>
      <c r="AB2053" s="1">
        <v>28.15325</v>
      </c>
      <c r="AC2053" s="1">
        <v>24.136610000000001</v>
      </c>
      <c r="AD2053" s="1">
        <v>1155.104</v>
      </c>
      <c r="AE2053" s="1">
        <v>231.4033</v>
      </c>
      <c r="AF2053" s="1">
        <v>3</v>
      </c>
      <c r="AG2053" s="1">
        <v>87.817440000000005</v>
      </c>
      <c r="AH2053" s="1">
        <v>640.87710000000004</v>
      </c>
      <c r="AI2053" s="1">
        <v>12.929489999999999</v>
      </c>
      <c r="AJ2053" s="1">
        <v>141.77699999999999</v>
      </c>
      <c r="AK2053" s="1">
        <v>640.87710000000004</v>
      </c>
      <c r="AL2053" s="1">
        <v>385.59120000000001</v>
      </c>
    </row>
    <row r="2054" spans="1:38" x14ac:dyDescent="0.25">
      <c r="A2054" s="1">
        <f t="shared" si="77"/>
        <v>2053</v>
      </c>
      <c r="B2054" s="1" t="s">
        <v>5</v>
      </c>
      <c r="C2054" s="2" t="s">
        <v>235</v>
      </c>
      <c r="D2054" s="4">
        <v>6.8532999999999999</v>
      </c>
      <c r="E2054" s="4">
        <v>2.4559000000000002</v>
      </c>
      <c r="F2054" s="1" t="s">
        <v>2750</v>
      </c>
      <c r="G2054" s="1" t="s">
        <v>2751</v>
      </c>
      <c r="H2054" s="1" t="s">
        <v>2852</v>
      </c>
      <c r="I2054" s="1" t="s">
        <v>2853</v>
      </c>
      <c r="J2054" s="1" t="s">
        <v>2860</v>
      </c>
      <c r="K2054" s="1" t="s">
        <v>347</v>
      </c>
      <c r="L2054" s="1" t="s">
        <v>2861</v>
      </c>
      <c r="M2054" s="1">
        <v>2012</v>
      </c>
      <c r="N2054" s="1">
        <v>11</v>
      </c>
      <c r="O2054" s="1">
        <v>30</v>
      </c>
      <c r="P2054" s="1" t="s">
        <v>2735</v>
      </c>
      <c r="Q2054" s="1" t="s">
        <v>3537</v>
      </c>
      <c r="S2054" s="1">
        <v>27.47364</v>
      </c>
      <c r="T2054" s="1">
        <v>8.7102710000000005</v>
      </c>
      <c r="U2054" s="1">
        <v>69.563310000000001</v>
      </c>
      <c r="V2054" s="1">
        <v>134.36179999999999</v>
      </c>
      <c r="W2054" s="1">
        <v>34.684519999999999</v>
      </c>
      <c r="X2054" s="1">
        <v>22.16348</v>
      </c>
      <c r="Y2054" s="1">
        <v>12.521050000000001</v>
      </c>
      <c r="Z2054" s="1">
        <v>27.695430000000002</v>
      </c>
      <c r="AA2054" s="1">
        <v>28.005990000000001</v>
      </c>
      <c r="AB2054" s="1">
        <v>29.069929999999999</v>
      </c>
      <c r="AC2054" s="1">
        <v>25.71808</v>
      </c>
      <c r="AD2054" s="1">
        <v>1088.9690000000001</v>
      </c>
      <c r="AE2054" s="1">
        <v>203.46119999999999</v>
      </c>
      <c r="AF2054" s="1">
        <v>8.4415999999999993</v>
      </c>
      <c r="AG2054" s="1">
        <v>67.348770000000002</v>
      </c>
      <c r="AH2054" s="1">
        <v>484.03559999999999</v>
      </c>
      <c r="AI2054" s="1">
        <v>52.880769999999998</v>
      </c>
      <c r="AJ2054" s="1">
        <v>230.34200000000001</v>
      </c>
      <c r="AK2054" s="1">
        <v>322.67840000000001</v>
      </c>
      <c r="AL2054" s="1">
        <v>26.103169999999999</v>
      </c>
    </row>
    <row r="2055" spans="1:38" x14ac:dyDescent="0.25">
      <c r="A2055" s="1">
        <f t="shared" si="77"/>
        <v>2054</v>
      </c>
      <c r="B2055" s="1" t="s">
        <v>5</v>
      </c>
      <c r="C2055" s="2" t="s">
        <v>235</v>
      </c>
      <c r="D2055" s="4">
        <v>9.0071999999999992</v>
      </c>
      <c r="E2055" s="4">
        <v>1.7248000000000001</v>
      </c>
      <c r="F2055" s="1" t="s">
        <v>2750</v>
      </c>
      <c r="G2055" s="1" t="s">
        <v>2751</v>
      </c>
      <c r="H2055" s="1" t="s">
        <v>2766</v>
      </c>
      <c r="I2055" s="1" t="s">
        <v>2767</v>
      </c>
      <c r="J2055" s="1" t="s">
        <v>2785</v>
      </c>
      <c r="K2055" s="1" t="s">
        <v>347</v>
      </c>
      <c r="L2055" s="1" t="s">
        <v>2862</v>
      </c>
      <c r="M2055" s="1">
        <v>2010</v>
      </c>
      <c r="N2055" s="1">
        <v>7</v>
      </c>
      <c r="O2055" s="1">
        <v>10</v>
      </c>
      <c r="P2055" s="1" t="s">
        <v>2735</v>
      </c>
      <c r="Q2055" s="1" t="s">
        <v>3537</v>
      </c>
      <c r="S2055" s="1">
        <v>26.075859999999999</v>
      </c>
      <c r="T2055" s="1">
        <v>11.13123</v>
      </c>
      <c r="U2055" s="1">
        <v>67.824439999999996</v>
      </c>
      <c r="V2055" s="1">
        <v>154.40020000000001</v>
      </c>
      <c r="W2055" s="1">
        <v>35.149799999999999</v>
      </c>
      <c r="X2055" s="1">
        <v>18.738160000000001</v>
      </c>
      <c r="Y2055" s="1">
        <v>16.411650000000002</v>
      </c>
      <c r="Z2055" s="1">
        <v>24.136610000000001</v>
      </c>
      <c r="AA2055" s="1">
        <v>26.187390000000001</v>
      </c>
      <c r="AB2055" s="1">
        <v>28.15325</v>
      </c>
      <c r="AC2055" s="1">
        <v>24.136610000000001</v>
      </c>
      <c r="AD2055" s="1">
        <v>1155.104</v>
      </c>
      <c r="AE2055" s="1">
        <v>231.4033</v>
      </c>
      <c r="AF2055" s="1">
        <v>3</v>
      </c>
      <c r="AG2055" s="1">
        <v>87.817440000000005</v>
      </c>
      <c r="AH2055" s="1">
        <v>640.87710000000004</v>
      </c>
      <c r="AI2055" s="1">
        <v>12.929489999999999</v>
      </c>
      <c r="AJ2055" s="1">
        <v>141.77699999999999</v>
      </c>
      <c r="AK2055" s="1">
        <v>640.87710000000004</v>
      </c>
      <c r="AL2055" s="1">
        <v>385.59120000000001</v>
      </c>
    </row>
    <row r="2056" spans="1:38" x14ac:dyDescent="0.25">
      <c r="A2056" s="1">
        <f t="shared" si="77"/>
        <v>2055</v>
      </c>
      <c r="B2056" s="1" t="s">
        <v>5</v>
      </c>
      <c r="C2056" s="2" t="s">
        <v>235</v>
      </c>
      <c r="D2056" s="4">
        <v>9.0071999999999992</v>
      </c>
      <c r="E2056" s="4">
        <v>1.7248000000000001</v>
      </c>
      <c r="F2056" s="1" t="s">
        <v>2750</v>
      </c>
      <c r="G2056" s="1" t="s">
        <v>2751</v>
      </c>
      <c r="H2056" s="1" t="s">
        <v>2766</v>
      </c>
      <c r="I2056" s="1" t="s">
        <v>2767</v>
      </c>
      <c r="J2056" s="1" t="s">
        <v>2785</v>
      </c>
      <c r="K2056" s="1" t="s">
        <v>347</v>
      </c>
      <c r="L2056" s="1" t="s">
        <v>2863</v>
      </c>
      <c r="M2056" s="1">
        <v>2010</v>
      </c>
      <c r="N2056" s="1">
        <v>6</v>
      </c>
      <c r="O2056" s="1">
        <v>8</v>
      </c>
      <c r="P2056" s="1" t="s">
        <v>2735</v>
      </c>
      <c r="Q2056" s="1" t="s">
        <v>3537</v>
      </c>
      <c r="S2056" s="1">
        <v>26.075859999999999</v>
      </c>
      <c r="T2056" s="1">
        <v>11.13123</v>
      </c>
      <c r="U2056" s="1">
        <v>67.824439999999996</v>
      </c>
      <c r="V2056" s="1">
        <v>154.40020000000001</v>
      </c>
      <c r="W2056" s="1">
        <v>35.149799999999999</v>
      </c>
      <c r="X2056" s="1">
        <v>18.738160000000001</v>
      </c>
      <c r="Y2056" s="1">
        <v>16.411650000000002</v>
      </c>
      <c r="Z2056" s="1">
        <v>24.136610000000001</v>
      </c>
      <c r="AA2056" s="1">
        <v>26.187390000000001</v>
      </c>
      <c r="AB2056" s="1">
        <v>28.15325</v>
      </c>
      <c r="AC2056" s="1">
        <v>24.136610000000001</v>
      </c>
      <c r="AD2056" s="1">
        <v>1155.104</v>
      </c>
      <c r="AE2056" s="1">
        <v>231.4033</v>
      </c>
      <c r="AF2056" s="1">
        <v>3</v>
      </c>
      <c r="AG2056" s="1">
        <v>87.817440000000005</v>
      </c>
      <c r="AH2056" s="1">
        <v>640.87710000000004</v>
      </c>
      <c r="AI2056" s="1">
        <v>12.929489999999999</v>
      </c>
      <c r="AJ2056" s="1">
        <v>141.77699999999999</v>
      </c>
      <c r="AK2056" s="1">
        <v>640.87710000000004</v>
      </c>
      <c r="AL2056" s="1">
        <v>385.59120000000001</v>
      </c>
    </row>
    <row r="2057" spans="1:38" x14ac:dyDescent="0.25">
      <c r="A2057" s="1">
        <f t="shared" si="77"/>
        <v>2056</v>
      </c>
      <c r="B2057" s="1" t="s">
        <v>5</v>
      </c>
      <c r="C2057" s="2" t="s">
        <v>235</v>
      </c>
      <c r="D2057" s="4">
        <v>9.0071999999999992</v>
      </c>
      <c r="E2057" s="4">
        <v>1.7248000000000001</v>
      </c>
      <c r="F2057" s="1" t="s">
        <v>2750</v>
      </c>
      <c r="G2057" s="1" t="s">
        <v>2751</v>
      </c>
      <c r="H2057" s="1" t="s">
        <v>2766</v>
      </c>
      <c r="I2057" s="1" t="s">
        <v>2767</v>
      </c>
      <c r="J2057" s="1" t="s">
        <v>2785</v>
      </c>
      <c r="K2057" s="1" t="s">
        <v>347</v>
      </c>
      <c r="L2057" s="1" t="s">
        <v>2864</v>
      </c>
      <c r="M2057" s="1">
        <v>2010</v>
      </c>
      <c r="N2057" s="1">
        <v>9</v>
      </c>
      <c r="O2057" s="1">
        <v>10</v>
      </c>
      <c r="P2057" s="1" t="s">
        <v>2735</v>
      </c>
      <c r="Q2057" s="1" t="s">
        <v>3537</v>
      </c>
      <c r="S2057" s="1">
        <v>26.075859999999999</v>
      </c>
      <c r="T2057" s="1">
        <v>11.13123</v>
      </c>
      <c r="U2057" s="1">
        <v>67.824439999999996</v>
      </c>
      <c r="V2057" s="1">
        <v>154.40020000000001</v>
      </c>
      <c r="W2057" s="1">
        <v>35.149799999999999</v>
      </c>
      <c r="X2057" s="1">
        <v>18.738160000000001</v>
      </c>
      <c r="Y2057" s="1">
        <v>16.411650000000002</v>
      </c>
      <c r="Z2057" s="1">
        <v>24.136610000000001</v>
      </c>
      <c r="AA2057" s="1">
        <v>26.187390000000001</v>
      </c>
      <c r="AB2057" s="1">
        <v>28.15325</v>
      </c>
      <c r="AC2057" s="1">
        <v>24.136610000000001</v>
      </c>
      <c r="AD2057" s="1">
        <v>1155.104</v>
      </c>
      <c r="AE2057" s="1">
        <v>231.4033</v>
      </c>
      <c r="AF2057" s="1">
        <v>3</v>
      </c>
      <c r="AG2057" s="1">
        <v>87.817440000000005</v>
      </c>
      <c r="AH2057" s="1">
        <v>640.87710000000004</v>
      </c>
      <c r="AI2057" s="1">
        <v>12.929489999999999</v>
      </c>
      <c r="AJ2057" s="1">
        <v>141.77699999999999</v>
      </c>
      <c r="AK2057" s="1">
        <v>640.87710000000004</v>
      </c>
      <c r="AL2057" s="1">
        <v>385.59120000000001</v>
      </c>
    </row>
    <row r="2058" spans="1:38" x14ac:dyDescent="0.25">
      <c r="A2058" s="1">
        <f t="shared" si="77"/>
        <v>2057</v>
      </c>
      <c r="B2058" s="1" t="s">
        <v>5</v>
      </c>
      <c r="C2058" s="2" t="s">
        <v>235</v>
      </c>
      <c r="D2058" s="4">
        <v>9.0071999999999992</v>
      </c>
      <c r="E2058" s="4">
        <v>1.7248000000000001</v>
      </c>
      <c r="F2058" s="1" t="s">
        <v>2750</v>
      </c>
      <c r="G2058" s="1" t="s">
        <v>2751</v>
      </c>
      <c r="H2058" s="1" t="s">
        <v>2766</v>
      </c>
      <c r="I2058" s="1" t="s">
        <v>2767</v>
      </c>
      <c r="J2058" s="1" t="s">
        <v>2785</v>
      </c>
      <c r="K2058" s="1" t="s">
        <v>347</v>
      </c>
      <c r="L2058" s="1" t="s">
        <v>2865</v>
      </c>
      <c r="M2058" s="1">
        <v>2010</v>
      </c>
      <c r="N2058" s="1">
        <v>11</v>
      </c>
      <c r="O2058" s="1">
        <v>2</v>
      </c>
      <c r="P2058" s="1" t="s">
        <v>2735</v>
      </c>
      <c r="Q2058" s="1" t="s">
        <v>3537</v>
      </c>
      <c r="S2058" s="1">
        <v>26.075859999999999</v>
      </c>
      <c r="T2058" s="1">
        <v>11.13123</v>
      </c>
      <c r="U2058" s="1">
        <v>67.824439999999996</v>
      </c>
      <c r="V2058" s="1">
        <v>154.40020000000001</v>
      </c>
      <c r="W2058" s="1">
        <v>35.149799999999999</v>
      </c>
      <c r="X2058" s="1">
        <v>18.738160000000001</v>
      </c>
      <c r="Y2058" s="1">
        <v>16.411650000000002</v>
      </c>
      <c r="Z2058" s="1">
        <v>24.136610000000001</v>
      </c>
      <c r="AA2058" s="1">
        <v>26.187390000000001</v>
      </c>
      <c r="AB2058" s="1">
        <v>28.15325</v>
      </c>
      <c r="AC2058" s="1">
        <v>24.136610000000001</v>
      </c>
      <c r="AD2058" s="1">
        <v>1155.104</v>
      </c>
      <c r="AE2058" s="1">
        <v>231.4033</v>
      </c>
      <c r="AF2058" s="1">
        <v>3</v>
      </c>
      <c r="AG2058" s="1">
        <v>87.817440000000005</v>
      </c>
      <c r="AH2058" s="1">
        <v>640.87710000000004</v>
      </c>
      <c r="AI2058" s="1">
        <v>12.929489999999999</v>
      </c>
      <c r="AJ2058" s="1">
        <v>141.77699999999999</v>
      </c>
      <c r="AK2058" s="1">
        <v>640.87710000000004</v>
      </c>
      <c r="AL2058" s="1">
        <v>385.59120000000001</v>
      </c>
    </row>
    <row r="2059" spans="1:38" x14ac:dyDescent="0.25">
      <c r="A2059" s="1">
        <f t="shared" si="77"/>
        <v>2058</v>
      </c>
      <c r="B2059" s="1" t="s">
        <v>5</v>
      </c>
      <c r="C2059" s="2" t="s">
        <v>235</v>
      </c>
      <c r="D2059" s="4">
        <v>9.0071999999999992</v>
      </c>
      <c r="E2059" s="4">
        <v>1.7248000000000001</v>
      </c>
      <c r="F2059" s="1" t="s">
        <v>2750</v>
      </c>
      <c r="G2059" s="1" t="s">
        <v>2751</v>
      </c>
      <c r="H2059" s="1" t="s">
        <v>2766</v>
      </c>
      <c r="I2059" s="1" t="s">
        <v>2767</v>
      </c>
      <c r="J2059" s="1" t="s">
        <v>2785</v>
      </c>
      <c r="K2059" s="1" t="s">
        <v>347</v>
      </c>
      <c r="L2059" s="1" t="s">
        <v>2866</v>
      </c>
      <c r="M2059" s="1">
        <v>2010</v>
      </c>
      <c r="N2059" s="1">
        <v>6</v>
      </c>
      <c r="O2059" s="1">
        <v>10</v>
      </c>
      <c r="P2059" s="1" t="s">
        <v>2735</v>
      </c>
      <c r="Q2059" s="1" t="s">
        <v>3537</v>
      </c>
      <c r="S2059" s="1">
        <v>26.075859999999999</v>
      </c>
      <c r="T2059" s="1">
        <v>11.13123</v>
      </c>
      <c r="U2059" s="1">
        <v>67.824439999999996</v>
      </c>
      <c r="V2059" s="1">
        <v>154.40020000000001</v>
      </c>
      <c r="W2059" s="1">
        <v>35.149799999999999</v>
      </c>
      <c r="X2059" s="1">
        <v>18.738160000000001</v>
      </c>
      <c r="Y2059" s="1">
        <v>16.411650000000002</v>
      </c>
      <c r="Z2059" s="1">
        <v>24.136610000000001</v>
      </c>
      <c r="AA2059" s="1">
        <v>26.187390000000001</v>
      </c>
      <c r="AB2059" s="1">
        <v>28.15325</v>
      </c>
      <c r="AC2059" s="1">
        <v>24.136610000000001</v>
      </c>
      <c r="AD2059" s="1">
        <v>1155.104</v>
      </c>
      <c r="AE2059" s="1">
        <v>231.4033</v>
      </c>
      <c r="AF2059" s="1">
        <v>3</v>
      </c>
      <c r="AG2059" s="1">
        <v>87.817440000000005</v>
      </c>
      <c r="AH2059" s="1">
        <v>640.87710000000004</v>
      </c>
      <c r="AI2059" s="1">
        <v>12.929489999999999</v>
      </c>
      <c r="AJ2059" s="1">
        <v>141.77699999999999</v>
      </c>
      <c r="AK2059" s="1">
        <v>640.87710000000004</v>
      </c>
      <c r="AL2059" s="1">
        <v>385.59120000000001</v>
      </c>
    </row>
    <row r="2060" spans="1:38" x14ac:dyDescent="0.25">
      <c r="A2060" s="1">
        <f t="shared" si="77"/>
        <v>2059</v>
      </c>
      <c r="B2060" s="1" t="s">
        <v>5</v>
      </c>
      <c r="C2060" s="2" t="s">
        <v>235</v>
      </c>
      <c r="D2060" s="4">
        <v>9.5007000000000001</v>
      </c>
      <c r="E2060" s="4">
        <v>1.9762999999999999</v>
      </c>
      <c r="F2060" s="1" t="s">
        <v>2750</v>
      </c>
      <c r="G2060" s="1" t="s">
        <v>2751</v>
      </c>
      <c r="H2060" s="1" t="s">
        <v>2766</v>
      </c>
      <c r="I2060" s="1" t="s">
        <v>2867</v>
      </c>
      <c r="J2060" s="1" t="s">
        <v>2868</v>
      </c>
      <c r="K2060" s="1" t="s">
        <v>347</v>
      </c>
      <c r="L2060" s="1" t="s">
        <v>2869</v>
      </c>
      <c r="M2060" s="1">
        <v>2013</v>
      </c>
      <c r="N2060" s="1">
        <v>10</v>
      </c>
      <c r="O2060" s="1">
        <v>31</v>
      </c>
      <c r="P2060" s="1" t="s">
        <v>2735</v>
      </c>
      <c r="Q2060" s="1" t="s">
        <v>3537</v>
      </c>
      <c r="S2060" s="1">
        <v>26.429379999999998</v>
      </c>
      <c r="T2060" s="1">
        <v>11.655519999999999</v>
      </c>
      <c r="U2060" s="1">
        <v>65.738100000000003</v>
      </c>
      <c r="V2060" s="1">
        <v>167.18369999999999</v>
      </c>
      <c r="W2060" s="1">
        <v>36.009010000000004</v>
      </c>
      <c r="X2060" s="1">
        <v>18.277670000000001</v>
      </c>
      <c r="Y2060" s="1">
        <v>17.731339999999999</v>
      </c>
      <c r="Z2060" s="1">
        <v>24.412990000000001</v>
      </c>
      <c r="AA2060" s="1">
        <v>26.307410000000001</v>
      </c>
      <c r="AB2060" s="1">
        <v>28.745619999999999</v>
      </c>
      <c r="AC2060" s="1">
        <v>24.412990000000001</v>
      </c>
      <c r="AD2060" s="1">
        <v>1135.0060000000001</v>
      </c>
      <c r="AE2060" s="1">
        <v>245.03559999999999</v>
      </c>
      <c r="AF2060" s="1">
        <v>1</v>
      </c>
      <c r="AG2060" s="1">
        <v>94.303920000000005</v>
      </c>
      <c r="AH2060" s="1">
        <v>659.4855</v>
      </c>
      <c r="AI2060" s="1">
        <v>7</v>
      </c>
      <c r="AJ2060" s="1">
        <v>122.31</v>
      </c>
      <c r="AK2060" s="1">
        <v>659.4855</v>
      </c>
      <c r="AL2060" s="1">
        <v>391.90629999999999</v>
      </c>
    </row>
    <row r="2061" spans="1:38" x14ac:dyDescent="0.25">
      <c r="A2061" s="1">
        <f t="shared" si="77"/>
        <v>2060</v>
      </c>
      <c r="B2061" s="1" t="s">
        <v>5</v>
      </c>
      <c r="C2061" s="2" t="s">
        <v>235</v>
      </c>
      <c r="D2061" s="4">
        <v>9.0071999999999992</v>
      </c>
      <c r="E2061" s="4">
        <v>1.7248000000000001</v>
      </c>
      <c r="F2061" s="1" t="s">
        <v>2750</v>
      </c>
      <c r="G2061" s="1" t="s">
        <v>2751</v>
      </c>
      <c r="H2061" s="1" t="s">
        <v>2766</v>
      </c>
      <c r="I2061" s="1" t="s">
        <v>2767</v>
      </c>
      <c r="J2061" s="1" t="s">
        <v>2785</v>
      </c>
      <c r="K2061" s="1" t="s">
        <v>347</v>
      </c>
      <c r="L2061" s="1" t="s">
        <v>2870</v>
      </c>
      <c r="M2061" s="1">
        <v>2010</v>
      </c>
      <c r="N2061" s="1">
        <v>10</v>
      </c>
      <c r="O2061" s="1">
        <v>1</v>
      </c>
      <c r="P2061" s="1" t="s">
        <v>2735</v>
      </c>
      <c r="Q2061" s="1" t="s">
        <v>3537</v>
      </c>
      <c r="S2061" s="1">
        <v>26.075859999999999</v>
      </c>
      <c r="T2061" s="1">
        <v>11.13123</v>
      </c>
      <c r="U2061" s="1">
        <v>67.824439999999996</v>
      </c>
      <c r="V2061" s="1">
        <v>154.40020000000001</v>
      </c>
      <c r="W2061" s="1">
        <v>35.149799999999999</v>
      </c>
      <c r="X2061" s="1">
        <v>18.738160000000001</v>
      </c>
      <c r="Y2061" s="1">
        <v>16.411650000000002</v>
      </c>
      <c r="Z2061" s="1">
        <v>24.136610000000001</v>
      </c>
      <c r="AA2061" s="1">
        <v>26.187390000000001</v>
      </c>
      <c r="AB2061" s="1">
        <v>28.15325</v>
      </c>
      <c r="AC2061" s="1">
        <v>24.136610000000001</v>
      </c>
      <c r="AD2061" s="1">
        <v>1155.104</v>
      </c>
      <c r="AE2061" s="1">
        <v>231.4033</v>
      </c>
      <c r="AF2061" s="1">
        <v>3</v>
      </c>
      <c r="AG2061" s="1">
        <v>87.817440000000005</v>
      </c>
      <c r="AH2061" s="1">
        <v>640.87710000000004</v>
      </c>
      <c r="AI2061" s="1">
        <v>12.929489999999999</v>
      </c>
      <c r="AJ2061" s="1">
        <v>141.77699999999999</v>
      </c>
      <c r="AK2061" s="1">
        <v>640.87710000000004</v>
      </c>
      <c r="AL2061" s="1">
        <v>385.59120000000001</v>
      </c>
    </row>
    <row r="2062" spans="1:38" x14ac:dyDescent="0.25">
      <c r="A2062" s="1">
        <f t="shared" si="77"/>
        <v>2061</v>
      </c>
      <c r="B2062" s="1" t="s">
        <v>5</v>
      </c>
      <c r="C2062" s="2" t="s">
        <v>235</v>
      </c>
      <c r="D2062" s="4">
        <v>9.2669329999999999</v>
      </c>
      <c r="E2062" s="4">
        <v>1.5494870000000001</v>
      </c>
      <c r="F2062" s="1" t="s">
        <v>2750</v>
      </c>
      <c r="G2062" s="1" t="s">
        <v>2751</v>
      </c>
      <c r="H2062" s="1" t="s">
        <v>2766</v>
      </c>
      <c r="I2062" s="1" t="s">
        <v>2767</v>
      </c>
      <c r="J2062" s="1" t="s">
        <v>2769</v>
      </c>
      <c r="K2062" s="1" t="s">
        <v>1033</v>
      </c>
      <c r="L2062" s="1" t="s">
        <v>2871</v>
      </c>
      <c r="M2062" s="1">
        <v>2004</v>
      </c>
      <c r="N2062" s="1">
        <v>5</v>
      </c>
      <c r="O2062" s="1">
        <v>19</v>
      </c>
      <c r="P2062" s="1" t="s">
        <v>2735</v>
      </c>
      <c r="Q2062" s="1" t="s">
        <v>3537</v>
      </c>
      <c r="S2062" s="1">
        <v>25.947330000000001</v>
      </c>
      <c r="T2062" s="1">
        <v>11.07925</v>
      </c>
      <c r="U2062" s="1">
        <v>66.981560000000002</v>
      </c>
      <c r="V2062" s="1">
        <v>158.524</v>
      </c>
      <c r="W2062" s="1">
        <v>34.95796</v>
      </c>
      <c r="X2062" s="1">
        <v>18.417190000000002</v>
      </c>
      <c r="Y2062" s="1">
        <v>16.540759999999999</v>
      </c>
      <c r="Z2062" s="1">
        <v>24.035219999999999</v>
      </c>
      <c r="AA2062" s="1">
        <v>26.066189999999999</v>
      </c>
      <c r="AB2062" s="1">
        <v>28.14507</v>
      </c>
      <c r="AC2062" s="1">
        <v>24.035219999999999</v>
      </c>
      <c r="AD2062" s="1">
        <v>1224.5640000000001</v>
      </c>
      <c r="AE2062" s="1">
        <v>258.74970000000002</v>
      </c>
      <c r="AF2062" s="1">
        <v>2</v>
      </c>
      <c r="AG2062" s="1">
        <v>92.361819999999994</v>
      </c>
      <c r="AH2062" s="1">
        <v>706.59659999999997</v>
      </c>
      <c r="AI2062" s="1">
        <v>11.34155</v>
      </c>
      <c r="AJ2062" s="1">
        <v>137.90539999999999</v>
      </c>
      <c r="AK2062" s="1">
        <v>706.59659999999997</v>
      </c>
      <c r="AL2062" s="1">
        <v>402.70010000000002</v>
      </c>
    </row>
    <row r="2063" spans="1:38" x14ac:dyDescent="0.25">
      <c r="A2063" s="1">
        <f t="shared" si="77"/>
        <v>2062</v>
      </c>
      <c r="B2063" s="1" t="s">
        <v>5</v>
      </c>
      <c r="C2063" s="2" t="s">
        <v>235</v>
      </c>
      <c r="D2063" s="4">
        <v>6.4874780000000003</v>
      </c>
      <c r="E2063" s="4">
        <v>2.557318</v>
      </c>
      <c r="F2063" s="1" t="s">
        <v>2750</v>
      </c>
      <c r="G2063" s="1" t="s">
        <v>2751</v>
      </c>
      <c r="H2063" s="1" t="s">
        <v>2852</v>
      </c>
      <c r="I2063" s="1" t="s">
        <v>2872</v>
      </c>
      <c r="J2063" s="1" t="s">
        <v>2873</v>
      </c>
      <c r="K2063" s="1" t="s">
        <v>1033</v>
      </c>
      <c r="L2063" s="1" t="s">
        <v>2874</v>
      </c>
      <c r="M2063" s="1">
        <v>2005</v>
      </c>
      <c r="N2063" s="1">
        <v>7</v>
      </c>
      <c r="O2063" s="1">
        <v>4</v>
      </c>
      <c r="P2063" s="1" t="s">
        <v>2735</v>
      </c>
      <c r="Q2063" s="1" t="s">
        <v>3537</v>
      </c>
      <c r="S2063" s="1">
        <v>27.19697</v>
      </c>
      <c r="T2063" s="1">
        <v>6.8121400000000003</v>
      </c>
      <c r="U2063" s="1">
        <v>68.017619999999994</v>
      </c>
      <c r="V2063" s="1">
        <v>125.8909</v>
      </c>
      <c r="W2063" s="1">
        <v>32.69173</v>
      </c>
      <c r="X2063" s="1">
        <v>22.67942</v>
      </c>
      <c r="Y2063" s="1">
        <v>10.012309999999999</v>
      </c>
      <c r="Z2063" s="1">
        <v>26.627490000000002</v>
      </c>
      <c r="AA2063" s="1">
        <v>27.97512</v>
      </c>
      <c r="AB2063" s="1">
        <v>28.65175</v>
      </c>
      <c r="AC2063" s="1">
        <v>25.495909999999999</v>
      </c>
      <c r="AD2063" s="1">
        <v>1197.2940000000001</v>
      </c>
      <c r="AE2063" s="1">
        <v>267.85640000000001</v>
      </c>
      <c r="AF2063" s="1">
        <v>13.70097</v>
      </c>
      <c r="AG2063" s="1">
        <v>76.196820000000002</v>
      </c>
      <c r="AH2063" s="1">
        <v>578.88599999999997</v>
      </c>
      <c r="AI2063" s="1">
        <v>60.67651</v>
      </c>
      <c r="AJ2063" s="1">
        <v>229.4999</v>
      </c>
      <c r="AK2063" s="1">
        <v>306.75029999999998</v>
      </c>
      <c r="AL2063" s="1">
        <v>2.9213049999999998</v>
      </c>
    </row>
    <row r="2064" spans="1:38" x14ac:dyDescent="0.25">
      <c r="A2064" s="1">
        <f t="shared" si="77"/>
        <v>2063</v>
      </c>
      <c r="B2064" s="1" t="s">
        <v>5</v>
      </c>
      <c r="C2064" s="2" t="s">
        <v>235</v>
      </c>
      <c r="D2064" s="4">
        <v>7.0652480000000004</v>
      </c>
      <c r="E2064" s="4">
        <v>2.1300279999999998</v>
      </c>
      <c r="F2064" s="1" t="s">
        <v>2750</v>
      </c>
      <c r="G2064" s="1" t="s">
        <v>2751</v>
      </c>
      <c r="H2064" s="1" t="s">
        <v>2875</v>
      </c>
      <c r="I2064" s="1" t="s">
        <v>2876</v>
      </c>
      <c r="J2064" s="1" t="s">
        <v>2876</v>
      </c>
      <c r="K2064" s="1" t="s">
        <v>1033</v>
      </c>
      <c r="L2064" s="1" t="s">
        <v>2877</v>
      </c>
      <c r="M2064" s="1">
        <v>2006</v>
      </c>
      <c r="N2064" s="1">
        <v>7</v>
      </c>
      <c r="O2064" s="1">
        <v>27</v>
      </c>
      <c r="P2064" s="1" t="s">
        <v>2735</v>
      </c>
      <c r="Q2064" s="1" t="s">
        <v>3537</v>
      </c>
      <c r="S2064" s="1">
        <v>27.448920000000001</v>
      </c>
      <c r="T2064" s="1">
        <v>9.3087979999999995</v>
      </c>
      <c r="U2064" s="1">
        <v>69.813699999999997</v>
      </c>
      <c r="V2064" s="1">
        <v>137.4504</v>
      </c>
      <c r="W2064" s="1">
        <v>35.16301</v>
      </c>
      <c r="X2064" s="1">
        <v>21.829329999999999</v>
      </c>
      <c r="Y2064" s="1">
        <v>13.33367</v>
      </c>
      <c r="Z2064" s="1">
        <v>27.559570000000001</v>
      </c>
      <c r="AA2064" s="1">
        <v>28.04074</v>
      </c>
      <c r="AB2064" s="1">
        <v>29.073419999999999</v>
      </c>
      <c r="AC2064" s="1">
        <v>25.663049999999998</v>
      </c>
      <c r="AD2064" s="1">
        <v>1012.965</v>
      </c>
      <c r="AE2064" s="1">
        <v>159.04349999999999</v>
      </c>
      <c r="AF2064" s="1">
        <v>5</v>
      </c>
      <c r="AG2064" s="1">
        <v>63.245339999999999</v>
      </c>
      <c r="AH2064" s="1">
        <v>420.52969999999999</v>
      </c>
      <c r="AI2064" s="1">
        <v>39.984079999999999</v>
      </c>
      <c r="AJ2064" s="1">
        <v>227.20349999999999</v>
      </c>
      <c r="AK2064" s="1">
        <v>336.99790000000002</v>
      </c>
      <c r="AL2064" s="1">
        <v>59.380070000000003</v>
      </c>
    </row>
    <row r="2065" spans="1:38" x14ac:dyDescent="0.25">
      <c r="A2065" s="1">
        <f t="shared" si="77"/>
        <v>2064</v>
      </c>
      <c r="B2065" s="1" t="s">
        <v>5</v>
      </c>
      <c r="C2065" s="2" t="s">
        <v>235</v>
      </c>
      <c r="D2065" s="4">
        <v>9.6143850000000004</v>
      </c>
      <c r="E2065" s="4">
        <v>1.7337549999999999</v>
      </c>
      <c r="F2065" s="1" t="s">
        <v>2750</v>
      </c>
      <c r="G2065" s="1" t="s">
        <v>2751</v>
      </c>
      <c r="H2065" s="1" t="s">
        <v>2766</v>
      </c>
      <c r="I2065" s="1" t="s">
        <v>2867</v>
      </c>
      <c r="J2065" s="1" t="s">
        <v>2878</v>
      </c>
      <c r="K2065" s="1" t="s">
        <v>1033</v>
      </c>
      <c r="L2065" s="1" t="s">
        <v>2879</v>
      </c>
      <c r="M2065" s="1">
        <v>2004</v>
      </c>
      <c r="N2065" s="1">
        <v>7</v>
      </c>
      <c r="O2065" s="1">
        <v>28</v>
      </c>
      <c r="P2065" s="1" t="s">
        <v>2735</v>
      </c>
      <c r="Q2065" s="1" t="s">
        <v>3537</v>
      </c>
      <c r="S2065" s="1">
        <v>26.486650000000001</v>
      </c>
      <c r="T2065" s="1">
        <v>11.762980000000001</v>
      </c>
      <c r="U2065" s="1">
        <v>66.095259999999996</v>
      </c>
      <c r="V2065" s="1">
        <v>169.92439999999999</v>
      </c>
      <c r="W2065" s="1">
        <v>36.060079999999999</v>
      </c>
      <c r="X2065" s="1">
        <v>18.263069999999999</v>
      </c>
      <c r="Y2065" s="1">
        <v>17.797000000000001</v>
      </c>
      <c r="Z2065" s="1">
        <v>24.430949999999999</v>
      </c>
      <c r="AA2065" s="1">
        <v>26.340299999999999</v>
      </c>
      <c r="AB2065" s="1">
        <v>28.837250000000001</v>
      </c>
      <c r="AC2065" s="1">
        <v>24.430949999999999</v>
      </c>
      <c r="AD2065" s="1">
        <v>1197.181</v>
      </c>
      <c r="AE2065" s="1">
        <v>263.91489999999999</v>
      </c>
      <c r="AF2065" s="1">
        <v>1</v>
      </c>
      <c r="AG2065" s="1">
        <v>96.454909999999998</v>
      </c>
      <c r="AH2065" s="1">
        <v>712.09799999999996</v>
      </c>
      <c r="AI2065" s="1">
        <v>7.9729939999999999</v>
      </c>
      <c r="AJ2065" s="1">
        <v>124.3994</v>
      </c>
      <c r="AK2065" s="1">
        <v>712.09799999999996</v>
      </c>
      <c r="AL2065" s="1">
        <v>410.91680000000002</v>
      </c>
    </row>
    <row r="2066" spans="1:38" x14ac:dyDescent="0.25">
      <c r="A2066" s="1">
        <f t="shared" si="77"/>
        <v>2065</v>
      </c>
      <c r="B2066" s="1" t="s">
        <v>5</v>
      </c>
      <c r="C2066" s="2" t="s">
        <v>235</v>
      </c>
      <c r="D2066" s="4">
        <v>6.9166670000000003</v>
      </c>
      <c r="E2066" s="4">
        <v>2.1666669999999999</v>
      </c>
      <c r="F2066" s="1" t="s">
        <v>2750</v>
      </c>
      <c r="G2066" s="1" t="s">
        <v>2751</v>
      </c>
      <c r="H2066" s="1" t="s">
        <v>2752</v>
      </c>
      <c r="I2066" s="1" t="s">
        <v>2880</v>
      </c>
      <c r="J2066" s="1" t="s">
        <v>2881</v>
      </c>
      <c r="K2066" s="1" t="s">
        <v>1033</v>
      </c>
      <c r="L2066" s="1" t="s">
        <v>2882</v>
      </c>
      <c r="M2066" s="1">
        <v>2004</v>
      </c>
      <c r="N2066" s="1">
        <v>6</v>
      </c>
      <c r="O2066" s="1">
        <v>9</v>
      </c>
      <c r="P2066" s="1" t="s">
        <v>2735</v>
      </c>
      <c r="Q2066" s="1" t="s">
        <v>3537</v>
      </c>
      <c r="S2066" s="1">
        <v>27.081579999999999</v>
      </c>
      <c r="T2066" s="1">
        <v>8.4610000000000003</v>
      </c>
      <c r="U2066" s="1">
        <v>68.666160000000005</v>
      </c>
      <c r="V2066" s="1">
        <v>135.27860000000001</v>
      </c>
      <c r="W2066" s="1">
        <v>34.167999999999999</v>
      </c>
      <c r="X2066" s="1">
        <v>21.846</v>
      </c>
      <c r="Y2066" s="1">
        <v>12.321999999999999</v>
      </c>
      <c r="Z2066" s="1">
        <v>27.293330000000001</v>
      </c>
      <c r="AA2066" s="1">
        <v>27.623999999999999</v>
      </c>
      <c r="AB2066" s="1">
        <v>28.697669999999999</v>
      </c>
      <c r="AC2066" s="1">
        <v>25.329830000000001</v>
      </c>
      <c r="AD2066" s="1">
        <v>1006.5</v>
      </c>
      <c r="AE2066" s="1">
        <v>172.75</v>
      </c>
      <c r="AF2066" s="1">
        <v>5.75</v>
      </c>
      <c r="AG2066" s="1">
        <v>64.479519999999994</v>
      </c>
      <c r="AH2066" s="1">
        <v>432.5</v>
      </c>
      <c r="AI2066" s="1">
        <v>43.75</v>
      </c>
      <c r="AJ2066" s="1">
        <v>225.7499</v>
      </c>
      <c r="AK2066" s="1">
        <v>307.00009999999997</v>
      </c>
      <c r="AL2066" s="1">
        <v>66.499849999999995</v>
      </c>
    </row>
    <row r="2067" spans="1:38" x14ac:dyDescent="0.25">
      <c r="A2067" s="1">
        <f t="shared" si="77"/>
        <v>2066</v>
      </c>
      <c r="B2067" s="1" t="s">
        <v>5</v>
      </c>
      <c r="C2067" s="2" t="s">
        <v>235</v>
      </c>
      <c r="D2067" s="4">
        <v>7.0833000000000004</v>
      </c>
      <c r="E2067" s="4">
        <v>2.1</v>
      </c>
      <c r="F2067" s="1" t="s">
        <v>2750</v>
      </c>
      <c r="G2067" s="1" t="s">
        <v>2751</v>
      </c>
      <c r="H2067" s="1" t="s">
        <v>2875</v>
      </c>
      <c r="I2067" s="1" t="s">
        <v>2876</v>
      </c>
      <c r="J2067" s="1" t="s">
        <v>2876</v>
      </c>
      <c r="K2067" s="1" t="s">
        <v>1033</v>
      </c>
      <c r="L2067" s="1">
        <v>15789</v>
      </c>
      <c r="M2067" s="1">
        <v>2014</v>
      </c>
      <c r="N2067" s="1">
        <v>8</v>
      </c>
      <c r="P2067" s="1" t="s">
        <v>2735</v>
      </c>
      <c r="Q2067" s="1" t="s">
        <v>3537</v>
      </c>
      <c r="S2067" s="1">
        <v>27.426839999999999</v>
      </c>
      <c r="T2067" s="1">
        <v>9.4404059999999994</v>
      </c>
      <c r="U2067" s="1">
        <v>69.937510000000003</v>
      </c>
      <c r="V2067" s="1">
        <v>138.33539999999999</v>
      </c>
      <c r="W2067" s="1">
        <v>35.225619999999999</v>
      </c>
      <c r="X2067" s="1">
        <v>21.727429999999998</v>
      </c>
      <c r="Y2067" s="1">
        <v>13.498189999999999</v>
      </c>
      <c r="Z2067" s="1">
        <v>27.059660000000001</v>
      </c>
      <c r="AA2067" s="1">
        <v>28.038789999999999</v>
      </c>
      <c r="AB2067" s="1">
        <v>29.053629999999998</v>
      </c>
      <c r="AC2067" s="1">
        <v>25.625319999999999</v>
      </c>
      <c r="AD2067" s="1">
        <v>1014.25</v>
      </c>
      <c r="AE2067" s="1">
        <v>156.35230000000001</v>
      </c>
      <c r="AF2067" s="1">
        <v>5</v>
      </c>
      <c r="AG2067" s="1">
        <v>62.840699999999998</v>
      </c>
      <c r="AH2067" s="1">
        <v>418.80110000000002</v>
      </c>
      <c r="AI2067" s="1">
        <v>40.499360000000003</v>
      </c>
      <c r="AJ2067" s="1">
        <v>227.0042</v>
      </c>
      <c r="AK2067" s="1">
        <v>342.39170000000001</v>
      </c>
      <c r="AL2067" s="1">
        <v>74.647040000000004</v>
      </c>
    </row>
    <row r="2068" spans="1:38" x14ac:dyDescent="0.25">
      <c r="A2068" s="1">
        <f t="shared" si="77"/>
        <v>2067</v>
      </c>
      <c r="B2068" s="1" t="s">
        <v>5</v>
      </c>
      <c r="C2068" s="2" t="s">
        <v>235</v>
      </c>
      <c r="D2068" s="4">
        <v>9.25</v>
      </c>
      <c r="E2068" s="4">
        <v>1.55</v>
      </c>
      <c r="F2068" s="1" t="s">
        <v>2750</v>
      </c>
      <c r="G2068" s="1" t="s">
        <v>2751</v>
      </c>
      <c r="H2068" s="1" t="s">
        <v>2766</v>
      </c>
      <c r="I2068" s="1" t="s">
        <v>2767</v>
      </c>
      <c r="J2068" s="1" t="s">
        <v>2769</v>
      </c>
      <c r="K2068" s="1" t="s">
        <v>1033</v>
      </c>
      <c r="L2068" s="1">
        <v>15788</v>
      </c>
      <c r="M2068" s="1">
        <v>2014</v>
      </c>
      <c r="N2068" s="1">
        <v>8</v>
      </c>
      <c r="P2068" s="1" t="s">
        <v>2735</v>
      </c>
      <c r="Q2068" s="1" t="s">
        <v>3537</v>
      </c>
      <c r="S2068" s="1">
        <v>25.96406</v>
      </c>
      <c r="T2068" s="1">
        <v>11.13988</v>
      </c>
      <c r="U2068" s="1">
        <v>67.179389999999998</v>
      </c>
      <c r="V2068" s="1">
        <v>157.97020000000001</v>
      </c>
      <c r="W2068" s="1">
        <v>34.990600000000001</v>
      </c>
      <c r="X2068" s="1">
        <v>18.4084</v>
      </c>
      <c r="Y2068" s="1">
        <v>16.5822</v>
      </c>
      <c r="Z2068" s="1">
        <v>24.052800000000001</v>
      </c>
      <c r="AA2068" s="1">
        <v>26.006129999999999</v>
      </c>
      <c r="AB2068" s="1">
        <v>28.151129999999998</v>
      </c>
      <c r="AC2068" s="1">
        <v>24.052800000000001</v>
      </c>
      <c r="AD2068" s="1">
        <v>1224.3499999999999</v>
      </c>
      <c r="AE2068" s="1">
        <v>257.89999999999998</v>
      </c>
      <c r="AF2068" s="1">
        <v>2</v>
      </c>
      <c r="AG2068" s="1">
        <v>92.021129999999999</v>
      </c>
      <c r="AH2068" s="1">
        <v>704.2</v>
      </c>
      <c r="AI2068" s="1">
        <v>11.45</v>
      </c>
      <c r="AJ2068" s="1">
        <v>139.1</v>
      </c>
      <c r="AK2068" s="1">
        <v>704.2</v>
      </c>
      <c r="AL2068" s="1">
        <v>404</v>
      </c>
    </row>
    <row r="2069" spans="1:38" x14ac:dyDescent="0.25">
      <c r="A2069" s="1">
        <f t="shared" si="77"/>
        <v>2068</v>
      </c>
      <c r="B2069" s="1" t="s">
        <v>5</v>
      </c>
      <c r="C2069" s="2" t="s">
        <v>235</v>
      </c>
      <c r="D2069" s="4">
        <v>9.0166000000000004</v>
      </c>
      <c r="E2069" s="4">
        <v>1.7333000000000001</v>
      </c>
      <c r="F2069" s="1" t="s">
        <v>2750</v>
      </c>
      <c r="G2069" s="1" t="s">
        <v>2751</v>
      </c>
      <c r="H2069" s="1" t="s">
        <v>2766</v>
      </c>
      <c r="I2069" s="1" t="s">
        <v>2767</v>
      </c>
      <c r="J2069" s="1" t="s">
        <v>2785</v>
      </c>
      <c r="K2069" s="1" t="s">
        <v>1033</v>
      </c>
      <c r="L2069" s="1">
        <v>15787</v>
      </c>
      <c r="M2069" s="1">
        <v>2014</v>
      </c>
      <c r="N2069" s="1">
        <v>8</v>
      </c>
      <c r="P2069" s="1" t="s">
        <v>2735</v>
      </c>
      <c r="Q2069" s="1" t="s">
        <v>3537</v>
      </c>
      <c r="S2069" s="1">
        <v>26.071560000000002</v>
      </c>
      <c r="T2069" s="1">
        <v>11.075229999999999</v>
      </c>
      <c r="U2069" s="1">
        <v>67.704769999999996</v>
      </c>
      <c r="V2069" s="1">
        <v>154.8432</v>
      </c>
      <c r="W2069" s="1">
        <v>35.124560000000002</v>
      </c>
      <c r="X2069" s="1">
        <v>18.766100000000002</v>
      </c>
      <c r="Y2069" s="1">
        <v>16.358460000000001</v>
      </c>
      <c r="Z2069" s="1">
        <v>24.12621</v>
      </c>
      <c r="AA2069" s="1">
        <v>26.18629</v>
      </c>
      <c r="AB2069" s="1">
        <v>28.155149999999999</v>
      </c>
      <c r="AC2069" s="1">
        <v>24.12621</v>
      </c>
      <c r="AD2069" s="1">
        <v>1152.6099999999999</v>
      </c>
      <c r="AE2069" s="1">
        <v>231.4178</v>
      </c>
      <c r="AF2069" s="1">
        <v>3</v>
      </c>
      <c r="AG2069" s="1">
        <v>88.019220000000004</v>
      </c>
      <c r="AH2069" s="1">
        <v>640.6472</v>
      </c>
      <c r="AI2069" s="1">
        <v>13</v>
      </c>
      <c r="AJ2069" s="1">
        <v>140.577</v>
      </c>
      <c r="AK2069" s="1">
        <v>640.6472</v>
      </c>
      <c r="AL2069" s="1">
        <v>384.1653</v>
      </c>
    </row>
    <row r="2070" spans="1:38" x14ac:dyDescent="0.25">
      <c r="A2070" s="1">
        <f t="shared" si="77"/>
        <v>2069</v>
      </c>
      <c r="B2070" s="1" t="s">
        <v>5</v>
      </c>
      <c r="C2070" s="2" t="s">
        <v>235</v>
      </c>
      <c r="D2070" s="4">
        <v>6.4832999999999998</v>
      </c>
      <c r="E2070" s="4">
        <v>2.5333000000000001</v>
      </c>
      <c r="F2070" s="1" t="s">
        <v>2750</v>
      </c>
      <c r="G2070" s="1" t="s">
        <v>2751</v>
      </c>
      <c r="H2070" s="1" t="s">
        <v>2852</v>
      </c>
      <c r="I2070" s="1" t="s">
        <v>2872</v>
      </c>
      <c r="J2070" s="1" t="s">
        <v>2883</v>
      </c>
      <c r="K2070" s="1" t="s">
        <v>1033</v>
      </c>
      <c r="L2070" s="1">
        <v>15786</v>
      </c>
      <c r="M2070" s="1">
        <v>2014</v>
      </c>
      <c r="N2070" s="1">
        <v>8</v>
      </c>
      <c r="P2070" s="1" t="s">
        <v>2735</v>
      </c>
      <c r="Q2070" s="1" t="s">
        <v>3537</v>
      </c>
      <c r="S2070" s="1">
        <v>27.1403</v>
      </c>
      <c r="T2070" s="1">
        <v>6.5547560000000002</v>
      </c>
      <c r="U2070" s="1">
        <v>66.982740000000007</v>
      </c>
      <c r="V2070" s="1">
        <v>127.70050000000001</v>
      </c>
      <c r="W2070" s="1">
        <v>32.462229999999998</v>
      </c>
      <c r="X2070" s="1">
        <v>22.679950000000002</v>
      </c>
      <c r="Y2070" s="1">
        <v>9.7822759999999995</v>
      </c>
      <c r="Z2070" s="1">
        <v>26.55275</v>
      </c>
      <c r="AA2070" s="1">
        <v>27.949909999999999</v>
      </c>
      <c r="AB2070" s="1">
        <v>28.584230000000002</v>
      </c>
      <c r="AC2070" s="1">
        <v>25.39866</v>
      </c>
      <c r="AD2070" s="1">
        <v>1180.046</v>
      </c>
      <c r="AE2070" s="1">
        <v>267.07429999999999</v>
      </c>
      <c r="AF2070" s="1">
        <v>13.26952</v>
      </c>
      <c r="AG2070" s="1">
        <v>76.946939999999998</v>
      </c>
      <c r="AH2070" s="1">
        <v>574.70079999999996</v>
      </c>
      <c r="AI2070" s="1">
        <v>59.036639999999998</v>
      </c>
      <c r="AJ2070" s="1">
        <v>226.69280000000001</v>
      </c>
      <c r="AK2070" s="1">
        <v>302.3107</v>
      </c>
      <c r="AL2070" s="1">
        <v>1.326487</v>
      </c>
    </row>
    <row r="2071" spans="1:38" x14ac:dyDescent="0.25">
      <c r="A2071" s="1">
        <f t="shared" si="77"/>
        <v>2070</v>
      </c>
      <c r="B2071" s="1" t="s">
        <v>5</v>
      </c>
      <c r="C2071" s="2" t="s">
        <v>235</v>
      </c>
      <c r="D2071" s="4">
        <v>6.9165999999999999</v>
      </c>
      <c r="E2071" s="4">
        <v>2.1665999999999999</v>
      </c>
      <c r="F2071" s="1" t="s">
        <v>2750</v>
      </c>
      <c r="G2071" s="1" t="s">
        <v>2751</v>
      </c>
      <c r="H2071" s="1" t="s">
        <v>2752</v>
      </c>
      <c r="I2071" s="1" t="s">
        <v>2880</v>
      </c>
      <c r="J2071" s="1" t="s">
        <v>2881</v>
      </c>
      <c r="K2071" s="1" t="s">
        <v>1033</v>
      </c>
      <c r="L2071" s="1">
        <v>15785</v>
      </c>
      <c r="M2071" s="1">
        <v>2014</v>
      </c>
      <c r="N2071" s="1">
        <v>8</v>
      </c>
      <c r="P2071" s="1" t="s">
        <v>2735</v>
      </c>
      <c r="Q2071" s="1" t="s">
        <v>3537</v>
      </c>
      <c r="S2071" s="1">
        <v>27.081410000000002</v>
      </c>
      <c r="T2071" s="1">
        <v>8.4608600000000003</v>
      </c>
      <c r="U2071" s="1">
        <v>68.666880000000006</v>
      </c>
      <c r="V2071" s="1">
        <v>135.27369999999999</v>
      </c>
      <c r="W2071" s="1">
        <v>34.167529999999999</v>
      </c>
      <c r="X2071" s="1">
        <v>21.845870000000001</v>
      </c>
      <c r="Y2071" s="1">
        <v>12.321669999999999</v>
      </c>
      <c r="Z2071" s="1">
        <v>27.29317</v>
      </c>
      <c r="AA2071" s="1">
        <v>27.623809999999999</v>
      </c>
      <c r="AB2071" s="1">
        <v>28.697420000000001</v>
      </c>
      <c r="AC2071" s="1">
        <v>25.329709999999999</v>
      </c>
      <c r="AD2071" s="1">
        <v>1006.505</v>
      </c>
      <c r="AE2071" s="1">
        <v>172.7516</v>
      </c>
      <c r="AF2071" s="1">
        <v>5.7500020000000003</v>
      </c>
      <c r="AG2071" s="1">
        <v>64.478719999999996</v>
      </c>
      <c r="AH2071" s="1">
        <v>432.50319999999999</v>
      </c>
      <c r="AI2071" s="1">
        <v>43.75</v>
      </c>
      <c r="AJ2071" s="1">
        <v>225.7628</v>
      </c>
      <c r="AK2071" s="1">
        <v>306.98719999999997</v>
      </c>
      <c r="AL2071" s="1">
        <v>66.530370000000005</v>
      </c>
    </row>
    <row r="2072" spans="1:38" x14ac:dyDescent="0.25">
      <c r="A2072" s="1">
        <f t="shared" si="77"/>
        <v>2071</v>
      </c>
      <c r="B2072" s="1" t="s">
        <v>16</v>
      </c>
      <c r="C2072" s="2" t="s">
        <v>101</v>
      </c>
      <c r="D2072" s="4">
        <v>5.4768420000000004</v>
      </c>
      <c r="E2072" s="4">
        <v>-8.3422479999999997</v>
      </c>
      <c r="F2072" s="1" t="s">
        <v>2619</v>
      </c>
      <c r="G2072" s="1" t="s">
        <v>2620</v>
      </c>
      <c r="H2072" s="1" t="s">
        <v>2621</v>
      </c>
      <c r="I2072" s="1" t="s">
        <v>2622</v>
      </c>
      <c r="J2072" s="1" t="s">
        <v>2623</v>
      </c>
      <c r="K2072" s="1" t="s">
        <v>347</v>
      </c>
      <c r="L2072" s="1" t="s">
        <v>2884</v>
      </c>
      <c r="M2072" s="1">
        <v>2017</v>
      </c>
      <c r="N2072" s="1">
        <v>2</v>
      </c>
      <c r="O2072" s="1">
        <v>21</v>
      </c>
      <c r="P2072" s="1" t="s">
        <v>2885</v>
      </c>
      <c r="Q2072" s="1" t="s">
        <v>3537</v>
      </c>
      <c r="S2072" s="1">
        <v>25.016020000000001</v>
      </c>
      <c r="T2072" s="1">
        <v>9.8111990000000002</v>
      </c>
      <c r="U2072" s="1">
        <v>80.250519999999995</v>
      </c>
      <c r="V2072" s="1">
        <v>76.451130000000006</v>
      </c>
      <c r="W2072" s="1">
        <v>31.719850000000001</v>
      </c>
      <c r="X2072" s="1">
        <v>19.494119999999999</v>
      </c>
      <c r="Y2072" s="1">
        <v>12.22573</v>
      </c>
      <c r="Z2072" s="1">
        <v>24.970359999999999</v>
      </c>
      <c r="AA2072" s="1">
        <v>25.411660000000001</v>
      </c>
      <c r="AB2072" s="1">
        <v>25.891359999999999</v>
      </c>
      <c r="AC2072" s="1">
        <v>23.96902</v>
      </c>
      <c r="AD2072" s="1">
        <v>2796.355</v>
      </c>
      <c r="AE2072" s="1">
        <v>394.05349999999999</v>
      </c>
      <c r="AF2072" s="1">
        <v>76.897289999999998</v>
      </c>
      <c r="AG2072" s="1">
        <v>46.654949999999999</v>
      </c>
      <c r="AH2072" s="1">
        <v>971.39390000000003</v>
      </c>
      <c r="AI2072" s="1">
        <v>335.86720000000003</v>
      </c>
      <c r="AJ2072" s="1">
        <v>551.9769</v>
      </c>
      <c r="AK2072" s="1">
        <v>730.02170000000001</v>
      </c>
      <c r="AL2072" s="1">
        <v>240.73419999999999</v>
      </c>
    </row>
    <row r="2073" spans="1:38" x14ac:dyDescent="0.25">
      <c r="A2073" s="1">
        <f t="shared" si="77"/>
        <v>2072</v>
      </c>
      <c r="B2073" s="1" t="s">
        <v>16</v>
      </c>
      <c r="C2073" s="2" t="s">
        <v>101</v>
      </c>
      <c r="D2073" s="4">
        <v>5.4756559999999999</v>
      </c>
      <c r="E2073" s="4">
        <v>-8.3410759999999993</v>
      </c>
      <c r="F2073" s="1" t="s">
        <v>2619</v>
      </c>
      <c r="G2073" s="1" t="s">
        <v>2620</v>
      </c>
      <c r="H2073" s="1" t="s">
        <v>2621</v>
      </c>
      <c r="I2073" s="1" t="s">
        <v>2622</v>
      </c>
      <c r="J2073" s="1" t="s">
        <v>2641</v>
      </c>
      <c r="K2073" s="1" t="s">
        <v>347</v>
      </c>
      <c r="L2073" s="1" t="s">
        <v>2886</v>
      </c>
      <c r="M2073" s="1">
        <v>2017</v>
      </c>
      <c r="N2073" s="1">
        <v>2</v>
      </c>
      <c r="O2073" s="1">
        <v>21</v>
      </c>
      <c r="P2073" s="1" t="s">
        <v>2885</v>
      </c>
      <c r="Q2073" s="1" t="s">
        <v>3537</v>
      </c>
      <c r="S2073" s="1">
        <v>25.014620000000001</v>
      </c>
      <c r="T2073" s="1">
        <v>9.8076439999999998</v>
      </c>
      <c r="U2073" s="1">
        <v>80.237970000000004</v>
      </c>
      <c r="V2073" s="1">
        <v>76.508899999999997</v>
      </c>
      <c r="W2073" s="1">
        <v>31.71706</v>
      </c>
      <c r="X2073" s="1">
        <v>19.493849999999998</v>
      </c>
      <c r="Y2073" s="1">
        <v>12.22321</v>
      </c>
      <c r="Z2073" s="1">
        <v>24.969449999999998</v>
      </c>
      <c r="AA2073" s="1">
        <v>25.410779999999999</v>
      </c>
      <c r="AB2073" s="1">
        <v>25.890329999999999</v>
      </c>
      <c r="AC2073" s="1">
        <v>23.9665</v>
      </c>
      <c r="AD2073" s="1">
        <v>2796.462</v>
      </c>
      <c r="AE2073" s="1">
        <v>393.88499999999999</v>
      </c>
      <c r="AF2073" s="1">
        <v>76.965069999999997</v>
      </c>
      <c r="AG2073" s="1">
        <v>46.637720000000002</v>
      </c>
      <c r="AH2073" s="1">
        <v>971.21299999999997</v>
      </c>
      <c r="AI2073" s="1">
        <v>336.15280000000001</v>
      </c>
      <c r="AJ2073" s="1">
        <v>552.0806</v>
      </c>
      <c r="AK2073" s="1">
        <v>729.90880000000004</v>
      </c>
      <c r="AL2073" s="1">
        <v>241.06039999999999</v>
      </c>
    </row>
    <row r="2074" spans="1:38" x14ac:dyDescent="0.25">
      <c r="A2074" s="1">
        <f t="shared" si="77"/>
        <v>2073</v>
      </c>
      <c r="B2074" s="1" t="s">
        <v>16</v>
      </c>
      <c r="C2074" s="2" t="s">
        <v>101</v>
      </c>
      <c r="D2074" s="4">
        <v>5.4658150000000001</v>
      </c>
      <c r="E2074" s="4">
        <v>-8.2945259999999994</v>
      </c>
      <c r="F2074" s="1" t="s">
        <v>2619</v>
      </c>
      <c r="G2074" s="1" t="s">
        <v>2620</v>
      </c>
      <c r="H2074" s="1" t="s">
        <v>2633</v>
      </c>
      <c r="I2074" s="1" t="s">
        <v>2634</v>
      </c>
      <c r="J2074" s="1" t="s">
        <v>2635</v>
      </c>
      <c r="K2074" s="1" t="s">
        <v>347</v>
      </c>
      <c r="L2074" s="1" t="s">
        <v>2887</v>
      </c>
      <c r="M2074" s="1">
        <v>2017</v>
      </c>
      <c r="N2074" s="1">
        <v>2</v>
      </c>
      <c r="O2074" s="1">
        <v>22</v>
      </c>
      <c r="P2074" s="1" t="s">
        <v>2885</v>
      </c>
      <c r="Q2074" s="1" t="s">
        <v>3537</v>
      </c>
      <c r="S2074" s="1">
        <v>25.015640000000001</v>
      </c>
      <c r="T2074" s="1">
        <v>9.7530020000000004</v>
      </c>
      <c r="U2074" s="1">
        <v>79.85445</v>
      </c>
      <c r="V2074" s="1">
        <v>78.421880000000002</v>
      </c>
      <c r="W2074" s="1">
        <v>31.701049999999999</v>
      </c>
      <c r="X2074" s="1">
        <v>19.487539999999999</v>
      </c>
      <c r="Y2074" s="1">
        <v>12.213509999999999</v>
      </c>
      <c r="Z2074" s="1">
        <v>24.98151</v>
      </c>
      <c r="AA2074" s="1">
        <v>25.42381</v>
      </c>
      <c r="AB2074" s="1">
        <v>25.911210000000001</v>
      </c>
      <c r="AC2074" s="1">
        <v>23.9361</v>
      </c>
      <c r="AD2074" s="1">
        <v>2765.06</v>
      </c>
      <c r="AE2074" s="1">
        <v>386.1626</v>
      </c>
      <c r="AF2074" s="1">
        <v>76.850390000000004</v>
      </c>
      <c r="AG2074" s="1">
        <v>46.287730000000003</v>
      </c>
      <c r="AH2074" s="1">
        <v>957.16409999999996</v>
      </c>
      <c r="AI2074" s="1">
        <v>335.14710000000002</v>
      </c>
      <c r="AJ2074" s="1">
        <v>551.1259</v>
      </c>
      <c r="AK2074" s="1">
        <v>717.02160000000003</v>
      </c>
      <c r="AL2074" s="1">
        <v>243.63339999999999</v>
      </c>
    </row>
    <row r="2075" spans="1:38" x14ac:dyDescent="0.25">
      <c r="A2075" s="1">
        <f t="shared" si="77"/>
        <v>2074</v>
      </c>
      <c r="B2075" s="1" t="s">
        <v>16</v>
      </c>
      <c r="C2075" s="2" t="s">
        <v>101</v>
      </c>
      <c r="D2075" s="4">
        <v>5.4991919999999999</v>
      </c>
      <c r="E2075" s="4">
        <v>-8.3646750000000001</v>
      </c>
      <c r="F2075" s="1" t="s">
        <v>2619</v>
      </c>
      <c r="G2075" s="1" t="s">
        <v>2620</v>
      </c>
      <c r="H2075" s="1" t="s">
        <v>2621</v>
      </c>
      <c r="I2075" s="1" t="s">
        <v>2622</v>
      </c>
      <c r="J2075" s="1" t="s">
        <v>2623</v>
      </c>
      <c r="K2075" s="1" t="s">
        <v>347</v>
      </c>
      <c r="L2075" s="1" t="s">
        <v>2888</v>
      </c>
      <c r="M2075" s="1">
        <v>2017</v>
      </c>
      <c r="N2075" s="1">
        <v>2</v>
      </c>
      <c r="O2075" s="1">
        <v>23</v>
      </c>
      <c r="P2075" s="1" t="s">
        <v>2885</v>
      </c>
      <c r="Q2075" s="1" t="s">
        <v>3537</v>
      </c>
      <c r="S2075" s="1">
        <v>25.054449999999999</v>
      </c>
      <c r="T2075" s="1">
        <v>9.8797390000000007</v>
      </c>
      <c r="U2075" s="1">
        <v>80.433070000000001</v>
      </c>
      <c r="V2075" s="1">
        <v>75.444199999999995</v>
      </c>
      <c r="W2075" s="1">
        <v>31.798010000000001</v>
      </c>
      <c r="X2075" s="1">
        <v>19.514769999999999</v>
      </c>
      <c r="Y2075" s="1">
        <v>12.283239999999999</v>
      </c>
      <c r="Z2075" s="1">
        <v>24.998889999999999</v>
      </c>
      <c r="AA2075" s="1">
        <v>25.441369999999999</v>
      </c>
      <c r="AB2075" s="1">
        <v>25.92332</v>
      </c>
      <c r="AC2075" s="1">
        <v>24.028649999999999</v>
      </c>
      <c r="AD2075" s="1">
        <v>2792.9630000000002</v>
      </c>
      <c r="AE2075" s="1">
        <v>397.0326</v>
      </c>
      <c r="AF2075" s="1">
        <v>75.198779999999999</v>
      </c>
      <c r="AG2075" s="1">
        <v>46.981490000000001</v>
      </c>
      <c r="AH2075" s="1">
        <v>972.23530000000005</v>
      </c>
      <c r="AI2075" s="1">
        <v>330.50869999999998</v>
      </c>
      <c r="AJ2075" s="1">
        <v>550.82010000000002</v>
      </c>
      <c r="AK2075" s="1">
        <v>732.92409999999995</v>
      </c>
      <c r="AL2075" s="1">
        <v>231.29589999999999</v>
      </c>
    </row>
    <row r="2076" spans="1:38" x14ac:dyDescent="0.25">
      <c r="A2076" s="1">
        <f t="shared" si="77"/>
        <v>2075</v>
      </c>
      <c r="B2076" s="1" t="s">
        <v>16</v>
      </c>
      <c r="C2076" s="2" t="s">
        <v>101</v>
      </c>
      <c r="D2076" s="4">
        <v>5.4405169999999998</v>
      </c>
      <c r="E2076" s="4">
        <v>-8.3052969999999995</v>
      </c>
      <c r="F2076" s="1" t="s">
        <v>2619</v>
      </c>
      <c r="G2076" s="1" t="s">
        <v>2620</v>
      </c>
      <c r="H2076" s="1" t="s">
        <v>2633</v>
      </c>
      <c r="I2076" s="1" t="s">
        <v>2634</v>
      </c>
      <c r="J2076" s="1" t="s">
        <v>2635</v>
      </c>
      <c r="K2076" s="1" t="s">
        <v>347</v>
      </c>
      <c r="L2076" s="1" t="s">
        <v>2889</v>
      </c>
      <c r="M2076" s="1">
        <v>2017</v>
      </c>
      <c r="N2076" s="1">
        <v>2</v>
      </c>
      <c r="O2076" s="1">
        <v>22</v>
      </c>
      <c r="P2076" s="1" t="s">
        <v>2885</v>
      </c>
      <c r="Q2076" s="1" t="s">
        <v>3537</v>
      </c>
      <c r="S2076" s="1">
        <v>25.026630000000001</v>
      </c>
      <c r="T2076" s="1">
        <v>9.6857970000000009</v>
      </c>
      <c r="U2076" s="1">
        <v>79.928089999999997</v>
      </c>
      <c r="V2076" s="1">
        <v>78.187060000000002</v>
      </c>
      <c r="W2076" s="1">
        <v>31.669170000000001</v>
      </c>
      <c r="X2076" s="1">
        <v>19.551030000000001</v>
      </c>
      <c r="Y2076" s="1">
        <v>12.11814</v>
      </c>
      <c r="Z2076" s="1">
        <v>24.992609999999999</v>
      </c>
      <c r="AA2076" s="1">
        <v>25.443020000000001</v>
      </c>
      <c r="AB2076" s="1">
        <v>25.908999999999999</v>
      </c>
      <c r="AC2076" s="1">
        <v>23.945360000000001</v>
      </c>
      <c r="AD2076" s="1">
        <v>2798.4940000000001</v>
      </c>
      <c r="AE2076" s="1">
        <v>388.55709999999999</v>
      </c>
      <c r="AF2076" s="1">
        <v>79.537499999999994</v>
      </c>
      <c r="AG2076" s="1">
        <v>46.144869999999997</v>
      </c>
      <c r="AH2076" s="1">
        <v>967.34960000000001</v>
      </c>
      <c r="AI2076" s="1">
        <v>344.35469999999998</v>
      </c>
      <c r="AJ2076" s="1">
        <v>554.35209999999995</v>
      </c>
      <c r="AK2076" s="1">
        <v>724.3057</v>
      </c>
      <c r="AL2076" s="1">
        <v>236.4701</v>
      </c>
    </row>
    <row r="2077" spans="1:38" x14ac:dyDescent="0.25">
      <c r="A2077" s="1">
        <f t="shared" si="77"/>
        <v>2076</v>
      </c>
      <c r="B2077" s="1" t="s">
        <v>16</v>
      </c>
      <c r="C2077" s="2" t="s">
        <v>101</v>
      </c>
      <c r="D2077" s="4">
        <v>5.3203709999999997</v>
      </c>
      <c r="E2077" s="4">
        <v>-8.7583549999999999</v>
      </c>
      <c r="F2077" s="1" t="s">
        <v>2619</v>
      </c>
      <c r="G2077" s="1" t="s">
        <v>2620</v>
      </c>
      <c r="H2077" s="1" t="s">
        <v>2621</v>
      </c>
      <c r="I2077" s="1" t="s">
        <v>2622</v>
      </c>
      <c r="J2077" s="1" t="s">
        <v>2628</v>
      </c>
      <c r="K2077" s="1" t="s">
        <v>347</v>
      </c>
      <c r="L2077" s="1" t="s">
        <v>2890</v>
      </c>
      <c r="M2077" s="1">
        <v>2016</v>
      </c>
      <c r="N2077" s="1">
        <v>12</v>
      </c>
      <c r="O2077" s="1">
        <v>1</v>
      </c>
      <c r="P2077" s="1" t="s">
        <v>2885</v>
      </c>
      <c r="Q2077" s="1" t="s">
        <v>3537</v>
      </c>
      <c r="S2077" s="1">
        <v>25.223109999999998</v>
      </c>
      <c r="T2077" s="1">
        <v>9.6509699999999992</v>
      </c>
      <c r="U2077" s="1">
        <v>82.674999999999997</v>
      </c>
      <c r="V2077" s="1">
        <v>64.515460000000004</v>
      </c>
      <c r="W2077" s="1">
        <v>31.681249999999999</v>
      </c>
      <c r="X2077" s="1">
        <v>20.007909999999999</v>
      </c>
      <c r="Y2077" s="1">
        <v>11.67334</v>
      </c>
      <c r="Z2077" s="1">
        <v>24.797560000000001</v>
      </c>
      <c r="AA2077" s="1">
        <v>25.559080000000002</v>
      </c>
      <c r="AB2077" s="1">
        <v>25.93571</v>
      </c>
      <c r="AC2077" s="1">
        <v>24.34064</v>
      </c>
      <c r="AD2077" s="1">
        <v>3300.837</v>
      </c>
      <c r="AE2077" s="1">
        <v>518.6277</v>
      </c>
      <c r="AF2077" s="1">
        <v>99.001480000000001</v>
      </c>
      <c r="AG2077" s="1">
        <v>50.587820000000001</v>
      </c>
      <c r="AH2077" s="1">
        <v>1146.421</v>
      </c>
      <c r="AI2077" s="1">
        <v>424.91449999999998</v>
      </c>
      <c r="AJ2077" s="1">
        <v>541.76760000000002</v>
      </c>
      <c r="AK2077" s="1">
        <v>869.2971</v>
      </c>
      <c r="AL2077" s="1">
        <v>131.96680000000001</v>
      </c>
    </row>
    <row r="2078" spans="1:38" x14ac:dyDescent="0.25">
      <c r="A2078" s="1">
        <f t="shared" si="77"/>
        <v>2077</v>
      </c>
      <c r="B2078" s="1" t="s">
        <v>16</v>
      </c>
      <c r="C2078" s="2" t="s">
        <v>101</v>
      </c>
      <c r="D2078" s="4">
        <v>7.4633520000000004</v>
      </c>
      <c r="E2078" s="4">
        <v>-11.215094000000001</v>
      </c>
      <c r="F2078" s="1" t="s">
        <v>2614</v>
      </c>
      <c r="G2078" s="1" t="s">
        <v>2615</v>
      </c>
      <c r="H2078" s="1" t="s">
        <v>2541</v>
      </c>
      <c r="I2078" s="1" t="s">
        <v>2672</v>
      </c>
      <c r="J2078" s="1" t="s">
        <v>2673</v>
      </c>
      <c r="K2078" s="1" t="s">
        <v>335</v>
      </c>
      <c r="L2078" s="1" t="s">
        <v>2891</v>
      </c>
      <c r="M2078" s="1">
        <v>2022</v>
      </c>
      <c r="N2078" s="1">
        <v>3</v>
      </c>
      <c r="O2078" s="1">
        <v>11</v>
      </c>
      <c r="P2078" s="1" t="s">
        <v>2597</v>
      </c>
      <c r="Q2078" s="1" t="s">
        <v>3537</v>
      </c>
      <c r="S2078" s="1">
        <v>26.0654</v>
      </c>
      <c r="T2078" s="1">
        <v>10.8414</v>
      </c>
      <c r="U2078" s="1">
        <v>75.754220000000004</v>
      </c>
      <c r="V2078" s="1">
        <v>83.937290000000004</v>
      </c>
      <c r="W2078" s="1">
        <v>33.80753</v>
      </c>
      <c r="X2078" s="1">
        <v>19.496089999999999</v>
      </c>
      <c r="Y2078" s="1">
        <v>14.31143</v>
      </c>
      <c r="Z2078" s="1">
        <v>25.013210000000001</v>
      </c>
      <c r="AA2078" s="1">
        <v>26.093299999999999</v>
      </c>
      <c r="AB2078" s="1">
        <v>27.08109</v>
      </c>
      <c r="AC2078" s="1">
        <v>25.013210000000001</v>
      </c>
      <c r="AD2078" s="1">
        <v>2789.5520000000001</v>
      </c>
      <c r="AE2078" s="1">
        <v>490.90820000000002</v>
      </c>
      <c r="AF2078" s="1">
        <v>14</v>
      </c>
      <c r="AG2078" s="1">
        <v>73.633719999999997</v>
      </c>
      <c r="AH2078" s="1">
        <v>1351.769</v>
      </c>
      <c r="AI2078" s="1">
        <v>97.845489999999998</v>
      </c>
      <c r="AJ2078" s="1">
        <v>488.4033</v>
      </c>
      <c r="AK2078" s="1">
        <v>1351.769</v>
      </c>
      <c r="AL2078" s="1">
        <v>132.95519999999999</v>
      </c>
    </row>
    <row r="2079" spans="1:38" x14ac:dyDescent="0.25">
      <c r="A2079" s="1">
        <f t="shared" si="77"/>
        <v>2078</v>
      </c>
      <c r="B2079" s="1" t="s">
        <v>16</v>
      </c>
      <c r="C2079" s="2" t="s">
        <v>101</v>
      </c>
      <c r="D2079" s="4">
        <v>13.307867</v>
      </c>
      <c r="E2079" s="4">
        <v>-16.767665999999998</v>
      </c>
      <c r="F2079" s="1" t="s">
        <v>2892</v>
      </c>
      <c r="G2079" s="1" t="s">
        <v>2893</v>
      </c>
      <c r="H2079" s="1" t="s">
        <v>2894</v>
      </c>
      <c r="I2079" s="1" t="s">
        <v>2895</v>
      </c>
      <c r="K2079" s="1" t="s">
        <v>335</v>
      </c>
      <c r="L2079" s="1" t="s">
        <v>2896</v>
      </c>
      <c r="M2079" s="1">
        <v>2009</v>
      </c>
      <c r="N2079" s="1">
        <v>11</v>
      </c>
      <c r="O2079" s="1">
        <v>15</v>
      </c>
      <c r="P2079" s="1" t="s">
        <v>2597</v>
      </c>
      <c r="Q2079" s="1" t="s">
        <v>3537</v>
      </c>
      <c r="S2079" s="1">
        <v>26.399450000000002</v>
      </c>
      <c r="T2079" s="1">
        <v>11.297370000000001</v>
      </c>
      <c r="U2079" s="1">
        <v>67.132630000000006</v>
      </c>
      <c r="V2079" s="1">
        <v>117.70650000000001</v>
      </c>
      <c r="W2079" s="1">
        <v>34.062559999999998</v>
      </c>
      <c r="X2079" s="1">
        <v>17.233429999999998</v>
      </c>
      <c r="Y2079" s="1">
        <v>16.829129999999999</v>
      </c>
      <c r="Z2079" s="1">
        <v>26.984590000000001</v>
      </c>
      <c r="AA2079" s="1">
        <v>26.146719999999998</v>
      </c>
      <c r="AB2079" s="1">
        <v>27.61459</v>
      </c>
      <c r="AC2079" s="1">
        <v>24.694430000000001</v>
      </c>
      <c r="AD2079" s="1">
        <v>910.12900000000002</v>
      </c>
      <c r="AE2079" s="1">
        <v>332.1936</v>
      </c>
      <c r="AF2079" s="1">
        <v>0</v>
      </c>
      <c r="AG2079" s="1">
        <v>151.33850000000001</v>
      </c>
      <c r="AH2079" s="1">
        <v>778.36329999999998</v>
      </c>
      <c r="AI2079" s="1">
        <v>1</v>
      </c>
      <c r="AJ2079" s="1">
        <v>271.87970000000001</v>
      </c>
      <c r="AK2079" s="1">
        <v>3</v>
      </c>
      <c r="AL2079" s="1">
        <v>18.166149999999998</v>
      </c>
    </row>
    <row r="2080" spans="1:38" x14ac:dyDescent="0.25">
      <c r="A2080" s="1">
        <f t="shared" si="77"/>
        <v>2079</v>
      </c>
      <c r="B2080" s="1" t="s">
        <v>16</v>
      </c>
      <c r="C2080" s="2" t="s">
        <v>101</v>
      </c>
      <c r="D2080" s="4">
        <v>13.221997999999999</v>
      </c>
      <c r="E2080" s="4">
        <v>-16.642951</v>
      </c>
      <c r="F2080" s="1" t="s">
        <v>2892</v>
      </c>
      <c r="G2080" s="1" t="s">
        <v>2893</v>
      </c>
      <c r="H2080" s="1" t="s">
        <v>2894</v>
      </c>
      <c r="I2080" s="1" t="s">
        <v>2897</v>
      </c>
      <c r="K2080" s="1" t="s">
        <v>335</v>
      </c>
      <c r="L2080" s="1" t="s">
        <v>2898</v>
      </c>
      <c r="M2080" s="1">
        <v>1996</v>
      </c>
      <c r="N2080" s="1">
        <v>8</v>
      </c>
      <c r="O2080" s="1">
        <v>14</v>
      </c>
      <c r="P2080" s="1" t="s">
        <v>2597</v>
      </c>
      <c r="Q2080" s="1" t="s">
        <v>3537</v>
      </c>
      <c r="S2080" s="1">
        <v>26.603149999999999</v>
      </c>
      <c r="T2080" s="1">
        <v>12.003869999999999</v>
      </c>
      <c r="U2080" s="1">
        <v>65.927949999999996</v>
      </c>
      <c r="V2080" s="1">
        <v>126.4436</v>
      </c>
      <c r="W2080" s="1">
        <v>35.096690000000002</v>
      </c>
      <c r="X2080" s="1">
        <v>16.889250000000001</v>
      </c>
      <c r="Y2080" s="1">
        <v>18.207450000000001</v>
      </c>
      <c r="Z2080" s="1">
        <v>27.003740000000001</v>
      </c>
      <c r="AA2080" s="1">
        <v>25.611229999999999</v>
      </c>
      <c r="AB2080" s="1">
        <v>27.904520000000002</v>
      </c>
      <c r="AC2080" s="1">
        <v>24.78876</v>
      </c>
      <c r="AD2080" s="1">
        <v>970.96050000000002</v>
      </c>
      <c r="AE2080" s="1">
        <v>356.33100000000002</v>
      </c>
      <c r="AF2080" s="1">
        <v>0</v>
      </c>
      <c r="AG2080" s="1">
        <v>150.52510000000001</v>
      </c>
      <c r="AH2080" s="1">
        <v>822.99419999999998</v>
      </c>
      <c r="AI2080" s="1">
        <v>1</v>
      </c>
      <c r="AJ2080" s="1">
        <v>286.7457</v>
      </c>
      <c r="AK2080" s="1">
        <v>2</v>
      </c>
      <c r="AL2080" s="1">
        <v>19.63775</v>
      </c>
    </row>
    <row r="2081" spans="1:38" x14ac:dyDescent="0.25">
      <c r="A2081" s="1">
        <f t="shared" si="77"/>
        <v>2080</v>
      </c>
      <c r="B2081" s="1" t="s">
        <v>16</v>
      </c>
      <c r="C2081" s="2" t="s">
        <v>101</v>
      </c>
      <c r="D2081" s="4">
        <v>11.274597</v>
      </c>
      <c r="E2081" s="4">
        <v>-15.125691</v>
      </c>
      <c r="F2081" s="1" t="s">
        <v>2598</v>
      </c>
      <c r="G2081" s="1" t="s">
        <v>2599</v>
      </c>
      <c r="H2081" s="1" t="s">
        <v>2600</v>
      </c>
      <c r="I2081" s="1" t="s">
        <v>2601</v>
      </c>
      <c r="K2081" s="1" t="s">
        <v>335</v>
      </c>
      <c r="L2081" s="1" t="s">
        <v>2899</v>
      </c>
      <c r="M2081" s="1">
        <v>2013</v>
      </c>
      <c r="N2081" s="1">
        <v>3</v>
      </c>
      <c r="O2081" s="1">
        <v>8</v>
      </c>
      <c r="P2081" s="1" t="s">
        <v>2597</v>
      </c>
      <c r="Q2081" s="1" t="s">
        <v>3537</v>
      </c>
      <c r="S2081" s="1">
        <v>27.652360000000002</v>
      </c>
      <c r="T2081" s="1">
        <v>12.10585</v>
      </c>
      <c r="U2081" s="1">
        <v>62.148249999999997</v>
      </c>
      <c r="V2081" s="1">
        <v>126.3776</v>
      </c>
      <c r="W2081" s="1">
        <v>36.890320000000003</v>
      </c>
      <c r="X2081" s="1">
        <v>17.411429999999999</v>
      </c>
      <c r="Y2081" s="1">
        <v>19.47889</v>
      </c>
      <c r="Z2081" s="1">
        <v>26.85782</v>
      </c>
      <c r="AA2081" s="1">
        <v>27.3141</v>
      </c>
      <c r="AB2081" s="1">
        <v>29.31936</v>
      </c>
      <c r="AC2081" s="1">
        <v>26.377089999999999</v>
      </c>
      <c r="AD2081" s="1">
        <v>2365.2179999999998</v>
      </c>
      <c r="AE2081" s="1">
        <v>757.69309999999996</v>
      </c>
      <c r="AF2081" s="1">
        <v>0</v>
      </c>
      <c r="AG2081" s="1">
        <v>133.18389999999999</v>
      </c>
      <c r="AH2081" s="1">
        <v>1782.8589999999999</v>
      </c>
      <c r="AI2081" s="1">
        <v>0</v>
      </c>
      <c r="AJ2081" s="1">
        <v>33</v>
      </c>
      <c r="AK2081" s="1">
        <v>13.483420000000001</v>
      </c>
      <c r="AL2081" s="1">
        <v>6.9773300000000003</v>
      </c>
    </row>
    <row r="2082" spans="1:38" x14ac:dyDescent="0.25">
      <c r="A2082" s="1">
        <f t="shared" si="77"/>
        <v>2081</v>
      </c>
      <c r="B2082" s="1" t="s">
        <v>16</v>
      </c>
      <c r="C2082" s="2" t="s">
        <v>101</v>
      </c>
      <c r="D2082" s="4">
        <v>13.393126000000001</v>
      </c>
      <c r="E2082" s="4">
        <v>-16.649094000000002</v>
      </c>
      <c r="F2082" s="1" t="s">
        <v>2892</v>
      </c>
      <c r="G2082" s="1" t="s">
        <v>2893</v>
      </c>
      <c r="H2082" s="1" t="s">
        <v>2894</v>
      </c>
      <c r="I2082" s="1" t="s">
        <v>2900</v>
      </c>
      <c r="K2082" s="1" t="s">
        <v>347</v>
      </c>
      <c r="M2082" s="1">
        <v>2021</v>
      </c>
      <c r="N2082" s="1">
        <v>9</v>
      </c>
      <c r="O2082" s="1">
        <v>22</v>
      </c>
      <c r="P2082" s="1" t="s">
        <v>2597</v>
      </c>
      <c r="Q2082" s="1" t="s">
        <v>3537</v>
      </c>
      <c r="S2082" s="1">
        <v>26.774319999999999</v>
      </c>
      <c r="T2082" s="1">
        <v>11.64761</v>
      </c>
      <c r="U2082" s="1">
        <v>67.988010000000003</v>
      </c>
      <c r="V2082" s="1">
        <v>120.9328</v>
      </c>
      <c r="W2082" s="1">
        <v>34.61486</v>
      </c>
      <c r="X2082" s="1">
        <v>17.48236</v>
      </c>
      <c r="Y2082" s="1">
        <v>17.132490000000001</v>
      </c>
      <c r="Z2082" s="1">
        <v>27.356020000000001</v>
      </c>
      <c r="AA2082" s="1">
        <v>25.762840000000001</v>
      </c>
      <c r="AB2082" s="1">
        <v>27.955739999999999</v>
      </c>
      <c r="AC2082" s="1">
        <v>24.981770000000001</v>
      </c>
      <c r="AD2082" s="1">
        <v>878.17370000000005</v>
      </c>
      <c r="AE2082" s="1">
        <v>324.66109999999998</v>
      </c>
      <c r="AF2082" s="1">
        <v>0</v>
      </c>
      <c r="AG2082" s="1">
        <v>152.01609999999999</v>
      </c>
      <c r="AH2082" s="1">
        <v>751.01990000000001</v>
      </c>
      <c r="AI2082" s="1">
        <v>1</v>
      </c>
      <c r="AJ2082" s="1">
        <v>250.49189999999999</v>
      </c>
      <c r="AK2082" s="1">
        <v>2.0782560000000001</v>
      </c>
      <c r="AL2082" s="1">
        <v>15.56115</v>
      </c>
    </row>
    <row r="2083" spans="1:38" x14ac:dyDescent="0.25">
      <c r="A2083" s="1">
        <f t="shared" si="77"/>
        <v>2082</v>
      </c>
      <c r="B2083" s="1" t="s">
        <v>16</v>
      </c>
      <c r="C2083" s="2" t="s">
        <v>101</v>
      </c>
      <c r="D2083" s="4">
        <v>0.438496</v>
      </c>
      <c r="E2083" s="4">
        <v>30.395613000000001</v>
      </c>
      <c r="F2083" s="1" t="s">
        <v>349</v>
      </c>
      <c r="G2083" s="1" t="s">
        <v>350</v>
      </c>
      <c r="H2083" s="1" t="s">
        <v>1303</v>
      </c>
      <c r="I2083" s="1" t="s">
        <v>82</v>
      </c>
      <c r="J2083" s="1" t="s">
        <v>1304</v>
      </c>
      <c r="K2083" s="1" t="s">
        <v>347</v>
      </c>
      <c r="M2083" s="1">
        <v>2019</v>
      </c>
      <c r="N2083" s="1">
        <v>4</v>
      </c>
      <c r="O2083" s="1">
        <v>22</v>
      </c>
      <c r="P2083" s="1" t="s">
        <v>2597</v>
      </c>
      <c r="Q2083" s="1" t="s">
        <v>3537</v>
      </c>
      <c r="S2083" s="1">
        <v>20.921790000000001</v>
      </c>
      <c r="T2083" s="1">
        <v>10.33606</v>
      </c>
      <c r="U2083" s="1">
        <v>87.501990000000006</v>
      </c>
      <c r="V2083" s="1">
        <v>38.058430000000001</v>
      </c>
      <c r="W2083" s="1">
        <v>27.107859999999999</v>
      </c>
      <c r="X2083" s="1">
        <v>15.295489999999999</v>
      </c>
      <c r="Y2083" s="1">
        <v>11.81237</v>
      </c>
      <c r="Z2083" s="1">
        <v>20.760110000000001</v>
      </c>
      <c r="AA2083" s="1">
        <v>21.094069999999999</v>
      </c>
      <c r="AB2083" s="1">
        <v>21.43974</v>
      </c>
      <c r="AC2083" s="1">
        <v>20.559609999999999</v>
      </c>
      <c r="AD2083" s="1">
        <v>1182.3530000000001</v>
      </c>
      <c r="AE2083" s="1">
        <v>167.4941</v>
      </c>
      <c r="AF2083" s="1">
        <v>41.106189999999998</v>
      </c>
      <c r="AG2083" s="1">
        <v>43.447879999999998</v>
      </c>
      <c r="AH2083" s="1">
        <v>456.24779999999998</v>
      </c>
      <c r="AI2083" s="1">
        <v>176.30009999999999</v>
      </c>
      <c r="AJ2083" s="1">
        <v>299.4701</v>
      </c>
      <c r="AK2083" s="1">
        <v>201.20439999999999</v>
      </c>
      <c r="AL2083" s="1">
        <v>1261.3779999999999</v>
      </c>
    </row>
    <row r="2084" spans="1:38" x14ac:dyDescent="0.25">
      <c r="A2084" s="1">
        <f t="shared" si="77"/>
        <v>2083</v>
      </c>
      <c r="B2084" s="1" t="s">
        <v>16</v>
      </c>
      <c r="C2084" s="2" t="s">
        <v>101</v>
      </c>
      <c r="D2084" s="4">
        <v>5.541283</v>
      </c>
      <c r="E2084" s="4">
        <v>-8.4459920000000004</v>
      </c>
      <c r="F2084" s="1" t="s">
        <v>2619</v>
      </c>
      <c r="G2084" s="1" t="s">
        <v>2620</v>
      </c>
      <c r="H2084" s="1" t="s">
        <v>2621</v>
      </c>
      <c r="I2084" s="1" t="s">
        <v>2622</v>
      </c>
      <c r="J2084" s="1" t="s">
        <v>2623</v>
      </c>
      <c r="K2084" s="1" t="s">
        <v>335</v>
      </c>
      <c r="L2084" s="1" t="s">
        <v>2901</v>
      </c>
      <c r="M2084" s="1">
        <v>2014</v>
      </c>
      <c r="N2084" s="1">
        <v>5</v>
      </c>
      <c r="O2084" s="1">
        <v>25</v>
      </c>
      <c r="P2084" s="1" t="s">
        <v>2597</v>
      </c>
      <c r="Q2084" s="1" t="s">
        <v>3537</v>
      </c>
      <c r="S2084" s="1">
        <v>25.185269999999999</v>
      </c>
      <c r="T2084" s="1">
        <v>10.048679999999999</v>
      </c>
      <c r="U2084" s="1">
        <v>81.115579999999994</v>
      </c>
      <c r="V2084" s="1">
        <v>72.123270000000005</v>
      </c>
      <c r="W2084" s="1">
        <v>32.003070000000001</v>
      </c>
      <c r="X2084" s="1">
        <v>19.61476</v>
      </c>
      <c r="Y2084" s="1">
        <v>12.38832</v>
      </c>
      <c r="Z2084" s="1">
        <v>25.113530000000001</v>
      </c>
      <c r="AA2084" s="1">
        <v>25.545200000000001</v>
      </c>
      <c r="AB2084" s="1">
        <v>26.01782</v>
      </c>
      <c r="AC2084" s="1">
        <v>24.215209999999999</v>
      </c>
      <c r="AD2084" s="1">
        <v>2812.8739999999998</v>
      </c>
      <c r="AE2084" s="1">
        <v>408.12279999999998</v>
      </c>
      <c r="AF2084" s="1">
        <v>73.340670000000003</v>
      </c>
      <c r="AG2084" s="1">
        <v>47.85716</v>
      </c>
      <c r="AH2084" s="1">
        <v>983.91010000000006</v>
      </c>
      <c r="AI2084" s="1">
        <v>324.53870000000001</v>
      </c>
      <c r="AJ2084" s="1">
        <v>546.52760000000001</v>
      </c>
      <c r="AK2084" s="1">
        <v>749.92700000000002</v>
      </c>
      <c r="AL2084" s="1">
        <v>205.88059999999999</v>
      </c>
    </row>
    <row r="2085" spans="1:38" x14ac:dyDescent="0.25">
      <c r="A2085" s="1">
        <f t="shared" si="77"/>
        <v>2084</v>
      </c>
      <c r="B2085" s="1" t="s">
        <v>16</v>
      </c>
      <c r="C2085" s="2" t="s">
        <v>101</v>
      </c>
      <c r="D2085" s="4">
        <v>5.5417069999999997</v>
      </c>
      <c r="E2085" s="4">
        <v>-8.4074500000000008</v>
      </c>
      <c r="F2085" s="1" t="s">
        <v>2619</v>
      </c>
      <c r="G2085" s="1" t="s">
        <v>2620</v>
      </c>
      <c r="H2085" s="1" t="s">
        <v>2621</v>
      </c>
      <c r="I2085" s="1" t="s">
        <v>2622</v>
      </c>
      <c r="J2085" s="1" t="s">
        <v>2623</v>
      </c>
      <c r="K2085" s="1" t="s">
        <v>335</v>
      </c>
      <c r="L2085" s="1" t="s">
        <v>2902</v>
      </c>
      <c r="M2085" s="1">
        <v>2015</v>
      </c>
      <c r="N2085" s="1">
        <v>3</v>
      </c>
      <c r="O2085" s="1">
        <v>12</v>
      </c>
      <c r="P2085" s="1" t="s">
        <v>2597</v>
      </c>
      <c r="Q2085" s="1" t="s">
        <v>3537</v>
      </c>
      <c r="S2085" s="1">
        <v>25.170999999999999</v>
      </c>
      <c r="T2085" s="1">
        <v>10.029249999999999</v>
      </c>
      <c r="U2085" s="1">
        <v>80.943420000000003</v>
      </c>
      <c r="V2085" s="1">
        <v>73.194119999999998</v>
      </c>
      <c r="W2085" s="1">
        <v>31.982320000000001</v>
      </c>
      <c r="X2085" s="1">
        <v>19.59178</v>
      </c>
      <c r="Y2085" s="1">
        <v>12.39054</v>
      </c>
      <c r="Z2085" s="1">
        <v>25.106369999999998</v>
      </c>
      <c r="AA2085" s="1">
        <v>25.535499999999999</v>
      </c>
      <c r="AB2085" s="1">
        <v>26.018270000000001</v>
      </c>
      <c r="AC2085" s="1">
        <v>24.184439999999999</v>
      </c>
      <c r="AD2085" s="1">
        <v>2783.828</v>
      </c>
      <c r="AE2085" s="1">
        <v>402.6728</v>
      </c>
      <c r="AF2085" s="1">
        <v>72.274929999999998</v>
      </c>
      <c r="AG2085" s="1">
        <v>47.636299999999999</v>
      </c>
      <c r="AH2085" s="1">
        <v>973.19870000000003</v>
      </c>
      <c r="AI2085" s="1">
        <v>320.96390000000002</v>
      </c>
      <c r="AJ2085" s="1">
        <v>547.2183</v>
      </c>
      <c r="AK2085" s="1">
        <v>737.61659999999995</v>
      </c>
      <c r="AL2085" s="1">
        <v>209.523</v>
      </c>
    </row>
    <row r="2086" spans="1:38" x14ac:dyDescent="0.25">
      <c r="A2086" s="1">
        <f t="shared" si="77"/>
        <v>2085</v>
      </c>
      <c r="B2086" s="1" t="s">
        <v>16</v>
      </c>
      <c r="C2086" s="2" t="s">
        <v>101</v>
      </c>
      <c r="D2086" s="4">
        <v>5.5261959999999997</v>
      </c>
      <c r="E2086" s="4">
        <v>-8.4681250000000006</v>
      </c>
      <c r="F2086" s="1" t="s">
        <v>2619</v>
      </c>
      <c r="G2086" s="1" t="s">
        <v>2620</v>
      </c>
      <c r="H2086" s="1" t="s">
        <v>2621</v>
      </c>
      <c r="I2086" s="1" t="s">
        <v>2622</v>
      </c>
      <c r="J2086" s="1" t="s">
        <v>2623</v>
      </c>
      <c r="K2086" s="1" t="s">
        <v>335</v>
      </c>
      <c r="L2086" s="1" t="s">
        <v>2903</v>
      </c>
      <c r="M2086" s="1">
        <v>2015</v>
      </c>
      <c r="N2086" s="1">
        <v>3</v>
      </c>
      <c r="O2086" s="1">
        <v>15</v>
      </c>
      <c r="P2086" s="1" t="s">
        <v>2597</v>
      </c>
      <c r="Q2086" s="1" t="s">
        <v>3537</v>
      </c>
      <c r="S2086" s="1">
        <v>25.182110000000002</v>
      </c>
      <c r="T2086" s="1">
        <v>10.01066</v>
      </c>
      <c r="U2086" s="1">
        <v>81.232100000000003</v>
      </c>
      <c r="V2086" s="1">
        <v>71.949430000000007</v>
      </c>
      <c r="W2086" s="1">
        <v>31.958469999999998</v>
      </c>
      <c r="X2086" s="1">
        <v>19.634889999999999</v>
      </c>
      <c r="Y2086" s="1">
        <v>12.32358</v>
      </c>
      <c r="Z2086" s="1">
        <v>25.109739999999999</v>
      </c>
      <c r="AA2086" s="1">
        <v>25.54102</v>
      </c>
      <c r="AB2086" s="1">
        <v>26.004549999999998</v>
      </c>
      <c r="AC2086" s="1">
        <v>24.211919999999999</v>
      </c>
      <c r="AD2086" s="1">
        <v>2844.8679999999999</v>
      </c>
      <c r="AE2086" s="1">
        <v>411.31540000000001</v>
      </c>
      <c r="AF2086" s="1">
        <v>75.314779999999999</v>
      </c>
      <c r="AG2086" s="1">
        <v>47.824750000000002</v>
      </c>
      <c r="AH2086" s="1">
        <v>992.82449999999994</v>
      </c>
      <c r="AI2086" s="1">
        <v>331.90730000000002</v>
      </c>
      <c r="AJ2086" s="1">
        <v>547.61389999999994</v>
      </c>
      <c r="AK2086" s="1">
        <v>760.2604</v>
      </c>
      <c r="AL2086" s="1">
        <v>201.244</v>
      </c>
    </row>
    <row r="2087" spans="1:38" x14ac:dyDescent="0.25">
      <c r="A2087" s="1">
        <f t="shared" si="77"/>
        <v>2086</v>
      </c>
      <c r="B2087" s="1" t="s">
        <v>16</v>
      </c>
      <c r="C2087" s="2" t="s">
        <v>101</v>
      </c>
      <c r="D2087" s="4">
        <v>5.525468</v>
      </c>
      <c r="E2087" s="4">
        <v>-8.5057089999999995</v>
      </c>
      <c r="F2087" s="1" t="s">
        <v>2619</v>
      </c>
      <c r="G2087" s="1" t="s">
        <v>2620</v>
      </c>
      <c r="H2087" s="1" t="s">
        <v>2621</v>
      </c>
      <c r="I2087" s="1" t="s">
        <v>2622</v>
      </c>
      <c r="J2087" s="1" t="s">
        <v>2623</v>
      </c>
      <c r="K2087" s="1" t="s">
        <v>335</v>
      </c>
      <c r="L2087" s="1" t="s">
        <v>2904</v>
      </c>
      <c r="M2087" s="1">
        <v>2015</v>
      </c>
      <c r="N2087" s="1">
        <v>2</v>
      </c>
      <c r="O2087" s="1">
        <v>22</v>
      </c>
      <c r="P2087" s="1" t="s">
        <v>2597</v>
      </c>
      <c r="Q2087" s="1" t="s">
        <v>3537</v>
      </c>
      <c r="S2087" s="1">
        <v>25.238689999999998</v>
      </c>
      <c r="T2087" s="1">
        <v>10.029730000000001</v>
      </c>
      <c r="U2087" s="1">
        <v>81.228870000000001</v>
      </c>
      <c r="V2087" s="1">
        <v>70.96593</v>
      </c>
      <c r="W2087" s="1">
        <v>32.038020000000003</v>
      </c>
      <c r="X2087" s="1">
        <v>19.69051</v>
      </c>
      <c r="Y2087" s="1">
        <v>12.347519999999999</v>
      </c>
      <c r="Z2087" s="1">
        <v>25.15718</v>
      </c>
      <c r="AA2087" s="1">
        <v>25.589379999999998</v>
      </c>
      <c r="AB2087" s="1">
        <v>26.049569999999999</v>
      </c>
      <c r="AC2087" s="1">
        <v>24.28416</v>
      </c>
      <c r="AD2087" s="1">
        <v>2873.529</v>
      </c>
      <c r="AE2087" s="1">
        <v>417.27699999999999</v>
      </c>
      <c r="AF2087" s="1">
        <v>76.232460000000003</v>
      </c>
      <c r="AG2087" s="1">
        <v>48.150640000000003</v>
      </c>
      <c r="AH2087" s="1">
        <v>1003.542</v>
      </c>
      <c r="AI2087" s="1">
        <v>335.35379999999998</v>
      </c>
      <c r="AJ2087" s="1">
        <v>545.1182</v>
      </c>
      <c r="AK2087" s="1">
        <v>772.95749999999998</v>
      </c>
      <c r="AL2087" s="1">
        <v>188.94059999999999</v>
      </c>
    </row>
    <row r="2088" spans="1:38" x14ac:dyDescent="0.25">
      <c r="A2088" s="1">
        <f t="shared" si="77"/>
        <v>2087</v>
      </c>
      <c r="B2088" s="1" t="s">
        <v>16</v>
      </c>
      <c r="C2088" s="2" t="s">
        <v>101</v>
      </c>
      <c r="D2088" s="4">
        <v>5.5329940000000004</v>
      </c>
      <c r="E2088" s="4">
        <v>-8.3972119999999997</v>
      </c>
      <c r="F2088" s="1" t="s">
        <v>2619</v>
      </c>
      <c r="G2088" s="1" t="s">
        <v>2620</v>
      </c>
      <c r="H2088" s="1" t="s">
        <v>2621</v>
      </c>
      <c r="I2088" s="1" t="s">
        <v>2622</v>
      </c>
      <c r="J2088" s="1" t="s">
        <v>2623</v>
      </c>
      <c r="K2088" s="1" t="s">
        <v>335</v>
      </c>
      <c r="L2088" s="1" t="s">
        <v>2905</v>
      </c>
      <c r="M2088" s="1">
        <v>2015</v>
      </c>
      <c r="N2088" s="1">
        <v>3</v>
      </c>
      <c r="O2088" s="1">
        <v>12</v>
      </c>
      <c r="P2088" s="1" t="s">
        <v>2597</v>
      </c>
      <c r="Q2088" s="1" t="s">
        <v>3537</v>
      </c>
      <c r="S2088" s="1">
        <v>25.152850000000001</v>
      </c>
      <c r="T2088" s="1">
        <v>9.9898159999999994</v>
      </c>
      <c r="U2088" s="1">
        <v>80.900760000000005</v>
      </c>
      <c r="V2088" s="1">
        <v>73.767039999999994</v>
      </c>
      <c r="W2088" s="1">
        <v>31.93824</v>
      </c>
      <c r="X2088" s="1">
        <v>19.589980000000001</v>
      </c>
      <c r="Y2088" s="1">
        <v>12.34826</v>
      </c>
      <c r="Z2088" s="1">
        <v>25.09</v>
      </c>
      <c r="AA2088" s="1">
        <v>25.52402</v>
      </c>
      <c r="AB2088" s="1">
        <v>26.00489</v>
      </c>
      <c r="AC2088" s="1">
        <v>24.156359999999999</v>
      </c>
      <c r="AD2088" s="1">
        <v>2784.194</v>
      </c>
      <c r="AE2088" s="1">
        <v>401.19850000000002</v>
      </c>
      <c r="AF2088" s="1">
        <v>72.865660000000005</v>
      </c>
      <c r="AG2088" s="1">
        <v>47.507989999999999</v>
      </c>
      <c r="AH2088" s="1">
        <v>972.03880000000004</v>
      </c>
      <c r="AI2088" s="1">
        <v>322.62040000000002</v>
      </c>
      <c r="AJ2088" s="1">
        <v>548.09140000000002</v>
      </c>
      <c r="AK2088" s="1">
        <v>736.09529999999995</v>
      </c>
      <c r="AL2088" s="1">
        <v>210.5992</v>
      </c>
    </row>
    <row r="2089" spans="1:38" x14ac:dyDescent="0.25">
      <c r="A2089" s="1">
        <f t="shared" si="77"/>
        <v>2088</v>
      </c>
      <c r="B2089" s="1" t="s">
        <v>16</v>
      </c>
      <c r="C2089" s="2" t="s">
        <v>101</v>
      </c>
      <c r="D2089" s="4">
        <v>5.5043620000000004</v>
      </c>
      <c r="E2089" s="4">
        <v>-8.5615729999999992</v>
      </c>
      <c r="F2089" s="1" t="s">
        <v>2619</v>
      </c>
      <c r="G2089" s="1" t="s">
        <v>2620</v>
      </c>
      <c r="H2089" s="1" t="s">
        <v>2621</v>
      </c>
      <c r="I2089" s="1" t="s">
        <v>2906</v>
      </c>
      <c r="J2089" s="1" t="s">
        <v>2907</v>
      </c>
      <c r="K2089" s="1" t="s">
        <v>335</v>
      </c>
      <c r="L2089" s="1" t="s">
        <v>2908</v>
      </c>
      <c r="M2089" s="1">
        <v>2015</v>
      </c>
      <c r="N2089" s="1">
        <v>3</v>
      </c>
      <c r="O2089" s="1">
        <v>1</v>
      </c>
      <c r="P2089" s="1" t="s">
        <v>2597</v>
      </c>
      <c r="Q2089" s="1" t="s">
        <v>3537</v>
      </c>
      <c r="S2089" s="1">
        <v>25.296299999999999</v>
      </c>
      <c r="T2089" s="1">
        <v>10.025040000000001</v>
      </c>
      <c r="U2089" s="1">
        <v>81.391890000000004</v>
      </c>
      <c r="V2089" s="1">
        <v>68.975610000000003</v>
      </c>
      <c r="W2089" s="1">
        <v>32.074919999999999</v>
      </c>
      <c r="X2089" s="1">
        <v>19.757919999999999</v>
      </c>
      <c r="Y2089" s="1">
        <v>12.317</v>
      </c>
      <c r="Z2089" s="1">
        <v>25.21022</v>
      </c>
      <c r="AA2089" s="1">
        <v>25.632059999999999</v>
      </c>
      <c r="AB2089" s="1">
        <v>26.092030000000001</v>
      </c>
      <c r="AC2089" s="1">
        <v>24.370460000000001</v>
      </c>
      <c r="AD2089" s="1">
        <v>2936.3049999999998</v>
      </c>
      <c r="AE2089" s="1">
        <v>427.81670000000003</v>
      </c>
      <c r="AF2089" s="1">
        <v>79.172489999999996</v>
      </c>
      <c r="AG2089" s="1">
        <v>48.575740000000003</v>
      </c>
      <c r="AH2089" s="1">
        <v>1023.518</v>
      </c>
      <c r="AI2089" s="1">
        <v>346.08109999999999</v>
      </c>
      <c r="AJ2089" s="1">
        <v>543.23040000000003</v>
      </c>
      <c r="AK2089" s="1">
        <v>797.21529999999996</v>
      </c>
      <c r="AL2089" s="1">
        <v>175.0926</v>
      </c>
    </row>
    <row r="2090" spans="1:38" x14ac:dyDescent="0.25">
      <c r="A2090" s="1">
        <f t="shared" si="77"/>
        <v>2089</v>
      </c>
      <c r="B2090" s="1" t="s">
        <v>16</v>
      </c>
      <c r="C2090" s="2" t="s">
        <v>101</v>
      </c>
      <c r="D2090" s="4">
        <v>5.5167799999999998</v>
      </c>
      <c r="E2090" s="4">
        <v>-8.4205290000000002</v>
      </c>
      <c r="F2090" s="1" t="s">
        <v>2619</v>
      </c>
      <c r="G2090" s="1" t="s">
        <v>2620</v>
      </c>
      <c r="H2090" s="1" t="s">
        <v>2621</v>
      </c>
      <c r="I2090" s="1" t="s">
        <v>2622</v>
      </c>
      <c r="J2090" s="1" t="s">
        <v>2623</v>
      </c>
      <c r="K2090" s="1" t="s">
        <v>335</v>
      </c>
      <c r="L2090" s="1" t="s">
        <v>2909</v>
      </c>
      <c r="M2090" s="1">
        <v>2014</v>
      </c>
      <c r="N2090" s="1">
        <v>5</v>
      </c>
      <c r="O2090" s="1">
        <v>26</v>
      </c>
      <c r="P2090" s="1" t="s">
        <v>2597</v>
      </c>
      <c r="Q2090" s="1" t="s">
        <v>3537</v>
      </c>
      <c r="S2090" s="1">
        <v>25.13308</v>
      </c>
      <c r="T2090" s="1">
        <v>9.9457740000000001</v>
      </c>
      <c r="U2090" s="1">
        <v>81.083129999999997</v>
      </c>
      <c r="V2090" s="1">
        <v>73.437870000000004</v>
      </c>
      <c r="W2090" s="1">
        <v>31.880559999999999</v>
      </c>
      <c r="X2090" s="1">
        <v>19.614419999999999</v>
      </c>
      <c r="Y2090" s="1">
        <v>12.26614</v>
      </c>
      <c r="Z2090" s="1">
        <v>25.065380000000001</v>
      </c>
      <c r="AA2090" s="1">
        <v>25.50911</v>
      </c>
      <c r="AB2090" s="1">
        <v>25.97523</v>
      </c>
      <c r="AC2090" s="1">
        <v>24.139330000000001</v>
      </c>
      <c r="AD2090" s="1">
        <v>2815.8670000000002</v>
      </c>
      <c r="AE2090" s="1">
        <v>404.65339999999998</v>
      </c>
      <c r="AF2090" s="1">
        <v>74.884540000000001</v>
      </c>
      <c r="AG2090" s="1">
        <v>47.520960000000002</v>
      </c>
      <c r="AH2090" s="1">
        <v>981.58969999999999</v>
      </c>
      <c r="AI2090" s="1">
        <v>329.6354</v>
      </c>
      <c r="AJ2090" s="1">
        <v>548.83609999999999</v>
      </c>
      <c r="AK2090" s="1">
        <v>746.5806</v>
      </c>
      <c r="AL2090" s="1">
        <v>210.101</v>
      </c>
    </row>
    <row r="2091" spans="1:38" x14ac:dyDescent="0.25">
      <c r="A2091" s="1">
        <f t="shared" si="77"/>
        <v>2090</v>
      </c>
      <c r="B2091" s="1" t="s">
        <v>16</v>
      </c>
      <c r="C2091" s="2" t="s">
        <v>101</v>
      </c>
      <c r="D2091" s="4">
        <v>5.5002800000000001</v>
      </c>
      <c r="E2091" s="4">
        <v>-8.4802900000000001</v>
      </c>
      <c r="F2091" s="1" t="s">
        <v>2619</v>
      </c>
      <c r="G2091" s="1" t="s">
        <v>2620</v>
      </c>
      <c r="H2091" s="1" t="s">
        <v>2621</v>
      </c>
      <c r="I2091" s="1" t="s">
        <v>2622</v>
      </c>
      <c r="J2091" s="1" t="s">
        <v>2623</v>
      </c>
      <c r="K2091" s="1" t="s">
        <v>335</v>
      </c>
      <c r="L2091" s="1" t="s">
        <v>2910</v>
      </c>
      <c r="M2091" s="1">
        <v>2014</v>
      </c>
      <c r="N2091" s="1">
        <v>5</v>
      </c>
      <c r="O2091" s="1">
        <v>13</v>
      </c>
      <c r="P2091" s="1" t="s">
        <v>2597</v>
      </c>
      <c r="Q2091" s="1" t="s">
        <v>3537</v>
      </c>
      <c r="S2091" s="1">
        <v>25.143180000000001</v>
      </c>
      <c r="T2091" s="1">
        <v>9.9451889999999992</v>
      </c>
      <c r="U2091" s="1">
        <v>81.134299999999996</v>
      </c>
      <c r="V2091" s="1">
        <v>71.551599999999993</v>
      </c>
      <c r="W2091" s="1">
        <v>31.885639999999999</v>
      </c>
      <c r="X2091" s="1">
        <v>19.628019999999999</v>
      </c>
      <c r="Y2091" s="1">
        <v>12.25761</v>
      </c>
      <c r="Z2091" s="1">
        <v>25.06926</v>
      </c>
      <c r="AA2091" s="1">
        <v>25.503599999999999</v>
      </c>
      <c r="AB2091" s="1">
        <v>25.958459999999999</v>
      </c>
      <c r="AC2091" s="1">
        <v>24.17577</v>
      </c>
      <c r="AD2091" s="1">
        <v>2882.9</v>
      </c>
      <c r="AE2091" s="1">
        <v>414.17529999999999</v>
      </c>
      <c r="AF2091" s="1">
        <v>77.520099999999999</v>
      </c>
      <c r="AG2091" s="1">
        <v>47.731029999999997</v>
      </c>
      <c r="AH2091" s="1">
        <v>1004.643</v>
      </c>
      <c r="AI2091" s="1">
        <v>341.02679999999998</v>
      </c>
      <c r="AJ2091" s="1">
        <v>549.85199999999998</v>
      </c>
      <c r="AK2091" s="1">
        <v>770.28359999999998</v>
      </c>
      <c r="AL2091" s="1">
        <v>206.96879999999999</v>
      </c>
    </row>
    <row r="2092" spans="1:38" x14ac:dyDescent="0.25">
      <c r="A2092" s="1">
        <f t="shared" si="77"/>
        <v>2091</v>
      </c>
      <c r="B2092" s="1" t="s">
        <v>16</v>
      </c>
      <c r="C2092" s="2" t="s">
        <v>101</v>
      </c>
      <c r="D2092" s="4">
        <v>5.4929790000000001</v>
      </c>
      <c r="E2092" s="4">
        <v>-8.4394019999999994</v>
      </c>
      <c r="F2092" s="1" t="s">
        <v>2619</v>
      </c>
      <c r="G2092" s="1" t="s">
        <v>2620</v>
      </c>
      <c r="H2092" s="1" t="s">
        <v>2621</v>
      </c>
      <c r="I2092" s="1" t="s">
        <v>2622</v>
      </c>
      <c r="J2092" s="1" t="s">
        <v>2641</v>
      </c>
      <c r="K2092" s="1" t="s">
        <v>335</v>
      </c>
      <c r="L2092" s="1" t="s">
        <v>2911</v>
      </c>
      <c r="M2092" s="1">
        <v>2014</v>
      </c>
      <c r="N2092" s="1">
        <v>5</v>
      </c>
      <c r="O2092" s="1">
        <v>24</v>
      </c>
      <c r="P2092" s="1" t="s">
        <v>2597</v>
      </c>
      <c r="Q2092" s="1" t="s">
        <v>3537</v>
      </c>
      <c r="S2092" s="1">
        <v>25.116669999999999</v>
      </c>
      <c r="T2092" s="1">
        <v>9.89297</v>
      </c>
      <c r="U2092" s="1">
        <v>80.977170000000001</v>
      </c>
      <c r="V2092" s="1">
        <v>72.822410000000005</v>
      </c>
      <c r="W2092" s="1">
        <v>31.84186</v>
      </c>
      <c r="X2092" s="1">
        <v>19.624960000000002</v>
      </c>
      <c r="Y2092" s="1">
        <v>12.216900000000001</v>
      </c>
      <c r="Z2092" s="1">
        <v>25.043869999999998</v>
      </c>
      <c r="AA2092" s="1">
        <v>25.490729999999999</v>
      </c>
      <c r="AB2092" s="1">
        <v>25.949729999999999</v>
      </c>
      <c r="AC2092" s="1">
        <v>24.131879999999999</v>
      </c>
      <c r="AD2092" s="1">
        <v>2853.8270000000002</v>
      </c>
      <c r="AE2092" s="1">
        <v>407.97289999999998</v>
      </c>
      <c r="AF2092" s="1">
        <v>77.051159999999996</v>
      </c>
      <c r="AG2092" s="1">
        <v>47.444980000000001</v>
      </c>
      <c r="AH2092" s="1">
        <v>993.02340000000004</v>
      </c>
      <c r="AI2092" s="1">
        <v>338.88830000000002</v>
      </c>
      <c r="AJ2092" s="1">
        <v>550.67399999999998</v>
      </c>
      <c r="AK2092" s="1">
        <v>757.68610000000001</v>
      </c>
      <c r="AL2092" s="1">
        <v>212.6198</v>
      </c>
    </row>
    <row r="2093" spans="1:38" x14ac:dyDescent="0.25">
      <c r="A2093" s="1">
        <f t="shared" si="77"/>
        <v>2092</v>
      </c>
      <c r="B2093" s="1" t="s">
        <v>16</v>
      </c>
      <c r="C2093" s="2" t="s">
        <v>101</v>
      </c>
      <c r="D2093" s="4">
        <v>5.5083330000000004</v>
      </c>
      <c r="E2093" s="4">
        <v>-8.3776740000000007</v>
      </c>
      <c r="F2093" s="1" t="s">
        <v>2619</v>
      </c>
      <c r="G2093" s="1" t="s">
        <v>2620</v>
      </c>
      <c r="H2093" s="1" t="s">
        <v>2621</v>
      </c>
      <c r="I2093" s="1" t="s">
        <v>2622</v>
      </c>
      <c r="J2093" s="1" t="s">
        <v>2623</v>
      </c>
      <c r="K2093" s="1" t="s">
        <v>335</v>
      </c>
      <c r="L2093" s="1" t="s">
        <v>2912</v>
      </c>
      <c r="M2093" s="1">
        <v>2015</v>
      </c>
      <c r="N2093" s="1">
        <v>2</v>
      </c>
      <c r="O2093" s="1">
        <v>26</v>
      </c>
      <c r="P2093" s="1" t="s">
        <v>2597</v>
      </c>
      <c r="Q2093" s="1" t="s">
        <v>3537</v>
      </c>
      <c r="S2093" s="1">
        <v>25.08353</v>
      </c>
      <c r="T2093" s="1">
        <v>9.9065010000000004</v>
      </c>
      <c r="U2093" s="1">
        <v>80.596369999999993</v>
      </c>
      <c r="V2093" s="1">
        <v>74.937160000000006</v>
      </c>
      <c r="W2093" s="1">
        <v>31.83567</v>
      </c>
      <c r="X2093" s="1">
        <v>19.544090000000001</v>
      </c>
      <c r="Y2093" s="1">
        <v>12.29158</v>
      </c>
      <c r="Z2093" s="1">
        <v>25.02383</v>
      </c>
      <c r="AA2093" s="1">
        <v>25.46707</v>
      </c>
      <c r="AB2093" s="1">
        <v>25.947330000000001</v>
      </c>
      <c r="AC2093" s="1">
        <v>24.067250000000001</v>
      </c>
      <c r="AD2093" s="1">
        <v>2793.569</v>
      </c>
      <c r="AE2093" s="1">
        <v>398.68509999999998</v>
      </c>
      <c r="AF2093" s="1">
        <v>74.594949999999997</v>
      </c>
      <c r="AG2093" s="1">
        <v>47.154380000000003</v>
      </c>
      <c r="AH2093" s="1">
        <v>972.94179999999994</v>
      </c>
      <c r="AI2093" s="1">
        <v>328.5926</v>
      </c>
      <c r="AJ2093" s="1">
        <v>550.23850000000004</v>
      </c>
      <c r="AK2093" s="1">
        <v>735.20870000000002</v>
      </c>
      <c r="AL2093" s="1">
        <v>223.75239999999999</v>
      </c>
    </row>
    <row r="2094" spans="1:38" x14ac:dyDescent="0.25">
      <c r="A2094" s="1">
        <f t="shared" si="77"/>
        <v>2093</v>
      </c>
      <c r="B2094" s="1" t="s">
        <v>16</v>
      </c>
      <c r="C2094" s="2" t="s">
        <v>101</v>
      </c>
      <c r="D2094" s="4">
        <v>5.4985309999999998</v>
      </c>
      <c r="E2094" s="4">
        <v>-8.3639980000000005</v>
      </c>
      <c r="F2094" s="1" t="s">
        <v>2619</v>
      </c>
      <c r="G2094" s="1" t="s">
        <v>2620</v>
      </c>
      <c r="H2094" s="1" t="s">
        <v>2621</v>
      </c>
      <c r="I2094" s="1" t="s">
        <v>2622</v>
      </c>
      <c r="J2094" s="1" t="s">
        <v>2623</v>
      </c>
      <c r="K2094" s="1" t="s">
        <v>335</v>
      </c>
      <c r="L2094" s="1" t="s">
        <v>2913</v>
      </c>
      <c r="M2094" s="1">
        <v>2015</v>
      </c>
      <c r="N2094" s="1">
        <v>2</v>
      </c>
      <c r="O2094" s="1">
        <v>26</v>
      </c>
      <c r="P2094" s="1" t="s">
        <v>2597</v>
      </c>
      <c r="Q2094" s="1" t="s">
        <v>3537</v>
      </c>
      <c r="S2094" s="1">
        <v>25.05293</v>
      </c>
      <c r="T2094" s="1">
        <v>9.8778140000000008</v>
      </c>
      <c r="U2094" s="1">
        <v>80.425780000000003</v>
      </c>
      <c r="V2094" s="1">
        <v>75.471019999999996</v>
      </c>
      <c r="W2094" s="1">
        <v>31.79551</v>
      </c>
      <c r="X2094" s="1">
        <v>19.513549999999999</v>
      </c>
      <c r="Y2094" s="1">
        <v>12.28196</v>
      </c>
      <c r="Z2094" s="1">
        <v>24.997630000000001</v>
      </c>
      <c r="AA2094" s="1">
        <v>25.440059999999999</v>
      </c>
      <c r="AB2094" s="1">
        <v>25.921980000000001</v>
      </c>
      <c r="AC2094" s="1">
        <v>24.02656</v>
      </c>
      <c r="AD2094" s="1">
        <v>2793.096</v>
      </c>
      <c r="AE2094" s="1">
        <v>396.95100000000002</v>
      </c>
      <c r="AF2094" s="1">
        <v>75.250680000000003</v>
      </c>
      <c r="AG2094" s="1">
        <v>46.97128</v>
      </c>
      <c r="AH2094" s="1">
        <v>972.2473</v>
      </c>
      <c r="AI2094" s="1">
        <v>330.6662</v>
      </c>
      <c r="AJ2094" s="1">
        <v>550.85829999999999</v>
      </c>
      <c r="AK2094" s="1">
        <v>732.83079999999995</v>
      </c>
      <c r="AL2094" s="1">
        <v>231.67060000000001</v>
      </c>
    </row>
    <row r="2095" spans="1:38" x14ac:dyDescent="0.25">
      <c r="A2095" s="1">
        <f t="shared" si="77"/>
        <v>2094</v>
      </c>
      <c r="B2095" s="1" t="s">
        <v>16</v>
      </c>
      <c r="C2095" s="2" t="s">
        <v>101</v>
      </c>
      <c r="D2095" s="4">
        <v>5.5091530000000004</v>
      </c>
      <c r="E2095" s="4">
        <v>-8.410895</v>
      </c>
      <c r="F2095" s="1" t="s">
        <v>2619</v>
      </c>
      <c r="G2095" s="1" t="s">
        <v>2620</v>
      </c>
      <c r="H2095" s="1" t="s">
        <v>2621</v>
      </c>
      <c r="I2095" s="1" t="s">
        <v>2622</v>
      </c>
      <c r="J2095" s="1" t="s">
        <v>2623</v>
      </c>
      <c r="K2095" s="1" t="s">
        <v>335</v>
      </c>
      <c r="L2095" s="1" t="s">
        <v>2914</v>
      </c>
      <c r="M2095" s="1">
        <v>2015</v>
      </c>
      <c r="N2095" s="1">
        <v>3</v>
      </c>
      <c r="O2095" s="1">
        <v>13</v>
      </c>
      <c r="P2095" s="1" t="s">
        <v>2597</v>
      </c>
      <c r="Q2095" s="1" t="s">
        <v>3537</v>
      </c>
      <c r="S2095" s="1">
        <v>25.121030000000001</v>
      </c>
      <c r="T2095" s="1">
        <v>9.9203320000000001</v>
      </c>
      <c r="U2095" s="1">
        <v>80.940510000000003</v>
      </c>
      <c r="V2095" s="1">
        <v>73.775319999999994</v>
      </c>
      <c r="W2095" s="1">
        <v>31.862010000000001</v>
      </c>
      <c r="X2095" s="1">
        <v>19.605730000000001</v>
      </c>
      <c r="Y2095" s="1">
        <v>12.25628</v>
      </c>
      <c r="Z2095" s="1">
        <v>25.05423</v>
      </c>
      <c r="AA2095" s="1">
        <v>25.499169999999999</v>
      </c>
      <c r="AB2095" s="1">
        <v>25.967980000000001</v>
      </c>
      <c r="AC2095" s="1">
        <v>24.122520000000002</v>
      </c>
      <c r="AD2095" s="1">
        <v>2816.6179999999999</v>
      </c>
      <c r="AE2095" s="1">
        <v>403.44920000000002</v>
      </c>
      <c r="AF2095" s="1">
        <v>75.202460000000002</v>
      </c>
      <c r="AG2095" s="1">
        <v>47.396500000000003</v>
      </c>
      <c r="AH2095" s="1">
        <v>981.05989999999997</v>
      </c>
      <c r="AI2095" s="1">
        <v>331.09019999999998</v>
      </c>
      <c r="AJ2095" s="1">
        <v>549.93880000000001</v>
      </c>
      <c r="AK2095" s="1">
        <v>745.22220000000004</v>
      </c>
      <c r="AL2095" s="1">
        <v>212.77279999999999</v>
      </c>
    </row>
    <row r="2096" spans="1:38" x14ac:dyDescent="0.25">
      <c r="A2096" s="1">
        <f t="shared" si="77"/>
        <v>2095</v>
      </c>
      <c r="B2096" s="1" t="s">
        <v>16</v>
      </c>
      <c r="C2096" s="2" t="s">
        <v>101</v>
      </c>
      <c r="D2096" s="4">
        <v>5.4915690000000001</v>
      </c>
      <c r="E2096" s="4">
        <v>-8.4703850000000003</v>
      </c>
      <c r="F2096" s="1" t="s">
        <v>2619</v>
      </c>
      <c r="G2096" s="1" t="s">
        <v>2620</v>
      </c>
      <c r="H2096" s="1" t="s">
        <v>2621</v>
      </c>
      <c r="I2096" s="1" t="s">
        <v>2622</v>
      </c>
      <c r="J2096" s="1" t="s">
        <v>2623</v>
      </c>
      <c r="K2096" s="1" t="s">
        <v>335</v>
      </c>
      <c r="L2096" s="1" t="s">
        <v>2915</v>
      </c>
      <c r="M2096" s="1">
        <v>2015</v>
      </c>
      <c r="N2096" s="1">
        <v>2</v>
      </c>
      <c r="O2096" s="1">
        <v>24</v>
      </c>
      <c r="P2096" s="1" t="s">
        <v>2597</v>
      </c>
      <c r="Q2096" s="1" t="s">
        <v>3537</v>
      </c>
      <c r="S2096" s="1">
        <v>25.117609999999999</v>
      </c>
      <c r="T2096" s="1">
        <v>9.9137579999999996</v>
      </c>
      <c r="U2096" s="1">
        <v>81.057720000000003</v>
      </c>
      <c r="V2096" s="1">
        <v>71.770910000000001</v>
      </c>
      <c r="W2096" s="1">
        <v>31.848279999999999</v>
      </c>
      <c r="X2096" s="1">
        <v>19.61786</v>
      </c>
      <c r="Y2096" s="1">
        <v>12.230420000000001</v>
      </c>
      <c r="Z2096" s="1">
        <v>25.043559999999999</v>
      </c>
      <c r="AA2096" s="1">
        <v>25.482849999999999</v>
      </c>
      <c r="AB2096" s="1">
        <v>25.936150000000001</v>
      </c>
      <c r="AC2096" s="1">
        <v>24.146249999999998</v>
      </c>
      <c r="AD2096" s="1">
        <v>2883.8939999999998</v>
      </c>
      <c r="AE2096" s="1">
        <v>412.99209999999999</v>
      </c>
      <c r="AF2096" s="1">
        <v>77.896270000000001</v>
      </c>
      <c r="AG2096" s="1">
        <v>47.622799999999998</v>
      </c>
      <c r="AH2096" s="1">
        <v>1004.414</v>
      </c>
      <c r="AI2096" s="1">
        <v>342.52229999999997</v>
      </c>
      <c r="AJ2096" s="1">
        <v>550.80939999999998</v>
      </c>
      <c r="AK2096" s="1">
        <v>768.92470000000003</v>
      </c>
      <c r="AL2096" s="1">
        <v>212.23009999999999</v>
      </c>
    </row>
    <row r="2097" spans="1:38" x14ac:dyDescent="0.25">
      <c r="A2097" s="1">
        <f t="shared" si="77"/>
        <v>2096</v>
      </c>
      <c r="B2097" s="1" t="s">
        <v>16</v>
      </c>
      <c r="C2097" s="2" t="s">
        <v>101</v>
      </c>
      <c r="D2097" s="4">
        <v>5.4899480000000001</v>
      </c>
      <c r="E2097" s="4">
        <v>-8.4681569999999997</v>
      </c>
      <c r="F2097" s="1" t="s">
        <v>2619</v>
      </c>
      <c r="G2097" s="1" t="s">
        <v>2620</v>
      </c>
      <c r="H2097" s="1" t="s">
        <v>2621</v>
      </c>
      <c r="I2097" s="1" t="s">
        <v>2622</v>
      </c>
      <c r="J2097" s="1" t="s">
        <v>2623</v>
      </c>
      <c r="K2097" s="1" t="s">
        <v>335</v>
      </c>
      <c r="L2097" s="1" t="s">
        <v>2916</v>
      </c>
      <c r="M2097" s="1">
        <v>2014</v>
      </c>
      <c r="N2097" s="1">
        <v>5</v>
      </c>
      <c r="O2097" s="1">
        <v>13</v>
      </c>
      <c r="P2097" s="1" t="s">
        <v>2597</v>
      </c>
      <c r="Q2097" s="1" t="s">
        <v>3537</v>
      </c>
      <c r="S2097" s="1">
        <v>25.1142</v>
      </c>
      <c r="T2097" s="1">
        <v>9.9075830000000007</v>
      </c>
      <c r="U2097" s="1">
        <v>81.039510000000007</v>
      </c>
      <c r="V2097" s="1">
        <v>71.831900000000005</v>
      </c>
      <c r="W2097" s="1">
        <v>31.84273</v>
      </c>
      <c r="X2097" s="1">
        <v>19.617170000000002</v>
      </c>
      <c r="Y2097" s="1">
        <v>12.22555</v>
      </c>
      <c r="Z2097" s="1">
        <v>25.040109999999999</v>
      </c>
      <c r="AA2097" s="1">
        <v>25.480370000000001</v>
      </c>
      <c r="AB2097" s="1">
        <v>25.933630000000001</v>
      </c>
      <c r="AC2097" s="1">
        <v>24.141919999999999</v>
      </c>
      <c r="AD2097" s="1">
        <v>2883.6109999999999</v>
      </c>
      <c r="AE2097" s="1">
        <v>412.70119999999997</v>
      </c>
      <c r="AF2097" s="1">
        <v>77.959509999999995</v>
      </c>
      <c r="AG2097" s="1">
        <v>47.59995</v>
      </c>
      <c r="AH2097" s="1">
        <v>1004.164</v>
      </c>
      <c r="AI2097" s="1">
        <v>342.7697</v>
      </c>
      <c r="AJ2097" s="1">
        <v>550.96500000000003</v>
      </c>
      <c r="AK2097" s="1">
        <v>768.51739999999995</v>
      </c>
      <c r="AL2097" s="1">
        <v>212.9211</v>
      </c>
    </row>
    <row r="2098" spans="1:38" x14ac:dyDescent="0.25">
      <c r="A2098" s="1">
        <f t="shared" si="77"/>
        <v>2097</v>
      </c>
      <c r="B2098" s="1" t="s">
        <v>16</v>
      </c>
      <c r="C2098" s="2" t="s">
        <v>101</v>
      </c>
      <c r="D2098" s="4">
        <v>5.4891170000000002</v>
      </c>
      <c r="E2098" s="4">
        <v>-8.4301519999999996</v>
      </c>
      <c r="F2098" s="1" t="s">
        <v>2619</v>
      </c>
      <c r="G2098" s="1" t="s">
        <v>2620</v>
      </c>
      <c r="H2098" s="1" t="s">
        <v>2621</v>
      </c>
      <c r="I2098" s="1" t="s">
        <v>2622</v>
      </c>
      <c r="J2098" s="1" t="s">
        <v>2641</v>
      </c>
      <c r="K2098" s="1" t="s">
        <v>335</v>
      </c>
      <c r="L2098" s="1" t="s">
        <v>2917</v>
      </c>
      <c r="M2098" s="1">
        <v>2014</v>
      </c>
      <c r="N2098" s="1">
        <v>5</v>
      </c>
      <c r="O2098" s="1">
        <v>24</v>
      </c>
      <c r="P2098" s="1" t="s">
        <v>2597</v>
      </c>
      <c r="Q2098" s="1" t="s">
        <v>3537</v>
      </c>
      <c r="S2098" s="1">
        <v>25.108409999999999</v>
      </c>
      <c r="T2098" s="1">
        <v>9.8776080000000004</v>
      </c>
      <c r="U2098" s="1">
        <v>80.888800000000003</v>
      </c>
      <c r="V2098" s="1">
        <v>73.150859999999994</v>
      </c>
      <c r="W2098" s="1">
        <v>31.83005</v>
      </c>
      <c r="X2098" s="1">
        <v>19.618780000000001</v>
      </c>
      <c r="Y2098" s="1">
        <v>12.21128</v>
      </c>
      <c r="Z2098" s="1">
        <v>25.036539999999999</v>
      </c>
      <c r="AA2098" s="1">
        <v>25.484590000000001</v>
      </c>
      <c r="AB2098" s="1">
        <v>25.946020000000001</v>
      </c>
      <c r="AC2098" s="1">
        <v>24.119</v>
      </c>
      <c r="AD2098" s="1">
        <v>2850.6790000000001</v>
      </c>
      <c r="AE2098" s="1">
        <v>406.70310000000001</v>
      </c>
      <c r="AF2098" s="1">
        <v>77.107219999999998</v>
      </c>
      <c r="AG2098" s="1">
        <v>47.352980000000002</v>
      </c>
      <c r="AH2098" s="1">
        <v>991.43320000000006</v>
      </c>
      <c r="AI2098" s="1">
        <v>339.19009999999997</v>
      </c>
      <c r="AJ2098" s="1">
        <v>551.35530000000006</v>
      </c>
      <c r="AK2098" s="1">
        <v>755.55820000000006</v>
      </c>
      <c r="AL2098" s="1">
        <v>214.52860000000001</v>
      </c>
    </row>
    <row r="2099" spans="1:38" x14ac:dyDescent="0.25">
      <c r="A2099" s="1">
        <f t="shared" si="77"/>
        <v>2098</v>
      </c>
      <c r="B2099" s="1" t="s">
        <v>16</v>
      </c>
      <c r="C2099" s="2" t="s">
        <v>101</v>
      </c>
      <c r="D2099" s="4">
        <v>5.4904929999999998</v>
      </c>
      <c r="E2099" s="4">
        <v>-8.5472110000000008</v>
      </c>
      <c r="F2099" s="1" t="s">
        <v>2619</v>
      </c>
      <c r="G2099" s="1" t="s">
        <v>2620</v>
      </c>
      <c r="H2099" s="1" t="s">
        <v>2621</v>
      </c>
      <c r="I2099" s="1" t="s">
        <v>2622</v>
      </c>
      <c r="J2099" s="1" t="s">
        <v>2628</v>
      </c>
      <c r="K2099" s="1" t="s">
        <v>335</v>
      </c>
      <c r="L2099" s="1" t="s">
        <v>2918</v>
      </c>
      <c r="M2099" s="1">
        <v>2015</v>
      </c>
      <c r="N2099" s="1">
        <v>2</v>
      </c>
      <c r="O2099" s="1">
        <v>28</v>
      </c>
      <c r="P2099" s="1" t="s">
        <v>2597</v>
      </c>
      <c r="Q2099" s="1" t="s">
        <v>3537</v>
      </c>
      <c r="S2099" s="1">
        <v>25.30498</v>
      </c>
      <c r="T2099" s="1">
        <v>9.9762599999999999</v>
      </c>
      <c r="U2099" s="1">
        <v>81.288290000000003</v>
      </c>
      <c r="V2099" s="1">
        <v>69.620990000000006</v>
      </c>
      <c r="W2099" s="1">
        <v>32.059100000000001</v>
      </c>
      <c r="X2099" s="1">
        <v>19.786429999999999</v>
      </c>
      <c r="Y2099" s="1">
        <v>12.27267</v>
      </c>
      <c r="Z2099" s="1">
        <v>25.22325</v>
      </c>
      <c r="AA2099" s="1">
        <v>25.645990000000001</v>
      </c>
      <c r="AB2099" s="1">
        <v>26.104849999999999</v>
      </c>
      <c r="AC2099" s="1">
        <v>24.36769</v>
      </c>
      <c r="AD2099" s="1">
        <v>2938.096</v>
      </c>
      <c r="AE2099" s="1">
        <v>426.6377</v>
      </c>
      <c r="AF2099" s="1">
        <v>80.084760000000003</v>
      </c>
      <c r="AG2099" s="1">
        <v>48.359380000000002</v>
      </c>
      <c r="AH2099" s="1">
        <v>1022.228</v>
      </c>
      <c r="AI2099" s="1">
        <v>349.63260000000002</v>
      </c>
      <c r="AJ2099" s="1">
        <v>544.91840000000002</v>
      </c>
      <c r="AK2099" s="1">
        <v>794.78229999999996</v>
      </c>
      <c r="AL2099" s="1">
        <v>170.4444</v>
      </c>
    </row>
    <row r="2100" spans="1:38" x14ac:dyDescent="0.25">
      <c r="A2100" s="1">
        <f t="shared" si="77"/>
        <v>2099</v>
      </c>
      <c r="B2100" s="1" t="s">
        <v>16</v>
      </c>
      <c r="C2100" s="2" t="s">
        <v>101</v>
      </c>
      <c r="D2100" s="4">
        <v>5.4824599999999997</v>
      </c>
      <c r="E2100" s="4">
        <v>-8.1943339999999996</v>
      </c>
      <c r="F2100" s="1" t="s">
        <v>2619</v>
      </c>
      <c r="G2100" s="1" t="s">
        <v>2620</v>
      </c>
      <c r="H2100" s="1" t="s">
        <v>2633</v>
      </c>
      <c r="I2100" s="1" t="s">
        <v>2634</v>
      </c>
      <c r="J2100" s="1" t="s">
        <v>2919</v>
      </c>
      <c r="K2100" s="1" t="s">
        <v>335</v>
      </c>
      <c r="L2100" s="1" t="s">
        <v>2920</v>
      </c>
      <c r="M2100" s="1">
        <v>2015</v>
      </c>
      <c r="N2100" s="1">
        <v>6</v>
      </c>
      <c r="O2100" s="1">
        <v>28</v>
      </c>
      <c r="P2100" s="1" t="s">
        <v>2597</v>
      </c>
      <c r="Q2100" s="1" t="s">
        <v>3537</v>
      </c>
      <c r="S2100" s="1">
        <v>24.972329999999999</v>
      </c>
      <c r="T2100" s="1">
        <v>9.706493</v>
      </c>
      <c r="U2100" s="1">
        <v>79.101330000000004</v>
      </c>
      <c r="V2100" s="1">
        <v>81.878330000000005</v>
      </c>
      <c r="W2100" s="1">
        <v>31.7026</v>
      </c>
      <c r="X2100" s="1">
        <v>19.431660000000001</v>
      </c>
      <c r="Y2100" s="1">
        <v>12.27094</v>
      </c>
      <c r="Z2100" s="1">
        <v>24.947050000000001</v>
      </c>
      <c r="AA2100" s="1">
        <v>25.38946</v>
      </c>
      <c r="AB2100" s="1">
        <v>25.912299999999998</v>
      </c>
      <c r="AC2100" s="1">
        <v>23.85304</v>
      </c>
      <c r="AD2100" s="1">
        <v>2663.2370000000001</v>
      </c>
      <c r="AE2100" s="1">
        <v>370.06310000000002</v>
      </c>
      <c r="AF2100" s="1">
        <v>72.847849999999994</v>
      </c>
      <c r="AG2100" s="1">
        <v>45.866030000000002</v>
      </c>
      <c r="AH2100" s="1">
        <v>920.75</v>
      </c>
      <c r="AI2100" s="1">
        <v>320.64150000000001</v>
      </c>
      <c r="AJ2100" s="1">
        <v>543.18880000000001</v>
      </c>
      <c r="AK2100" s="1">
        <v>683.41489999999999</v>
      </c>
      <c r="AL2100" s="1">
        <v>262.60989999999998</v>
      </c>
    </row>
    <row r="2101" spans="1:38" x14ac:dyDescent="0.25">
      <c r="A2101" s="1">
        <f t="shared" si="77"/>
        <v>2100</v>
      </c>
      <c r="B2101" s="1" t="s">
        <v>16</v>
      </c>
      <c r="C2101" s="2" t="s">
        <v>101</v>
      </c>
      <c r="D2101" s="4">
        <v>5.4805950000000001</v>
      </c>
      <c r="E2101" s="4">
        <v>-8.3841570000000001</v>
      </c>
      <c r="F2101" s="1" t="s">
        <v>2619</v>
      </c>
      <c r="G2101" s="1" t="s">
        <v>2620</v>
      </c>
      <c r="H2101" s="1" t="s">
        <v>2621</v>
      </c>
      <c r="I2101" s="1" t="s">
        <v>2622</v>
      </c>
      <c r="J2101" s="1" t="s">
        <v>2641</v>
      </c>
      <c r="K2101" s="1" t="s">
        <v>335</v>
      </c>
      <c r="L2101" s="1" t="s">
        <v>2921</v>
      </c>
      <c r="M2101" s="1">
        <v>2015</v>
      </c>
      <c r="N2101" s="1">
        <v>2</v>
      </c>
      <c r="O2101" s="1">
        <v>25</v>
      </c>
      <c r="P2101" s="1" t="s">
        <v>2597</v>
      </c>
      <c r="Q2101" s="1" t="s">
        <v>3537</v>
      </c>
      <c r="S2101" s="1">
        <v>25.062000000000001</v>
      </c>
      <c r="T2101" s="1">
        <v>9.8366410000000002</v>
      </c>
      <c r="U2101" s="1">
        <v>80.559910000000002</v>
      </c>
      <c r="V2101" s="1">
        <v>74.845010000000002</v>
      </c>
      <c r="W2101" s="1">
        <v>31.775749999999999</v>
      </c>
      <c r="X2101" s="1">
        <v>19.5654</v>
      </c>
      <c r="Y2101" s="1">
        <v>12.21036</v>
      </c>
      <c r="Z2101" s="1">
        <v>24.999870000000001</v>
      </c>
      <c r="AA2101" s="1">
        <v>25.447710000000001</v>
      </c>
      <c r="AB2101" s="1">
        <v>25.92079</v>
      </c>
      <c r="AC2101" s="1">
        <v>24.04562</v>
      </c>
      <c r="AD2101" s="1">
        <v>2825.6219999999998</v>
      </c>
      <c r="AE2101" s="1">
        <v>400.28429999999997</v>
      </c>
      <c r="AF2101" s="1">
        <v>76.887550000000005</v>
      </c>
      <c r="AG2101" s="1">
        <v>46.964919999999999</v>
      </c>
      <c r="AH2101" s="1">
        <v>981.82060000000001</v>
      </c>
      <c r="AI2101" s="1">
        <v>337.71370000000002</v>
      </c>
      <c r="AJ2101" s="1">
        <v>553.28740000000005</v>
      </c>
      <c r="AK2101" s="1">
        <v>742.78740000000005</v>
      </c>
      <c r="AL2101" s="1">
        <v>226.608</v>
      </c>
    </row>
    <row r="2102" spans="1:38" x14ac:dyDescent="0.25">
      <c r="A2102" s="1">
        <f t="shared" si="77"/>
        <v>2101</v>
      </c>
      <c r="B2102" s="1" t="s">
        <v>16</v>
      </c>
      <c r="C2102" s="2" t="s">
        <v>101</v>
      </c>
      <c r="D2102" s="4">
        <v>5.4863410000000004</v>
      </c>
      <c r="E2102" s="4">
        <v>-8.5018419999999999</v>
      </c>
      <c r="F2102" s="1" t="s">
        <v>2619</v>
      </c>
      <c r="G2102" s="1" t="s">
        <v>2620</v>
      </c>
      <c r="H2102" s="1" t="s">
        <v>2621</v>
      </c>
      <c r="I2102" s="1" t="s">
        <v>2622</v>
      </c>
      <c r="J2102" s="1" t="s">
        <v>2623</v>
      </c>
      <c r="K2102" s="1" t="s">
        <v>335</v>
      </c>
      <c r="L2102" s="1" t="s">
        <v>2922</v>
      </c>
      <c r="M2102" s="1">
        <v>2015</v>
      </c>
      <c r="N2102" s="1">
        <v>2</v>
      </c>
      <c r="O2102" s="1">
        <v>23</v>
      </c>
      <c r="P2102" s="1" t="s">
        <v>2597</v>
      </c>
      <c r="Q2102" s="1" t="s">
        <v>3537</v>
      </c>
      <c r="S2102" s="1">
        <v>25.213809999999999</v>
      </c>
      <c r="T2102" s="1">
        <v>9.9249069999999993</v>
      </c>
      <c r="U2102" s="1">
        <v>81.068700000000007</v>
      </c>
      <c r="V2102" s="1">
        <v>70.913749999999993</v>
      </c>
      <c r="W2102" s="1">
        <v>31.94961</v>
      </c>
      <c r="X2102" s="1">
        <v>19.707059999999998</v>
      </c>
      <c r="Y2102" s="1">
        <v>12.24255</v>
      </c>
      <c r="Z2102" s="1">
        <v>25.140440000000002</v>
      </c>
      <c r="AA2102" s="1">
        <v>25.568490000000001</v>
      </c>
      <c r="AB2102" s="1">
        <v>26.023309999999999</v>
      </c>
      <c r="AC2102" s="1">
        <v>24.254290000000001</v>
      </c>
      <c r="AD2102" s="1">
        <v>2911.08</v>
      </c>
      <c r="AE2102" s="1">
        <v>418.46510000000001</v>
      </c>
      <c r="AF2102" s="1">
        <v>79.478160000000003</v>
      </c>
      <c r="AG2102" s="1">
        <v>47.884430000000002</v>
      </c>
      <c r="AH2102" s="1">
        <v>1013.245</v>
      </c>
      <c r="AI2102" s="1">
        <v>347.4674</v>
      </c>
      <c r="AJ2102" s="1">
        <v>548.68389999999999</v>
      </c>
      <c r="AK2102" s="1">
        <v>779.99609999999996</v>
      </c>
      <c r="AL2102" s="1">
        <v>190.0813</v>
      </c>
    </row>
    <row r="2103" spans="1:38" x14ac:dyDescent="0.25">
      <c r="A2103" s="1">
        <f t="shared" si="77"/>
        <v>2102</v>
      </c>
      <c r="B2103" s="1" t="s">
        <v>16</v>
      </c>
      <c r="C2103" s="2" t="s">
        <v>101</v>
      </c>
      <c r="D2103" s="4">
        <v>5.4651569999999996</v>
      </c>
      <c r="E2103" s="4">
        <v>-8.4838679999999993</v>
      </c>
      <c r="F2103" s="1" t="s">
        <v>2619</v>
      </c>
      <c r="G2103" s="1" t="s">
        <v>2620</v>
      </c>
      <c r="H2103" s="1" t="s">
        <v>2621</v>
      </c>
      <c r="I2103" s="1" t="s">
        <v>2622</v>
      </c>
      <c r="J2103" s="1" t="s">
        <v>2623</v>
      </c>
      <c r="K2103" s="1" t="s">
        <v>335</v>
      </c>
      <c r="L2103" s="1" t="s">
        <v>2923</v>
      </c>
      <c r="M2103" s="1">
        <v>2015</v>
      </c>
      <c r="N2103" s="1">
        <v>2</v>
      </c>
      <c r="O2103" s="1">
        <v>26</v>
      </c>
      <c r="P2103" s="1" t="s">
        <v>2597</v>
      </c>
      <c r="Q2103" s="1" t="s">
        <v>3537</v>
      </c>
      <c r="S2103" s="1">
        <v>25.111910000000002</v>
      </c>
      <c r="T2103" s="1">
        <v>9.8576560000000004</v>
      </c>
      <c r="U2103" s="1">
        <v>80.998699999999999</v>
      </c>
      <c r="V2103" s="1">
        <v>71.072940000000003</v>
      </c>
      <c r="W2103" s="1">
        <v>31.817319999999999</v>
      </c>
      <c r="X2103" s="1">
        <v>19.647200000000002</v>
      </c>
      <c r="Y2103" s="1">
        <v>12.170120000000001</v>
      </c>
      <c r="Z2103" s="1">
        <v>25.040659999999999</v>
      </c>
      <c r="AA2103" s="1">
        <v>25.473220000000001</v>
      </c>
      <c r="AB2103" s="1">
        <v>25.921900000000001</v>
      </c>
      <c r="AC2103" s="1">
        <v>24.14705</v>
      </c>
      <c r="AD2103" s="1">
        <v>2921.9740000000002</v>
      </c>
      <c r="AE2103" s="1">
        <v>418.29520000000002</v>
      </c>
      <c r="AF2103" s="1">
        <v>80.532650000000004</v>
      </c>
      <c r="AG2103" s="1">
        <v>47.581560000000003</v>
      </c>
      <c r="AH2103" s="1">
        <v>1015.519</v>
      </c>
      <c r="AI2103" s="1">
        <v>351.97309999999999</v>
      </c>
      <c r="AJ2103" s="1">
        <v>552.44449999999995</v>
      </c>
      <c r="AK2103" s="1">
        <v>779.45590000000004</v>
      </c>
      <c r="AL2103" s="1">
        <v>212.08860000000001</v>
      </c>
    </row>
    <row r="2104" spans="1:38" x14ac:dyDescent="0.25">
      <c r="A2104" s="1">
        <f t="shared" si="77"/>
        <v>2103</v>
      </c>
      <c r="B2104" s="1" t="s">
        <v>16</v>
      </c>
      <c r="C2104" s="2" t="s">
        <v>101</v>
      </c>
      <c r="D2104" s="4">
        <v>5.4794939999999999</v>
      </c>
      <c r="E2104" s="4">
        <v>-8.2300660000000008</v>
      </c>
      <c r="F2104" s="1" t="s">
        <v>2619</v>
      </c>
      <c r="G2104" s="1" t="s">
        <v>2620</v>
      </c>
      <c r="H2104" s="1" t="s">
        <v>2633</v>
      </c>
      <c r="I2104" s="1" t="s">
        <v>2634</v>
      </c>
      <c r="J2104" s="1" t="s">
        <v>2635</v>
      </c>
      <c r="K2104" s="1" t="s">
        <v>335</v>
      </c>
      <c r="L2104" s="1" t="s">
        <v>2924</v>
      </c>
      <c r="M2104" s="1">
        <v>2015</v>
      </c>
      <c r="N2104" s="1">
        <v>6</v>
      </c>
      <c r="O2104" s="1">
        <v>29</v>
      </c>
      <c r="P2104" s="1" t="s">
        <v>2597</v>
      </c>
      <c r="Q2104" s="1" t="s">
        <v>3537</v>
      </c>
      <c r="S2104" s="1">
        <v>24.994859999999999</v>
      </c>
      <c r="T2104" s="1">
        <v>9.7481240000000007</v>
      </c>
      <c r="U2104" s="1">
        <v>79.346729999999994</v>
      </c>
      <c r="V2104" s="1">
        <v>80.692350000000005</v>
      </c>
      <c r="W2104" s="1">
        <v>31.71744</v>
      </c>
      <c r="X2104" s="1">
        <v>19.43196</v>
      </c>
      <c r="Y2104" s="1">
        <v>12.28548</v>
      </c>
      <c r="Z2104" s="1">
        <v>24.96433</v>
      </c>
      <c r="AA2104" s="1">
        <v>25.40212</v>
      </c>
      <c r="AB2104" s="1">
        <v>25.923290000000001</v>
      </c>
      <c r="AC2104" s="1">
        <v>23.891580000000001</v>
      </c>
      <c r="AD2104" s="1">
        <v>2695.52</v>
      </c>
      <c r="AE2104" s="1">
        <v>375.15879999999999</v>
      </c>
      <c r="AF2104" s="1">
        <v>73.990160000000003</v>
      </c>
      <c r="AG2104" s="1">
        <v>46.0197</v>
      </c>
      <c r="AH2104" s="1">
        <v>932.24879999999996</v>
      </c>
      <c r="AI2104" s="1">
        <v>324.97050000000002</v>
      </c>
      <c r="AJ2104" s="1">
        <v>546.01959999999997</v>
      </c>
      <c r="AK2104" s="1">
        <v>694.22580000000005</v>
      </c>
      <c r="AL2104" s="1">
        <v>253.8383</v>
      </c>
    </row>
    <row r="2105" spans="1:38" x14ac:dyDescent="0.25">
      <c r="A2105" s="1">
        <f t="shared" si="77"/>
        <v>2104</v>
      </c>
      <c r="B2105" s="1" t="s">
        <v>16</v>
      </c>
      <c r="C2105" s="2" t="s">
        <v>101</v>
      </c>
      <c r="D2105" s="4">
        <v>5.4515039999999999</v>
      </c>
      <c r="E2105" s="4">
        <v>-8.3590289999999996</v>
      </c>
      <c r="F2105" s="1" t="s">
        <v>2619</v>
      </c>
      <c r="G2105" s="1" t="s">
        <v>2620</v>
      </c>
      <c r="H2105" s="1" t="s">
        <v>2621</v>
      </c>
      <c r="I2105" s="1" t="s">
        <v>2622</v>
      </c>
      <c r="J2105" s="1" t="s">
        <v>2641</v>
      </c>
      <c r="K2105" s="1" t="s">
        <v>335</v>
      </c>
      <c r="L2105" s="1" t="s">
        <v>2925</v>
      </c>
      <c r="M2105" s="1">
        <v>2014</v>
      </c>
      <c r="N2105" s="1">
        <v>6</v>
      </c>
      <c r="O2105" s="1">
        <v>20</v>
      </c>
      <c r="P2105" s="1" t="s">
        <v>2597</v>
      </c>
      <c r="Q2105" s="1" t="s">
        <v>3537</v>
      </c>
      <c r="S2105" s="1">
        <v>25.00845</v>
      </c>
      <c r="T2105" s="1">
        <v>9.7612389999999998</v>
      </c>
      <c r="U2105" s="1">
        <v>80.297169999999994</v>
      </c>
      <c r="V2105" s="1">
        <v>75.794849999999997</v>
      </c>
      <c r="W2105" s="1">
        <v>31.683209999999999</v>
      </c>
      <c r="X2105" s="1">
        <v>19.52685</v>
      </c>
      <c r="Y2105" s="1">
        <v>12.156359999999999</v>
      </c>
      <c r="Z2105" s="1">
        <v>24.962209999999999</v>
      </c>
      <c r="AA2105" s="1">
        <v>25.40091</v>
      </c>
      <c r="AB2105" s="1">
        <v>25.868649999999999</v>
      </c>
      <c r="AC2105" s="1">
        <v>23.969940000000001</v>
      </c>
      <c r="AD2105" s="1">
        <v>2832.5309999999999</v>
      </c>
      <c r="AE2105" s="1">
        <v>397.51900000000001</v>
      </c>
      <c r="AF2105" s="1">
        <v>79.069180000000003</v>
      </c>
      <c r="AG2105" s="1">
        <v>46.562159999999999</v>
      </c>
      <c r="AH2105" s="1">
        <v>980.46029999999996</v>
      </c>
      <c r="AI2105" s="1">
        <v>345.05829999999997</v>
      </c>
      <c r="AJ2105" s="1">
        <v>555.32050000000004</v>
      </c>
      <c r="AK2105" s="1">
        <v>740.53139999999996</v>
      </c>
      <c r="AL2105" s="1">
        <v>238.8074</v>
      </c>
    </row>
    <row r="2106" spans="1:38" x14ac:dyDescent="0.25">
      <c r="A2106" s="1">
        <f t="shared" si="77"/>
        <v>2105</v>
      </c>
      <c r="B2106" s="1" t="s">
        <v>16</v>
      </c>
      <c r="C2106" s="2" t="s">
        <v>101</v>
      </c>
      <c r="D2106" s="4">
        <v>5.4605969999999999</v>
      </c>
      <c r="E2106" s="4">
        <v>-8.2878430000000005</v>
      </c>
      <c r="F2106" s="1" t="s">
        <v>2619</v>
      </c>
      <c r="G2106" s="1" t="s">
        <v>2620</v>
      </c>
      <c r="H2106" s="1" t="s">
        <v>2633</v>
      </c>
      <c r="I2106" s="1" t="s">
        <v>2634</v>
      </c>
      <c r="J2106" s="1" t="s">
        <v>2635</v>
      </c>
      <c r="K2106" s="1" t="s">
        <v>335</v>
      </c>
      <c r="L2106" s="1" t="s">
        <v>2926</v>
      </c>
      <c r="M2106" s="1">
        <v>2014</v>
      </c>
      <c r="N2106" s="1">
        <v>6</v>
      </c>
      <c r="O2106" s="1">
        <v>29</v>
      </c>
      <c r="P2106" s="1" t="s">
        <v>2597</v>
      </c>
      <c r="Q2106" s="1" t="s">
        <v>3537</v>
      </c>
      <c r="S2106" s="1">
        <v>25.024039999999999</v>
      </c>
      <c r="T2106" s="1">
        <v>9.7337980000000002</v>
      </c>
      <c r="U2106" s="1">
        <v>79.812039999999996</v>
      </c>
      <c r="V2106" s="1">
        <v>78.674009999999996</v>
      </c>
      <c r="W2106" s="1">
        <v>31.698519999999998</v>
      </c>
      <c r="X2106" s="1">
        <v>19.502569999999999</v>
      </c>
      <c r="Y2106" s="1">
        <v>12.19595</v>
      </c>
      <c r="Z2106" s="1">
        <v>24.991119999999999</v>
      </c>
      <c r="AA2106" s="1">
        <v>25.434329999999999</v>
      </c>
      <c r="AB2106" s="1">
        <v>25.920380000000002</v>
      </c>
      <c r="AC2106" s="1">
        <v>23.940439999999999</v>
      </c>
      <c r="AD2106" s="1">
        <v>2763.529</v>
      </c>
      <c r="AE2106" s="1">
        <v>385.03960000000001</v>
      </c>
      <c r="AF2106" s="1">
        <v>77.190920000000006</v>
      </c>
      <c r="AG2106" s="1">
        <v>46.207659999999997</v>
      </c>
      <c r="AH2106" s="1">
        <v>955.72469999999998</v>
      </c>
      <c r="AI2106" s="1">
        <v>336.09859999999998</v>
      </c>
      <c r="AJ2106" s="1">
        <v>551.27110000000005</v>
      </c>
      <c r="AK2106" s="1">
        <v>715.65300000000002</v>
      </c>
      <c r="AL2106" s="1">
        <v>241.32919999999999</v>
      </c>
    </row>
    <row r="2107" spans="1:38" x14ac:dyDescent="0.25">
      <c r="A2107" s="1">
        <f t="shared" si="77"/>
        <v>2106</v>
      </c>
      <c r="B2107" s="1" t="s">
        <v>16</v>
      </c>
      <c r="C2107" s="2" t="s">
        <v>101</v>
      </c>
      <c r="D2107" s="4">
        <v>5.4626939999999999</v>
      </c>
      <c r="E2107" s="4">
        <v>-8.4807109999999994</v>
      </c>
      <c r="F2107" s="1" t="s">
        <v>2619</v>
      </c>
      <c r="G2107" s="1" t="s">
        <v>2620</v>
      </c>
      <c r="H2107" s="1" t="s">
        <v>2621</v>
      </c>
      <c r="I2107" s="1" t="s">
        <v>2622</v>
      </c>
      <c r="J2107" s="1" t="s">
        <v>2623</v>
      </c>
      <c r="K2107" s="1" t="s">
        <v>335</v>
      </c>
      <c r="L2107" s="1" t="s">
        <v>2927</v>
      </c>
      <c r="M2107" s="1">
        <v>2015</v>
      </c>
      <c r="N2107" s="1">
        <v>2</v>
      </c>
      <c r="O2107" s="1">
        <v>26</v>
      </c>
      <c r="P2107" s="1" t="s">
        <v>2597</v>
      </c>
      <c r="Q2107" s="1" t="s">
        <v>3537</v>
      </c>
      <c r="S2107" s="1">
        <v>25.092939999999999</v>
      </c>
      <c r="T2107" s="1">
        <v>9.8480830000000008</v>
      </c>
      <c r="U2107" s="1">
        <v>80.988299999999995</v>
      </c>
      <c r="V2107" s="1">
        <v>71.121979999999994</v>
      </c>
      <c r="W2107" s="1">
        <v>31.795190000000002</v>
      </c>
      <c r="X2107" s="1">
        <v>19.635339999999999</v>
      </c>
      <c r="Y2107" s="1">
        <v>12.15986</v>
      </c>
      <c r="Z2107" s="1">
        <v>25.022040000000001</v>
      </c>
      <c r="AA2107" s="1">
        <v>25.455310000000001</v>
      </c>
      <c r="AB2107" s="1">
        <v>25.903079999999999</v>
      </c>
      <c r="AC2107" s="1">
        <v>24.12706</v>
      </c>
      <c r="AD2107" s="1">
        <v>2922.3739999999998</v>
      </c>
      <c r="AE2107" s="1">
        <v>418.08550000000002</v>
      </c>
      <c r="AF2107" s="1">
        <v>80.64085</v>
      </c>
      <c r="AG2107" s="1">
        <v>47.53304</v>
      </c>
      <c r="AH2107" s="1">
        <v>1015.444</v>
      </c>
      <c r="AI2107" s="1">
        <v>352.33940000000001</v>
      </c>
      <c r="AJ2107" s="1">
        <v>553.00070000000005</v>
      </c>
      <c r="AK2107" s="1">
        <v>779.03219999999999</v>
      </c>
      <c r="AL2107" s="1">
        <v>216.31460000000001</v>
      </c>
    </row>
    <row r="2108" spans="1:38" x14ac:dyDescent="0.25">
      <c r="A2108" s="1">
        <f t="shared" si="77"/>
        <v>2107</v>
      </c>
      <c r="B2108" s="1" t="s">
        <v>16</v>
      </c>
      <c r="C2108" s="2" t="s">
        <v>101</v>
      </c>
      <c r="D2108" s="4">
        <v>5.443505</v>
      </c>
      <c r="E2108" s="4">
        <v>-8.6535030000000006</v>
      </c>
      <c r="F2108" s="1" t="s">
        <v>2619</v>
      </c>
      <c r="G2108" s="1" t="s">
        <v>2620</v>
      </c>
      <c r="H2108" s="1" t="s">
        <v>2621</v>
      </c>
      <c r="I2108" s="1" t="s">
        <v>2622</v>
      </c>
      <c r="J2108" s="1" t="s">
        <v>2628</v>
      </c>
      <c r="K2108" s="1" t="s">
        <v>335</v>
      </c>
      <c r="L2108" s="1" t="s">
        <v>2928</v>
      </c>
      <c r="M2108" s="1">
        <v>2015</v>
      </c>
      <c r="N2108" s="1">
        <v>7</v>
      </c>
      <c r="O2108" s="1">
        <v>5</v>
      </c>
      <c r="P2108" s="1" t="s">
        <v>2597</v>
      </c>
      <c r="Q2108" s="1" t="s">
        <v>3537</v>
      </c>
      <c r="S2108" s="1">
        <v>25.29852</v>
      </c>
      <c r="T2108" s="1">
        <v>9.9469080000000005</v>
      </c>
      <c r="U2108" s="1">
        <v>82.343289999999996</v>
      </c>
      <c r="V2108" s="1">
        <v>65.7089</v>
      </c>
      <c r="W2108" s="1">
        <v>31.951139999999999</v>
      </c>
      <c r="X2108" s="1">
        <v>19.871269999999999</v>
      </c>
      <c r="Y2108" s="1">
        <v>12.07987</v>
      </c>
      <c r="Z2108" s="1">
        <v>25.190729999999999</v>
      </c>
      <c r="AA2108" s="1">
        <v>25.627279999999999</v>
      </c>
      <c r="AB2108" s="1">
        <v>26.0458</v>
      </c>
      <c r="AC2108" s="1">
        <v>24.408999999999999</v>
      </c>
      <c r="AD2108" s="1">
        <v>3075.3139999999999</v>
      </c>
      <c r="AE2108" s="1">
        <v>459.67469999999997</v>
      </c>
      <c r="AF2108" s="1">
        <v>86.607590000000002</v>
      </c>
      <c r="AG2108" s="1">
        <v>49.290900000000001</v>
      </c>
      <c r="AH2108" s="1">
        <v>1065.7280000000001</v>
      </c>
      <c r="AI2108" s="1">
        <v>374.29930000000002</v>
      </c>
      <c r="AJ2108" s="1">
        <v>543.12379999999996</v>
      </c>
      <c r="AK2108" s="1">
        <v>827.28880000000004</v>
      </c>
      <c r="AL2108" s="1">
        <v>159.44390000000001</v>
      </c>
    </row>
    <row r="2109" spans="1:38" x14ac:dyDescent="0.25">
      <c r="A2109" s="1">
        <f t="shared" si="77"/>
        <v>2108</v>
      </c>
      <c r="B2109" s="1" t="s">
        <v>16</v>
      </c>
      <c r="C2109" s="2" t="s">
        <v>101</v>
      </c>
      <c r="D2109" s="4">
        <v>5.4591589999999997</v>
      </c>
      <c r="E2109" s="4">
        <v>-8.5158830000000005</v>
      </c>
      <c r="F2109" s="1" t="s">
        <v>2619</v>
      </c>
      <c r="G2109" s="1" t="s">
        <v>2620</v>
      </c>
      <c r="H2109" s="1" t="s">
        <v>2621</v>
      </c>
      <c r="I2109" s="1" t="s">
        <v>2622</v>
      </c>
      <c r="J2109" s="1" t="s">
        <v>2623</v>
      </c>
      <c r="K2109" s="1" t="s">
        <v>335</v>
      </c>
      <c r="L2109" s="1" t="s">
        <v>2929</v>
      </c>
      <c r="M2109" s="1">
        <v>2014</v>
      </c>
      <c r="N2109" s="1">
        <v>5</v>
      </c>
      <c r="O2109" s="1">
        <v>14</v>
      </c>
      <c r="P2109" s="1" t="s">
        <v>2597</v>
      </c>
      <c r="Q2109" s="1" t="s">
        <v>3537</v>
      </c>
      <c r="S2109" s="1">
        <v>25.303699999999999</v>
      </c>
      <c r="T2109" s="1">
        <v>9.8826870000000007</v>
      </c>
      <c r="U2109" s="1">
        <v>81.070030000000003</v>
      </c>
      <c r="V2109" s="1">
        <v>70.215389999999999</v>
      </c>
      <c r="W2109" s="1">
        <v>32.006</v>
      </c>
      <c r="X2109" s="1">
        <v>19.81568</v>
      </c>
      <c r="Y2109" s="1">
        <v>12.19032</v>
      </c>
      <c r="Z2109" s="1">
        <v>25.235679999999999</v>
      </c>
      <c r="AA2109" s="1">
        <v>25.649709999999999</v>
      </c>
      <c r="AB2109" s="1">
        <v>26.107620000000001</v>
      </c>
      <c r="AC2109" s="1">
        <v>24.35108</v>
      </c>
      <c r="AD2109" s="1">
        <v>2947.9569999999999</v>
      </c>
      <c r="AE2109" s="1">
        <v>426.22219999999999</v>
      </c>
      <c r="AF2109" s="1">
        <v>82.259990000000002</v>
      </c>
      <c r="AG2109" s="1">
        <v>47.897950000000002</v>
      </c>
      <c r="AH2109" s="1">
        <v>1022.821</v>
      </c>
      <c r="AI2109" s="1">
        <v>358.07150000000001</v>
      </c>
      <c r="AJ2109" s="1">
        <v>549.03459999999995</v>
      </c>
      <c r="AK2109" s="1">
        <v>790.74220000000003</v>
      </c>
      <c r="AL2109" s="1">
        <v>168.03870000000001</v>
      </c>
    </row>
    <row r="2110" spans="1:38" x14ac:dyDescent="0.25">
      <c r="A2110" s="1">
        <f t="shared" si="77"/>
        <v>2109</v>
      </c>
      <c r="B2110" s="1" t="s">
        <v>16</v>
      </c>
      <c r="C2110" s="2" t="s">
        <v>101</v>
      </c>
      <c r="D2110" s="4">
        <v>5.4552370000000003</v>
      </c>
      <c r="E2110" s="4">
        <v>-8.3995289999999994</v>
      </c>
      <c r="F2110" s="1" t="s">
        <v>2619</v>
      </c>
      <c r="G2110" s="1" t="s">
        <v>2620</v>
      </c>
      <c r="H2110" s="1" t="s">
        <v>2621</v>
      </c>
      <c r="I2110" s="1" t="s">
        <v>2622</v>
      </c>
      <c r="J2110" s="1" t="s">
        <v>2641</v>
      </c>
      <c r="K2110" s="1" t="s">
        <v>335</v>
      </c>
      <c r="L2110" s="1" t="s">
        <v>2930</v>
      </c>
      <c r="M2110" s="1">
        <v>2015</v>
      </c>
      <c r="N2110" s="1">
        <v>7</v>
      </c>
      <c r="O2110" s="1">
        <v>18</v>
      </c>
      <c r="P2110" s="1" t="s">
        <v>2597</v>
      </c>
      <c r="Q2110" s="1" t="s">
        <v>3537</v>
      </c>
      <c r="S2110" s="1">
        <v>25.072240000000001</v>
      </c>
      <c r="T2110" s="1">
        <v>9.7854569999999992</v>
      </c>
      <c r="U2110" s="1">
        <v>80.525700000000001</v>
      </c>
      <c r="V2110" s="1">
        <v>74.311589999999995</v>
      </c>
      <c r="W2110" s="1">
        <v>31.75986</v>
      </c>
      <c r="X2110" s="1">
        <v>19.607939999999999</v>
      </c>
      <c r="Y2110" s="1">
        <v>12.15192</v>
      </c>
      <c r="Z2110" s="1">
        <v>25.01118</v>
      </c>
      <c r="AA2110" s="1">
        <v>25.45506</v>
      </c>
      <c r="AB2110" s="1">
        <v>25.9191</v>
      </c>
      <c r="AC2110" s="1">
        <v>24.06194</v>
      </c>
      <c r="AD2110" s="1">
        <v>2861.8879999999999</v>
      </c>
      <c r="AE2110" s="1">
        <v>404.35700000000003</v>
      </c>
      <c r="AF2110" s="1">
        <v>79.385940000000005</v>
      </c>
      <c r="AG2110" s="1">
        <v>46.888919999999999</v>
      </c>
      <c r="AH2110" s="1">
        <v>991.71879999999999</v>
      </c>
      <c r="AI2110" s="1">
        <v>347.39510000000001</v>
      </c>
      <c r="AJ2110" s="1">
        <v>555.12400000000002</v>
      </c>
      <c r="AK2110" s="1">
        <v>752.84939999999995</v>
      </c>
      <c r="AL2110" s="1">
        <v>222.32740000000001</v>
      </c>
    </row>
    <row r="2111" spans="1:38" x14ac:dyDescent="0.25">
      <c r="A2111" s="1">
        <f t="shared" si="77"/>
        <v>2110</v>
      </c>
      <c r="B2111" s="1" t="s">
        <v>16</v>
      </c>
      <c r="C2111" s="2" t="s">
        <v>101</v>
      </c>
      <c r="D2111" s="4">
        <v>5.4449920000000001</v>
      </c>
      <c r="E2111" s="4">
        <v>-8.3102929999999997</v>
      </c>
      <c r="F2111" s="1" t="s">
        <v>2619</v>
      </c>
      <c r="G2111" s="1" t="s">
        <v>2620</v>
      </c>
      <c r="H2111" s="1" t="s">
        <v>2633</v>
      </c>
      <c r="I2111" s="1" t="s">
        <v>2634</v>
      </c>
      <c r="J2111" s="1" t="s">
        <v>2635</v>
      </c>
      <c r="K2111" s="1" t="s">
        <v>335</v>
      </c>
      <c r="L2111" s="1" t="s">
        <v>2931</v>
      </c>
      <c r="M2111" s="1">
        <v>2014</v>
      </c>
      <c r="N2111" s="1">
        <v>6</v>
      </c>
      <c r="O2111" s="1">
        <v>26</v>
      </c>
      <c r="P2111" s="1" t="s">
        <v>2597</v>
      </c>
      <c r="Q2111" s="1" t="s">
        <v>3537</v>
      </c>
      <c r="S2111" s="1">
        <v>25.020119999999999</v>
      </c>
      <c r="T2111" s="1">
        <v>9.7018260000000005</v>
      </c>
      <c r="U2111" s="1">
        <v>79.955730000000003</v>
      </c>
      <c r="V2111" s="1">
        <v>77.987639999999999</v>
      </c>
      <c r="W2111" s="1">
        <v>31.671980000000001</v>
      </c>
      <c r="X2111" s="1">
        <v>19.537990000000001</v>
      </c>
      <c r="Y2111" s="1">
        <v>12.133990000000001</v>
      </c>
      <c r="Z2111" s="1">
        <v>24.985189999999999</v>
      </c>
      <c r="AA2111" s="1">
        <v>25.434629999999999</v>
      </c>
      <c r="AB2111" s="1">
        <v>25.902000000000001</v>
      </c>
      <c r="AC2111" s="1">
        <v>23.9421</v>
      </c>
      <c r="AD2111" s="1">
        <v>2799.0920000000001</v>
      </c>
      <c r="AE2111" s="1">
        <v>389.40600000000001</v>
      </c>
      <c r="AF2111" s="1">
        <v>79.227800000000002</v>
      </c>
      <c r="AG2111" s="1">
        <v>46.2117</v>
      </c>
      <c r="AH2111" s="1">
        <v>968.31100000000004</v>
      </c>
      <c r="AI2111" s="1">
        <v>343.44110000000001</v>
      </c>
      <c r="AJ2111" s="1">
        <v>554.1653</v>
      </c>
      <c r="AK2111" s="1">
        <v>725.22299999999996</v>
      </c>
      <c r="AL2111" s="1">
        <v>238.33940000000001</v>
      </c>
    </row>
    <row r="2112" spans="1:38" x14ac:dyDescent="0.25">
      <c r="A2112" s="1">
        <f t="shared" si="77"/>
        <v>2111</v>
      </c>
      <c r="B2112" s="1" t="s">
        <v>16</v>
      </c>
      <c r="C2112" s="2" t="s">
        <v>101</v>
      </c>
      <c r="D2112" s="4">
        <v>5.4408890000000003</v>
      </c>
      <c r="E2112" s="4">
        <v>-8.6505880000000008</v>
      </c>
      <c r="F2112" s="1" t="s">
        <v>2619</v>
      </c>
      <c r="G2112" s="1" t="s">
        <v>2620</v>
      </c>
      <c r="H2112" s="1" t="s">
        <v>2621</v>
      </c>
      <c r="I2112" s="1" t="s">
        <v>2622</v>
      </c>
      <c r="J2112" s="1" t="s">
        <v>2628</v>
      </c>
      <c r="K2112" s="1" t="s">
        <v>335</v>
      </c>
      <c r="L2112" s="1" t="s">
        <v>2932</v>
      </c>
      <c r="M2112" s="1">
        <v>2015</v>
      </c>
      <c r="N2112" s="1">
        <v>7</v>
      </c>
      <c r="O2112" s="1">
        <v>5</v>
      </c>
      <c r="P2112" s="1" t="s">
        <v>2597</v>
      </c>
      <c r="Q2112" s="1" t="s">
        <v>3537</v>
      </c>
      <c r="S2112" s="1">
        <v>25.297090000000001</v>
      </c>
      <c r="T2112" s="1">
        <v>9.9382090000000005</v>
      </c>
      <c r="U2112" s="1">
        <v>82.340519999999998</v>
      </c>
      <c r="V2112" s="1">
        <v>65.710539999999995</v>
      </c>
      <c r="W2112" s="1">
        <v>31.944330000000001</v>
      </c>
      <c r="X2112" s="1">
        <v>19.874639999999999</v>
      </c>
      <c r="Y2112" s="1">
        <v>12.06969</v>
      </c>
      <c r="Z2112" s="1">
        <v>25.18993</v>
      </c>
      <c r="AA2112" s="1">
        <v>25.625920000000001</v>
      </c>
      <c r="AB2112" s="1">
        <v>26.044029999999999</v>
      </c>
      <c r="AC2112" s="1">
        <v>24.407859999999999</v>
      </c>
      <c r="AD2112" s="1">
        <v>3075.9659999999999</v>
      </c>
      <c r="AE2112" s="1">
        <v>459.50459999999998</v>
      </c>
      <c r="AF2112" s="1">
        <v>86.788759999999996</v>
      </c>
      <c r="AG2112" s="1">
        <v>49.231740000000002</v>
      </c>
      <c r="AH2112" s="1">
        <v>1065.5609999999999</v>
      </c>
      <c r="AI2112" s="1">
        <v>375.05950000000001</v>
      </c>
      <c r="AJ2112" s="1">
        <v>543.87869999999998</v>
      </c>
      <c r="AK2112" s="1">
        <v>826.43489999999997</v>
      </c>
      <c r="AL2112" s="1">
        <v>159.68049999999999</v>
      </c>
    </row>
    <row r="2113" spans="1:38" x14ac:dyDescent="0.25">
      <c r="A2113" s="1">
        <f t="shared" si="77"/>
        <v>2112</v>
      </c>
      <c r="B2113" s="1" t="s">
        <v>16</v>
      </c>
      <c r="C2113" s="2" t="s">
        <v>101</v>
      </c>
      <c r="D2113" s="4">
        <v>5.4251420000000001</v>
      </c>
      <c r="E2113" s="4">
        <v>-8.5971679999999999</v>
      </c>
      <c r="F2113" s="1" t="s">
        <v>2619</v>
      </c>
      <c r="G2113" s="1" t="s">
        <v>2620</v>
      </c>
      <c r="H2113" s="1" t="s">
        <v>2621</v>
      </c>
      <c r="I2113" s="1" t="s">
        <v>2622</v>
      </c>
      <c r="J2113" s="1" t="s">
        <v>2628</v>
      </c>
      <c r="K2113" s="1" t="s">
        <v>335</v>
      </c>
      <c r="L2113" s="1" t="s">
        <v>2933</v>
      </c>
      <c r="M2113" s="1">
        <v>2015</v>
      </c>
      <c r="N2113" s="1">
        <v>3</v>
      </c>
      <c r="O2113" s="1">
        <v>13</v>
      </c>
      <c r="P2113" s="1" t="s">
        <v>2597</v>
      </c>
      <c r="Q2113" s="1" t="s">
        <v>3537</v>
      </c>
      <c r="S2113" s="1">
        <v>25.345880000000001</v>
      </c>
      <c r="T2113" s="1">
        <v>9.8839210000000008</v>
      </c>
      <c r="U2113" s="1">
        <v>81.555440000000004</v>
      </c>
      <c r="V2113" s="1">
        <v>67.374889999999994</v>
      </c>
      <c r="W2113" s="1">
        <v>32.014479999999999</v>
      </c>
      <c r="X2113" s="1">
        <v>19.895209999999999</v>
      </c>
      <c r="Y2113" s="1">
        <v>12.119260000000001</v>
      </c>
      <c r="Z2113" s="1">
        <v>25.2547</v>
      </c>
      <c r="AA2113" s="1">
        <v>25.67558</v>
      </c>
      <c r="AB2113" s="1">
        <v>26.118110000000001</v>
      </c>
      <c r="AC2113" s="1">
        <v>24.441099999999999</v>
      </c>
      <c r="AD2113" s="1">
        <v>3046.7280000000001</v>
      </c>
      <c r="AE2113" s="1">
        <v>452.70100000000002</v>
      </c>
      <c r="AF2113" s="1">
        <v>87.0184</v>
      </c>
      <c r="AG2113" s="1">
        <v>48.75338</v>
      </c>
      <c r="AH2113" s="1">
        <v>1053.4570000000001</v>
      </c>
      <c r="AI2113" s="1">
        <v>375.53019999999998</v>
      </c>
      <c r="AJ2113" s="1">
        <v>546.81100000000004</v>
      </c>
      <c r="AK2113" s="1">
        <v>827.69320000000005</v>
      </c>
      <c r="AL2113" s="1">
        <v>152.06549999999999</v>
      </c>
    </row>
    <row r="2114" spans="1:38" x14ac:dyDescent="0.25">
      <c r="A2114" s="1">
        <f t="shared" si="77"/>
        <v>2113</v>
      </c>
      <c r="B2114" s="1" t="s">
        <v>16</v>
      </c>
      <c r="C2114" s="2" t="s">
        <v>101</v>
      </c>
      <c r="D2114" s="4">
        <v>5.4293339999999999</v>
      </c>
      <c r="E2114" s="4">
        <v>-8.6021570000000001</v>
      </c>
      <c r="F2114" s="1" t="s">
        <v>2619</v>
      </c>
      <c r="G2114" s="1" t="s">
        <v>2620</v>
      </c>
      <c r="H2114" s="1" t="s">
        <v>2621</v>
      </c>
      <c r="I2114" s="1" t="s">
        <v>2622</v>
      </c>
      <c r="J2114" s="1" t="s">
        <v>2628</v>
      </c>
      <c r="K2114" s="1" t="s">
        <v>335</v>
      </c>
      <c r="L2114" s="1" t="s">
        <v>2934</v>
      </c>
      <c r="M2114" s="1">
        <v>2015</v>
      </c>
      <c r="N2114" s="1">
        <v>3</v>
      </c>
      <c r="O2114" s="1">
        <v>13</v>
      </c>
      <c r="P2114" s="1" t="s">
        <v>2597</v>
      </c>
      <c r="Q2114" s="1" t="s">
        <v>3537</v>
      </c>
      <c r="S2114" s="1">
        <v>25.342639999999999</v>
      </c>
      <c r="T2114" s="1">
        <v>9.8952489999999997</v>
      </c>
      <c r="U2114" s="1">
        <v>81.595730000000003</v>
      </c>
      <c r="V2114" s="1">
        <v>67.191969999999998</v>
      </c>
      <c r="W2114" s="1">
        <v>32.016739999999999</v>
      </c>
      <c r="X2114" s="1">
        <v>19.889569999999999</v>
      </c>
      <c r="Y2114" s="1">
        <v>12.12716</v>
      </c>
      <c r="Z2114" s="1">
        <v>25.24915</v>
      </c>
      <c r="AA2114" s="1">
        <v>25.671029999999998</v>
      </c>
      <c r="AB2114" s="1">
        <v>26.11289</v>
      </c>
      <c r="AC2114" s="1">
        <v>24.441230000000001</v>
      </c>
      <c r="AD2114" s="1">
        <v>3046.5720000000001</v>
      </c>
      <c r="AE2114" s="1">
        <v>452.71230000000003</v>
      </c>
      <c r="AF2114" s="1">
        <v>86.735699999999994</v>
      </c>
      <c r="AG2114" s="1">
        <v>48.816319999999997</v>
      </c>
      <c r="AH2114" s="1">
        <v>1054.008</v>
      </c>
      <c r="AI2114" s="1">
        <v>374.56029999999998</v>
      </c>
      <c r="AJ2114" s="1">
        <v>546.44960000000003</v>
      </c>
      <c r="AK2114" s="1">
        <v>828.42290000000003</v>
      </c>
      <c r="AL2114" s="1">
        <v>153.31389999999999</v>
      </c>
    </row>
    <row r="2115" spans="1:38" x14ac:dyDescent="0.25">
      <c r="A2115" s="1">
        <f t="shared" ref="A2115:A2178" si="78">A2114+1</f>
        <v>2114</v>
      </c>
      <c r="B2115" s="1" t="s">
        <v>16</v>
      </c>
      <c r="C2115" s="2" t="s">
        <v>101</v>
      </c>
      <c r="D2115" s="4">
        <v>5.3956730000000004</v>
      </c>
      <c r="E2115" s="4">
        <v>-8.5386170000000003</v>
      </c>
      <c r="F2115" s="1" t="s">
        <v>2619</v>
      </c>
      <c r="G2115" s="1" t="s">
        <v>2620</v>
      </c>
      <c r="H2115" s="1" t="s">
        <v>2621</v>
      </c>
      <c r="I2115" s="1" t="s">
        <v>2622</v>
      </c>
      <c r="J2115" s="1" t="s">
        <v>2623</v>
      </c>
      <c r="K2115" s="1" t="s">
        <v>335</v>
      </c>
      <c r="L2115" s="1" t="s">
        <v>2935</v>
      </c>
      <c r="M2115" s="1">
        <v>2015</v>
      </c>
      <c r="N2115" s="1">
        <v>3</v>
      </c>
      <c r="O2115" s="1">
        <v>17</v>
      </c>
      <c r="P2115" s="1" t="s">
        <v>2597</v>
      </c>
      <c r="Q2115" s="1" t="s">
        <v>3537</v>
      </c>
      <c r="S2115" s="1">
        <v>25.26689</v>
      </c>
      <c r="T2115" s="1">
        <v>9.76816</v>
      </c>
      <c r="U2115" s="1">
        <v>81.119219999999999</v>
      </c>
      <c r="V2115" s="1">
        <v>69.761449999999996</v>
      </c>
      <c r="W2115" s="1">
        <v>31.894629999999999</v>
      </c>
      <c r="X2115" s="1">
        <v>19.852889999999999</v>
      </c>
      <c r="Y2115" s="1">
        <v>12.041740000000001</v>
      </c>
      <c r="Z2115" s="1">
        <v>25.194669999999999</v>
      </c>
      <c r="AA2115" s="1">
        <v>25.616019999999999</v>
      </c>
      <c r="AB2115" s="1">
        <v>26.063970000000001</v>
      </c>
      <c r="AC2115" s="1">
        <v>24.319970000000001</v>
      </c>
      <c r="AD2115" s="1">
        <v>3032.3870000000002</v>
      </c>
      <c r="AE2115" s="1">
        <v>445.73340000000002</v>
      </c>
      <c r="AF2115" s="1">
        <v>88.440560000000005</v>
      </c>
      <c r="AG2115" s="1">
        <v>47.891440000000003</v>
      </c>
      <c r="AH2115" s="1">
        <v>1045.8779999999999</v>
      </c>
      <c r="AI2115" s="1">
        <v>380.18299999999999</v>
      </c>
      <c r="AJ2115" s="1">
        <v>552.30600000000004</v>
      </c>
      <c r="AK2115" s="1">
        <v>813.4384</v>
      </c>
      <c r="AL2115" s="1">
        <v>165.79050000000001</v>
      </c>
    </row>
    <row r="2116" spans="1:38" x14ac:dyDescent="0.25">
      <c r="A2116" s="1">
        <f t="shared" si="78"/>
        <v>2115</v>
      </c>
      <c r="B2116" s="1" t="s">
        <v>16</v>
      </c>
      <c r="C2116" s="2" t="s">
        <v>101</v>
      </c>
      <c r="D2116" s="4">
        <v>5.3927849999999999</v>
      </c>
      <c r="E2116" s="4">
        <v>-8.4493510000000001</v>
      </c>
      <c r="F2116" s="1" t="s">
        <v>2619</v>
      </c>
      <c r="G2116" s="1" t="s">
        <v>2620</v>
      </c>
      <c r="H2116" s="1" t="s">
        <v>2621</v>
      </c>
      <c r="I2116" s="1" t="s">
        <v>2622</v>
      </c>
      <c r="J2116" s="1" t="s">
        <v>2641</v>
      </c>
      <c r="K2116" s="1" t="s">
        <v>335</v>
      </c>
      <c r="L2116" s="1" t="s">
        <v>2936</v>
      </c>
      <c r="M2116" s="1">
        <v>2015</v>
      </c>
      <c r="N2116" s="1">
        <v>7</v>
      </c>
      <c r="O2116" s="1">
        <v>9</v>
      </c>
      <c r="P2116" s="1" t="s">
        <v>2597</v>
      </c>
      <c r="Q2116" s="1" t="s">
        <v>3537</v>
      </c>
      <c r="S2116" s="1">
        <v>24.846730000000001</v>
      </c>
      <c r="T2116" s="1">
        <v>9.6384329999999991</v>
      </c>
      <c r="U2116" s="1">
        <v>80.738299999999995</v>
      </c>
      <c r="V2116" s="1">
        <v>74.060609999999997</v>
      </c>
      <c r="W2116" s="1">
        <v>31.447649999999999</v>
      </c>
      <c r="X2116" s="1">
        <v>19.509779999999999</v>
      </c>
      <c r="Y2116" s="1">
        <v>11.93787</v>
      </c>
      <c r="Z2116" s="1">
        <v>24.775829999999999</v>
      </c>
      <c r="AA2116" s="1">
        <v>25.246449999999999</v>
      </c>
      <c r="AB2116" s="1">
        <v>25.680579999999999</v>
      </c>
      <c r="AC2116" s="1">
        <v>23.833310000000001</v>
      </c>
      <c r="AD2116" s="1">
        <v>2963.21</v>
      </c>
      <c r="AE2116" s="1">
        <v>425.02780000000001</v>
      </c>
      <c r="AF2116" s="1">
        <v>86.292640000000006</v>
      </c>
      <c r="AG2116" s="1">
        <v>46.860469999999999</v>
      </c>
      <c r="AH2116" s="1">
        <v>1021.22</v>
      </c>
      <c r="AI2116" s="1">
        <v>371.6139</v>
      </c>
      <c r="AJ2116" s="1">
        <v>559.71559999999999</v>
      </c>
      <c r="AK2116" s="1">
        <v>782.85159999999996</v>
      </c>
      <c r="AL2116" s="1">
        <v>258.12369999999999</v>
      </c>
    </row>
    <row r="2117" spans="1:38" x14ac:dyDescent="0.25">
      <c r="A2117" s="1">
        <f t="shared" si="78"/>
        <v>2116</v>
      </c>
      <c r="B2117" s="1" t="s">
        <v>16</v>
      </c>
      <c r="C2117" s="2" t="s">
        <v>101</v>
      </c>
      <c r="D2117" s="4">
        <v>5.3790269999999998</v>
      </c>
      <c r="E2117" s="4">
        <v>-8.6309649999999998</v>
      </c>
      <c r="F2117" s="1" t="s">
        <v>2619</v>
      </c>
      <c r="G2117" s="1" t="s">
        <v>2620</v>
      </c>
      <c r="H2117" s="1" t="s">
        <v>2621</v>
      </c>
      <c r="I2117" s="1" t="s">
        <v>2622</v>
      </c>
      <c r="J2117" s="1" t="s">
        <v>2628</v>
      </c>
      <c r="K2117" s="1" t="s">
        <v>335</v>
      </c>
      <c r="L2117" s="1" t="s">
        <v>2937</v>
      </c>
      <c r="M2117" s="1">
        <v>2015</v>
      </c>
      <c r="N2117" s="1">
        <v>7</v>
      </c>
      <c r="O2117" s="1">
        <v>9</v>
      </c>
      <c r="P2117" s="1" t="s">
        <v>2597</v>
      </c>
      <c r="Q2117" s="1" t="s">
        <v>3537</v>
      </c>
      <c r="S2117" s="1">
        <v>25.319299999999998</v>
      </c>
      <c r="T2117" s="1">
        <v>9.7844320000000007</v>
      </c>
      <c r="U2117" s="1">
        <v>81.877750000000006</v>
      </c>
      <c r="V2117" s="1">
        <v>66.603449999999995</v>
      </c>
      <c r="W2117" s="1">
        <v>31.90671</v>
      </c>
      <c r="X2117" s="1">
        <v>19.956600000000002</v>
      </c>
      <c r="Y2117" s="1">
        <v>11.95012</v>
      </c>
      <c r="Z2117" s="1">
        <v>25.218699999999998</v>
      </c>
      <c r="AA2117" s="1">
        <v>25.657530000000001</v>
      </c>
      <c r="AB2117" s="1">
        <v>26.072659999999999</v>
      </c>
      <c r="AC2117" s="1">
        <v>24.42381</v>
      </c>
      <c r="AD2117" s="1">
        <v>3124.7350000000001</v>
      </c>
      <c r="AE2117" s="1">
        <v>471.678</v>
      </c>
      <c r="AF2117" s="1">
        <v>91.853219999999993</v>
      </c>
      <c r="AG2117" s="1">
        <v>48.997439999999997</v>
      </c>
      <c r="AH2117" s="1">
        <v>1075.2670000000001</v>
      </c>
      <c r="AI2117" s="1">
        <v>394.2</v>
      </c>
      <c r="AJ2117" s="1">
        <v>548.06769999999995</v>
      </c>
      <c r="AK2117" s="1">
        <v>832.86379999999997</v>
      </c>
      <c r="AL2117" s="1">
        <v>142.71109999999999</v>
      </c>
    </row>
    <row r="2118" spans="1:38" x14ac:dyDescent="0.25">
      <c r="A2118" s="1">
        <f t="shared" si="78"/>
        <v>2117</v>
      </c>
      <c r="B2118" s="1" t="s">
        <v>16</v>
      </c>
      <c r="C2118" s="2" t="s">
        <v>101</v>
      </c>
      <c r="D2118" s="4">
        <v>5.3630089999999999</v>
      </c>
      <c r="E2118" s="4">
        <v>-8.6501999999999999</v>
      </c>
      <c r="F2118" s="1" t="s">
        <v>2619</v>
      </c>
      <c r="G2118" s="1" t="s">
        <v>2620</v>
      </c>
      <c r="H2118" s="1" t="s">
        <v>2621</v>
      </c>
      <c r="I2118" s="1" t="s">
        <v>2622</v>
      </c>
      <c r="J2118" s="1" t="s">
        <v>2628</v>
      </c>
      <c r="K2118" s="1" t="s">
        <v>335</v>
      </c>
      <c r="L2118" s="1" t="s">
        <v>2938</v>
      </c>
      <c r="M2118" s="1">
        <v>2015</v>
      </c>
      <c r="N2118" s="1">
        <v>7</v>
      </c>
      <c r="O2118" s="1">
        <v>8</v>
      </c>
      <c r="P2118" s="1" t="s">
        <v>2597</v>
      </c>
      <c r="Q2118" s="1" t="s">
        <v>3537</v>
      </c>
      <c r="S2118" s="1">
        <v>25.287179999999999</v>
      </c>
      <c r="T2118" s="1">
        <v>9.7434589999999996</v>
      </c>
      <c r="U2118" s="1">
        <v>82.066460000000006</v>
      </c>
      <c r="V2118" s="1">
        <v>66.465620000000001</v>
      </c>
      <c r="W2118" s="1">
        <v>31.83736</v>
      </c>
      <c r="X2118" s="1">
        <v>19.964700000000001</v>
      </c>
      <c r="Y2118" s="1">
        <v>11.87266</v>
      </c>
      <c r="Z2118" s="1">
        <v>25.185680000000001</v>
      </c>
      <c r="AA2118" s="1">
        <v>25.629930000000002</v>
      </c>
      <c r="AB2118" s="1">
        <v>26.035080000000001</v>
      </c>
      <c r="AC2118" s="1">
        <v>24.391970000000001</v>
      </c>
      <c r="AD2118" s="1">
        <v>3159.4769999999999</v>
      </c>
      <c r="AE2118" s="1">
        <v>479.98610000000002</v>
      </c>
      <c r="AF2118" s="1">
        <v>93.468149999999994</v>
      </c>
      <c r="AG2118" s="1">
        <v>49.171190000000003</v>
      </c>
      <c r="AH2118" s="1">
        <v>1087.163</v>
      </c>
      <c r="AI2118" s="1">
        <v>400.95519999999999</v>
      </c>
      <c r="AJ2118" s="1">
        <v>548.07119999999998</v>
      </c>
      <c r="AK2118" s="1">
        <v>829.54970000000003</v>
      </c>
      <c r="AL2118" s="1">
        <v>141.94560000000001</v>
      </c>
    </row>
    <row r="2119" spans="1:38" x14ac:dyDescent="0.25">
      <c r="A2119" s="1">
        <f t="shared" si="78"/>
        <v>2118</v>
      </c>
      <c r="B2119" s="1" t="s">
        <v>16</v>
      </c>
      <c r="C2119" s="2" t="s">
        <v>101</v>
      </c>
      <c r="D2119" s="4">
        <v>5.3695639999999996</v>
      </c>
      <c r="E2119" s="4">
        <v>-8.6604860000000006</v>
      </c>
      <c r="F2119" s="1" t="s">
        <v>2619</v>
      </c>
      <c r="G2119" s="1" t="s">
        <v>2620</v>
      </c>
      <c r="H2119" s="1" t="s">
        <v>2621</v>
      </c>
      <c r="I2119" s="1" t="s">
        <v>2622</v>
      </c>
      <c r="J2119" s="1" t="s">
        <v>2628</v>
      </c>
      <c r="K2119" s="1" t="s">
        <v>335</v>
      </c>
      <c r="L2119" s="1" t="s">
        <v>2939</v>
      </c>
      <c r="M2119" s="1">
        <v>2015</v>
      </c>
      <c r="N2119" s="1">
        <v>7</v>
      </c>
      <c r="O2119" s="1">
        <v>8</v>
      </c>
      <c r="P2119" s="1" t="s">
        <v>2597</v>
      </c>
      <c r="Q2119" s="1" t="s">
        <v>3537</v>
      </c>
      <c r="S2119" s="1">
        <v>25.300840000000001</v>
      </c>
      <c r="T2119" s="1">
        <v>9.7653280000000002</v>
      </c>
      <c r="U2119" s="1">
        <v>82.140910000000005</v>
      </c>
      <c r="V2119" s="1">
        <v>66.173850000000002</v>
      </c>
      <c r="W2119" s="1">
        <v>31.861979999999999</v>
      </c>
      <c r="X2119" s="1">
        <v>19.97343</v>
      </c>
      <c r="Y2119" s="1">
        <v>11.88855</v>
      </c>
      <c r="Z2119" s="1">
        <v>25.19875</v>
      </c>
      <c r="AA2119" s="1">
        <v>25.641259999999999</v>
      </c>
      <c r="AB2119" s="1">
        <v>26.04515</v>
      </c>
      <c r="AC2119" s="1">
        <v>24.408560000000001</v>
      </c>
      <c r="AD2119" s="1">
        <v>3161.9940000000001</v>
      </c>
      <c r="AE2119" s="1">
        <v>480.91300000000001</v>
      </c>
      <c r="AF2119" s="1">
        <v>93.24306</v>
      </c>
      <c r="AG2119" s="1">
        <v>49.292670000000001</v>
      </c>
      <c r="AH2119" s="1">
        <v>1088.1969999999999</v>
      </c>
      <c r="AI2119" s="1">
        <v>400.19389999999999</v>
      </c>
      <c r="AJ2119" s="1">
        <v>546.96640000000002</v>
      </c>
      <c r="AK2119" s="1">
        <v>833.14499999999998</v>
      </c>
      <c r="AL2119" s="1">
        <v>139.82560000000001</v>
      </c>
    </row>
    <row r="2120" spans="1:38" x14ac:dyDescent="0.25">
      <c r="A2120" s="1">
        <f t="shared" si="78"/>
        <v>2119</v>
      </c>
      <c r="B2120" s="1" t="s">
        <v>16</v>
      </c>
      <c r="C2120" s="2" t="s">
        <v>101</v>
      </c>
      <c r="D2120" s="4">
        <v>5.3032659999999998</v>
      </c>
      <c r="E2120" s="4">
        <v>-8.7020459999999993</v>
      </c>
      <c r="F2120" s="1" t="s">
        <v>2619</v>
      </c>
      <c r="G2120" s="1" t="s">
        <v>2620</v>
      </c>
      <c r="H2120" s="1" t="s">
        <v>2621</v>
      </c>
      <c r="I2120" s="1" t="s">
        <v>2622</v>
      </c>
      <c r="J2120" s="1" t="s">
        <v>2628</v>
      </c>
      <c r="K2120" s="1" t="s">
        <v>335</v>
      </c>
      <c r="L2120" s="1" t="s">
        <v>2940</v>
      </c>
      <c r="M2120" s="1">
        <v>2015</v>
      </c>
      <c r="N2120" s="1">
        <v>6</v>
      </c>
      <c r="O2120" s="1">
        <v>4</v>
      </c>
      <c r="P2120" s="1" t="s">
        <v>2597</v>
      </c>
      <c r="Q2120" s="1" t="s">
        <v>3537</v>
      </c>
      <c r="S2120" s="1">
        <v>25.144860000000001</v>
      </c>
      <c r="T2120" s="1">
        <v>9.5574720000000006</v>
      </c>
      <c r="U2120" s="1">
        <v>82.495360000000005</v>
      </c>
      <c r="V2120" s="1">
        <v>67.541629999999998</v>
      </c>
      <c r="W2120" s="1">
        <v>31.58268</v>
      </c>
      <c r="X2120" s="1">
        <v>19.997229999999998</v>
      </c>
      <c r="Y2120" s="1">
        <v>11.58545</v>
      </c>
      <c r="Z2120" s="1">
        <v>25.069520000000001</v>
      </c>
      <c r="AA2120" s="1">
        <v>25.509160000000001</v>
      </c>
      <c r="AB2120" s="1">
        <v>25.887810000000002</v>
      </c>
      <c r="AC2120" s="1">
        <v>24.226990000000001</v>
      </c>
      <c r="AD2120" s="1">
        <v>3267.5909999999999</v>
      </c>
      <c r="AE2120" s="1">
        <v>508.78460000000001</v>
      </c>
      <c r="AF2120" s="1">
        <v>99.235569999999996</v>
      </c>
      <c r="AG2120" s="1">
        <v>49.914700000000003</v>
      </c>
      <c r="AH2120" s="1">
        <v>1128.2829999999999</v>
      </c>
      <c r="AI2120" s="1">
        <v>424.57639999999998</v>
      </c>
      <c r="AJ2120" s="1">
        <v>547.48659999999995</v>
      </c>
      <c r="AK2120" s="1">
        <v>858.39179999999999</v>
      </c>
      <c r="AL2120" s="1">
        <v>141.99780000000001</v>
      </c>
    </row>
    <row r="2121" spans="1:38" x14ac:dyDescent="0.25">
      <c r="A2121" s="1">
        <f t="shared" si="78"/>
        <v>2120</v>
      </c>
      <c r="B2121" s="1" t="s">
        <v>16</v>
      </c>
      <c r="C2121" s="2" t="s">
        <v>101</v>
      </c>
      <c r="D2121" s="4">
        <v>5.2560739999999999</v>
      </c>
      <c r="E2121" s="4">
        <v>-8.5804299999999998</v>
      </c>
      <c r="F2121" s="1" t="s">
        <v>2619</v>
      </c>
      <c r="G2121" s="1" t="s">
        <v>2620</v>
      </c>
      <c r="H2121" s="1" t="s">
        <v>2621</v>
      </c>
      <c r="I2121" s="1" t="s">
        <v>2622</v>
      </c>
      <c r="J2121" s="1" t="s">
        <v>2628</v>
      </c>
      <c r="K2121" s="1" t="s">
        <v>335</v>
      </c>
      <c r="L2121" s="1" t="s">
        <v>2941</v>
      </c>
      <c r="M2121" s="1">
        <v>2014</v>
      </c>
      <c r="N2121" s="1">
        <v>2</v>
      </c>
      <c r="O2121" s="1">
        <v>24</v>
      </c>
      <c r="P2121" s="1" t="s">
        <v>2597</v>
      </c>
      <c r="Q2121" s="1" t="s">
        <v>3537</v>
      </c>
      <c r="S2121" s="1">
        <v>25.112719999999999</v>
      </c>
      <c r="T2121" s="1">
        <v>9.4648719999999997</v>
      </c>
      <c r="U2121" s="1">
        <v>81.114789999999999</v>
      </c>
      <c r="V2121" s="1">
        <v>72.038359999999997</v>
      </c>
      <c r="W2121" s="1">
        <v>31.552299999999999</v>
      </c>
      <c r="X2121" s="1">
        <v>19.883669999999999</v>
      </c>
      <c r="Y2121" s="1">
        <v>11.668620000000001</v>
      </c>
      <c r="Z2121" s="1">
        <v>25.22157</v>
      </c>
      <c r="AA2121" s="1">
        <v>25.482420000000001</v>
      </c>
      <c r="AB2121" s="1">
        <v>25.91611</v>
      </c>
      <c r="AC2121" s="1">
        <v>24.132560000000002</v>
      </c>
      <c r="AD2121" s="1">
        <v>3195.096</v>
      </c>
      <c r="AE2121" s="1">
        <v>488.84539999999998</v>
      </c>
      <c r="AF2121" s="1">
        <v>102.06270000000001</v>
      </c>
      <c r="AG2121" s="1">
        <v>48.28678</v>
      </c>
      <c r="AH2121" s="1">
        <v>1103.011</v>
      </c>
      <c r="AI2121" s="1">
        <v>429.38920000000002</v>
      </c>
      <c r="AJ2121" s="1">
        <v>555.4579</v>
      </c>
      <c r="AK2121" s="1">
        <v>859.65589999999997</v>
      </c>
      <c r="AL2121" s="1">
        <v>151.45849999999999</v>
      </c>
    </row>
    <row r="2122" spans="1:38" x14ac:dyDescent="0.25">
      <c r="A2122" s="1">
        <f t="shared" si="78"/>
        <v>2121</v>
      </c>
      <c r="B2122" s="1" t="s">
        <v>16</v>
      </c>
      <c r="C2122" s="2" t="s">
        <v>101</v>
      </c>
      <c r="D2122" s="4">
        <v>5.5385080000000002</v>
      </c>
      <c r="E2122" s="4">
        <v>-8.2509979999999992</v>
      </c>
      <c r="F2122" s="1" t="s">
        <v>2619</v>
      </c>
      <c r="G2122" s="1" t="s">
        <v>2620</v>
      </c>
      <c r="H2122" s="1" t="s">
        <v>2633</v>
      </c>
      <c r="I2122" s="1" t="s">
        <v>2634</v>
      </c>
      <c r="J2122" s="1" t="s">
        <v>2635</v>
      </c>
      <c r="K2122" s="1" t="s">
        <v>335</v>
      </c>
      <c r="L2122" s="1" t="s">
        <v>2942</v>
      </c>
      <c r="M2122" s="1">
        <v>2016</v>
      </c>
      <c r="N2122" s="1">
        <v>7</v>
      </c>
      <c r="O2122" s="1">
        <v>19</v>
      </c>
      <c r="P2122" s="1" t="s">
        <v>2597</v>
      </c>
      <c r="Q2122" s="1" t="s">
        <v>3537</v>
      </c>
      <c r="S2122" s="1">
        <v>25.000579999999999</v>
      </c>
      <c r="T2122" s="1">
        <v>9.9297459999999997</v>
      </c>
      <c r="U2122" s="1">
        <v>79.349299999999999</v>
      </c>
      <c r="V2122" s="1">
        <v>79.038669999999996</v>
      </c>
      <c r="W2122" s="1">
        <v>31.850149999999999</v>
      </c>
      <c r="X2122" s="1">
        <v>19.336120000000001</v>
      </c>
      <c r="Y2122" s="1">
        <v>12.51403</v>
      </c>
      <c r="Z2122" s="1">
        <v>24.963059999999999</v>
      </c>
      <c r="AA2122" s="1">
        <v>25.388439999999999</v>
      </c>
      <c r="AB2122" s="1">
        <v>25.93064</v>
      </c>
      <c r="AC2122" s="1">
        <v>23.928000000000001</v>
      </c>
      <c r="AD2122" s="1">
        <v>2666.1709999999998</v>
      </c>
      <c r="AE2122" s="1">
        <v>378.71949999999998</v>
      </c>
      <c r="AF2122" s="1">
        <v>68.827190000000002</v>
      </c>
      <c r="AG2122" s="1">
        <v>46.700060000000001</v>
      </c>
      <c r="AH2122" s="1">
        <v>928.8954</v>
      </c>
      <c r="AI2122" s="1">
        <v>309.05739999999997</v>
      </c>
      <c r="AJ2122" s="1">
        <v>542.35109999999997</v>
      </c>
      <c r="AK2122" s="1">
        <v>691.99210000000005</v>
      </c>
      <c r="AL2122" s="1">
        <v>262.9314</v>
      </c>
    </row>
    <row r="2123" spans="1:38" x14ac:dyDescent="0.25">
      <c r="A2123" s="1">
        <f t="shared" si="78"/>
        <v>2122</v>
      </c>
      <c r="B2123" s="1" t="s">
        <v>16</v>
      </c>
      <c r="C2123" s="2" t="s">
        <v>101</v>
      </c>
      <c r="D2123" s="4">
        <v>5.5372779999999997</v>
      </c>
      <c r="E2123" s="4">
        <v>-8.4022900000000007</v>
      </c>
      <c r="F2123" s="1" t="s">
        <v>2619</v>
      </c>
      <c r="G2123" s="1" t="s">
        <v>2620</v>
      </c>
      <c r="H2123" s="1" t="s">
        <v>2621</v>
      </c>
      <c r="I2123" s="1" t="s">
        <v>2622</v>
      </c>
      <c r="J2123" s="1" t="s">
        <v>2623</v>
      </c>
      <c r="K2123" s="1" t="s">
        <v>335</v>
      </c>
      <c r="L2123" s="1" t="s">
        <v>2943</v>
      </c>
      <c r="M2123" s="1">
        <v>2016</v>
      </c>
      <c r="N2123" s="1">
        <v>6</v>
      </c>
      <c r="O2123" s="1">
        <v>23</v>
      </c>
      <c r="P2123" s="1" t="s">
        <v>2597</v>
      </c>
      <c r="Q2123" s="1" t="s">
        <v>3537</v>
      </c>
      <c r="S2123" s="1">
        <v>25.16169</v>
      </c>
      <c r="T2123" s="1">
        <v>10.009370000000001</v>
      </c>
      <c r="U2123" s="1">
        <v>80.926169999999999</v>
      </c>
      <c r="V2123" s="1">
        <v>73.480220000000003</v>
      </c>
      <c r="W2123" s="1">
        <v>31.959569999999999</v>
      </c>
      <c r="X2123" s="1">
        <v>19.591000000000001</v>
      </c>
      <c r="Y2123" s="1">
        <v>12.36857</v>
      </c>
      <c r="Z2123" s="1">
        <v>25.097999999999999</v>
      </c>
      <c r="AA2123" s="1">
        <v>25.529499999999999</v>
      </c>
      <c r="AB2123" s="1">
        <v>26.011230000000001</v>
      </c>
      <c r="AC2123" s="1">
        <v>24.170089999999998</v>
      </c>
      <c r="AD2123" s="1">
        <v>2784.0459999999998</v>
      </c>
      <c r="AE2123" s="1">
        <v>401.92970000000003</v>
      </c>
      <c r="AF2123" s="1">
        <v>72.576269999999994</v>
      </c>
      <c r="AG2123" s="1">
        <v>47.571129999999997</v>
      </c>
      <c r="AH2123" s="1">
        <v>972.60829999999999</v>
      </c>
      <c r="AI2123" s="1">
        <v>321.82260000000002</v>
      </c>
      <c r="AJ2123" s="1">
        <v>547.66099999999994</v>
      </c>
      <c r="AK2123" s="1">
        <v>736.85709999999995</v>
      </c>
      <c r="AL2123" s="1">
        <v>210.07929999999999</v>
      </c>
    </row>
    <row r="2124" spans="1:38" x14ac:dyDescent="0.25">
      <c r="A2124" s="1">
        <f t="shared" si="78"/>
        <v>2123</v>
      </c>
      <c r="B2124" s="1" t="s">
        <v>16</v>
      </c>
      <c r="C2124" s="2" t="s">
        <v>101</v>
      </c>
      <c r="D2124" s="4">
        <v>5.527126</v>
      </c>
      <c r="E2124" s="4">
        <v>-8.2007739999999991</v>
      </c>
      <c r="F2124" s="1" t="s">
        <v>2619</v>
      </c>
      <c r="G2124" s="1" t="s">
        <v>2620</v>
      </c>
      <c r="H2124" s="1" t="s">
        <v>2633</v>
      </c>
      <c r="I2124" s="1" t="s">
        <v>2634</v>
      </c>
      <c r="J2124" s="1" t="s">
        <v>2635</v>
      </c>
      <c r="K2124" s="1" t="s">
        <v>335</v>
      </c>
      <c r="L2124" s="1" t="s">
        <v>2944</v>
      </c>
      <c r="M2124" s="1">
        <v>2016</v>
      </c>
      <c r="N2124" s="1">
        <v>7</v>
      </c>
      <c r="O2124" s="1">
        <v>20</v>
      </c>
      <c r="P2124" s="1" t="s">
        <v>2597</v>
      </c>
      <c r="Q2124" s="1" t="s">
        <v>3537</v>
      </c>
      <c r="S2124" s="1">
        <v>25.023199999999999</v>
      </c>
      <c r="T2124" s="1">
        <v>9.8563229999999997</v>
      </c>
      <c r="U2124" s="1">
        <v>79.085909999999998</v>
      </c>
      <c r="V2124" s="1">
        <v>80.468609999999998</v>
      </c>
      <c r="W2124" s="1">
        <v>31.840890000000002</v>
      </c>
      <c r="X2124" s="1">
        <v>19.378050000000002</v>
      </c>
      <c r="Y2124" s="1">
        <v>12.46285</v>
      </c>
      <c r="Z2124" s="1">
        <v>24.99614</v>
      </c>
      <c r="AA2124" s="1">
        <v>25.414909999999999</v>
      </c>
      <c r="AB2124" s="1">
        <v>25.970680000000002</v>
      </c>
      <c r="AC2124" s="1">
        <v>23.929480000000002</v>
      </c>
      <c r="AD2124" s="1">
        <v>2633.8429999999998</v>
      </c>
      <c r="AE2124" s="1">
        <v>371.7604</v>
      </c>
      <c r="AF2124" s="1">
        <v>68.714479999999995</v>
      </c>
      <c r="AG2124" s="1">
        <v>46.444830000000003</v>
      </c>
      <c r="AH2124" s="1">
        <v>916.54489999999998</v>
      </c>
      <c r="AI2124" s="1">
        <v>307.62959999999998</v>
      </c>
      <c r="AJ2124" s="1">
        <v>539.46439999999996</v>
      </c>
      <c r="AK2124" s="1">
        <v>678.06780000000003</v>
      </c>
      <c r="AL2124" s="1">
        <v>265.12180000000001</v>
      </c>
    </row>
    <row r="2125" spans="1:38" x14ac:dyDescent="0.25">
      <c r="A2125" s="1">
        <f t="shared" si="78"/>
        <v>2124</v>
      </c>
      <c r="B2125" s="1" t="s">
        <v>16</v>
      </c>
      <c r="C2125" s="2" t="s">
        <v>101</v>
      </c>
      <c r="D2125" s="4">
        <v>5.5255140000000003</v>
      </c>
      <c r="E2125" s="4">
        <v>-8.5058349999999994</v>
      </c>
      <c r="F2125" s="1" t="s">
        <v>2619</v>
      </c>
      <c r="G2125" s="1" t="s">
        <v>2620</v>
      </c>
      <c r="H2125" s="1" t="s">
        <v>2621</v>
      </c>
      <c r="I2125" s="1" t="s">
        <v>2622</v>
      </c>
      <c r="J2125" s="1" t="s">
        <v>2623</v>
      </c>
      <c r="K2125" s="1" t="s">
        <v>335</v>
      </c>
      <c r="L2125" s="1" t="s">
        <v>2945</v>
      </c>
      <c r="M2125" s="1">
        <v>2016</v>
      </c>
      <c r="N2125" s="1">
        <v>2</v>
      </c>
      <c r="O2125" s="1">
        <v>28</v>
      </c>
      <c r="P2125" s="1" t="s">
        <v>2597</v>
      </c>
      <c r="Q2125" s="1" t="s">
        <v>3537</v>
      </c>
      <c r="S2125" s="1">
        <v>25.23893</v>
      </c>
      <c r="T2125" s="1">
        <v>10.029960000000001</v>
      </c>
      <c r="U2125" s="1">
        <v>81.228750000000005</v>
      </c>
      <c r="V2125" s="1">
        <v>70.961209999999994</v>
      </c>
      <c r="W2125" s="1">
        <v>32.038490000000003</v>
      </c>
      <c r="X2125" s="1">
        <v>19.69068</v>
      </c>
      <c r="Y2125" s="1">
        <v>12.347810000000001</v>
      </c>
      <c r="Z2125" s="1">
        <v>25.15738</v>
      </c>
      <c r="AA2125" s="1">
        <v>25.589600000000001</v>
      </c>
      <c r="AB2125" s="1">
        <v>26.049779999999998</v>
      </c>
      <c r="AC2125" s="1">
        <v>24.284479999999999</v>
      </c>
      <c r="AD2125" s="1">
        <v>2873.5729999999999</v>
      </c>
      <c r="AE2125" s="1">
        <v>417.29610000000002</v>
      </c>
      <c r="AF2125" s="1">
        <v>76.231129999999993</v>
      </c>
      <c r="AG2125" s="1">
        <v>48.152360000000002</v>
      </c>
      <c r="AH2125" s="1">
        <v>1003.566</v>
      </c>
      <c r="AI2125" s="1">
        <v>335.34739999999999</v>
      </c>
      <c r="AJ2125" s="1">
        <v>545.1028</v>
      </c>
      <c r="AK2125" s="1">
        <v>772.99</v>
      </c>
      <c r="AL2125" s="1">
        <v>188.90520000000001</v>
      </c>
    </row>
    <row r="2126" spans="1:38" x14ac:dyDescent="0.25">
      <c r="A2126" s="1">
        <f t="shared" si="78"/>
        <v>2125</v>
      </c>
      <c r="B2126" s="1" t="s">
        <v>16</v>
      </c>
      <c r="C2126" s="2" t="s">
        <v>101</v>
      </c>
      <c r="D2126" s="4">
        <v>5.5057289999999997</v>
      </c>
      <c r="E2126" s="4">
        <v>-8.5630430000000004</v>
      </c>
      <c r="F2126" s="1" t="s">
        <v>2619</v>
      </c>
      <c r="G2126" s="1" t="s">
        <v>2620</v>
      </c>
      <c r="H2126" s="1" t="s">
        <v>2621</v>
      </c>
      <c r="I2126" s="1" t="s">
        <v>2906</v>
      </c>
      <c r="J2126" s="1" t="s">
        <v>2907</v>
      </c>
      <c r="K2126" s="1" t="s">
        <v>335</v>
      </c>
      <c r="L2126" s="1" t="s">
        <v>2946</v>
      </c>
      <c r="M2126" s="1">
        <v>2016</v>
      </c>
      <c r="N2126" s="1">
        <v>2</v>
      </c>
      <c r="O2126" s="1">
        <v>4</v>
      </c>
      <c r="P2126" s="1" t="s">
        <v>2597</v>
      </c>
      <c r="Q2126" s="1" t="s">
        <v>3537</v>
      </c>
      <c r="S2126" s="1">
        <v>25.29636</v>
      </c>
      <c r="T2126" s="1">
        <v>10.030189999999999</v>
      </c>
      <c r="U2126" s="1">
        <v>81.400080000000003</v>
      </c>
      <c r="V2126" s="1">
        <v>68.906970000000001</v>
      </c>
      <c r="W2126" s="1">
        <v>32.07752</v>
      </c>
      <c r="X2126" s="1">
        <v>19.75543</v>
      </c>
      <c r="Y2126" s="1">
        <v>12.322089999999999</v>
      </c>
      <c r="Z2126" s="1">
        <v>25.209959999999999</v>
      </c>
      <c r="AA2126" s="1">
        <v>25.631460000000001</v>
      </c>
      <c r="AB2126" s="1">
        <v>26.091650000000001</v>
      </c>
      <c r="AC2126" s="1">
        <v>24.371670000000002</v>
      </c>
      <c r="AD2126" s="1">
        <v>2936.172</v>
      </c>
      <c r="AE2126" s="1">
        <v>427.9049</v>
      </c>
      <c r="AF2126" s="1">
        <v>79.092240000000004</v>
      </c>
      <c r="AG2126" s="1">
        <v>48.598950000000002</v>
      </c>
      <c r="AH2126" s="1">
        <v>1023.664</v>
      </c>
      <c r="AI2126" s="1">
        <v>345.75639999999999</v>
      </c>
      <c r="AJ2126" s="1">
        <v>543.04010000000005</v>
      </c>
      <c r="AK2126" s="1">
        <v>797.43320000000006</v>
      </c>
      <c r="AL2126" s="1">
        <v>175.40100000000001</v>
      </c>
    </row>
    <row r="2127" spans="1:38" x14ac:dyDescent="0.25">
      <c r="A2127" s="1">
        <f t="shared" si="78"/>
        <v>2126</v>
      </c>
      <c r="B2127" s="1" t="s">
        <v>16</v>
      </c>
      <c r="C2127" s="2" t="s">
        <v>101</v>
      </c>
      <c r="D2127" s="4">
        <v>5.5052500000000002</v>
      </c>
      <c r="E2127" s="4">
        <v>-8.5625560000000007</v>
      </c>
      <c r="F2127" s="1" t="s">
        <v>2619</v>
      </c>
      <c r="G2127" s="1" t="s">
        <v>2620</v>
      </c>
      <c r="H2127" s="1" t="s">
        <v>2621</v>
      </c>
      <c r="I2127" s="1" t="s">
        <v>2906</v>
      </c>
      <c r="J2127" s="1" t="s">
        <v>2907</v>
      </c>
      <c r="K2127" s="1" t="s">
        <v>335</v>
      </c>
      <c r="L2127" s="1" t="s">
        <v>2947</v>
      </c>
      <c r="M2127" s="1">
        <v>2016</v>
      </c>
      <c r="N2127" s="1">
        <v>2</v>
      </c>
      <c r="O2127" s="1">
        <v>5</v>
      </c>
      <c r="P2127" s="1" t="s">
        <v>2597</v>
      </c>
      <c r="Q2127" s="1" t="s">
        <v>3537</v>
      </c>
      <c r="S2127" s="1">
        <v>25.295950000000001</v>
      </c>
      <c r="T2127" s="1">
        <v>10.028309999999999</v>
      </c>
      <c r="U2127" s="1">
        <v>81.397450000000006</v>
      </c>
      <c r="V2127" s="1">
        <v>68.926829999999995</v>
      </c>
      <c r="W2127" s="1">
        <v>32.076149999999998</v>
      </c>
      <c r="X2127" s="1">
        <v>19.755970000000001</v>
      </c>
      <c r="Y2127" s="1">
        <v>12.320180000000001</v>
      </c>
      <c r="Z2127" s="1">
        <v>25.209710000000001</v>
      </c>
      <c r="AA2127" s="1">
        <v>25.63128</v>
      </c>
      <c r="AB2127" s="1">
        <v>26.091380000000001</v>
      </c>
      <c r="AC2127" s="1">
        <v>24.370930000000001</v>
      </c>
      <c r="AD2127" s="1">
        <v>2936.2530000000002</v>
      </c>
      <c r="AE2127" s="1">
        <v>427.87959999999998</v>
      </c>
      <c r="AF2127" s="1">
        <v>79.122510000000005</v>
      </c>
      <c r="AG2127" s="1">
        <v>48.590260000000001</v>
      </c>
      <c r="AH2127" s="1">
        <v>1023.631</v>
      </c>
      <c r="AI2127" s="1">
        <v>345.86649999999997</v>
      </c>
      <c r="AJ2127" s="1">
        <v>543.11710000000005</v>
      </c>
      <c r="AK2127" s="1">
        <v>797.38350000000003</v>
      </c>
      <c r="AL2127" s="1">
        <v>175.37370000000001</v>
      </c>
    </row>
    <row r="2128" spans="1:38" x14ac:dyDescent="0.25">
      <c r="A2128" s="1">
        <f t="shared" si="78"/>
        <v>2127</v>
      </c>
      <c r="B2128" s="1" t="s">
        <v>16</v>
      </c>
      <c r="C2128" s="2" t="s">
        <v>101</v>
      </c>
      <c r="D2128" s="4">
        <v>5.5014029999999998</v>
      </c>
      <c r="E2128" s="4">
        <v>-8.4815439999999995</v>
      </c>
      <c r="F2128" s="1" t="s">
        <v>2619</v>
      </c>
      <c r="G2128" s="1" t="s">
        <v>2620</v>
      </c>
      <c r="H2128" s="1" t="s">
        <v>2621</v>
      </c>
      <c r="I2128" s="1" t="s">
        <v>2622</v>
      </c>
      <c r="J2128" s="1" t="s">
        <v>2623</v>
      </c>
      <c r="K2128" s="1" t="s">
        <v>335</v>
      </c>
      <c r="L2128" s="1" t="s">
        <v>2948</v>
      </c>
      <c r="M2128" s="1">
        <v>2016</v>
      </c>
      <c r="N2128" s="1">
        <v>2</v>
      </c>
      <c r="O2128" s="1">
        <v>1</v>
      </c>
      <c r="P2128" s="1" t="s">
        <v>2597</v>
      </c>
      <c r="Q2128" s="1" t="s">
        <v>3537</v>
      </c>
      <c r="S2128" s="1">
        <v>25.150120000000001</v>
      </c>
      <c r="T2128" s="1">
        <v>9.9490680000000005</v>
      </c>
      <c r="U2128" s="1">
        <v>81.140749999999997</v>
      </c>
      <c r="V2128" s="1">
        <v>71.534490000000005</v>
      </c>
      <c r="W2128" s="1">
        <v>31.894539999999999</v>
      </c>
      <c r="X2128" s="1">
        <v>19.633120000000002</v>
      </c>
      <c r="Y2128" s="1">
        <v>12.261419999999999</v>
      </c>
      <c r="Z2128" s="1">
        <v>25.076129999999999</v>
      </c>
      <c r="AA2128" s="1">
        <v>25.509920000000001</v>
      </c>
      <c r="AB2128" s="1">
        <v>25.965260000000001</v>
      </c>
      <c r="AC2128" s="1">
        <v>24.183160000000001</v>
      </c>
      <c r="AD2128" s="1">
        <v>2882.4430000000002</v>
      </c>
      <c r="AE2128" s="1">
        <v>414.33210000000003</v>
      </c>
      <c r="AF2128" s="1">
        <v>77.482640000000004</v>
      </c>
      <c r="AG2128" s="1">
        <v>47.749929999999999</v>
      </c>
      <c r="AH2128" s="1">
        <v>1004.52</v>
      </c>
      <c r="AI2128" s="1">
        <v>340.82029999999997</v>
      </c>
      <c r="AJ2128" s="1">
        <v>549.6105</v>
      </c>
      <c r="AK2128" s="1">
        <v>770.40890000000002</v>
      </c>
      <c r="AL2128" s="1">
        <v>205.48240000000001</v>
      </c>
    </row>
    <row r="2129" spans="1:38" x14ac:dyDescent="0.25">
      <c r="A2129" s="1">
        <f t="shared" si="78"/>
        <v>2128</v>
      </c>
      <c r="B2129" s="1" t="s">
        <v>16</v>
      </c>
      <c r="C2129" s="2" t="s">
        <v>101</v>
      </c>
      <c r="D2129" s="4">
        <v>5.4942190000000002</v>
      </c>
      <c r="E2129" s="4">
        <v>-8.5115850000000002</v>
      </c>
      <c r="F2129" s="1" t="s">
        <v>2619</v>
      </c>
      <c r="G2129" s="1" t="s">
        <v>2620</v>
      </c>
      <c r="H2129" s="1" t="s">
        <v>2621</v>
      </c>
      <c r="I2129" s="1" t="s">
        <v>2622</v>
      </c>
      <c r="J2129" s="1" t="s">
        <v>2623</v>
      </c>
      <c r="K2129" s="1" t="s">
        <v>335</v>
      </c>
      <c r="L2129" s="1" t="s">
        <v>2949</v>
      </c>
      <c r="M2129" s="1">
        <v>2016</v>
      </c>
      <c r="N2129" s="1">
        <v>2</v>
      </c>
      <c r="O2129" s="1">
        <v>7</v>
      </c>
      <c r="P2129" s="1" t="s">
        <v>2597</v>
      </c>
      <c r="Q2129" s="1" t="s">
        <v>3537</v>
      </c>
      <c r="S2129" s="1">
        <v>25.257190000000001</v>
      </c>
      <c r="T2129" s="1">
        <v>9.9517860000000002</v>
      </c>
      <c r="U2129" s="1">
        <v>81.110799999999998</v>
      </c>
      <c r="V2129" s="1">
        <v>70.754549999999995</v>
      </c>
      <c r="W2129" s="1">
        <v>32.008789999999998</v>
      </c>
      <c r="X2129" s="1">
        <v>19.739470000000001</v>
      </c>
      <c r="Y2129" s="1">
        <v>12.26932</v>
      </c>
      <c r="Z2129" s="1">
        <v>25.18215</v>
      </c>
      <c r="AA2129" s="1">
        <v>25.60791</v>
      </c>
      <c r="AB2129" s="1">
        <v>26.065200000000001</v>
      </c>
      <c r="AC2129" s="1">
        <v>24.301490000000001</v>
      </c>
      <c r="AD2129" s="1">
        <v>2908.8829999999998</v>
      </c>
      <c r="AE2129" s="1">
        <v>419.72379999999998</v>
      </c>
      <c r="AF2129" s="1">
        <v>79.191239999999993</v>
      </c>
      <c r="AG2129" s="1">
        <v>48.029380000000003</v>
      </c>
      <c r="AH2129" s="1">
        <v>1012.936</v>
      </c>
      <c r="AI2129" s="1">
        <v>345.99299999999999</v>
      </c>
      <c r="AJ2129" s="1">
        <v>546.94590000000005</v>
      </c>
      <c r="AK2129" s="1">
        <v>781.28610000000003</v>
      </c>
      <c r="AL2129" s="1">
        <v>180.9323</v>
      </c>
    </row>
    <row r="2130" spans="1:38" x14ac:dyDescent="0.25">
      <c r="A2130" s="1">
        <f t="shared" si="78"/>
        <v>2129</v>
      </c>
      <c r="B2130" s="1" t="s">
        <v>16</v>
      </c>
      <c r="C2130" s="2" t="s">
        <v>101</v>
      </c>
      <c r="D2130" s="4">
        <v>5.4901759999999999</v>
      </c>
      <c r="E2130" s="4">
        <v>-8.5466960000000007</v>
      </c>
      <c r="F2130" s="1" t="s">
        <v>2619</v>
      </c>
      <c r="G2130" s="1" t="s">
        <v>2620</v>
      </c>
      <c r="H2130" s="1" t="s">
        <v>2621</v>
      </c>
      <c r="I2130" s="1" t="s">
        <v>2622</v>
      </c>
      <c r="J2130" s="1" t="s">
        <v>2628</v>
      </c>
      <c r="K2130" s="1" t="s">
        <v>335</v>
      </c>
      <c r="L2130" s="1" t="s">
        <v>2950</v>
      </c>
      <c r="M2130" s="1">
        <v>2016</v>
      </c>
      <c r="N2130" s="1">
        <v>2</v>
      </c>
      <c r="O2130" s="1">
        <v>5</v>
      </c>
      <c r="P2130" s="1" t="s">
        <v>2597</v>
      </c>
      <c r="Q2130" s="1" t="s">
        <v>3537</v>
      </c>
      <c r="S2130" s="1">
        <v>25.30518</v>
      </c>
      <c r="T2130" s="1">
        <v>9.9749770000000009</v>
      </c>
      <c r="U2130" s="1">
        <v>81.284080000000003</v>
      </c>
      <c r="V2130" s="1">
        <v>69.640190000000004</v>
      </c>
      <c r="W2130" s="1">
        <v>32.058700000000002</v>
      </c>
      <c r="X2130" s="1">
        <v>19.78697</v>
      </c>
      <c r="Y2130" s="1">
        <v>12.27173</v>
      </c>
      <c r="Z2130" s="1">
        <v>25.223649999999999</v>
      </c>
      <c r="AA2130" s="1">
        <v>25.646329999999999</v>
      </c>
      <c r="AB2130" s="1">
        <v>26.105180000000001</v>
      </c>
      <c r="AC2130" s="1">
        <v>24.367529999999999</v>
      </c>
      <c r="AD2130" s="1">
        <v>2938.0010000000002</v>
      </c>
      <c r="AE2130" s="1">
        <v>426.5659</v>
      </c>
      <c r="AF2130" s="1">
        <v>80.107110000000006</v>
      </c>
      <c r="AG2130" s="1">
        <v>48.352600000000002</v>
      </c>
      <c r="AH2130" s="1">
        <v>1022.157</v>
      </c>
      <c r="AI2130" s="1">
        <v>349.7063</v>
      </c>
      <c r="AJ2130" s="1">
        <v>544.96590000000003</v>
      </c>
      <c r="AK2130" s="1">
        <v>794.65340000000003</v>
      </c>
      <c r="AL2130" s="1">
        <v>170.34270000000001</v>
      </c>
    </row>
    <row r="2131" spans="1:38" x14ac:dyDescent="0.25">
      <c r="A2131" s="1">
        <f t="shared" si="78"/>
        <v>2130</v>
      </c>
      <c r="B2131" s="1" t="s">
        <v>16</v>
      </c>
      <c r="C2131" s="2" t="s">
        <v>101</v>
      </c>
      <c r="D2131" s="4">
        <v>5.4942789999999997</v>
      </c>
      <c r="E2131" s="4">
        <v>-8.4361960000000007</v>
      </c>
      <c r="F2131" s="1" t="s">
        <v>2619</v>
      </c>
      <c r="G2131" s="1" t="s">
        <v>2620</v>
      </c>
      <c r="H2131" s="1" t="s">
        <v>2621</v>
      </c>
      <c r="I2131" s="1" t="s">
        <v>2622</v>
      </c>
      <c r="J2131" s="1" t="s">
        <v>2641</v>
      </c>
      <c r="K2131" s="1" t="s">
        <v>335</v>
      </c>
      <c r="L2131" s="1" t="s">
        <v>2951</v>
      </c>
      <c r="M2131" s="1">
        <v>2016</v>
      </c>
      <c r="N2131" s="1">
        <v>1</v>
      </c>
      <c r="O2131" s="1">
        <v>17</v>
      </c>
      <c r="P2131" s="1" t="s">
        <v>2597</v>
      </c>
      <c r="Q2131" s="1" t="s">
        <v>3537</v>
      </c>
      <c r="S2131" s="1">
        <v>25.116879999999998</v>
      </c>
      <c r="T2131" s="1">
        <v>9.8943499999999993</v>
      </c>
      <c r="U2131" s="1">
        <v>80.977540000000005</v>
      </c>
      <c r="V2131" s="1">
        <v>72.932590000000005</v>
      </c>
      <c r="W2131" s="1">
        <v>31.842919999999999</v>
      </c>
      <c r="X2131" s="1">
        <v>19.624369999999999</v>
      </c>
      <c r="Y2131" s="1">
        <v>12.21855</v>
      </c>
      <c r="Z2131" s="1">
        <v>25.04448</v>
      </c>
      <c r="AA2131" s="1">
        <v>25.49166</v>
      </c>
      <c r="AB2131" s="1">
        <v>25.951460000000001</v>
      </c>
      <c r="AC2131" s="1">
        <v>24.130569999999999</v>
      </c>
      <c r="AD2131" s="1">
        <v>2849.828</v>
      </c>
      <c r="AE2131" s="1">
        <v>407.4495</v>
      </c>
      <c r="AF2131" s="1">
        <v>76.880619999999993</v>
      </c>
      <c r="AG2131" s="1">
        <v>47.435310000000001</v>
      </c>
      <c r="AH2131" s="1">
        <v>991.66610000000003</v>
      </c>
      <c r="AI2131" s="1">
        <v>338.15980000000002</v>
      </c>
      <c r="AJ2131" s="1">
        <v>550.60050000000001</v>
      </c>
      <c r="AK2131" s="1">
        <v>756.32889999999998</v>
      </c>
      <c r="AL2131" s="1">
        <v>212.65469999999999</v>
      </c>
    </row>
    <row r="2132" spans="1:38" x14ac:dyDescent="0.25">
      <c r="A2132" s="1">
        <f t="shared" si="78"/>
        <v>2131</v>
      </c>
      <c r="B2132" s="1" t="s">
        <v>16</v>
      </c>
      <c r="C2132" s="2" t="s">
        <v>101</v>
      </c>
      <c r="D2132" s="4">
        <v>5.4972529999999997</v>
      </c>
      <c r="E2132" s="4">
        <v>-8.5156810000000007</v>
      </c>
      <c r="F2132" s="1" t="s">
        <v>2619</v>
      </c>
      <c r="G2132" s="1" t="s">
        <v>2620</v>
      </c>
      <c r="H2132" s="1" t="s">
        <v>2621</v>
      </c>
      <c r="I2132" s="1" t="s">
        <v>2622</v>
      </c>
      <c r="J2132" s="1" t="s">
        <v>2623</v>
      </c>
      <c r="K2132" s="1" t="s">
        <v>335</v>
      </c>
      <c r="L2132" s="1" t="s">
        <v>2952</v>
      </c>
      <c r="M2132" s="1">
        <v>2016</v>
      </c>
      <c r="N2132" s="1">
        <v>2</v>
      </c>
      <c r="O2132" s="1">
        <v>29</v>
      </c>
      <c r="P2132" s="1" t="s">
        <v>2597</v>
      </c>
      <c r="Q2132" s="1" t="s">
        <v>3537</v>
      </c>
      <c r="S2132" s="1">
        <v>25.27169</v>
      </c>
      <c r="T2132" s="1">
        <v>9.9619870000000006</v>
      </c>
      <c r="U2132" s="1">
        <v>81.12576</v>
      </c>
      <c r="V2132" s="1">
        <v>70.678460000000001</v>
      </c>
      <c r="W2132" s="1">
        <v>32.030160000000002</v>
      </c>
      <c r="X2132" s="1">
        <v>19.750520000000002</v>
      </c>
      <c r="Y2132" s="1">
        <v>12.279629999999999</v>
      </c>
      <c r="Z2132" s="1">
        <v>25.195550000000001</v>
      </c>
      <c r="AA2132" s="1">
        <v>25.62106</v>
      </c>
      <c r="AB2132" s="1">
        <v>26.07893</v>
      </c>
      <c r="AC2132" s="1">
        <v>24.317699999999999</v>
      </c>
      <c r="AD2132" s="1">
        <v>2908.4169999999999</v>
      </c>
      <c r="AE2132" s="1">
        <v>420.2663</v>
      </c>
      <c r="AF2132" s="1">
        <v>79.070080000000004</v>
      </c>
      <c r="AG2132" s="1">
        <v>48.089779999999998</v>
      </c>
      <c r="AH2132" s="1">
        <v>1013.029</v>
      </c>
      <c r="AI2132" s="1">
        <v>345.41199999999998</v>
      </c>
      <c r="AJ2132" s="1">
        <v>546.26239999999996</v>
      </c>
      <c r="AK2132" s="1">
        <v>781.93619999999999</v>
      </c>
      <c r="AL2132" s="1">
        <v>177.93889999999999</v>
      </c>
    </row>
    <row r="2133" spans="1:38" x14ac:dyDescent="0.25">
      <c r="A2133" s="1">
        <f t="shared" si="78"/>
        <v>2132</v>
      </c>
      <c r="B2133" s="1" t="s">
        <v>16</v>
      </c>
      <c r="C2133" s="2" t="s">
        <v>101</v>
      </c>
      <c r="D2133" s="4">
        <v>5.4904250000000001</v>
      </c>
      <c r="E2133" s="4">
        <v>-8.5068579999999994</v>
      </c>
      <c r="F2133" s="1" t="s">
        <v>2619</v>
      </c>
      <c r="G2133" s="1" t="s">
        <v>2620</v>
      </c>
      <c r="H2133" s="1" t="s">
        <v>2621</v>
      </c>
      <c r="I2133" s="1" t="s">
        <v>2622</v>
      </c>
      <c r="J2133" s="1" t="s">
        <v>2623</v>
      </c>
      <c r="K2133" s="1" t="s">
        <v>335</v>
      </c>
      <c r="L2133" s="1" t="s">
        <v>2953</v>
      </c>
      <c r="M2133" s="1">
        <v>2016</v>
      </c>
      <c r="N2133" s="1">
        <v>2</v>
      </c>
      <c r="O2133" s="1">
        <v>8</v>
      </c>
      <c r="P2133" s="1" t="s">
        <v>2597</v>
      </c>
      <c r="Q2133" s="1" t="s">
        <v>3537</v>
      </c>
      <c r="S2133" s="1">
        <v>25.23779</v>
      </c>
      <c r="T2133" s="1">
        <v>9.9389979999999998</v>
      </c>
      <c r="U2133" s="1">
        <v>81.091130000000007</v>
      </c>
      <c r="V2133" s="1">
        <v>70.835120000000003</v>
      </c>
      <c r="W2133" s="1">
        <v>31.981490000000001</v>
      </c>
      <c r="X2133" s="1">
        <v>19.724959999999999</v>
      </c>
      <c r="Y2133" s="1">
        <v>12.25653</v>
      </c>
      <c r="Z2133" s="1">
        <v>25.16376</v>
      </c>
      <c r="AA2133" s="1">
        <v>25.590299999999999</v>
      </c>
      <c r="AB2133" s="1">
        <v>26.046579999999999</v>
      </c>
      <c r="AC2133" s="1">
        <v>24.280190000000001</v>
      </c>
      <c r="AD2133" s="1">
        <v>2909.8429999999998</v>
      </c>
      <c r="AE2133" s="1">
        <v>419.11180000000002</v>
      </c>
      <c r="AF2133" s="1">
        <v>79.339010000000002</v>
      </c>
      <c r="AG2133" s="1">
        <v>47.958770000000001</v>
      </c>
      <c r="AH2133" s="1">
        <v>1013.0119999999999</v>
      </c>
      <c r="AI2133" s="1">
        <v>346.72140000000002</v>
      </c>
      <c r="AJ2133" s="1">
        <v>547.7758</v>
      </c>
      <c r="AK2133" s="1">
        <v>780.63229999999999</v>
      </c>
      <c r="AL2133" s="1">
        <v>184.98679999999999</v>
      </c>
    </row>
    <row r="2134" spans="1:38" x14ac:dyDescent="0.25">
      <c r="A2134" s="1">
        <f t="shared" si="78"/>
        <v>2133</v>
      </c>
      <c r="B2134" s="1" t="s">
        <v>16</v>
      </c>
      <c r="C2134" s="2" t="s">
        <v>101</v>
      </c>
      <c r="D2134" s="4">
        <v>5.4783460000000002</v>
      </c>
      <c r="E2134" s="4">
        <v>-8.3440700000000003</v>
      </c>
      <c r="F2134" s="1" t="s">
        <v>2619</v>
      </c>
      <c r="G2134" s="1" t="s">
        <v>2620</v>
      </c>
      <c r="H2134" s="1" t="s">
        <v>2621</v>
      </c>
      <c r="I2134" s="1" t="s">
        <v>2622</v>
      </c>
      <c r="J2134" s="1" t="s">
        <v>2623</v>
      </c>
      <c r="K2134" s="1" t="s">
        <v>335</v>
      </c>
      <c r="L2134" s="1" t="s">
        <v>2954</v>
      </c>
      <c r="M2134" s="1">
        <v>2016</v>
      </c>
      <c r="N2134" s="1">
        <v>1</v>
      </c>
      <c r="O2134" s="1">
        <v>22</v>
      </c>
      <c r="P2134" s="1" t="s">
        <v>2597</v>
      </c>
      <c r="Q2134" s="1" t="s">
        <v>3537</v>
      </c>
      <c r="S2134" s="1">
        <v>25.018229999999999</v>
      </c>
      <c r="T2134" s="1">
        <v>9.8158139999999996</v>
      </c>
      <c r="U2134" s="1">
        <v>80.269400000000005</v>
      </c>
      <c r="V2134" s="1">
        <v>76.362189999999998</v>
      </c>
      <c r="W2134" s="1">
        <v>31.723710000000001</v>
      </c>
      <c r="X2134" s="1">
        <v>19.49511</v>
      </c>
      <c r="Y2134" s="1">
        <v>12.22861</v>
      </c>
      <c r="Z2134" s="1">
        <v>24.97185</v>
      </c>
      <c r="AA2134" s="1">
        <v>25.413160000000001</v>
      </c>
      <c r="AB2134" s="1">
        <v>25.892890000000001</v>
      </c>
      <c r="AC2134" s="1">
        <v>23.972919999999998</v>
      </c>
      <c r="AD2134" s="1">
        <v>2796.4949999999999</v>
      </c>
      <c r="AE2134" s="1">
        <v>394.32350000000002</v>
      </c>
      <c r="AF2134" s="1">
        <v>76.821539999999999</v>
      </c>
      <c r="AG2134" s="1">
        <v>46.679130000000001</v>
      </c>
      <c r="AH2134" s="1">
        <v>971.74480000000005</v>
      </c>
      <c r="AI2134" s="1">
        <v>335.52910000000003</v>
      </c>
      <c r="AJ2134" s="1">
        <v>551.85140000000001</v>
      </c>
      <c r="AK2134" s="1">
        <v>730.25509999999997</v>
      </c>
      <c r="AL2134" s="1">
        <v>240.1729</v>
      </c>
    </row>
    <row r="2135" spans="1:38" x14ac:dyDescent="0.25">
      <c r="A2135" s="1">
        <f t="shared" si="78"/>
        <v>2134</v>
      </c>
      <c r="B2135" s="1" t="s">
        <v>16</v>
      </c>
      <c r="C2135" s="2" t="s">
        <v>101</v>
      </c>
      <c r="D2135" s="4">
        <v>5.4933120000000004</v>
      </c>
      <c r="E2135" s="4">
        <v>-8.2059639999999998</v>
      </c>
      <c r="F2135" s="1" t="s">
        <v>2619</v>
      </c>
      <c r="G2135" s="1" t="s">
        <v>2620</v>
      </c>
      <c r="H2135" s="1" t="s">
        <v>2633</v>
      </c>
      <c r="I2135" s="1" t="s">
        <v>2634</v>
      </c>
      <c r="J2135" s="1" t="s">
        <v>2635</v>
      </c>
      <c r="K2135" s="1" t="s">
        <v>335</v>
      </c>
      <c r="L2135" s="1" t="s">
        <v>2955</v>
      </c>
      <c r="M2135" s="1">
        <v>2016</v>
      </c>
      <c r="N2135" s="1">
        <v>2</v>
      </c>
      <c r="O2135" s="1">
        <v>25</v>
      </c>
      <c r="P2135" s="1" t="s">
        <v>2597</v>
      </c>
      <c r="Q2135" s="1" t="s">
        <v>3537</v>
      </c>
      <c r="S2135" s="1">
        <v>24.993559999999999</v>
      </c>
      <c r="T2135" s="1">
        <v>9.7598000000000003</v>
      </c>
      <c r="U2135" s="1">
        <v>79.167519999999996</v>
      </c>
      <c r="V2135" s="1">
        <v>81.159189999999995</v>
      </c>
      <c r="W2135" s="1">
        <v>31.744910000000001</v>
      </c>
      <c r="X2135" s="1">
        <v>19.416879999999999</v>
      </c>
      <c r="Y2135" s="1">
        <v>12.32803</v>
      </c>
      <c r="Z2135" s="1">
        <v>24.96686</v>
      </c>
      <c r="AA2135" s="1">
        <v>25.400980000000001</v>
      </c>
      <c r="AB2135" s="1">
        <v>25.931930000000001</v>
      </c>
      <c r="AC2135" s="1">
        <v>23.885490000000001</v>
      </c>
      <c r="AD2135" s="1">
        <v>2664.9470000000001</v>
      </c>
      <c r="AE2135" s="1">
        <v>371.99829999999997</v>
      </c>
      <c r="AF2135" s="1">
        <v>72.085179999999994</v>
      </c>
      <c r="AG2135" s="1">
        <v>46.05724</v>
      </c>
      <c r="AH2135" s="1">
        <v>923.21370000000002</v>
      </c>
      <c r="AI2135" s="1">
        <v>318.50959999999998</v>
      </c>
      <c r="AJ2135" s="1">
        <v>543.12189999999998</v>
      </c>
      <c r="AK2135" s="1">
        <v>684.94119999999998</v>
      </c>
      <c r="AL2135" s="1">
        <v>260.73750000000001</v>
      </c>
    </row>
    <row r="2136" spans="1:38" x14ac:dyDescent="0.25">
      <c r="A2136" s="1">
        <f t="shared" si="78"/>
        <v>2135</v>
      </c>
      <c r="B2136" s="1" t="s">
        <v>16</v>
      </c>
      <c r="C2136" s="2" t="s">
        <v>101</v>
      </c>
      <c r="D2136" s="4">
        <v>5.4826959999999998</v>
      </c>
      <c r="E2136" s="4">
        <v>-8.5364830000000005</v>
      </c>
      <c r="F2136" s="1" t="s">
        <v>2619</v>
      </c>
      <c r="G2136" s="1" t="s">
        <v>2620</v>
      </c>
      <c r="H2136" s="1" t="s">
        <v>2621</v>
      </c>
      <c r="I2136" s="1" t="s">
        <v>2622</v>
      </c>
      <c r="J2136" s="1" t="s">
        <v>2628</v>
      </c>
      <c r="K2136" s="1" t="s">
        <v>335</v>
      </c>
      <c r="L2136" s="1" t="s">
        <v>2956</v>
      </c>
      <c r="M2136" s="1">
        <v>2016</v>
      </c>
      <c r="N2136" s="1">
        <v>2</v>
      </c>
      <c r="O2136" s="1">
        <v>4</v>
      </c>
      <c r="P2136" s="1" t="s">
        <v>2597</v>
      </c>
      <c r="Q2136" s="1" t="s">
        <v>3537</v>
      </c>
      <c r="S2136" s="1">
        <v>25.310929999999999</v>
      </c>
      <c r="T2136" s="1">
        <v>9.9469759999999994</v>
      </c>
      <c r="U2136" s="1">
        <v>81.19023</v>
      </c>
      <c r="V2136" s="1">
        <v>69.994749999999996</v>
      </c>
      <c r="W2136" s="1">
        <v>32.050579999999997</v>
      </c>
      <c r="X2136" s="1">
        <v>19.799150000000001</v>
      </c>
      <c r="Y2136" s="1">
        <v>12.251440000000001</v>
      </c>
      <c r="Z2136" s="1">
        <v>25.234269999999999</v>
      </c>
      <c r="AA2136" s="1">
        <v>25.65457</v>
      </c>
      <c r="AB2136" s="1">
        <v>26.113399999999999</v>
      </c>
      <c r="AC2136" s="1">
        <v>24.36636</v>
      </c>
      <c r="AD2136" s="1">
        <v>2937.319</v>
      </c>
      <c r="AE2136" s="1">
        <v>425.1155</v>
      </c>
      <c r="AF2136" s="1">
        <v>80.692999999999998</v>
      </c>
      <c r="AG2136" s="1">
        <v>48.210819999999998</v>
      </c>
      <c r="AH2136" s="1">
        <v>1021.057</v>
      </c>
      <c r="AI2136" s="1">
        <v>351.59710000000001</v>
      </c>
      <c r="AJ2136" s="1">
        <v>545.99469999999997</v>
      </c>
      <c r="AK2136" s="1">
        <v>792.3</v>
      </c>
      <c r="AL2136" s="1">
        <v>167.89500000000001</v>
      </c>
    </row>
    <row r="2137" spans="1:38" x14ac:dyDescent="0.25">
      <c r="A2137" s="1">
        <f t="shared" si="78"/>
        <v>2136</v>
      </c>
      <c r="B2137" s="1" t="s">
        <v>16</v>
      </c>
      <c r="C2137" s="2" t="s">
        <v>101</v>
      </c>
      <c r="D2137" s="4">
        <v>5.4942789999999997</v>
      </c>
      <c r="E2137" s="4">
        <v>-8.4361960000000007</v>
      </c>
      <c r="F2137" s="1" t="s">
        <v>2619</v>
      </c>
      <c r="G2137" s="1" t="s">
        <v>2620</v>
      </c>
      <c r="H2137" s="1" t="s">
        <v>2621</v>
      </c>
      <c r="I2137" s="1" t="s">
        <v>2622</v>
      </c>
      <c r="J2137" s="1" t="s">
        <v>2641</v>
      </c>
      <c r="K2137" s="1" t="s">
        <v>335</v>
      </c>
      <c r="L2137" s="1" t="s">
        <v>2957</v>
      </c>
      <c r="M2137" s="1">
        <v>2016</v>
      </c>
      <c r="N2137" s="1">
        <v>1</v>
      </c>
      <c r="O2137" s="1">
        <v>17</v>
      </c>
      <c r="P2137" s="1" t="s">
        <v>2597</v>
      </c>
      <c r="Q2137" s="1" t="s">
        <v>3537</v>
      </c>
      <c r="S2137" s="1">
        <v>25.116879999999998</v>
      </c>
      <c r="T2137" s="1">
        <v>9.8943499999999993</v>
      </c>
      <c r="U2137" s="1">
        <v>80.977540000000005</v>
      </c>
      <c r="V2137" s="1">
        <v>72.932590000000005</v>
      </c>
      <c r="W2137" s="1">
        <v>31.842919999999999</v>
      </c>
      <c r="X2137" s="1">
        <v>19.624369999999999</v>
      </c>
      <c r="Y2137" s="1">
        <v>12.21855</v>
      </c>
      <c r="Z2137" s="1">
        <v>25.04448</v>
      </c>
      <c r="AA2137" s="1">
        <v>25.49166</v>
      </c>
      <c r="AB2137" s="1">
        <v>25.951460000000001</v>
      </c>
      <c r="AC2137" s="1">
        <v>24.130569999999999</v>
      </c>
      <c r="AD2137" s="1">
        <v>2849.828</v>
      </c>
      <c r="AE2137" s="1">
        <v>407.4495</v>
      </c>
      <c r="AF2137" s="1">
        <v>76.880619999999993</v>
      </c>
      <c r="AG2137" s="1">
        <v>47.435310000000001</v>
      </c>
      <c r="AH2137" s="1">
        <v>991.66610000000003</v>
      </c>
      <c r="AI2137" s="1">
        <v>338.15980000000002</v>
      </c>
      <c r="AJ2137" s="1">
        <v>550.60050000000001</v>
      </c>
      <c r="AK2137" s="1">
        <v>756.32889999999998</v>
      </c>
      <c r="AL2137" s="1">
        <v>212.65469999999999</v>
      </c>
    </row>
    <row r="2138" spans="1:38" x14ac:dyDescent="0.25">
      <c r="A2138" s="1">
        <f t="shared" si="78"/>
        <v>2137</v>
      </c>
      <c r="B2138" s="1" t="s">
        <v>16</v>
      </c>
      <c r="C2138" s="2" t="s">
        <v>101</v>
      </c>
      <c r="D2138" s="4">
        <v>5.4775510000000001</v>
      </c>
      <c r="E2138" s="4">
        <v>-8.3794660000000007</v>
      </c>
      <c r="F2138" s="1" t="s">
        <v>2619</v>
      </c>
      <c r="G2138" s="1" t="s">
        <v>2620</v>
      </c>
      <c r="H2138" s="1" t="s">
        <v>2621</v>
      </c>
      <c r="I2138" s="1" t="s">
        <v>2622</v>
      </c>
      <c r="J2138" s="1" t="s">
        <v>2641</v>
      </c>
      <c r="K2138" s="1" t="s">
        <v>335</v>
      </c>
      <c r="L2138" s="1" t="s">
        <v>2958</v>
      </c>
      <c r="M2138" s="1">
        <v>2016</v>
      </c>
      <c r="N2138" s="1">
        <v>1</v>
      </c>
      <c r="O2138" s="1">
        <v>20</v>
      </c>
      <c r="P2138" s="1" t="s">
        <v>2597</v>
      </c>
      <c r="Q2138" s="1" t="s">
        <v>3537</v>
      </c>
      <c r="S2138" s="1">
        <v>25.054510000000001</v>
      </c>
      <c r="T2138" s="1">
        <v>9.8277850000000004</v>
      </c>
      <c r="U2138" s="1">
        <v>80.515960000000007</v>
      </c>
      <c r="V2138" s="1">
        <v>75.01643</v>
      </c>
      <c r="W2138" s="1">
        <v>31.763529999999999</v>
      </c>
      <c r="X2138" s="1">
        <v>19.557510000000001</v>
      </c>
      <c r="Y2138" s="1">
        <v>12.206020000000001</v>
      </c>
      <c r="Z2138" s="1">
        <v>24.99475</v>
      </c>
      <c r="AA2138" s="1">
        <v>25.441379999999999</v>
      </c>
      <c r="AB2138" s="1">
        <v>25.914349999999999</v>
      </c>
      <c r="AC2138" s="1">
        <v>24.034420000000001</v>
      </c>
      <c r="AD2138" s="1">
        <v>2824.9349999999999</v>
      </c>
      <c r="AE2138" s="1">
        <v>399.72899999999998</v>
      </c>
      <c r="AF2138" s="1">
        <v>77.139870000000002</v>
      </c>
      <c r="AG2138" s="1">
        <v>46.909619999999997</v>
      </c>
      <c r="AH2138" s="1">
        <v>981.39869999999996</v>
      </c>
      <c r="AI2138" s="1">
        <v>338.3492</v>
      </c>
      <c r="AJ2138" s="1">
        <v>553.33759999999995</v>
      </c>
      <c r="AK2138" s="1">
        <v>741.82600000000002</v>
      </c>
      <c r="AL2138" s="1">
        <v>228.56729999999999</v>
      </c>
    </row>
    <row r="2139" spans="1:38" x14ac:dyDescent="0.25">
      <c r="A2139" s="1">
        <f t="shared" si="78"/>
        <v>2138</v>
      </c>
      <c r="B2139" s="1" t="s">
        <v>16</v>
      </c>
      <c r="C2139" s="2" t="s">
        <v>101</v>
      </c>
      <c r="D2139" s="4">
        <v>5.4734870000000004</v>
      </c>
      <c r="E2139" s="4">
        <v>-8.2222209999999993</v>
      </c>
      <c r="F2139" s="1" t="s">
        <v>2619</v>
      </c>
      <c r="G2139" s="1" t="s">
        <v>2620</v>
      </c>
      <c r="H2139" s="1" t="s">
        <v>2633</v>
      </c>
      <c r="I2139" s="1" t="s">
        <v>2634</v>
      </c>
      <c r="J2139" s="1" t="s">
        <v>2635</v>
      </c>
      <c r="K2139" s="1" t="s">
        <v>335</v>
      </c>
      <c r="L2139" s="1" t="s">
        <v>2959</v>
      </c>
      <c r="M2139" s="1">
        <v>2016</v>
      </c>
      <c r="N2139" s="1">
        <v>2</v>
      </c>
      <c r="O2139" s="1">
        <v>27</v>
      </c>
      <c r="P2139" s="1" t="s">
        <v>2597</v>
      </c>
      <c r="Q2139" s="1" t="s">
        <v>3537</v>
      </c>
      <c r="S2139" s="1">
        <v>24.99043</v>
      </c>
      <c r="T2139" s="1">
        <v>9.7217719999999996</v>
      </c>
      <c r="U2139" s="1">
        <v>79.302319999999995</v>
      </c>
      <c r="V2139" s="1">
        <v>81.042119999999997</v>
      </c>
      <c r="W2139" s="1">
        <v>31.703700000000001</v>
      </c>
      <c r="X2139" s="1">
        <v>19.444569999999999</v>
      </c>
      <c r="Y2139" s="1">
        <v>12.259130000000001</v>
      </c>
      <c r="Z2139" s="1">
        <v>24.961069999999999</v>
      </c>
      <c r="AA2139" s="1">
        <v>25.401990000000001</v>
      </c>
      <c r="AB2139" s="1">
        <v>25.919509999999999</v>
      </c>
      <c r="AC2139" s="1">
        <v>23.881959999999999</v>
      </c>
      <c r="AD2139" s="1">
        <v>2693.1190000000001</v>
      </c>
      <c r="AE2139" s="1">
        <v>373.95440000000002</v>
      </c>
      <c r="AF2139" s="1">
        <v>74.378559999999993</v>
      </c>
      <c r="AG2139" s="1">
        <v>45.92483</v>
      </c>
      <c r="AH2139" s="1">
        <v>930.37819999999999</v>
      </c>
      <c r="AI2139" s="1">
        <v>325.96899999999999</v>
      </c>
      <c r="AJ2139" s="1">
        <v>545.90890000000002</v>
      </c>
      <c r="AK2139" s="1">
        <v>692.8175</v>
      </c>
      <c r="AL2139" s="1">
        <v>253.82679999999999</v>
      </c>
    </row>
    <row r="2140" spans="1:38" x14ac:dyDescent="0.25">
      <c r="A2140" s="1">
        <f t="shared" si="78"/>
        <v>2139</v>
      </c>
      <c r="B2140" s="1" t="s">
        <v>16</v>
      </c>
      <c r="C2140" s="2" t="s">
        <v>101</v>
      </c>
      <c r="D2140" s="4">
        <v>5.4769750000000004</v>
      </c>
      <c r="E2140" s="4">
        <v>-8.2265490000000003</v>
      </c>
      <c r="F2140" s="1" t="s">
        <v>2619</v>
      </c>
      <c r="G2140" s="1" t="s">
        <v>2620</v>
      </c>
      <c r="H2140" s="1" t="s">
        <v>2633</v>
      </c>
      <c r="I2140" s="1" t="s">
        <v>2634</v>
      </c>
      <c r="J2140" s="1" t="s">
        <v>2635</v>
      </c>
      <c r="K2140" s="1" t="s">
        <v>335</v>
      </c>
      <c r="L2140" s="1" t="s">
        <v>2960</v>
      </c>
      <c r="M2140" s="1">
        <v>2016</v>
      </c>
      <c r="N2140" s="1">
        <v>2</v>
      </c>
      <c r="O2140" s="1">
        <v>27</v>
      </c>
      <c r="P2140" s="1" t="s">
        <v>2597</v>
      </c>
      <c r="Q2140" s="1" t="s">
        <v>3537</v>
      </c>
      <c r="S2140" s="1">
        <v>24.992709999999999</v>
      </c>
      <c r="T2140" s="1">
        <v>9.7368810000000003</v>
      </c>
      <c r="U2140" s="1">
        <v>79.32826</v>
      </c>
      <c r="V2140" s="1">
        <v>80.851479999999995</v>
      </c>
      <c r="W2140" s="1">
        <v>31.711290000000002</v>
      </c>
      <c r="X2140" s="1">
        <v>19.43713</v>
      </c>
      <c r="Y2140" s="1">
        <v>12.27417</v>
      </c>
      <c r="Z2140" s="1">
        <v>24.96266</v>
      </c>
      <c r="AA2140" s="1">
        <v>25.40175</v>
      </c>
      <c r="AB2140" s="1">
        <v>25.921579999999999</v>
      </c>
      <c r="AC2140" s="1">
        <v>23.887129999999999</v>
      </c>
      <c r="AD2140" s="1">
        <v>2694.3270000000002</v>
      </c>
      <c r="AE2140" s="1">
        <v>374.61649999999997</v>
      </c>
      <c r="AF2140" s="1">
        <v>74.147580000000005</v>
      </c>
      <c r="AG2140" s="1">
        <v>45.97739</v>
      </c>
      <c r="AH2140" s="1">
        <v>931.39369999999997</v>
      </c>
      <c r="AI2140" s="1">
        <v>325.37990000000002</v>
      </c>
      <c r="AJ2140" s="1">
        <v>545.96929999999998</v>
      </c>
      <c r="AK2140" s="1">
        <v>693.56169999999997</v>
      </c>
      <c r="AL2140" s="1">
        <v>253.90170000000001</v>
      </c>
    </row>
    <row r="2141" spans="1:38" x14ac:dyDescent="0.25">
      <c r="A2141" s="1">
        <f t="shared" si="78"/>
        <v>2140</v>
      </c>
      <c r="B2141" s="1" t="s">
        <v>16</v>
      </c>
      <c r="C2141" s="2" t="s">
        <v>101</v>
      </c>
      <c r="D2141" s="4">
        <v>5.4762279999999999</v>
      </c>
      <c r="E2141" s="4">
        <v>-8.5736629999999998</v>
      </c>
      <c r="F2141" s="1" t="s">
        <v>2619</v>
      </c>
      <c r="G2141" s="1" t="s">
        <v>2620</v>
      </c>
      <c r="H2141" s="1" t="s">
        <v>2621</v>
      </c>
      <c r="I2141" s="1" t="s">
        <v>2622</v>
      </c>
      <c r="J2141" s="1" t="s">
        <v>2628</v>
      </c>
      <c r="K2141" s="1" t="s">
        <v>335</v>
      </c>
      <c r="L2141" s="1" t="s">
        <v>2961</v>
      </c>
      <c r="M2141" s="1">
        <v>2016</v>
      </c>
      <c r="N2141" s="1">
        <v>7</v>
      </c>
      <c r="O2141" s="1">
        <v>14</v>
      </c>
      <c r="P2141" s="1" t="s">
        <v>2597</v>
      </c>
      <c r="Q2141" s="1" t="s">
        <v>3537</v>
      </c>
      <c r="S2141" s="1">
        <v>25.320830000000001</v>
      </c>
      <c r="T2141" s="1">
        <v>9.9710830000000001</v>
      </c>
      <c r="U2141" s="1">
        <v>81.467550000000003</v>
      </c>
      <c r="V2141" s="1">
        <v>68.807749999999999</v>
      </c>
      <c r="W2141" s="1">
        <v>32.057139999999997</v>
      </c>
      <c r="X2141" s="1">
        <v>19.817830000000001</v>
      </c>
      <c r="Y2141" s="1">
        <v>12.239319999999999</v>
      </c>
      <c r="Z2141" s="1">
        <v>25.231210000000001</v>
      </c>
      <c r="AA2141" s="1">
        <v>25.6568</v>
      </c>
      <c r="AB2141" s="1">
        <v>26.113769999999999</v>
      </c>
      <c r="AC2141" s="1">
        <v>24.396339999999999</v>
      </c>
      <c r="AD2141" s="1">
        <v>2972.0529999999999</v>
      </c>
      <c r="AE2141" s="1">
        <v>434.18700000000001</v>
      </c>
      <c r="AF2141" s="1">
        <v>81.550030000000007</v>
      </c>
      <c r="AG2141" s="1">
        <v>48.564210000000003</v>
      </c>
      <c r="AH2141" s="1">
        <v>1031.883</v>
      </c>
      <c r="AI2141" s="1">
        <v>356.0591</v>
      </c>
      <c r="AJ2141" s="1">
        <v>544.37509999999997</v>
      </c>
      <c r="AK2141" s="1">
        <v>805.91030000000001</v>
      </c>
      <c r="AL2141" s="1">
        <v>165.59540000000001</v>
      </c>
    </row>
    <row r="2142" spans="1:38" x14ac:dyDescent="0.25">
      <c r="A2142" s="1">
        <f t="shared" si="78"/>
        <v>2141</v>
      </c>
      <c r="B2142" s="1" t="s">
        <v>16</v>
      </c>
      <c r="C2142" s="2" t="s">
        <v>101</v>
      </c>
      <c r="D2142" s="4">
        <v>5.4623309999999998</v>
      </c>
      <c r="E2142" s="4">
        <v>-8.5959789999999998</v>
      </c>
      <c r="F2142" s="1" t="s">
        <v>2619</v>
      </c>
      <c r="G2142" s="1" t="s">
        <v>2620</v>
      </c>
      <c r="H2142" s="1" t="s">
        <v>2621</v>
      </c>
      <c r="I2142" s="1" t="s">
        <v>2622</v>
      </c>
      <c r="J2142" s="1" t="s">
        <v>2628</v>
      </c>
      <c r="K2142" s="1" t="s">
        <v>335</v>
      </c>
      <c r="L2142" s="1" t="s">
        <v>2962</v>
      </c>
      <c r="M2142" s="1">
        <v>2016</v>
      </c>
      <c r="N2142" s="1">
        <v>7</v>
      </c>
      <c r="O2142" s="1">
        <v>15</v>
      </c>
      <c r="P2142" s="1" t="s">
        <v>2597</v>
      </c>
      <c r="Q2142" s="1" t="s">
        <v>3537</v>
      </c>
      <c r="S2142" s="1">
        <v>25.32891</v>
      </c>
      <c r="T2142" s="1">
        <v>9.9654360000000004</v>
      </c>
      <c r="U2142" s="1">
        <v>81.592349999999996</v>
      </c>
      <c r="V2142" s="1">
        <v>67.828400000000002</v>
      </c>
      <c r="W2142" s="1">
        <v>32.04945</v>
      </c>
      <c r="X2142" s="1">
        <v>19.83578</v>
      </c>
      <c r="Y2142" s="1">
        <v>12.21367</v>
      </c>
      <c r="Z2142" s="1">
        <v>25.2334</v>
      </c>
      <c r="AA2142" s="1">
        <v>25.658719999999999</v>
      </c>
      <c r="AB2142" s="1">
        <v>26.11074</v>
      </c>
      <c r="AC2142" s="1">
        <v>24.419329999999999</v>
      </c>
      <c r="AD2142" s="1">
        <v>3005.3470000000002</v>
      </c>
      <c r="AE2142" s="1">
        <v>442.67610000000002</v>
      </c>
      <c r="AF2142" s="1">
        <v>83.419719999999998</v>
      </c>
      <c r="AG2142" s="1">
        <v>48.792929999999998</v>
      </c>
      <c r="AH2142" s="1">
        <v>1042.4159999999999</v>
      </c>
      <c r="AI2142" s="1">
        <v>362.87079999999997</v>
      </c>
      <c r="AJ2142" s="1">
        <v>544.04690000000005</v>
      </c>
      <c r="AK2142" s="1">
        <v>815.33709999999996</v>
      </c>
      <c r="AL2142" s="1">
        <v>162.51769999999999</v>
      </c>
    </row>
    <row r="2143" spans="1:38" x14ac:dyDescent="0.25">
      <c r="A2143" s="1">
        <f t="shared" si="78"/>
        <v>2142</v>
      </c>
      <c r="B2143" s="1" t="s">
        <v>16</v>
      </c>
      <c r="C2143" s="2" t="s">
        <v>101</v>
      </c>
      <c r="D2143" s="4">
        <v>5.4565700000000001</v>
      </c>
      <c r="E2143" s="4">
        <v>-8.5132220000000007</v>
      </c>
      <c r="F2143" s="1" t="s">
        <v>2619</v>
      </c>
      <c r="G2143" s="1" t="s">
        <v>2620</v>
      </c>
      <c r="H2143" s="1" t="s">
        <v>2621</v>
      </c>
      <c r="I2143" s="1" t="s">
        <v>2622</v>
      </c>
      <c r="J2143" s="1" t="s">
        <v>2623</v>
      </c>
      <c r="K2143" s="1" t="s">
        <v>335</v>
      </c>
      <c r="L2143" s="1" t="s">
        <v>2963</v>
      </c>
      <c r="M2143" s="1">
        <v>2016</v>
      </c>
      <c r="N2143" s="1">
        <v>2</v>
      </c>
      <c r="O2143" s="1">
        <v>2</v>
      </c>
      <c r="P2143" s="1" t="s">
        <v>2597</v>
      </c>
      <c r="Q2143" s="1" t="s">
        <v>3537</v>
      </c>
      <c r="S2143" s="1">
        <v>25.289739999999998</v>
      </c>
      <c r="T2143" s="1">
        <v>9.8745550000000009</v>
      </c>
      <c r="U2143" s="1">
        <v>81.066059999999993</v>
      </c>
      <c r="V2143" s="1">
        <v>70.237719999999996</v>
      </c>
      <c r="W2143" s="1">
        <v>31.988250000000001</v>
      </c>
      <c r="X2143" s="1">
        <v>19.807369999999999</v>
      </c>
      <c r="Y2143" s="1">
        <v>12.18088</v>
      </c>
      <c r="Z2143" s="1">
        <v>25.221869999999999</v>
      </c>
      <c r="AA2143" s="1">
        <v>25.636590000000002</v>
      </c>
      <c r="AB2143" s="1">
        <v>26.093730000000001</v>
      </c>
      <c r="AC2143" s="1">
        <v>24.33644</v>
      </c>
      <c r="AD2143" s="1">
        <v>2949.0520000000001</v>
      </c>
      <c r="AE2143" s="1">
        <v>426.29059999999998</v>
      </c>
      <c r="AF2143" s="1">
        <v>82.360680000000002</v>
      </c>
      <c r="AG2143" s="1">
        <v>47.856819999999999</v>
      </c>
      <c r="AH2143" s="1">
        <v>1023.016</v>
      </c>
      <c r="AI2143" s="1">
        <v>358.58</v>
      </c>
      <c r="AJ2143" s="1">
        <v>549.5403</v>
      </c>
      <c r="AK2143" s="1">
        <v>790.57529999999997</v>
      </c>
      <c r="AL2143" s="1">
        <v>171.09630000000001</v>
      </c>
    </row>
    <row r="2144" spans="1:38" x14ac:dyDescent="0.25">
      <c r="A2144" s="1">
        <f t="shared" si="78"/>
        <v>2143</v>
      </c>
      <c r="B2144" s="1" t="s">
        <v>16</v>
      </c>
      <c r="C2144" s="2" t="s">
        <v>101</v>
      </c>
      <c r="D2144" s="4">
        <v>5.4434230000000001</v>
      </c>
      <c r="E2144" s="4">
        <v>-8.6534569999999995</v>
      </c>
      <c r="F2144" s="1" t="s">
        <v>2619</v>
      </c>
      <c r="G2144" s="1" t="s">
        <v>2620</v>
      </c>
      <c r="H2144" s="1" t="s">
        <v>2621</v>
      </c>
      <c r="I2144" s="1" t="s">
        <v>2622</v>
      </c>
      <c r="J2144" s="1" t="s">
        <v>2628</v>
      </c>
      <c r="K2144" s="1" t="s">
        <v>335</v>
      </c>
      <c r="L2144" s="1" t="s">
        <v>2964</v>
      </c>
      <c r="M2144" s="1">
        <v>2016</v>
      </c>
      <c r="N2144" s="1">
        <v>3</v>
      </c>
      <c r="O2144" s="1">
        <v>25</v>
      </c>
      <c r="P2144" s="1" t="s">
        <v>2597</v>
      </c>
      <c r="Q2144" s="1" t="s">
        <v>3537</v>
      </c>
      <c r="S2144" s="1">
        <v>25.298469999999998</v>
      </c>
      <c r="T2144" s="1">
        <v>9.9466490000000007</v>
      </c>
      <c r="U2144" s="1">
        <v>82.343410000000006</v>
      </c>
      <c r="V2144" s="1">
        <v>65.708420000000004</v>
      </c>
      <c r="W2144" s="1">
        <v>31.95091</v>
      </c>
      <c r="X2144" s="1">
        <v>19.871369999999999</v>
      </c>
      <c r="Y2144" s="1">
        <v>12.07954</v>
      </c>
      <c r="Z2144" s="1">
        <v>25.19068</v>
      </c>
      <c r="AA2144" s="1">
        <v>25.62724</v>
      </c>
      <c r="AB2144" s="1">
        <v>26.045719999999999</v>
      </c>
      <c r="AC2144" s="1">
        <v>24.408950000000001</v>
      </c>
      <c r="AD2144" s="1">
        <v>3075.3719999999998</v>
      </c>
      <c r="AE2144" s="1">
        <v>459.68130000000002</v>
      </c>
      <c r="AF2144" s="1">
        <v>86.614360000000005</v>
      </c>
      <c r="AG2144" s="1">
        <v>49.289670000000001</v>
      </c>
      <c r="AH2144" s="1">
        <v>1065.7370000000001</v>
      </c>
      <c r="AI2144" s="1">
        <v>374.32650000000001</v>
      </c>
      <c r="AJ2144" s="1">
        <v>543.14210000000003</v>
      </c>
      <c r="AK2144" s="1">
        <v>827.27719999999999</v>
      </c>
      <c r="AL2144" s="1">
        <v>159.44569999999999</v>
      </c>
    </row>
    <row r="2145" spans="1:38" x14ac:dyDescent="0.25">
      <c r="A2145" s="1">
        <f t="shared" si="78"/>
        <v>2144</v>
      </c>
      <c r="B2145" s="1" t="s">
        <v>16</v>
      </c>
      <c r="C2145" s="2" t="s">
        <v>101</v>
      </c>
      <c r="D2145" s="4">
        <v>5.4384009999999998</v>
      </c>
      <c r="E2145" s="4">
        <v>-8.5790509999999998</v>
      </c>
      <c r="F2145" s="1" t="s">
        <v>2619</v>
      </c>
      <c r="G2145" s="1" t="s">
        <v>2620</v>
      </c>
      <c r="H2145" s="1" t="s">
        <v>2621</v>
      </c>
      <c r="I2145" s="1" t="s">
        <v>2622</v>
      </c>
      <c r="J2145" s="1" t="s">
        <v>2628</v>
      </c>
      <c r="K2145" s="1" t="s">
        <v>335</v>
      </c>
      <c r="L2145" s="1" t="s">
        <v>2965</v>
      </c>
      <c r="M2145" s="1">
        <v>2016</v>
      </c>
      <c r="N2145" s="1">
        <v>7</v>
      </c>
      <c r="O2145" s="1">
        <v>13</v>
      </c>
      <c r="P2145" s="1" t="s">
        <v>2597</v>
      </c>
      <c r="Q2145" s="1" t="s">
        <v>3537</v>
      </c>
      <c r="S2145" s="1">
        <v>25.34357</v>
      </c>
      <c r="T2145" s="1">
        <v>9.9082650000000001</v>
      </c>
      <c r="U2145" s="1">
        <v>81.485209999999995</v>
      </c>
      <c r="V2145" s="1">
        <v>67.988839999999996</v>
      </c>
      <c r="W2145" s="1">
        <v>32.029510000000002</v>
      </c>
      <c r="X2145" s="1">
        <v>19.86992</v>
      </c>
      <c r="Y2145" s="1">
        <v>12.159599999999999</v>
      </c>
      <c r="Z2145" s="1">
        <v>25.258199999999999</v>
      </c>
      <c r="AA2145" s="1">
        <v>25.674669999999999</v>
      </c>
      <c r="AB2145" s="1">
        <v>26.12603</v>
      </c>
      <c r="AC2145" s="1">
        <v>24.42848</v>
      </c>
      <c r="AD2145" s="1">
        <v>3017.913</v>
      </c>
      <c r="AE2145" s="1">
        <v>445.3372</v>
      </c>
      <c r="AF2145" s="1">
        <v>85.310730000000007</v>
      </c>
      <c r="AG2145" s="1">
        <v>48.606000000000002</v>
      </c>
      <c r="AH2145" s="1">
        <v>1045.4770000000001</v>
      </c>
      <c r="AI2145" s="1">
        <v>369.28620000000001</v>
      </c>
      <c r="AJ2145" s="1">
        <v>546.54240000000004</v>
      </c>
      <c r="AK2145" s="1">
        <v>817.70360000000005</v>
      </c>
      <c r="AL2145" s="1">
        <v>156.81460000000001</v>
      </c>
    </row>
    <row r="2146" spans="1:38" x14ac:dyDescent="0.25">
      <c r="A2146" s="1">
        <f t="shared" si="78"/>
        <v>2145</v>
      </c>
      <c r="B2146" s="1" t="s">
        <v>16</v>
      </c>
      <c r="C2146" s="2" t="s">
        <v>101</v>
      </c>
      <c r="D2146" s="4">
        <v>5.4385180000000002</v>
      </c>
      <c r="E2146" s="4">
        <v>-8.5794309999999996</v>
      </c>
      <c r="F2146" s="1" t="s">
        <v>2619</v>
      </c>
      <c r="G2146" s="1" t="s">
        <v>2620</v>
      </c>
      <c r="H2146" s="1" t="s">
        <v>2621</v>
      </c>
      <c r="I2146" s="1" t="s">
        <v>2622</v>
      </c>
      <c r="J2146" s="1" t="s">
        <v>2628</v>
      </c>
      <c r="K2146" s="1" t="s">
        <v>335</v>
      </c>
      <c r="L2146" s="1" t="s">
        <v>2966</v>
      </c>
      <c r="M2146" s="1">
        <v>2016</v>
      </c>
      <c r="N2146" s="1">
        <v>7</v>
      </c>
      <c r="O2146" s="1">
        <v>13</v>
      </c>
      <c r="P2146" s="1" t="s">
        <v>2597</v>
      </c>
      <c r="Q2146" s="1" t="s">
        <v>3537</v>
      </c>
      <c r="S2146" s="1">
        <v>25.343399999999999</v>
      </c>
      <c r="T2146" s="1">
        <v>9.9086069999999999</v>
      </c>
      <c r="U2146" s="1">
        <v>81.487250000000003</v>
      </c>
      <c r="V2146" s="1">
        <v>67.978200000000001</v>
      </c>
      <c r="W2146" s="1">
        <v>32.029530000000001</v>
      </c>
      <c r="X2146" s="1">
        <v>19.869820000000001</v>
      </c>
      <c r="Y2146" s="1">
        <v>12.15971</v>
      </c>
      <c r="Z2146" s="1">
        <v>25.257860000000001</v>
      </c>
      <c r="AA2146" s="1">
        <v>25.67446</v>
      </c>
      <c r="AB2146" s="1">
        <v>26.125720000000001</v>
      </c>
      <c r="AC2146" s="1">
        <v>24.428519999999999</v>
      </c>
      <c r="AD2146" s="1">
        <v>3018.1030000000001</v>
      </c>
      <c r="AE2146" s="1">
        <v>445.38830000000002</v>
      </c>
      <c r="AF2146" s="1">
        <v>85.308620000000005</v>
      </c>
      <c r="AG2146" s="1">
        <v>48.609780000000001</v>
      </c>
      <c r="AH2146" s="1">
        <v>1045.549</v>
      </c>
      <c r="AI2146" s="1">
        <v>369.2833</v>
      </c>
      <c r="AJ2146" s="1">
        <v>546.52499999999998</v>
      </c>
      <c r="AK2146" s="1">
        <v>817.80579999999998</v>
      </c>
      <c r="AL2146" s="1">
        <v>156.83340000000001</v>
      </c>
    </row>
    <row r="2147" spans="1:38" x14ac:dyDescent="0.25">
      <c r="A2147" s="1">
        <f t="shared" si="78"/>
        <v>2146</v>
      </c>
      <c r="B2147" s="1" t="s">
        <v>16</v>
      </c>
      <c r="C2147" s="2" t="s">
        <v>101</v>
      </c>
      <c r="D2147" s="4">
        <v>5.4058210000000004</v>
      </c>
      <c r="E2147" s="4">
        <v>-8.6924460000000003</v>
      </c>
      <c r="F2147" s="1" t="s">
        <v>2619</v>
      </c>
      <c r="G2147" s="1" t="s">
        <v>2620</v>
      </c>
      <c r="H2147" s="1" t="s">
        <v>2621</v>
      </c>
      <c r="I2147" s="1" t="s">
        <v>2622</v>
      </c>
      <c r="J2147" s="1" t="s">
        <v>2628</v>
      </c>
      <c r="K2147" s="1" t="s">
        <v>335</v>
      </c>
      <c r="L2147" s="1" t="s">
        <v>2967</v>
      </c>
      <c r="M2147" s="1">
        <v>2016</v>
      </c>
      <c r="N2147" s="1">
        <v>3</v>
      </c>
      <c r="O2147" s="1">
        <v>26</v>
      </c>
      <c r="P2147" s="1" t="s">
        <v>2597</v>
      </c>
      <c r="Q2147" s="1" t="s">
        <v>3537</v>
      </c>
      <c r="S2147" s="1">
        <v>25.317150000000002</v>
      </c>
      <c r="T2147" s="1">
        <v>9.8730840000000004</v>
      </c>
      <c r="U2147" s="1">
        <v>82.393780000000007</v>
      </c>
      <c r="V2147" s="1">
        <v>65.270970000000005</v>
      </c>
      <c r="W2147" s="1">
        <v>31.926120000000001</v>
      </c>
      <c r="X2147" s="1">
        <v>19.943339999999999</v>
      </c>
      <c r="Y2147" s="1">
        <v>11.98278</v>
      </c>
      <c r="Z2147" s="1">
        <v>25.207930000000001</v>
      </c>
      <c r="AA2147" s="1">
        <v>25.649709999999999</v>
      </c>
      <c r="AB2147" s="1">
        <v>26.05245</v>
      </c>
      <c r="AC2147" s="1">
        <v>24.429539999999999</v>
      </c>
      <c r="AD2147" s="1">
        <v>3151.9319999999998</v>
      </c>
      <c r="AE2147" s="1">
        <v>478.8802</v>
      </c>
      <c r="AF2147" s="1">
        <v>91.041179999999997</v>
      </c>
      <c r="AG2147" s="1">
        <v>49.641480000000001</v>
      </c>
      <c r="AH2147" s="1">
        <v>1088.491</v>
      </c>
      <c r="AI2147" s="1">
        <v>391.43060000000003</v>
      </c>
      <c r="AJ2147" s="1">
        <v>542.47609999999997</v>
      </c>
      <c r="AK2147" s="1">
        <v>842.94269999999995</v>
      </c>
      <c r="AL2147" s="1">
        <v>143.27770000000001</v>
      </c>
    </row>
    <row r="2148" spans="1:38" x14ac:dyDescent="0.25">
      <c r="A2148" s="1">
        <f t="shared" si="78"/>
        <v>2147</v>
      </c>
      <c r="B2148" s="1" t="s">
        <v>16</v>
      </c>
      <c r="C2148" s="2" t="s">
        <v>101</v>
      </c>
      <c r="D2148" s="4">
        <v>5.4430540000000001</v>
      </c>
      <c r="E2148" s="4">
        <v>-8.3081370000000003</v>
      </c>
      <c r="F2148" s="1" t="s">
        <v>2619</v>
      </c>
      <c r="G2148" s="1" t="s">
        <v>2620</v>
      </c>
      <c r="H2148" s="1" t="s">
        <v>2633</v>
      </c>
      <c r="I2148" s="1" t="s">
        <v>2634</v>
      </c>
      <c r="J2148" s="1" t="s">
        <v>2635</v>
      </c>
      <c r="K2148" s="1" t="s">
        <v>335</v>
      </c>
      <c r="L2148" s="1" t="s">
        <v>2968</v>
      </c>
      <c r="M2148" s="1">
        <v>2016</v>
      </c>
      <c r="N2148" s="1">
        <v>4</v>
      </c>
      <c r="O2148" s="1">
        <v>29</v>
      </c>
      <c r="P2148" s="1" t="s">
        <v>2597</v>
      </c>
      <c r="Q2148" s="1" t="s">
        <v>3537</v>
      </c>
      <c r="S2148" s="1">
        <v>25.022970000000001</v>
      </c>
      <c r="T2148" s="1">
        <v>9.6948889999999999</v>
      </c>
      <c r="U2148" s="1">
        <v>79.943150000000003</v>
      </c>
      <c r="V2148" s="1">
        <v>78.072410000000005</v>
      </c>
      <c r="W2148" s="1">
        <v>31.670809999999999</v>
      </c>
      <c r="X2148" s="1">
        <v>19.543589999999998</v>
      </c>
      <c r="Y2148" s="1">
        <v>12.127219999999999</v>
      </c>
      <c r="Z2148" s="1">
        <v>24.988430000000001</v>
      </c>
      <c r="AA2148" s="1">
        <v>25.438269999999999</v>
      </c>
      <c r="AB2148" s="1">
        <v>25.90504</v>
      </c>
      <c r="AC2148" s="1">
        <v>23.943549999999998</v>
      </c>
      <c r="AD2148" s="1">
        <v>2798.837</v>
      </c>
      <c r="AE2148" s="1">
        <v>389.04300000000001</v>
      </c>
      <c r="AF2148" s="1">
        <v>79.362110000000001</v>
      </c>
      <c r="AG2148" s="1">
        <v>46.183190000000003</v>
      </c>
      <c r="AH2148" s="1">
        <v>967.90089999999998</v>
      </c>
      <c r="AI2148" s="1">
        <v>343.83440000000002</v>
      </c>
      <c r="AJ2148" s="1">
        <v>554.24339999999995</v>
      </c>
      <c r="AK2148" s="1">
        <v>724.82500000000005</v>
      </c>
      <c r="AL2148" s="1">
        <v>237.5241</v>
      </c>
    </row>
    <row r="2149" spans="1:38" x14ac:dyDescent="0.25">
      <c r="A2149" s="1">
        <f t="shared" si="78"/>
        <v>2148</v>
      </c>
      <c r="B2149" s="1" t="s">
        <v>16</v>
      </c>
      <c r="C2149" s="2" t="s">
        <v>101</v>
      </c>
      <c r="D2149" s="4">
        <v>5.4406730000000003</v>
      </c>
      <c r="E2149" s="4">
        <v>-8.58202</v>
      </c>
      <c r="F2149" s="1" t="s">
        <v>2619</v>
      </c>
      <c r="G2149" s="1" t="s">
        <v>2620</v>
      </c>
      <c r="H2149" s="1" t="s">
        <v>2621</v>
      </c>
      <c r="I2149" s="1" t="s">
        <v>2622</v>
      </c>
      <c r="J2149" s="1" t="s">
        <v>2628</v>
      </c>
      <c r="K2149" s="1" t="s">
        <v>335</v>
      </c>
      <c r="L2149" s="1" t="s">
        <v>2969</v>
      </c>
      <c r="M2149" s="1">
        <v>2016</v>
      </c>
      <c r="N2149" s="1">
        <v>7</v>
      </c>
      <c r="O2149" s="1">
        <v>13</v>
      </c>
      <c r="P2149" s="1" t="s">
        <v>2597</v>
      </c>
      <c r="Q2149" s="1" t="s">
        <v>3537</v>
      </c>
      <c r="S2149" s="1">
        <v>25.341550000000002</v>
      </c>
      <c r="T2149" s="1">
        <v>9.9135259999999992</v>
      </c>
      <c r="U2149" s="1">
        <v>81.50179</v>
      </c>
      <c r="V2149" s="1">
        <v>67.928629999999998</v>
      </c>
      <c r="W2149" s="1">
        <v>32.030790000000003</v>
      </c>
      <c r="X2149" s="1">
        <v>19.86722</v>
      </c>
      <c r="Y2149" s="1">
        <v>12.16357</v>
      </c>
      <c r="Z2149" s="1">
        <v>25.2546</v>
      </c>
      <c r="AA2149" s="1">
        <v>25.67238</v>
      </c>
      <c r="AB2149" s="1">
        <v>26.123239999999999</v>
      </c>
      <c r="AC2149" s="1">
        <v>24.427859999999999</v>
      </c>
      <c r="AD2149" s="1">
        <v>3017.8989999999999</v>
      </c>
      <c r="AE2149" s="1">
        <v>445.37869999999998</v>
      </c>
      <c r="AF2149" s="1">
        <v>85.163870000000003</v>
      </c>
      <c r="AG2149" s="1">
        <v>48.636299999999999</v>
      </c>
      <c r="AH2149" s="1">
        <v>1045.596</v>
      </c>
      <c r="AI2149" s="1">
        <v>368.80779999999999</v>
      </c>
      <c r="AJ2149" s="1">
        <v>546.30790000000002</v>
      </c>
      <c r="AK2149" s="1">
        <v>818.09209999999996</v>
      </c>
      <c r="AL2149" s="1">
        <v>157.28819999999999</v>
      </c>
    </row>
    <row r="2150" spans="1:38" x14ac:dyDescent="0.25">
      <c r="A2150" s="1">
        <f t="shared" si="78"/>
        <v>2149</v>
      </c>
      <c r="B2150" s="1" t="s">
        <v>16</v>
      </c>
      <c r="C2150" s="2" t="s">
        <v>101</v>
      </c>
      <c r="D2150" s="4">
        <v>5.4250699999999998</v>
      </c>
      <c r="E2150" s="4">
        <v>-8.5970510000000004</v>
      </c>
      <c r="F2150" s="1" t="s">
        <v>2619</v>
      </c>
      <c r="G2150" s="1" t="s">
        <v>2620</v>
      </c>
      <c r="H2150" s="1" t="s">
        <v>2621</v>
      </c>
      <c r="I2150" s="1" t="s">
        <v>2622</v>
      </c>
      <c r="J2150" s="1" t="s">
        <v>2628</v>
      </c>
      <c r="K2150" s="1" t="s">
        <v>335</v>
      </c>
      <c r="L2150" s="1" t="s">
        <v>2970</v>
      </c>
      <c r="M2150" s="1">
        <v>2016</v>
      </c>
      <c r="N2150" s="1">
        <v>7</v>
      </c>
      <c r="O2150" s="1">
        <v>16</v>
      </c>
      <c r="P2150" s="1" t="s">
        <v>2597</v>
      </c>
      <c r="Q2150" s="1" t="s">
        <v>3537</v>
      </c>
      <c r="S2150" s="1">
        <v>25.345939999999999</v>
      </c>
      <c r="T2150" s="1">
        <v>9.8837150000000005</v>
      </c>
      <c r="U2150" s="1">
        <v>81.554469999999995</v>
      </c>
      <c r="V2150" s="1">
        <v>67.379369999999994</v>
      </c>
      <c r="W2150" s="1">
        <v>32.014449999999997</v>
      </c>
      <c r="X2150" s="1">
        <v>19.895299999999999</v>
      </c>
      <c r="Y2150" s="1">
        <v>12.119149999999999</v>
      </c>
      <c r="Z2150" s="1">
        <v>25.254809999999999</v>
      </c>
      <c r="AA2150" s="1">
        <v>25.67567</v>
      </c>
      <c r="AB2150" s="1">
        <v>26.118230000000001</v>
      </c>
      <c r="AC2150" s="1">
        <v>24.441079999999999</v>
      </c>
      <c r="AD2150" s="1">
        <v>3046.7049999999999</v>
      </c>
      <c r="AE2150" s="1">
        <v>452.6936</v>
      </c>
      <c r="AF2150" s="1">
        <v>87.022509999999997</v>
      </c>
      <c r="AG2150" s="1">
        <v>48.751910000000002</v>
      </c>
      <c r="AH2150" s="1">
        <v>1053.4390000000001</v>
      </c>
      <c r="AI2150" s="1">
        <v>375.54430000000002</v>
      </c>
      <c r="AJ2150" s="1">
        <v>546.8184</v>
      </c>
      <c r="AK2150" s="1">
        <v>827.66890000000001</v>
      </c>
      <c r="AL2150" s="1">
        <v>152.04519999999999</v>
      </c>
    </row>
    <row r="2151" spans="1:38" x14ac:dyDescent="0.25">
      <c r="A2151" s="1">
        <f t="shared" si="78"/>
        <v>2150</v>
      </c>
      <c r="B2151" s="1" t="s">
        <v>16</v>
      </c>
      <c r="C2151" s="2" t="s">
        <v>101</v>
      </c>
      <c r="D2151" s="4">
        <v>5.4012399999999996</v>
      </c>
      <c r="E2151" s="4">
        <v>-8.5204240000000002</v>
      </c>
      <c r="F2151" s="1" t="s">
        <v>2619</v>
      </c>
      <c r="G2151" s="1" t="s">
        <v>2620</v>
      </c>
      <c r="H2151" s="1" t="s">
        <v>2621</v>
      </c>
      <c r="I2151" s="1" t="s">
        <v>2622</v>
      </c>
      <c r="J2151" s="1" t="s">
        <v>2623</v>
      </c>
      <c r="K2151" s="1" t="s">
        <v>335</v>
      </c>
      <c r="L2151" s="1" t="s">
        <v>2971</v>
      </c>
      <c r="M2151" s="1">
        <v>2016</v>
      </c>
      <c r="N2151" s="1">
        <v>5</v>
      </c>
      <c r="O2151" s="1">
        <v>10</v>
      </c>
      <c r="P2151" s="1" t="s">
        <v>2597</v>
      </c>
      <c r="Q2151" s="1" t="s">
        <v>3537</v>
      </c>
      <c r="S2151" s="1">
        <v>25.21368</v>
      </c>
      <c r="T2151" s="1">
        <v>9.7563589999999998</v>
      </c>
      <c r="U2151" s="1">
        <v>81.134479999999996</v>
      </c>
      <c r="V2151" s="1">
        <v>70.178700000000006</v>
      </c>
      <c r="W2151" s="1">
        <v>31.833079999999999</v>
      </c>
      <c r="X2151" s="1">
        <v>19.808160000000001</v>
      </c>
      <c r="Y2151" s="1">
        <v>12.024929999999999</v>
      </c>
      <c r="Z2151" s="1">
        <v>25.149799999999999</v>
      </c>
      <c r="AA2151" s="1">
        <v>25.569050000000001</v>
      </c>
      <c r="AB2151" s="1">
        <v>26.011420000000001</v>
      </c>
      <c r="AC2151" s="1">
        <v>24.255410000000001</v>
      </c>
      <c r="AD2151" s="1">
        <v>3012.9789999999998</v>
      </c>
      <c r="AE2151" s="1">
        <v>439.85390000000001</v>
      </c>
      <c r="AF2151" s="1">
        <v>87.462590000000006</v>
      </c>
      <c r="AG2151" s="1">
        <v>47.683329999999998</v>
      </c>
      <c r="AH2151" s="1">
        <v>1040.345</v>
      </c>
      <c r="AI2151" s="1">
        <v>376.38389999999998</v>
      </c>
      <c r="AJ2151" s="1">
        <v>553.53009999999995</v>
      </c>
      <c r="AK2151" s="1">
        <v>805.69460000000004</v>
      </c>
      <c r="AL2151" s="1">
        <v>179.2022</v>
      </c>
    </row>
    <row r="2152" spans="1:38" x14ac:dyDescent="0.25">
      <c r="A2152" s="1">
        <f t="shared" si="78"/>
        <v>2151</v>
      </c>
      <c r="B2152" s="1" t="s">
        <v>16</v>
      </c>
      <c r="C2152" s="2" t="s">
        <v>101</v>
      </c>
      <c r="D2152" s="4">
        <v>5.3628729999999996</v>
      </c>
      <c r="E2152" s="4">
        <v>-8.6501909999999995</v>
      </c>
      <c r="F2152" s="1" t="s">
        <v>2619</v>
      </c>
      <c r="G2152" s="1" t="s">
        <v>2620</v>
      </c>
      <c r="H2152" s="1" t="s">
        <v>2621</v>
      </c>
      <c r="I2152" s="1" t="s">
        <v>2622</v>
      </c>
      <c r="J2152" s="1" t="s">
        <v>2628</v>
      </c>
      <c r="K2152" s="1" t="s">
        <v>335</v>
      </c>
      <c r="L2152" s="1" t="s">
        <v>2972</v>
      </c>
      <c r="M2152" s="1">
        <v>2016</v>
      </c>
      <c r="N2152" s="1">
        <v>3</v>
      </c>
      <c r="O2152" s="1">
        <v>27</v>
      </c>
      <c r="P2152" s="1" t="s">
        <v>2597</v>
      </c>
      <c r="Q2152" s="1" t="s">
        <v>3537</v>
      </c>
      <c r="S2152" s="1">
        <v>25.28689</v>
      </c>
      <c r="T2152" s="1">
        <v>9.7430540000000008</v>
      </c>
      <c r="U2152" s="1">
        <v>82.066450000000003</v>
      </c>
      <c r="V2152" s="1">
        <v>66.469570000000004</v>
      </c>
      <c r="W2152" s="1">
        <v>31.83681</v>
      </c>
      <c r="X2152" s="1">
        <v>19.964639999999999</v>
      </c>
      <c r="Y2152" s="1">
        <v>11.872170000000001</v>
      </c>
      <c r="Z2152" s="1">
        <v>25.18543</v>
      </c>
      <c r="AA2152" s="1">
        <v>25.62969</v>
      </c>
      <c r="AB2152" s="1">
        <v>26.03482</v>
      </c>
      <c r="AC2152" s="1">
        <v>24.39162</v>
      </c>
      <c r="AD2152" s="1">
        <v>3159.6149999999998</v>
      </c>
      <c r="AE2152" s="1">
        <v>480.0172</v>
      </c>
      <c r="AF2152" s="1">
        <v>93.477729999999994</v>
      </c>
      <c r="AG2152" s="1">
        <v>49.170850000000002</v>
      </c>
      <c r="AH2152" s="1">
        <v>1087.2080000000001</v>
      </c>
      <c r="AI2152" s="1">
        <v>400.99369999999999</v>
      </c>
      <c r="AJ2152" s="1">
        <v>548.08119999999997</v>
      </c>
      <c r="AK2152" s="1">
        <v>829.54690000000005</v>
      </c>
      <c r="AL2152" s="1">
        <v>141.96270000000001</v>
      </c>
    </row>
    <row r="2153" spans="1:38" x14ac:dyDescent="0.25">
      <c r="A2153" s="1">
        <f t="shared" si="78"/>
        <v>2152</v>
      </c>
      <c r="B2153" s="1" t="s">
        <v>16</v>
      </c>
      <c r="C2153" s="2" t="s">
        <v>101</v>
      </c>
      <c r="D2153" s="4">
        <v>5.3485810000000003</v>
      </c>
      <c r="E2153" s="4">
        <v>-8.7454739999999997</v>
      </c>
      <c r="F2153" s="1" t="s">
        <v>2619</v>
      </c>
      <c r="G2153" s="1" t="s">
        <v>2620</v>
      </c>
      <c r="H2153" s="1" t="s">
        <v>2621</v>
      </c>
      <c r="I2153" s="1" t="s">
        <v>2622</v>
      </c>
      <c r="J2153" s="1" t="s">
        <v>2628</v>
      </c>
      <c r="K2153" s="1" t="s">
        <v>335</v>
      </c>
      <c r="L2153" s="1" t="s">
        <v>2973</v>
      </c>
      <c r="M2153" s="1">
        <v>2015</v>
      </c>
      <c r="N2153" s="1">
        <v>12</v>
      </c>
      <c r="O2153" s="1">
        <v>15</v>
      </c>
      <c r="P2153" s="1" t="s">
        <v>2597</v>
      </c>
      <c r="Q2153" s="1" t="s">
        <v>3537</v>
      </c>
      <c r="S2153" s="1">
        <v>25.282689999999999</v>
      </c>
      <c r="T2153" s="1">
        <v>9.7377500000000001</v>
      </c>
      <c r="U2153" s="1">
        <v>82.604860000000002</v>
      </c>
      <c r="V2153" s="1">
        <v>65.004350000000002</v>
      </c>
      <c r="W2153" s="1">
        <v>31.80697</v>
      </c>
      <c r="X2153" s="1">
        <v>20.01857</v>
      </c>
      <c r="Y2153" s="1">
        <v>11.788399999999999</v>
      </c>
      <c r="Z2153" s="1">
        <v>24.85284</v>
      </c>
      <c r="AA2153" s="1">
        <v>25.61617</v>
      </c>
      <c r="AB2153" s="1">
        <v>26.005649999999999</v>
      </c>
      <c r="AC2153" s="1">
        <v>24.393339999999998</v>
      </c>
      <c r="AD2153" s="1">
        <v>3256.3969999999999</v>
      </c>
      <c r="AE2153" s="1">
        <v>507.77980000000002</v>
      </c>
      <c r="AF2153" s="1">
        <v>96.454639999999998</v>
      </c>
      <c r="AG2153" s="1">
        <v>50.438420000000001</v>
      </c>
      <c r="AH2153" s="1">
        <v>1127.375</v>
      </c>
      <c r="AI2153" s="1">
        <v>414.36070000000001</v>
      </c>
      <c r="AJ2153" s="1">
        <v>539.94159999999999</v>
      </c>
      <c r="AK2153" s="1">
        <v>863.40840000000003</v>
      </c>
      <c r="AL2153" s="1">
        <v>128.01050000000001</v>
      </c>
    </row>
    <row r="2154" spans="1:38" x14ac:dyDescent="0.25">
      <c r="A2154" s="1">
        <f t="shared" si="78"/>
        <v>2153</v>
      </c>
      <c r="B2154" s="1" t="s">
        <v>16</v>
      </c>
      <c r="C2154" s="2" t="s">
        <v>101</v>
      </c>
      <c r="D2154" s="4">
        <v>5.3433979999999996</v>
      </c>
      <c r="E2154" s="4">
        <v>-8.7448350000000001</v>
      </c>
      <c r="F2154" s="1" t="s">
        <v>2619</v>
      </c>
      <c r="G2154" s="1" t="s">
        <v>2620</v>
      </c>
      <c r="H2154" s="1" t="s">
        <v>2621</v>
      </c>
      <c r="I2154" s="1" t="s">
        <v>2622</v>
      </c>
      <c r="J2154" s="1" t="s">
        <v>2628</v>
      </c>
      <c r="K2154" s="1" t="s">
        <v>335</v>
      </c>
      <c r="L2154" s="1" t="s">
        <v>2974</v>
      </c>
      <c r="M2154" s="1">
        <v>2016</v>
      </c>
      <c r="N2154" s="1">
        <v>6</v>
      </c>
      <c r="O2154" s="1">
        <v>23</v>
      </c>
      <c r="P2154" s="1" t="s">
        <v>2597</v>
      </c>
      <c r="Q2154" s="1" t="s">
        <v>3537</v>
      </c>
      <c r="S2154" s="1">
        <v>25.267219999999998</v>
      </c>
      <c r="T2154" s="1">
        <v>9.7184919999999995</v>
      </c>
      <c r="U2154" s="1">
        <v>82.600710000000007</v>
      </c>
      <c r="V2154" s="1">
        <v>65.087940000000003</v>
      </c>
      <c r="W2154" s="1">
        <v>31.78049</v>
      </c>
      <c r="X2154" s="1">
        <v>20.014810000000001</v>
      </c>
      <c r="Y2154" s="1">
        <v>11.76568</v>
      </c>
      <c r="Z2154" s="1">
        <v>24.835360000000001</v>
      </c>
      <c r="AA2154" s="1">
        <v>25.602139999999999</v>
      </c>
      <c r="AB2154" s="1">
        <v>25.990539999999999</v>
      </c>
      <c r="AC2154" s="1">
        <v>24.37744</v>
      </c>
      <c r="AD2154" s="1">
        <v>3261.8809999999999</v>
      </c>
      <c r="AE2154" s="1">
        <v>508.9794</v>
      </c>
      <c r="AF2154" s="1">
        <v>96.872529999999998</v>
      </c>
      <c r="AG2154" s="1">
        <v>50.433570000000003</v>
      </c>
      <c r="AH2154" s="1">
        <v>1129.431</v>
      </c>
      <c r="AI2154" s="1">
        <v>415.96120000000002</v>
      </c>
      <c r="AJ2154" s="1">
        <v>540.46559999999999</v>
      </c>
      <c r="AK2154" s="1">
        <v>863.50260000000003</v>
      </c>
      <c r="AL2154" s="1">
        <v>129.58670000000001</v>
      </c>
    </row>
    <row r="2155" spans="1:38" x14ac:dyDescent="0.25">
      <c r="A2155" s="1">
        <f t="shared" si="78"/>
        <v>2154</v>
      </c>
      <c r="B2155" s="1" t="s">
        <v>16</v>
      </c>
      <c r="C2155" s="2" t="s">
        <v>101</v>
      </c>
      <c r="D2155" s="4">
        <v>5.4326689999999997</v>
      </c>
      <c r="E2155" s="4">
        <v>-8.6411960000000008</v>
      </c>
      <c r="F2155" s="1" t="s">
        <v>2619</v>
      </c>
      <c r="G2155" s="1" t="s">
        <v>2620</v>
      </c>
      <c r="H2155" s="1" t="s">
        <v>2621</v>
      </c>
      <c r="I2155" s="1" t="s">
        <v>2622</v>
      </c>
      <c r="J2155" s="1" t="s">
        <v>2628</v>
      </c>
      <c r="K2155" s="1" t="s">
        <v>335</v>
      </c>
      <c r="L2155" s="1" t="s">
        <v>2975</v>
      </c>
      <c r="M2155" s="1">
        <v>2016</v>
      </c>
      <c r="N2155" s="1">
        <v>3</v>
      </c>
      <c r="O2155" s="1">
        <v>25</v>
      </c>
      <c r="P2155" s="1" t="s">
        <v>2597</v>
      </c>
      <c r="Q2155" s="1" t="s">
        <v>3537</v>
      </c>
      <c r="S2155" s="1">
        <v>25.307500000000001</v>
      </c>
      <c r="T2155" s="1">
        <v>9.9150969999999994</v>
      </c>
      <c r="U2155" s="1">
        <v>82.224549999999994</v>
      </c>
      <c r="V2155" s="1">
        <v>65.856710000000007</v>
      </c>
      <c r="W2155" s="1">
        <v>31.949400000000001</v>
      </c>
      <c r="X2155" s="1">
        <v>19.890789999999999</v>
      </c>
      <c r="Y2155" s="1">
        <v>12.05861</v>
      </c>
      <c r="Z2155" s="1">
        <v>25.202159999999999</v>
      </c>
      <c r="AA2155" s="1">
        <v>25.63636</v>
      </c>
      <c r="AB2155" s="1">
        <v>26.056439999999998</v>
      </c>
      <c r="AC2155" s="1">
        <v>24.418430000000001</v>
      </c>
      <c r="AD2155" s="1">
        <v>3077.069</v>
      </c>
      <c r="AE2155" s="1">
        <v>459.48809999999997</v>
      </c>
      <c r="AF2155" s="1">
        <v>87.35248</v>
      </c>
      <c r="AG2155" s="1">
        <v>49.110959999999999</v>
      </c>
      <c r="AH2155" s="1">
        <v>1064.6949999999999</v>
      </c>
      <c r="AI2155" s="1">
        <v>377.28109999999998</v>
      </c>
      <c r="AJ2155" s="1">
        <v>545.24019999999996</v>
      </c>
      <c r="AK2155" s="1">
        <v>825.67359999999996</v>
      </c>
      <c r="AL2155" s="1">
        <v>157.10730000000001</v>
      </c>
    </row>
    <row r="2156" spans="1:38" x14ac:dyDescent="0.25">
      <c r="A2156" s="1">
        <f t="shared" si="78"/>
        <v>2155</v>
      </c>
      <c r="B2156" s="1" t="s">
        <v>16</v>
      </c>
      <c r="C2156" s="2" t="s">
        <v>101</v>
      </c>
      <c r="D2156" s="4">
        <v>5.3660870000000003</v>
      </c>
      <c r="E2156" s="4">
        <v>-8.6544939999999997</v>
      </c>
      <c r="F2156" s="1" t="s">
        <v>2619</v>
      </c>
      <c r="G2156" s="1" t="s">
        <v>2620</v>
      </c>
      <c r="H2156" s="1" t="s">
        <v>2621</v>
      </c>
      <c r="I2156" s="1" t="s">
        <v>2622</v>
      </c>
      <c r="J2156" s="1" t="s">
        <v>2628</v>
      </c>
      <c r="K2156" s="1" t="s">
        <v>335</v>
      </c>
      <c r="L2156" s="1" t="s">
        <v>2976</v>
      </c>
      <c r="M2156" s="1">
        <v>2016</v>
      </c>
      <c r="N2156" s="1">
        <v>3</v>
      </c>
      <c r="O2156" s="1">
        <v>27</v>
      </c>
      <c r="P2156" s="1" t="s">
        <v>2597</v>
      </c>
      <c r="Q2156" s="1" t="s">
        <v>3537</v>
      </c>
      <c r="S2156" s="1">
        <v>25.293990000000001</v>
      </c>
      <c r="T2156" s="1">
        <v>9.7535810000000005</v>
      </c>
      <c r="U2156" s="1">
        <v>82.097759999999994</v>
      </c>
      <c r="V2156" s="1">
        <v>66.33175</v>
      </c>
      <c r="W2156" s="1">
        <v>31.849519999999998</v>
      </c>
      <c r="X2156" s="1">
        <v>19.96904</v>
      </c>
      <c r="Y2156" s="1">
        <v>11.88048</v>
      </c>
      <c r="Z2156" s="1">
        <v>25.192150000000002</v>
      </c>
      <c r="AA2156" s="1">
        <v>25.635639999999999</v>
      </c>
      <c r="AB2156" s="1">
        <v>26.040310000000002</v>
      </c>
      <c r="AC2156" s="1">
        <v>24.40024</v>
      </c>
      <c r="AD2156" s="1">
        <v>3160.1439999999998</v>
      </c>
      <c r="AE2156" s="1">
        <v>480.3066</v>
      </c>
      <c r="AF2156" s="1">
        <v>93.349590000000006</v>
      </c>
      <c r="AG2156" s="1">
        <v>49.223979999999997</v>
      </c>
      <c r="AH2156" s="1">
        <v>1087.441</v>
      </c>
      <c r="AI2156" s="1">
        <v>400.54680000000002</v>
      </c>
      <c r="AJ2156" s="1">
        <v>547.57759999999996</v>
      </c>
      <c r="AK2156" s="1">
        <v>831.05830000000003</v>
      </c>
      <c r="AL2156" s="1">
        <v>140.91849999999999</v>
      </c>
    </row>
    <row r="2157" spans="1:38" x14ac:dyDescent="0.25">
      <c r="A2157" s="1">
        <f t="shared" si="78"/>
        <v>2156</v>
      </c>
      <c r="B2157" s="1" t="s">
        <v>16</v>
      </c>
      <c r="C2157" s="2" t="s">
        <v>101</v>
      </c>
      <c r="D2157" s="4">
        <v>5.3510460000000002</v>
      </c>
      <c r="E2157" s="4">
        <v>-8.7129440000000002</v>
      </c>
      <c r="F2157" s="1" t="s">
        <v>2619</v>
      </c>
      <c r="G2157" s="1" t="s">
        <v>2620</v>
      </c>
      <c r="H2157" s="1" t="s">
        <v>2621</v>
      </c>
      <c r="I2157" s="1" t="s">
        <v>2622</v>
      </c>
      <c r="J2157" s="1" t="s">
        <v>2628</v>
      </c>
      <c r="K2157" s="1" t="s">
        <v>335</v>
      </c>
      <c r="L2157" s="1" t="s">
        <v>2977</v>
      </c>
      <c r="M2157" s="1">
        <v>2016</v>
      </c>
      <c r="N2157" s="1">
        <v>3</v>
      </c>
      <c r="O2157" s="1">
        <v>28</v>
      </c>
      <c r="P2157" s="1" t="s">
        <v>2597</v>
      </c>
      <c r="Q2157" s="1" t="s">
        <v>3537</v>
      </c>
      <c r="S2157" s="1">
        <v>25.275230000000001</v>
      </c>
      <c r="T2157" s="1">
        <v>9.7217710000000004</v>
      </c>
      <c r="U2157" s="1">
        <v>82.374920000000003</v>
      </c>
      <c r="V2157" s="1">
        <v>65.950770000000006</v>
      </c>
      <c r="W2157" s="1">
        <v>31.807189999999999</v>
      </c>
      <c r="X2157" s="1">
        <v>20.005289999999999</v>
      </c>
      <c r="Y2157" s="1">
        <v>11.80189</v>
      </c>
      <c r="Z2157" s="1">
        <v>24.974509999999999</v>
      </c>
      <c r="AA2157" s="1">
        <v>25.61403</v>
      </c>
      <c r="AB2157" s="1">
        <v>26.010840000000002</v>
      </c>
      <c r="AC2157" s="1">
        <v>24.38007</v>
      </c>
      <c r="AD2157" s="1">
        <v>3227.12</v>
      </c>
      <c r="AE2157" s="1">
        <v>498.93040000000002</v>
      </c>
      <c r="AF2157" s="1">
        <v>95.835340000000002</v>
      </c>
      <c r="AG2157" s="1">
        <v>50.003700000000002</v>
      </c>
      <c r="AH2157" s="1">
        <v>1112.135</v>
      </c>
      <c r="AI2157" s="1">
        <v>410.7765</v>
      </c>
      <c r="AJ2157" s="1">
        <v>543.17139999999995</v>
      </c>
      <c r="AK2157" s="1">
        <v>852.30960000000005</v>
      </c>
      <c r="AL2157" s="1">
        <v>132.4727</v>
      </c>
    </row>
    <row r="2158" spans="1:38" x14ac:dyDescent="0.25">
      <c r="A2158" s="1">
        <f t="shared" si="78"/>
        <v>2157</v>
      </c>
      <c r="B2158" s="1" t="s">
        <v>16</v>
      </c>
      <c r="C2158" s="2" t="s">
        <v>101</v>
      </c>
      <c r="D2158" s="4">
        <v>5.3252560000000004</v>
      </c>
      <c r="E2158" s="4">
        <v>-8.7587329999999994</v>
      </c>
      <c r="F2158" s="1" t="s">
        <v>2619</v>
      </c>
      <c r="G2158" s="1" t="s">
        <v>2620</v>
      </c>
      <c r="H2158" s="1" t="s">
        <v>2621</v>
      </c>
      <c r="I2158" s="1" t="s">
        <v>2622</v>
      </c>
      <c r="J2158" s="1" t="s">
        <v>2628</v>
      </c>
      <c r="K2158" s="1" t="s">
        <v>335</v>
      </c>
      <c r="L2158" s="1" t="s">
        <v>2978</v>
      </c>
      <c r="M2158" s="1">
        <v>2016</v>
      </c>
      <c r="N2158" s="1">
        <v>6</v>
      </c>
      <c r="O2158" s="1">
        <v>22</v>
      </c>
      <c r="P2158" s="1" t="s">
        <v>2597</v>
      </c>
      <c r="Q2158" s="1" t="s">
        <v>3537</v>
      </c>
      <c r="S2158" s="1">
        <v>25.235859999999999</v>
      </c>
      <c r="T2158" s="1">
        <v>9.6690629999999995</v>
      </c>
      <c r="U2158" s="1">
        <v>82.694310000000002</v>
      </c>
      <c r="V2158" s="1">
        <v>64.479339999999993</v>
      </c>
      <c r="W2158" s="1">
        <v>31.704280000000001</v>
      </c>
      <c r="X2158" s="1">
        <v>20.011790000000001</v>
      </c>
      <c r="Y2158" s="1">
        <v>11.69248</v>
      </c>
      <c r="Z2158" s="1">
        <v>24.811869999999999</v>
      </c>
      <c r="AA2158" s="1">
        <v>25.571100000000001</v>
      </c>
      <c r="AB2158" s="1">
        <v>25.948550000000001</v>
      </c>
      <c r="AC2158" s="1">
        <v>24.353079999999999</v>
      </c>
      <c r="AD2158" s="1">
        <v>3295.288</v>
      </c>
      <c r="AE2158" s="1">
        <v>517.43790000000001</v>
      </c>
      <c r="AF2158" s="1">
        <v>98.573920000000001</v>
      </c>
      <c r="AG2158" s="1">
        <v>50.591610000000003</v>
      </c>
      <c r="AH2158" s="1">
        <v>1144.375</v>
      </c>
      <c r="AI2158" s="1">
        <v>423.35090000000002</v>
      </c>
      <c r="AJ2158" s="1">
        <v>541.22789999999998</v>
      </c>
      <c r="AK2158" s="1">
        <v>869.10469999999998</v>
      </c>
      <c r="AL2158" s="1">
        <v>130.6644</v>
      </c>
    </row>
    <row r="2159" spans="1:38" x14ac:dyDescent="0.25">
      <c r="A2159" s="1">
        <f t="shared" si="78"/>
        <v>2158</v>
      </c>
      <c r="B2159" s="1" t="s">
        <v>16</v>
      </c>
      <c r="C2159" s="2" t="s">
        <v>101</v>
      </c>
      <c r="D2159" s="4">
        <v>5.3150060000000003</v>
      </c>
      <c r="E2159" s="4">
        <v>-8.7575629999999993</v>
      </c>
      <c r="F2159" s="1" t="s">
        <v>2619</v>
      </c>
      <c r="G2159" s="1" t="s">
        <v>2620</v>
      </c>
      <c r="H2159" s="1" t="s">
        <v>2621</v>
      </c>
      <c r="I2159" s="1" t="s">
        <v>2622</v>
      </c>
      <c r="J2159" s="1" t="s">
        <v>2628</v>
      </c>
      <c r="K2159" s="1" t="s">
        <v>335</v>
      </c>
      <c r="L2159" s="1" t="s">
        <v>2979</v>
      </c>
      <c r="M2159" s="1">
        <v>2015</v>
      </c>
      <c r="N2159" s="1">
        <v>12</v>
      </c>
      <c r="O2159" s="1">
        <v>14</v>
      </c>
      <c r="P2159" s="1" t="s">
        <v>2597</v>
      </c>
      <c r="Q2159" s="1" t="s">
        <v>3537</v>
      </c>
      <c r="S2159" s="1">
        <v>25.208300000000001</v>
      </c>
      <c r="T2159" s="1">
        <v>9.6307130000000001</v>
      </c>
      <c r="U2159" s="1">
        <v>82.654250000000005</v>
      </c>
      <c r="V2159" s="1">
        <v>64.581509999999994</v>
      </c>
      <c r="W2159" s="1">
        <v>31.655280000000001</v>
      </c>
      <c r="X2159" s="1">
        <v>20.003489999999999</v>
      </c>
      <c r="Y2159" s="1">
        <v>11.65179</v>
      </c>
      <c r="Z2159" s="1">
        <v>24.78068</v>
      </c>
      <c r="AA2159" s="1">
        <v>25.545290000000001</v>
      </c>
      <c r="AB2159" s="1">
        <v>25.921140000000001</v>
      </c>
      <c r="AC2159" s="1">
        <v>24.325869999999998</v>
      </c>
      <c r="AD2159" s="1">
        <v>3306.5659999999998</v>
      </c>
      <c r="AE2159" s="1">
        <v>519.83500000000004</v>
      </c>
      <c r="AF2159" s="1">
        <v>99.460089999999994</v>
      </c>
      <c r="AG2159" s="1">
        <v>50.579859999999996</v>
      </c>
      <c r="AH2159" s="1">
        <v>1148.4880000000001</v>
      </c>
      <c r="AI2159" s="1">
        <v>426.5847</v>
      </c>
      <c r="AJ2159" s="1">
        <v>542.37459999999999</v>
      </c>
      <c r="AK2159" s="1">
        <v>869.37990000000002</v>
      </c>
      <c r="AL2159" s="1">
        <v>133.5224</v>
      </c>
    </row>
    <row r="2160" spans="1:38" x14ac:dyDescent="0.25">
      <c r="A2160" s="1">
        <f t="shared" si="78"/>
        <v>2159</v>
      </c>
      <c r="B2160" s="1" t="s">
        <v>16</v>
      </c>
      <c r="C2160" s="2" t="s">
        <v>101</v>
      </c>
      <c r="D2160" s="4">
        <v>5.3103360000000004</v>
      </c>
      <c r="E2160" s="4">
        <v>-8.7105169999999994</v>
      </c>
      <c r="F2160" s="1" t="s">
        <v>2619</v>
      </c>
      <c r="G2160" s="1" t="s">
        <v>2620</v>
      </c>
      <c r="H2160" s="1" t="s">
        <v>2621</v>
      </c>
      <c r="I2160" s="1" t="s">
        <v>2622</v>
      </c>
      <c r="J2160" s="1" t="s">
        <v>2628</v>
      </c>
      <c r="K2160" s="1" t="s">
        <v>335</v>
      </c>
      <c r="L2160" s="1" t="s">
        <v>2980</v>
      </c>
      <c r="M2160" s="1">
        <v>2016</v>
      </c>
      <c r="N2160" s="1">
        <v>6</v>
      </c>
      <c r="O2160" s="1">
        <v>21</v>
      </c>
      <c r="P2160" s="1" t="s">
        <v>2597</v>
      </c>
      <c r="Q2160" s="1" t="s">
        <v>3537</v>
      </c>
      <c r="S2160" s="1">
        <v>25.146660000000001</v>
      </c>
      <c r="T2160" s="1">
        <v>9.5754619999999999</v>
      </c>
      <c r="U2160" s="1">
        <v>82.537090000000006</v>
      </c>
      <c r="V2160" s="1">
        <v>67.169960000000003</v>
      </c>
      <c r="W2160" s="1">
        <v>31.594470000000001</v>
      </c>
      <c r="X2160" s="1">
        <v>19.993069999999999</v>
      </c>
      <c r="Y2160" s="1">
        <v>11.60139</v>
      </c>
      <c r="Z2160" s="1">
        <v>24.95299</v>
      </c>
      <c r="AA2160" s="1">
        <v>25.506499999999999</v>
      </c>
      <c r="AB2160" s="1">
        <v>25.88702</v>
      </c>
      <c r="AC2160" s="1">
        <v>24.23395</v>
      </c>
      <c r="AD2160" s="1">
        <v>3268.567</v>
      </c>
      <c r="AE2160" s="1">
        <v>509.07209999999998</v>
      </c>
      <c r="AF2160" s="1">
        <v>98.760149999999996</v>
      </c>
      <c r="AG2160" s="1">
        <v>50.035119999999999</v>
      </c>
      <c r="AH2160" s="1">
        <v>1128.912</v>
      </c>
      <c r="AI2160" s="1">
        <v>422.96539999999999</v>
      </c>
      <c r="AJ2160" s="1">
        <v>546.32399999999996</v>
      </c>
      <c r="AK2160" s="1">
        <v>854.61659999999995</v>
      </c>
      <c r="AL2160" s="1">
        <v>143.31299999999999</v>
      </c>
    </row>
    <row r="2161" spans="1:38" x14ac:dyDescent="0.25">
      <c r="A2161" s="1">
        <f t="shared" si="78"/>
        <v>2160</v>
      </c>
      <c r="B2161" s="1" t="s">
        <v>16</v>
      </c>
      <c r="C2161" s="2" t="s">
        <v>101</v>
      </c>
      <c r="D2161" s="4">
        <v>5.3052729999999997</v>
      </c>
      <c r="E2161" s="4">
        <v>-8.7838480000000008</v>
      </c>
      <c r="F2161" s="1" t="s">
        <v>2619</v>
      </c>
      <c r="G2161" s="1" t="s">
        <v>2620</v>
      </c>
      <c r="H2161" s="1" t="s">
        <v>2621</v>
      </c>
      <c r="I2161" s="1" t="s">
        <v>2622</v>
      </c>
      <c r="J2161" s="1" t="s">
        <v>2628</v>
      </c>
      <c r="K2161" s="1" t="s">
        <v>335</v>
      </c>
      <c r="L2161" s="1" t="s">
        <v>2981</v>
      </c>
      <c r="M2161" s="1">
        <v>2015</v>
      </c>
      <c r="N2161" s="1">
        <v>12</v>
      </c>
      <c r="O2161" s="1">
        <v>10</v>
      </c>
      <c r="P2161" s="1" t="s">
        <v>2597</v>
      </c>
      <c r="Q2161" s="1" t="s">
        <v>3537</v>
      </c>
      <c r="S2161" s="1">
        <v>25.251580000000001</v>
      </c>
      <c r="T2161" s="1">
        <v>9.6299689999999991</v>
      </c>
      <c r="U2161" s="1">
        <v>82.709680000000006</v>
      </c>
      <c r="V2161" s="1">
        <v>62.926720000000003</v>
      </c>
      <c r="W2161" s="1">
        <v>31.678100000000001</v>
      </c>
      <c r="X2161" s="1">
        <v>20.035</v>
      </c>
      <c r="Y2161" s="1">
        <v>11.6431</v>
      </c>
      <c r="Z2161" s="1">
        <v>24.846309999999999</v>
      </c>
      <c r="AA2161" s="1">
        <v>25.676130000000001</v>
      </c>
      <c r="AB2161" s="1">
        <v>25.942019999999999</v>
      </c>
      <c r="AC2161" s="1">
        <v>24.389030000000002</v>
      </c>
      <c r="AD2161" s="1">
        <v>3342.9929999999999</v>
      </c>
      <c r="AE2161" s="1">
        <v>529.51729999999998</v>
      </c>
      <c r="AF2161" s="1">
        <v>101.0061</v>
      </c>
      <c r="AG2161" s="1">
        <v>50.90513</v>
      </c>
      <c r="AH2161" s="1">
        <v>1166.6880000000001</v>
      </c>
      <c r="AI2161" s="1">
        <v>431.94060000000002</v>
      </c>
      <c r="AJ2161" s="1">
        <v>541.09749999999997</v>
      </c>
      <c r="AK2161" s="1">
        <v>879.15139999999997</v>
      </c>
      <c r="AL2161" s="1">
        <v>123.8511</v>
      </c>
    </row>
    <row r="2162" spans="1:38" x14ac:dyDescent="0.25">
      <c r="A2162" s="1">
        <f t="shared" si="78"/>
        <v>2161</v>
      </c>
      <c r="B2162" s="1" t="s">
        <v>16</v>
      </c>
      <c r="C2162" s="2" t="s">
        <v>101</v>
      </c>
      <c r="D2162" s="4">
        <v>5.3082630000000002</v>
      </c>
      <c r="E2162" s="4">
        <v>-8.7080990000000007</v>
      </c>
      <c r="F2162" s="1" t="s">
        <v>2619</v>
      </c>
      <c r="G2162" s="1" t="s">
        <v>2620</v>
      </c>
      <c r="H2162" s="1" t="s">
        <v>2621</v>
      </c>
      <c r="I2162" s="1" t="s">
        <v>2622</v>
      </c>
      <c r="J2162" s="1" t="s">
        <v>2628</v>
      </c>
      <c r="K2162" s="1" t="s">
        <v>335</v>
      </c>
      <c r="L2162" s="1" t="s">
        <v>2982</v>
      </c>
      <c r="M2162" s="1">
        <v>2015</v>
      </c>
      <c r="N2162" s="1">
        <v>12</v>
      </c>
      <c r="O2162" s="1">
        <v>13</v>
      </c>
      <c r="P2162" s="1" t="s">
        <v>2597</v>
      </c>
      <c r="Q2162" s="1" t="s">
        <v>3537</v>
      </c>
      <c r="S2162" s="1">
        <v>25.146550000000001</v>
      </c>
      <c r="T2162" s="1">
        <v>9.5703490000000002</v>
      </c>
      <c r="U2162" s="1">
        <v>82.524410000000003</v>
      </c>
      <c r="V2162" s="1">
        <v>67.272210000000001</v>
      </c>
      <c r="W2162" s="1">
        <v>31.591640000000002</v>
      </c>
      <c r="X2162" s="1">
        <v>19.99466</v>
      </c>
      <c r="Y2162" s="1">
        <v>11.59698</v>
      </c>
      <c r="Z2162" s="1">
        <v>24.986640000000001</v>
      </c>
      <c r="AA2162" s="1">
        <v>25.507639999999999</v>
      </c>
      <c r="AB2162" s="1">
        <v>25.887550000000001</v>
      </c>
      <c r="AC2162" s="1">
        <v>24.232479999999999</v>
      </c>
      <c r="AD2162" s="1">
        <v>3268.4050000000002</v>
      </c>
      <c r="AE2162" s="1">
        <v>509.01089999999999</v>
      </c>
      <c r="AF2162" s="1">
        <v>98.901129999999995</v>
      </c>
      <c r="AG2162" s="1">
        <v>50.00027</v>
      </c>
      <c r="AH2162" s="1">
        <v>1128.778</v>
      </c>
      <c r="AI2162" s="1">
        <v>423.45139999999998</v>
      </c>
      <c r="AJ2162" s="1">
        <v>546.67899999999997</v>
      </c>
      <c r="AK2162" s="1">
        <v>855.34519999999998</v>
      </c>
      <c r="AL2162" s="1">
        <v>142.89500000000001</v>
      </c>
    </row>
    <row r="2163" spans="1:38" x14ac:dyDescent="0.25">
      <c r="A2163" s="1">
        <f t="shared" si="78"/>
        <v>2162</v>
      </c>
      <c r="B2163" s="1" t="s">
        <v>16</v>
      </c>
      <c r="C2163" s="2" t="s">
        <v>101</v>
      </c>
      <c r="D2163" s="4">
        <v>5.3069499999999996</v>
      </c>
      <c r="E2163" s="4">
        <v>-8.7064120000000003</v>
      </c>
      <c r="F2163" s="1" t="s">
        <v>2619</v>
      </c>
      <c r="G2163" s="1" t="s">
        <v>2620</v>
      </c>
      <c r="H2163" s="1" t="s">
        <v>2621</v>
      </c>
      <c r="I2163" s="1" t="s">
        <v>2622</v>
      </c>
      <c r="J2163" s="1" t="s">
        <v>2628</v>
      </c>
      <c r="K2163" s="1" t="s">
        <v>335</v>
      </c>
      <c r="L2163" s="1" t="s">
        <v>2983</v>
      </c>
      <c r="M2163" s="1">
        <v>2015</v>
      </c>
      <c r="N2163" s="1">
        <v>12</v>
      </c>
      <c r="O2163" s="1">
        <v>13</v>
      </c>
      <c r="P2163" s="1" t="s">
        <v>2597</v>
      </c>
      <c r="Q2163" s="1" t="s">
        <v>3537</v>
      </c>
      <c r="S2163" s="1">
        <v>25.146260000000002</v>
      </c>
      <c r="T2163" s="1">
        <v>9.5669489999999993</v>
      </c>
      <c r="U2163" s="1">
        <v>82.516199999999998</v>
      </c>
      <c r="V2163" s="1">
        <v>67.345029999999994</v>
      </c>
      <c r="W2163" s="1">
        <v>31.58952</v>
      </c>
      <c r="X2163" s="1">
        <v>19.995509999999999</v>
      </c>
      <c r="Y2163" s="1">
        <v>11.594010000000001</v>
      </c>
      <c r="Z2163" s="1">
        <v>25.009920000000001</v>
      </c>
      <c r="AA2163" s="1">
        <v>25.508230000000001</v>
      </c>
      <c r="AB2163" s="1">
        <v>25.88775</v>
      </c>
      <c r="AC2163" s="1">
        <v>24.231179999999998</v>
      </c>
      <c r="AD2163" s="1">
        <v>3268.1329999999998</v>
      </c>
      <c r="AE2163" s="1">
        <v>508.93130000000002</v>
      </c>
      <c r="AF2163" s="1">
        <v>98.986689999999996</v>
      </c>
      <c r="AG2163" s="1">
        <v>49.976329999999997</v>
      </c>
      <c r="AH2163" s="1">
        <v>1128.616</v>
      </c>
      <c r="AI2163" s="1">
        <v>423.74079999999998</v>
      </c>
      <c r="AJ2163" s="1">
        <v>546.91189999999995</v>
      </c>
      <c r="AK2163" s="1">
        <v>855.94230000000005</v>
      </c>
      <c r="AL2163" s="1">
        <v>142.6516</v>
      </c>
    </row>
    <row r="2164" spans="1:38" x14ac:dyDescent="0.25">
      <c r="A2164" s="1">
        <f t="shared" si="78"/>
        <v>2163</v>
      </c>
      <c r="B2164" s="1" t="s">
        <v>16</v>
      </c>
      <c r="C2164" s="2" t="s">
        <v>101</v>
      </c>
      <c r="D2164" s="4">
        <v>5.3029409999999997</v>
      </c>
      <c r="E2164" s="4">
        <v>-8.7429930000000002</v>
      </c>
      <c r="F2164" s="1" t="s">
        <v>2619</v>
      </c>
      <c r="G2164" s="1" t="s">
        <v>2620</v>
      </c>
      <c r="H2164" s="1" t="s">
        <v>2621</v>
      </c>
      <c r="I2164" s="1" t="s">
        <v>2622</v>
      </c>
      <c r="J2164" s="1" t="s">
        <v>2628</v>
      </c>
      <c r="K2164" s="1" t="s">
        <v>335</v>
      </c>
      <c r="L2164" s="1" t="s">
        <v>2984</v>
      </c>
      <c r="M2164" s="1">
        <v>2016</v>
      </c>
      <c r="N2164" s="1">
        <v>6</v>
      </c>
      <c r="O2164" s="1">
        <v>20</v>
      </c>
      <c r="P2164" s="1" t="s">
        <v>2597</v>
      </c>
      <c r="Q2164" s="1" t="s">
        <v>3537</v>
      </c>
      <c r="S2164" s="1">
        <v>25.18056</v>
      </c>
      <c r="T2164" s="1">
        <v>9.5895580000000002</v>
      </c>
      <c r="U2164" s="1">
        <v>82.607420000000005</v>
      </c>
      <c r="V2164" s="1">
        <v>65.522800000000004</v>
      </c>
      <c r="W2164" s="1">
        <v>31.616669999999999</v>
      </c>
      <c r="X2164" s="1">
        <v>20.008089999999999</v>
      </c>
      <c r="Y2164" s="1">
        <v>11.60858</v>
      </c>
      <c r="Z2164" s="1">
        <v>24.73678</v>
      </c>
      <c r="AA2164" s="1">
        <v>25.541519999999998</v>
      </c>
      <c r="AB2164" s="1">
        <v>25.903559999999999</v>
      </c>
      <c r="AC2164" s="1">
        <v>24.28989</v>
      </c>
      <c r="AD2164" s="1">
        <v>3306.57</v>
      </c>
      <c r="AE2164" s="1">
        <v>519.24990000000003</v>
      </c>
      <c r="AF2164" s="1">
        <v>100.2495</v>
      </c>
      <c r="AG2164" s="1">
        <v>50.423400000000001</v>
      </c>
      <c r="AH2164" s="1">
        <v>1147.377</v>
      </c>
      <c r="AI2164" s="1">
        <v>428.79590000000002</v>
      </c>
      <c r="AJ2164" s="1">
        <v>543.94849999999997</v>
      </c>
      <c r="AK2164" s="1">
        <v>865.02729999999997</v>
      </c>
      <c r="AL2164" s="1">
        <v>135.93219999999999</v>
      </c>
    </row>
    <row r="2165" spans="1:38" x14ac:dyDescent="0.25">
      <c r="A2165" s="1">
        <f t="shared" si="78"/>
        <v>2164</v>
      </c>
      <c r="B2165" s="1" t="s">
        <v>16</v>
      </c>
      <c r="C2165" s="2" t="s">
        <v>101</v>
      </c>
      <c r="D2165" s="4">
        <v>5.2976169999999998</v>
      </c>
      <c r="E2165" s="4">
        <v>-8.5849510000000002</v>
      </c>
      <c r="F2165" s="1" t="s">
        <v>2619</v>
      </c>
      <c r="G2165" s="1" t="s">
        <v>2620</v>
      </c>
      <c r="H2165" s="1" t="s">
        <v>2621</v>
      </c>
      <c r="I2165" s="1" t="s">
        <v>2622</v>
      </c>
      <c r="J2165" s="1" t="s">
        <v>2628</v>
      </c>
      <c r="K2165" s="1" t="s">
        <v>335</v>
      </c>
      <c r="L2165" s="1" t="s">
        <v>2985</v>
      </c>
      <c r="M2165" s="1">
        <v>2015</v>
      </c>
      <c r="N2165" s="1">
        <v>12</v>
      </c>
      <c r="O2165" s="1">
        <v>14</v>
      </c>
      <c r="P2165" s="1" t="s">
        <v>2597</v>
      </c>
      <c r="Q2165" s="1" t="s">
        <v>3537</v>
      </c>
      <c r="S2165" s="1">
        <v>25.140270000000001</v>
      </c>
      <c r="T2165" s="1">
        <v>9.5507899999999992</v>
      </c>
      <c r="U2165" s="1">
        <v>81.285610000000005</v>
      </c>
      <c r="V2165" s="1">
        <v>71.290310000000005</v>
      </c>
      <c r="W2165" s="1">
        <v>31.627359999999999</v>
      </c>
      <c r="X2165" s="1">
        <v>19.877600000000001</v>
      </c>
      <c r="Y2165" s="1">
        <v>11.74976</v>
      </c>
      <c r="Z2165" s="1">
        <v>25.252330000000001</v>
      </c>
      <c r="AA2165" s="1">
        <v>25.5093</v>
      </c>
      <c r="AB2165" s="1">
        <v>25.937100000000001</v>
      </c>
      <c r="AC2165" s="1">
        <v>24.176259999999999</v>
      </c>
      <c r="AD2165" s="1">
        <v>3164.768</v>
      </c>
      <c r="AE2165" s="1">
        <v>479.96019999999999</v>
      </c>
      <c r="AF2165" s="1">
        <v>98.132320000000007</v>
      </c>
      <c r="AG2165" s="1">
        <v>48.30471</v>
      </c>
      <c r="AH2165" s="1">
        <v>1088.077</v>
      </c>
      <c r="AI2165" s="1">
        <v>416.02429999999998</v>
      </c>
      <c r="AJ2165" s="1">
        <v>555.08709999999996</v>
      </c>
      <c r="AK2165" s="1">
        <v>852.6712</v>
      </c>
      <c r="AL2165" s="1">
        <v>158.23179999999999</v>
      </c>
    </row>
    <row r="2166" spans="1:38" x14ac:dyDescent="0.25">
      <c r="A2166" s="1">
        <f t="shared" si="78"/>
        <v>2165</v>
      </c>
      <c r="B2166" s="1" t="s">
        <v>16</v>
      </c>
      <c r="C2166" s="2" t="s">
        <v>101</v>
      </c>
      <c r="D2166" s="4">
        <v>5.3028139999999997</v>
      </c>
      <c r="E2166" s="4">
        <v>-8.7429290000000002</v>
      </c>
      <c r="F2166" s="1" t="s">
        <v>2619</v>
      </c>
      <c r="G2166" s="1" t="s">
        <v>2620</v>
      </c>
      <c r="H2166" s="1" t="s">
        <v>2621</v>
      </c>
      <c r="I2166" s="1" t="s">
        <v>2622</v>
      </c>
      <c r="J2166" s="1" t="s">
        <v>2628</v>
      </c>
      <c r="K2166" s="1" t="s">
        <v>335</v>
      </c>
      <c r="L2166" s="1" t="s">
        <v>2986</v>
      </c>
      <c r="M2166" s="1">
        <v>2015</v>
      </c>
      <c r="N2166" s="1">
        <v>12</v>
      </c>
      <c r="O2166" s="1">
        <v>12</v>
      </c>
      <c r="P2166" s="1" t="s">
        <v>2597</v>
      </c>
      <c r="Q2166" s="1" t="s">
        <v>3537</v>
      </c>
      <c r="S2166" s="1">
        <v>25.180530000000001</v>
      </c>
      <c r="T2166" s="1">
        <v>9.5892809999999997</v>
      </c>
      <c r="U2166" s="1">
        <v>82.607020000000006</v>
      </c>
      <c r="V2166" s="1">
        <v>65.526660000000007</v>
      </c>
      <c r="W2166" s="1">
        <v>31.616530000000001</v>
      </c>
      <c r="X2166" s="1">
        <v>20.008230000000001</v>
      </c>
      <c r="Y2166" s="1">
        <v>11.6083</v>
      </c>
      <c r="Z2166" s="1">
        <v>24.73667</v>
      </c>
      <c r="AA2166" s="1">
        <v>25.54166</v>
      </c>
      <c r="AB2166" s="1">
        <v>25.903559999999999</v>
      </c>
      <c r="AC2166" s="1">
        <v>24.289840000000002</v>
      </c>
      <c r="AD2166" s="1">
        <v>3306.65</v>
      </c>
      <c r="AE2166" s="1">
        <v>519.2672</v>
      </c>
      <c r="AF2166" s="1">
        <v>100.2602</v>
      </c>
      <c r="AG2166" s="1">
        <v>50.422600000000003</v>
      </c>
      <c r="AH2166" s="1">
        <v>1147.4090000000001</v>
      </c>
      <c r="AI2166" s="1">
        <v>428.8313</v>
      </c>
      <c r="AJ2166" s="1">
        <v>543.96</v>
      </c>
      <c r="AK2166" s="1">
        <v>865.01020000000005</v>
      </c>
      <c r="AL2166" s="1">
        <v>135.9145</v>
      </c>
    </row>
    <row r="2167" spans="1:38" x14ac:dyDescent="0.25">
      <c r="A2167" s="1">
        <f t="shared" si="78"/>
        <v>2166</v>
      </c>
      <c r="B2167" s="1" t="s">
        <v>16</v>
      </c>
      <c r="C2167" s="2" t="s">
        <v>101</v>
      </c>
      <c r="D2167" s="4">
        <v>5.2968840000000004</v>
      </c>
      <c r="E2167" s="4">
        <v>-8.7317140000000002</v>
      </c>
      <c r="F2167" s="1" t="s">
        <v>2619</v>
      </c>
      <c r="G2167" s="1" t="s">
        <v>2620</v>
      </c>
      <c r="H2167" s="1" t="s">
        <v>2621</v>
      </c>
      <c r="I2167" s="1" t="s">
        <v>2622</v>
      </c>
      <c r="J2167" s="1" t="s">
        <v>2628</v>
      </c>
      <c r="K2167" s="1" t="s">
        <v>335</v>
      </c>
      <c r="L2167" s="1" t="s">
        <v>2987</v>
      </c>
      <c r="M2167" s="1">
        <v>2015</v>
      </c>
      <c r="N2167" s="1">
        <v>12</v>
      </c>
      <c r="O2167" s="1">
        <v>12</v>
      </c>
      <c r="P2167" s="1" t="s">
        <v>2597</v>
      </c>
      <c r="Q2167" s="1" t="s">
        <v>3537</v>
      </c>
      <c r="S2167" s="1">
        <v>25.166370000000001</v>
      </c>
      <c r="T2167" s="1">
        <v>9.5707799999999992</v>
      </c>
      <c r="U2167" s="1">
        <v>82.55377</v>
      </c>
      <c r="V2167" s="1">
        <v>66.214439999999996</v>
      </c>
      <c r="W2167" s="1">
        <v>31.602540000000001</v>
      </c>
      <c r="X2167" s="1">
        <v>20.009170000000001</v>
      </c>
      <c r="Y2167" s="1">
        <v>11.59337</v>
      </c>
      <c r="Z2167" s="1">
        <v>24.711220000000001</v>
      </c>
      <c r="AA2167" s="1">
        <v>25.52036</v>
      </c>
      <c r="AB2167" s="1">
        <v>25.89762</v>
      </c>
      <c r="AC2167" s="1">
        <v>24.269380000000002</v>
      </c>
      <c r="AD2167" s="1">
        <v>3302.3409999999999</v>
      </c>
      <c r="AE2167" s="1">
        <v>517.81809999999996</v>
      </c>
      <c r="AF2167" s="1">
        <v>100.5603</v>
      </c>
      <c r="AG2167" s="1">
        <v>50.284190000000002</v>
      </c>
      <c r="AH2167" s="1">
        <v>1144.7639999999999</v>
      </c>
      <c r="AI2167" s="1">
        <v>429.83580000000001</v>
      </c>
      <c r="AJ2167" s="1">
        <v>544.97919999999999</v>
      </c>
      <c r="AK2167" s="1">
        <v>861.27650000000006</v>
      </c>
      <c r="AL2167" s="1">
        <v>137.40180000000001</v>
      </c>
    </row>
    <row r="2168" spans="1:38" x14ac:dyDescent="0.25">
      <c r="A2168" s="1">
        <f t="shared" si="78"/>
        <v>2167</v>
      </c>
      <c r="B2168" s="1" t="s">
        <v>16</v>
      </c>
      <c r="C2168" s="2" t="s">
        <v>101</v>
      </c>
      <c r="D2168" s="4">
        <v>5.2970670000000002</v>
      </c>
      <c r="E2168" s="4">
        <v>-8.7363890000000008</v>
      </c>
      <c r="F2168" s="1" t="s">
        <v>2619</v>
      </c>
      <c r="G2168" s="1" t="s">
        <v>2620</v>
      </c>
      <c r="H2168" s="1" t="s">
        <v>2621</v>
      </c>
      <c r="I2168" s="1" t="s">
        <v>2622</v>
      </c>
      <c r="J2168" s="1" t="s">
        <v>2628</v>
      </c>
      <c r="K2168" s="1" t="s">
        <v>335</v>
      </c>
      <c r="L2168" s="1" t="s">
        <v>2988</v>
      </c>
      <c r="M2168" s="1">
        <v>2016</v>
      </c>
      <c r="N2168" s="1">
        <v>6</v>
      </c>
      <c r="O2168" s="1">
        <v>20</v>
      </c>
      <c r="P2168" s="1" t="s">
        <v>2597</v>
      </c>
      <c r="Q2168" s="1" t="s">
        <v>3537</v>
      </c>
      <c r="S2168" s="1">
        <v>25.173649999999999</v>
      </c>
      <c r="T2168" s="1">
        <v>9.5744690000000006</v>
      </c>
      <c r="U2168" s="1">
        <v>82.572360000000003</v>
      </c>
      <c r="V2168" s="1">
        <v>65.924530000000004</v>
      </c>
      <c r="W2168" s="1">
        <v>31.607240000000001</v>
      </c>
      <c r="X2168" s="1">
        <v>20.01201</v>
      </c>
      <c r="Y2168" s="1">
        <v>11.595230000000001</v>
      </c>
      <c r="Z2168" s="1">
        <v>24.722829999999998</v>
      </c>
      <c r="AA2168" s="1">
        <v>25.534800000000001</v>
      </c>
      <c r="AB2168" s="1">
        <v>25.9011</v>
      </c>
      <c r="AC2168" s="1">
        <v>24.279710000000001</v>
      </c>
      <c r="AD2168" s="1">
        <v>3306.6849999999999</v>
      </c>
      <c r="AE2168" s="1">
        <v>519.04520000000002</v>
      </c>
      <c r="AF2168" s="1">
        <v>100.6549</v>
      </c>
      <c r="AG2168" s="1">
        <v>50.340600000000002</v>
      </c>
      <c r="AH2168" s="1">
        <v>1147.0029999999999</v>
      </c>
      <c r="AI2168" s="1">
        <v>430.16570000000002</v>
      </c>
      <c r="AJ2168" s="1">
        <v>544.70029999999997</v>
      </c>
      <c r="AK2168" s="1">
        <v>862.92550000000006</v>
      </c>
      <c r="AL2168" s="1">
        <v>136.1241</v>
      </c>
    </row>
    <row r="2169" spans="1:38" x14ac:dyDescent="0.25">
      <c r="A2169" s="1">
        <f t="shared" si="78"/>
        <v>2168</v>
      </c>
      <c r="B2169" s="1" t="s">
        <v>16</v>
      </c>
      <c r="C2169" s="2" t="s">
        <v>101</v>
      </c>
      <c r="D2169" s="4">
        <v>5.2870369999999998</v>
      </c>
      <c r="E2169" s="4">
        <v>-8.7657240000000005</v>
      </c>
      <c r="F2169" s="1" t="s">
        <v>2619</v>
      </c>
      <c r="G2169" s="1" t="s">
        <v>2620</v>
      </c>
      <c r="H2169" s="1" t="s">
        <v>2621</v>
      </c>
      <c r="I2169" s="1" t="s">
        <v>2622</v>
      </c>
      <c r="J2169" s="1" t="s">
        <v>2628</v>
      </c>
      <c r="K2169" s="1" t="s">
        <v>335</v>
      </c>
      <c r="L2169" s="1" t="s">
        <v>2989</v>
      </c>
      <c r="M2169" s="1">
        <v>2016</v>
      </c>
      <c r="N2169" s="1">
        <v>6</v>
      </c>
      <c r="O2169" s="1">
        <v>19</v>
      </c>
      <c r="P2169" s="1" t="s">
        <v>2597</v>
      </c>
      <c r="Q2169" s="1" t="s">
        <v>3537</v>
      </c>
      <c r="S2169" s="1">
        <v>25.222290000000001</v>
      </c>
      <c r="T2169" s="1">
        <v>9.573537</v>
      </c>
      <c r="U2169" s="1">
        <v>82.702309999999997</v>
      </c>
      <c r="V2169" s="1">
        <v>64.128429999999994</v>
      </c>
      <c r="W2169" s="1">
        <v>31.62398</v>
      </c>
      <c r="X2169" s="1">
        <v>20.04805</v>
      </c>
      <c r="Y2169" s="1">
        <v>11.57593</v>
      </c>
      <c r="Z2169" s="1">
        <v>24.796299999999999</v>
      </c>
      <c r="AA2169" s="1">
        <v>25.676010000000002</v>
      </c>
      <c r="AB2169" s="1">
        <v>25.924040000000002</v>
      </c>
      <c r="AC2169" s="1">
        <v>24.348880000000001</v>
      </c>
      <c r="AD2169" s="1">
        <v>3346.8620000000001</v>
      </c>
      <c r="AE2169" s="1">
        <v>529.90949999999998</v>
      </c>
      <c r="AF2169" s="1">
        <v>102.3218</v>
      </c>
      <c r="AG2169" s="1">
        <v>50.710590000000003</v>
      </c>
      <c r="AH2169" s="1">
        <v>1166.8420000000001</v>
      </c>
      <c r="AI2169" s="1">
        <v>435.40890000000002</v>
      </c>
      <c r="AJ2169" s="1">
        <v>543.54240000000004</v>
      </c>
      <c r="AK2169" s="1">
        <v>873.96669999999995</v>
      </c>
      <c r="AL2169" s="1">
        <v>125.2582</v>
      </c>
    </row>
    <row r="2170" spans="1:38" x14ac:dyDescent="0.25">
      <c r="A2170" s="1">
        <f t="shared" si="78"/>
        <v>2169</v>
      </c>
      <c r="B2170" s="1" t="s">
        <v>16</v>
      </c>
      <c r="C2170" s="2" t="s">
        <v>101</v>
      </c>
      <c r="D2170" s="4">
        <v>5.2932389999999998</v>
      </c>
      <c r="E2170" s="4">
        <v>-8.7325370000000007</v>
      </c>
      <c r="F2170" s="1" t="s">
        <v>2619</v>
      </c>
      <c r="G2170" s="1" t="s">
        <v>2620</v>
      </c>
      <c r="H2170" s="1" t="s">
        <v>2621</v>
      </c>
      <c r="I2170" s="1" t="s">
        <v>2622</v>
      </c>
      <c r="J2170" s="1" t="s">
        <v>2628</v>
      </c>
      <c r="K2170" s="1" t="s">
        <v>335</v>
      </c>
      <c r="L2170" s="1" t="s">
        <v>2990</v>
      </c>
      <c r="M2170" s="1">
        <v>2015</v>
      </c>
      <c r="N2170" s="1">
        <v>12</v>
      </c>
      <c r="O2170" s="1">
        <v>12</v>
      </c>
      <c r="P2170" s="1" t="s">
        <v>2597</v>
      </c>
      <c r="Q2170" s="1" t="s">
        <v>3537</v>
      </c>
      <c r="S2170" s="1">
        <v>25.1706</v>
      </c>
      <c r="T2170" s="1">
        <v>9.5658100000000008</v>
      </c>
      <c r="U2170" s="1">
        <v>82.545360000000002</v>
      </c>
      <c r="V2170" s="1">
        <v>66.150859999999994</v>
      </c>
      <c r="W2170" s="1">
        <v>31.602930000000001</v>
      </c>
      <c r="X2170" s="1">
        <v>20.014399999999998</v>
      </c>
      <c r="Y2170" s="1">
        <v>11.58853</v>
      </c>
      <c r="Z2170" s="1">
        <v>24.715710000000001</v>
      </c>
      <c r="AA2170" s="1">
        <v>25.527360000000002</v>
      </c>
      <c r="AB2170" s="1">
        <v>25.900590000000001</v>
      </c>
      <c r="AC2170" s="1">
        <v>24.274930000000001</v>
      </c>
      <c r="AD2170" s="1">
        <v>3307.1060000000002</v>
      </c>
      <c r="AE2170" s="1">
        <v>519.01210000000003</v>
      </c>
      <c r="AF2170" s="1">
        <v>100.9299</v>
      </c>
      <c r="AG2170" s="1">
        <v>50.287790000000001</v>
      </c>
      <c r="AH2170" s="1">
        <v>1146.9380000000001</v>
      </c>
      <c r="AI2170" s="1">
        <v>431.18880000000001</v>
      </c>
      <c r="AJ2170" s="1">
        <v>545.18759999999997</v>
      </c>
      <c r="AK2170" s="1">
        <v>861.66949999999997</v>
      </c>
      <c r="AL2170" s="1">
        <v>136.05119999999999</v>
      </c>
    </row>
    <row r="2171" spans="1:38" x14ac:dyDescent="0.25">
      <c r="A2171" s="1">
        <f t="shared" si="78"/>
        <v>2170</v>
      </c>
      <c r="B2171" s="1" t="s">
        <v>16</v>
      </c>
      <c r="C2171" s="2" t="s">
        <v>101</v>
      </c>
      <c r="D2171" s="4">
        <v>5.2936750000000004</v>
      </c>
      <c r="E2171" s="4">
        <v>-8.8128220000000006</v>
      </c>
      <c r="F2171" s="1" t="s">
        <v>2619</v>
      </c>
      <c r="G2171" s="1" t="s">
        <v>2620</v>
      </c>
      <c r="H2171" s="1" t="s">
        <v>2621</v>
      </c>
      <c r="I2171" s="1" t="s">
        <v>2906</v>
      </c>
      <c r="J2171" s="1" t="s">
        <v>2907</v>
      </c>
      <c r="K2171" s="1" t="s">
        <v>335</v>
      </c>
      <c r="L2171" s="1" t="s">
        <v>2991</v>
      </c>
      <c r="M2171" s="1">
        <v>2016</v>
      </c>
      <c r="N2171" s="1">
        <v>10</v>
      </c>
      <c r="O2171" s="1">
        <v>28</v>
      </c>
      <c r="P2171" s="1" t="s">
        <v>2597</v>
      </c>
      <c r="Q2171" s="1" t="s">
        <v>3537</v>
      </c>
      <c r="S2171" s="1">
        <v>25.297470000000001</v>
      </c>
      <c r="T2171" s="1">
        <v>9.6220029999999994</v>
      </c>
      <c r="U2171" s="1">
        <v>82.744069999999994</v>
      </c>
      <c r="V2171" s="1">
        <v>61.493650000000002</v>
      </c>
      <c r="W2171" s="1">
        <v>31.706620000000001</v>
      </c>
      <c r="X2171" s="1">
        <v>20.078019999999999</v>
      </c>
      <c r="Y2171" s="1">
        <v>11.6286</v>
      </c>
      <c r="Z2171" s="1">
        <v>24.912880000000001</v>
      </c>
      <c r="AA2171" s="1">
        <v>25.844059999999999</v>
      </c>
      <c r="AB2171" s="1">
        <v>25.967829999999999</v>
      </c>
      <c r="AC2171" s="1">
        <v>24.451560000000001</v>
      </c>
      <c r="AD2171" s="1">
        <v>3384.4659999999999</v>
      </c>
      <c r="AE2171" s="1">
        <v>540.51430000000005</v>
      </c>
      <c r="AF2171" s="1">
        <v>102.8107</v>
      </c>
      <c r="AG2171" s="1">
        <v>51.31353</v>
      </c>
      <c r="AH2171" s="1">
        <v>1188.1210000000001</v>
      </c>
      <c r="AI2171" s="1">
        <v>436.16609999999997</v>
      </c>
      <c r="AJ2171" s="1">
        <v>538.88810000000001</v>
      </c>
      <c r="AK2171" s="1">
        <v>890.0308</v>
      </c>
      <c r="AL2171" s="1">
        <v>112.69540000000001</v>
      </c>
    </row>
    <row r="2172" spans="1:38" x14ac:dyDescent="0.25">
      <c r="A2172" s="1">
        <f t="shared" si="78"/>
        <v>2171</v>
      </c>
      <c r="B2172" s="1" t="s">
        <v>16</v>
      </c>
      <c r="C2172" s="2" t="s">
        <v>101</v>
      </c>
      <c r="D2172" s="4">
        <v>5.2817699999999999</v>
      </c>
      <c r="E2172" s="4">
        <v>-8.7602290000000007</v>
      </c>
      <c r="F2172" s="1" t="s">
        <v>2619</v>
      </c>
      <c r="G2172" s="1" t="s">
        <v>2620</v>
      </c>
      <c r="H2172" s="1" t="s">
        <v>2621</v>
      </c>
      <c r="I2172" s="1" t="s">
        <v>2622</v>
      </c>
      <c r="J2172" s="1" t="s">
        <v>2628</v>
      </c>
      <c r="K2172" s="1" t="s">
        <v>335</v>
      </c>
      <c r="L2172" s="1" t="s">
        <v>2992</v>
      </c>
      <c r="M2172" s="1">
        <v>2016</v>
      </c>
      <c r="N2172" s="1">
        <v>6</v>
      </c>
      <c r="O2172" s="1">
        <v>19</v>
      </c>
      <c r="P2172" s="1" t="s">
        <v>2597</v>
      </c>
      <c r="Q2172" s="1" t="s">
        <v>3537</v>
      </c>
      <c r="S2172" s="1">
        <v>25.21612</v>
      </c>
      <c r="T2172" s="1">
        <v>9.5595660000000002</v>
      </c>
      <c r="U2172" s="1">
        <v>82.677760000000006</v>
      </c>
      <c r="V2172" s="1">
        <v>64.468710000000002</v>
      </c>
      <c r="W2172" s="1">
        <v>31.614719999999998</v>
      </c>
      <c r="X2172" s="1">
        <v>20.05226</v>
      </c>
      <c r="Y2172" s="1">
        <v>11.562469999999999</v>
      </c>
      <c r="Z2172" s="1">
        <v>24.784130000000001</v>
      </c>
      <c r="AA2172" s="1">
        <v>25.6753</v>
      </c>
      <c r="AB2172" s="1">
        <v>25.921510000000001</v>
      </c>
      <c r="AC2172" s="1">
        <v>24.339960000000001</v>
      </c>
      <c r="AD2172" s="1">
        <v>3347.462</v>
      </c>
      <c r="AE2172" s="1">
        <v>529.86300000000006</v>
      </c>
      <c r="AF2172" s="1">
        <v>102.6956</v>
      </c>
      <c r="AG2172" s="1">
        <v>50.64526</v>
      </c>
      <c r="AH2172" s="1">
        <v>1166.76</v>
      </c>
      <c r="AI2172" s="1">
        <v>436.59100000000001</v>
      </c>
      <c r="AJ2172" s="1">
        <v>544.17179999999996</v>
      </c>
      <c r="AK2172" s="1">
        <v>872.27409999999998</v>
      </c>
      <c r="AL2172" s="1">
        <v>125.3702</v>
      </c>
    </row>
    <row r="2173" spans="1:38" x14ac:dyDescent="0.25">
      <c r="A2173" s="1">
        <f t="shared" si="78"/>
        <v>2172</v>
      </c>
      <c r="B2173" s="1" t="s">
        <v>16</v>
      </c>
      <c r="C2173" s="2" t="s">
        <v>101</v>
      </c>
      <c r="D2173" s="4">
        <v>5.2755739999999998</v>
      </c>
      <c r="E2173" s="4">
        <v>-8.5621519999999993</v>
      </c>
      <c r="F2173" s="1" t="s">
        <v>2619</v>
      </c>
      <c r="G2173" s="1" t="s">
        <v>2620</v>
      </c>
      <c r="H2173" s="1" t="s">
        <v>2621</v>
      </c>
      <c r="I2173" s="1" t="s">
        <v>2622</v>
      </c>
      <c r="J2173" s="1" t="s">
        <v>2628</v>
      </c>
      <c r="K2173" s="1" t="s">
        <v>335</v>
      </c>
      <c r="L2173" s="1" t="s">
        <v>2993</v>
      </c>
      <c r="M2173" s="1">
        <v>2015</v>
      </c>
      <c r="N2173" s="1">
        <v>12</v>
      </c>
      <c r="O2173" s="1">
        <v>19</v>
      </c>
      <c r="P2173" s="1" t="s">
        <v>2597</v>
      </c>
      <c r="Q2173" s="1" t="s">
        <v>3537</v>
      </c>
      <c r="S2173" s="1">
        <v>25.126999999999999</v>
      </c>
      <c r="T2173" s="1">
        <v>9.5031739999999996</v>
      </c>
      <c r="U2173" s="1">
        <v>81.056460000000001</v>
      </c>
      <c r="V2173" s="1">
        <v>72.199119999999994</v>
      </c>
      <c r="W2173" s="1">
        <v>31.588200000000001</v>
      </c>
      <c r="X2173" s="1">
        <v>19.864049999999999</v>
      </c>
      <c r="Y2173" s="1">
        <v>11.72415</v>
      </c>
      <c r="Z2173" s="1">
        <v>25.233989999999999</v>
      </c>
      <c r="AA2173" s="1">
        <v>25.493179999999999</v>
      </c>
      <c r="AB2173" s="1">
        <v>25.933399999999999</v>
      </c>
      <c r="AC2173" s="1">
        <v>24.141999999999999</v>
      </c>
      <c r="AD2173" s="1">
        <v>3164.45</v>
      </c>
      <c r="AE2173" s="1">
        <v>479.77870000000001</v>
      </c>
      <c r="AF2173" s="1">
        <v>100.41630000000001</v>
      </c>
      <c r="AG2173" s="1">
        <v>48.020359999999997</v>
      </c>
      <c r="AH2173" s="1">
        <v>1089.942</v>
      </c>
      <c r="AI2173" s="1">
        <v>422.13330000000002</v>
      </c>
      <c r="AJ2173" s="1">
        <v>556.89549999999997</v>
      </c>
      <c r="AK2173" s="1">
        <v>847.96360000000004</v>
      </c>
      <c r="AL2173" s="1">
        <v>159.19810000000001</v>
      </c>
    </row>
    <row r="2174" spans="1:38" x14ac:dyDescent="0.25">
      <c r="A2174" s="1">
        <f t="shared" si="78"/>
        <v>2173</v>
      </c>
      <c r="B2174" s="1" t="s">
        <v>16</v>
      </c>
      <c r="C2174" s="2" t="s">
        <v>101</v>
      </c>
      <c r="D2174" s="4">
        <v>5.2666919999999999</v>
      </c>
      <c r="E2174" s="4">
        <v>-8.5509050000000002</v>
      </c>
      <c r="F2174" s="1" t="s">
        <v>2619</v>
      </c>
      <c r="G2174" s="1" t="s">
        <v>2620</v>
      </c>
      <c r="H2174" s="1" t="s">
        <v>2621</v>
      </c>
      <c r="I2174" s="1" t="s">
        <v>2622</v>
      </c>
      <c r="J2174" s="1" t="s">
        <v>2628</v>
      </c>
      <c r="K2174" s="1" t="s">
        <v>335</v>
      </c>
      <c r="L2174" s="1" t="s">
        <v>2994</v>
      </c>
      <c r="M2174" s="1">
        <v>2015</v>
      </c>
      <c r="N2174" s="1">
        <v>12</v>
      </c>
      <c r="O2174" s="1">
        <v>19</v>
      </c>
      <c r="P2174" s="1" t="s">
        <v>2597</v>
      </c>
      <c r="Q2174" s="1" t="s">
        <v>3537</v>
      </c>
      <c r="S2174" s="1">
        <v>25.128309999999999</v>
      </c>
      <c r="T2174" s="1">
        <v>9.4799710000000008</v>
      </c>
      <c r="U2174" s="1">
        <v>80.882220000000004</v>
      </c>
      <c r="V2174" s="1">
        <v>72.787610000000001</v>
      </c>
      <c r="W2174" s="1">
        <v>31.58202</v>
      </c>
      <c r="X2174" s="1">
        <v>19.861270000000001</v>
      </c>
      <c r="Y2174" s="1">
        <v>11.720739999999999</v>
      </c>
      <c r="Z2174" s="1">
        <v>25.23676</v>
      </c>
      <c r="AA2174" s="1">
        <v>25.493089999999999</v>
      </c>
      <c r="AB2174" s="1">
        <v>25.939969999999999</v>
      </c>
      <c r="AC2174" s="1">
        <v>24.132529999999999</v>
      </c>
      <c r="AD2174" s="1">
        <v>3160.6109999999999</v>
      </c>
      <c r="AE2174" s="1">
        <v>479.18349999999998</v>
      </c>
      <c r="AF2174" s="1">
        <v>100.7693</v>
      </c>
      <c r="AG2174" s="1">
        <v>47.889530000000001</v>
      </c>
      <c r="AH2174" s="1">
        <v>1089.2449999999999</v>
      </c>
      <c r="AI2174" s="1">
        <v>423.60599999999999</v>
      </c>
      <c r="AJ2174" s="1">
        <v>557.16250000000002</v>
      </c>
      <c r="AK2174" s="1">
        <v>845.69269999999995</v>
      </c>
      <c r="AL2174" s="1">
        <v>158.30840000000001</v>
      </c>
    </row>
    <row r="2175" spans="1:38" x14ac:dyDescent="0.25">
      <c r="A2175" s="1">
        <f t="shared" si="78"/>
        <v>2174</v>
      </c>
      <c r="B2175" s="1" t="s">
        <v>16</v>
      </c>
      <c r="C2175" s="2" t="s">
        <v>101</v>
      </c>
      <c r="D2175" s="4">
        <v>5.2552409999999998</v>
      </c>
      <c r="E2175" s="4">
        <v>-8.579447</v>
      </c>
      <c r="F2175" s="1" t="s">
        <v>2619</v>
      </c>
      <c r="G2175" s="1" t="s">
        <v>2620</v>
      </c>
      <c r="H2175" s="1" t="s">
        <v>2621</v>
      </c>
      <c r="I2175" s="1" t="s">
        <v>2622</v>
      </c>
      <c r="J2175" s="1" t="s">
        <v>2628</v>
      </c>
      <c r="K2175" s="1" t="s">
        <v>335</v>
      </c>
      <c r="L2175" s="1" t="s">
        <v>2995</v>
      </c>
      <c r="M2175" s="1">
        <v>2015</v>
      </c>
      <c r="N2175" s="1">
        <v>12</v>
      </c>
      <c r="O2175" s="1">
        <v>11</v>
      </c>
      <c r="P2175" s="1" t="s">
        <v>2597</v>
      </c>
      <c r="Q2175" s="1" t="s">
        <v>3537</v>
      </c>
      <c r="S2175" s="1">
        <v>25.114070000000002</v>
      </c>
      <c r="T2175" s="1">
        <v>9.463749</v>
      </c>
      <c r="U2175" s="1">
        <v>81.093810000000005</v>
      </c>
      <c r="V2175" s="1">
        <v>72.081220000000002</v>
      </c>
      <c r="W2175" s="1">
        <v>31.554110000000001</v>
      </c>
      <c r="X2175" s="1">
        <v>19.883849999999999</v>
      </c>
      <c r="Y2175" s="1">
        <v>11.670260000000001</v>
      </c>
      <c r="Z2175" s="1">
        <v>25.223189999999999</v>
      </c>
      <c r="AA2175" s="1">
        <v>25.483280000000001</v>
      </c>
      <c r="AB2175" s="1">
        <v>25.917999999999999</v>
      </c>
      <c r="AC2175" s="1">
        <v>24.133240000000001</v>
      </c>
      <c r="AD2175" s="1">
        <v>3194.8490000000002</v>
      </c>
      <c r="AE2175" s="1">
        <v>488.80939999999998</v>
      </c>
      <c r="AF2175" s="1">
        <v>102.12269999999999</v>
      </c>
      <c r="AG2175" s="1">
        <v>48.277079999999998</v>
      </c>
      <c r="AH2175" s="1">
        <v>1102.9829999999999</v>
      </c>
      <c r="AI2175" s="1">
        <v>429.55860000000001</v>
      </c>
      <c r="AJ2175" s="1">
        <v>555.48800000000006</v>
      </c>
      <c r="AK2175" s="1">
        <v>859.43449999999996</v>
      </c>
      <c r="AL2175" s="1">
        <v>151.23910000000001</v>
      </c>
    </row>
    <row r="2176" spans="1:38" x14ac:dyDescent="0.25">
      <c r="A2176" s="1">
        <f t="shared" si="78"/>
        <v>2175</v>
      </c>
      <c r="B2176" s="1" t="s">
        <v>16</v>
      </c>
      <c r="C2176" s="2" t="s">
        <v>101</v>
      </c>
      <c r="D2176" s="4">
        <v>13.393126000000001</v>
      </c>
      <c r="E2176" s="4">
        <v>-16.649094000000002</v>
      </c>
      <c r="F2176" s="1" t="s">
        <v>2892</v>
      </c>
      <c r="G2176" s="1" t="s">
        <v>2893</v>
      </c>
      <c r="H2176" s="1" t="s">
        <v>2894</v>
      </c>
      <c r="I2176" s="1" t="s">
        <v>2900</v>
      </c>
      <c r="K2176" s="1" t="s">
        <v>347</v>
      </c>
      <c r="M2176" s="1">
        <v>2017</v>
      </c>
      <c r="N2176" s="1">
        <v>12</v>
      </c>
      <c r="O2176" s="1">
        <v>29</v>
      </c>
      <c r="P2176" s="1" t="s">
        <v>2597</v>
      </c>
      <c r="Q2176" s="1" t="s">
        <v>3537</v>
      </c>
      <c r="S2176" s="1">
        <v>26.774319999999999</v>
      </c>
      <c r="T2176" s="1">
        <v>11.64761</v>
      </c>
      <c r="U2176" s="1">
        <v>67.988010000000003</v>
      </c>
      <c r="V2176" s="1">
        <v>120.9328</v>
      </c>
      <c r="W2176" s="1">
        <v>34.61486</v>
      </c>
      <c r="X2176" s="1">
        <v>17.48236</v>
      </c>
      <c r="Y2176" s="1">
        <v>17.132490000000001</v>
      </c>
      <c r="Z2176" s="1">
        <v>27.356020000000001</v>
      </c>
      <c r="AA2176" s="1">
        <v>25.762840000000001</v>
      </c>
      <c r="AB2176" s="1">
        <v>27.955739999999999</v>
      </c>
      <c r="AC2176" s="1">
        <v>24.981770000000001</v>
      </c>
      <c r="AD2176" s="1">
        <v>878.17370000000005</v>
      </c>
      <c r="AE2176" s="1">
        <v>324.66109999999998</v>
      </c>
      <c r="AF2176" s="1">
        <v>0</v>
      </c>
      <c r="AG2176" s="1">
        <v>152.01609999999999</v>
      </c>
      <c r="AH2176" s="1">
        <v>751.01990000000001</v>
      </c>
      <c r="AI2176" s="1">
        <v>1</v>
      </c>
      <c r="AJ2176" s="1">
        <v>250.49189999999999</v>
      </c>
      <c r="AK2176" s="1">
        <v>2.0782560000000001</v>
      </c>
      <c r="AL2176" s="1">
        <v>15.56115</v>
      </c>
    </row>
    <row r="2177" spans="1:38" x14ac:dyDescent="0.25">
      <c r="A2177" s="1">
        <f t="shared" si="78"/>
        <v>2176</v>
      </c>
      <c r="B2177" s="1" t="s">
        <v>16</v>
      </c>
      <c r="C2177" s="2" t="s">
        <v>101</v>
      </c>
      <c r="D2177" s="4">
        <v>13.347533</v>
      </c>
      <c r="E2177" s="4">
        <v>-13.337402000000001</v>
      </c>
      <c r="F2177" s="1" t="s">
        <v>2998</v>
      </c>
      <c r="G2177" s="1" t="s">
        <v>2999</v>
      </c>
      <c r="H2177" s="1" t="s">
        <v>3000</v>
      </c>
      <c r="I2177" s="1" t="s">
        <v>3000</v>
      </c>
      <c r="J2177" s="1" t="s">
        <v>3001</v>
      </c>
      <c r="K2177" s="1" t="s">
        <v>347</v>
      </c>
      <c r="M2177" s="1">
        <v>2018</v>
      </c>
      <c r="N2177" s="1">
        <v>1</v>
      </c>
      <c r="O2177" s="1">
        <v>4</v>
      </c>
      <c r="P2177" s="1" t="s">
        <v>2597</v>
      </c>
      <c r="Q2177" s="1" t="s">
        <v>3537</v>
      </c>
      <c r="S2177" s="1">
        <v>27.89359</v>
      </c>
      <c r="T2177" s="1">
        <v>12.622339999999999</v>
      </c>
      <c r="U2177" s="1">
        <v>55.712389999999999</v>
      </c>
      <c r="V2177" s="1">
        <v>254.40899999999999</v>
      </c>
      <c r="W2177" s="1">
        <v>38.901310000000002</v>
      </c>
      <c r="X2177" s="1">
        <v>16.245059999999999</v>
      </c>
      <c r="Y2177" s="1">
        <v>22.65625</v>
      </c>
      <c r="Z2177" s="1">
        <v>27.385100000000001</v>
      </c>
      <c r="AA2177" s="1">
        <v>26.598020000000002</v>
      </c>
      <c r="AB2177" s="1">
        <v>31.297049999999999</v>
      </c>
      <c r="AC2177" s="1">
        <v>24.94595</v>
      </c>
      <c r="AD2177" s="1">
        <v>808.65980000000002</v>
      </c>
      <c r="AE2177" s="1">
        <v>229.4776</v>
      </c>
      <c r="AF2177" s="1">
        <v>0</v>
      </c>
      <c r="AG2177" s="1">
        <v>129.7159</v>
      </c>
      <c r="AH2177" s="1">
        <v>609.13430000000005</v>
      </c>
      <c r="AI2177" s="1">
        <v>0.497502</v>
      </c>
      <c r="AJ2177" s="1">
        <v>131.46639999999999</v>
      </c>
      <c r="AK2177" s="1">
        <v>0.497502</v>
      </c>
      <c r="AL2177" s="1">
        <v>33.492919999999998</v>
      </c>
    </row>
    <row r="2178" spans="1:38" x14ac:dyDescent="0.25">
      <c r="A2178" s="1">
        <f t="shared" si="78"/>
        <v>2177</v>
      </c>
      <c r="B2178" s="1" t="s">
        <v>16</v>
      </c>
      <c r="C2178" s="2" t="s">
        <v>101</v>
      </c>
      <c r="D2178" s="4">
        <v>12.964413</v>
      </c>
      <c r="E2178" s="4">
        <v>-13.175354</v>
      </c>
      <c r="F2178" s="1" t="s">
        <v>2998</v>
      </c>
      <c r="G2178" s="1" t="s">
        <v>2999</v>
      </c>
      <c r="H2178" s="1" t="s">
        <v>3002</v>
      </c>
      <c r="I2178" s="1" t="s">
        <v>3002</v>
      </c>
      <c r="J2178" s="1" t="s">
        <v>3003</v>
      </c>
      <c r="K2178" s="1" t="s">
        <v>347</v>
      </c>
      <c r="M2178" s="1">
        <v>2015</v>
      </c>
      <c r="N2178" s="1">
        <v>11</v>
      </c>
      <c r="O2178" s="1">
        <v>23</v>
      </c>
      <c r="P2178" s="1" t="s">
        <v>2597</v>
      </c>
      <c r="Q2178" s="1" t="s">
        <v>3537</v>
      </c>
      <c r="S2178" s="1">
        <v>28.01286</v>
      </c>
      <c r="T2178" s="1">
        <v>12.336349999999999</v>
      </c>
      <c r="U2178" s="1">
        <v>55.374929999999999</v>
      </c>
      <c r="V2178" s="1">
        <v>249.30269999999999</v>
      </c>
      <c r="W2178" s="1">
        <v>39.038620000000002</v>
      </c>
      <c r="X2178" s="1">
        <v>16.760760000000001</v>
      </c>
      <c r="Y2178" s="1">
        <v>22.27786</v>
      </c>
      <c r="Z2178" s="1">
        <v>27.124639999999999</v>
      </c>
      <c r="AA2178" s="1">
        <v>27.2559</v>
      </c>
      <c r="AB2178" s="1">
        <v>31.346710000000002</v>
      </c>
      <c r="AC2178" s="1">
        <v>25.309830000000002</v>
      </c>
      <c r="AD2178" s="1">
        <v>948.66849999999999</v>
      </c>
      <c r="AE2178" s="1">
        <v>271.12450000000001</v>
      </c>
      <c r="AF2178" s="1">
        <v>0</v>
      </c>
      <c r="AG2178" s="1">
        <v>128.33680000000001</v>
      </c>
      <c r="AH2178" s="1">
        <v>705.72850000000005</v>
      </c>
      <c r="AI2178" s="1">
        <v>0</v>
      </c>
      <c r="AJ2178" s="1">
        <v>88.933599999999998</v>
      </c>
      <c r="AK2178" s="1">
        <v>5.2508699999999999</v>
      </c>
      <c r="AL2178" s="1">
        <v>40.75705</v>
      </c>
    </row>
    <row r="2179" spans="1:38" x14ac:dyDescent="0.25">
      <c r="A2179" s="1">
        <f t="shared" ref="A2179:A2242" si="79">A2178+1</f>
        <v>2178</v>
      </c>
      <c r="B2179" s="1" t="s">
        <v>16</v>
      </c>
      <c r="C2179" s="2" t="s">
        <v>101</v>
      </c>
      <c r="D2179" s="4">
        <v>0.56486400000000003</v>
      </c>
      <c r="E2179" s="4">
        <v>30.35933</v>
      </c>
      <c r="F2179" s="1" t="s">
        <v>349</v>
      </c>
      <c r="G2179" s="1" t="s">
        <v>350</v>
      </c>
      <c r="H2179" s="1" t="s">
        <v>1320</v>
      </c>
      <c r="I2179" s="1" t="s">
        <v>1321</v>
      </c>
      <c r="J2179" s="1" t="s">
        <v>1322</v>
      </c>
      <c r="K2179" s="1" t="s">
        <v>1033</v>
      </c>
      <c r="L2179" s="1" t="s">
        <v>3004</v>
      </c>
      <c r="M2179" s="1">
        <v>1973</v>
      </c>
      <c r="N2179" s="1">
        <v>1</v>
      </c>
      <c r="O2179" s="1">
        <v>5</v>
      </c>
      <c r="P2179" s="1" t="s">
        <v>2597</v>
      </c>
      <c r="Q2179" s="1" t="s">
        <v>3537</v>
      </c>
      <c r="S2179" s="1">
        <v>19.467770000000002</v>
      </c>
      <c r="T2179" s="1">
        <v>10.797370000000001</v>
      </c>
      <c r="U2179" s="1">
        <v>86.362979999999993</v>
      </c>
      <c r="V2179" s="1">
        <v>41.447209999999998</v>
      </c>
      <c r="W2179" s="1">
        <v>26.009789999999999</v>
      </c>
      <c r="X2179" s="1">
        <v>13.50726</v>
      </c>
      <c r="Y2179" s="1">
        <v>12.50253</v>
      </c>
      <c r="Z2179" s="1">
        <v>19.277640000000002</v>
      </c>
      <c r="AA2179" s="1">
        <v>19.636119999999998</v>
      </c>
      <c r="AB2179" s="1">
        <v>20.040620000000001</v>
      </c>
      <c r="AC2179" s="1">
        <v>19.025759999999998</v>
      </c>
      <c r="AD2179" s="1">
        <v>1437.7470000000001</v>
      </c>
      <c r="AE2179" s="1">
        <v>215.31659999999999</v>
      </c>
      <c r="AF2179" s="1">
        <v>51.581949999999999</v>
      </c>
      <c r="AG2179" s="1">
        <v>46.824469999999998</v>
      </c>
      <c r="AH2179" s="1">
        <v>572.34249999999997</v>
      </c>
      <c r="AI2179" s="1">
        <v>201.90899999999999</v>
      </c>
      <c r="AJ2179" s="1">
        <v>362.05900000000003</v>
      </c>
      <c r="AK2179" s="1">
        <v>235.1815</v>
      </c>
      <c r="AL2179" s="1">
        <v>1501.4860000000001</v>
      </c>
    </row>
    <row r="2180" spans="1:38" x14ac:dyDescent="0.25">
      <c r="A2180" s="1">
        <f t="shared" si="79"/>
        <v>2179</v>
      </c>
      <c r="B2180" s="1" t="s">
        <v>16</v>
      </c>
      <c r="C2180" s="2" t="s">
        <v>101</v>
      </c>
      <c r="D2180" s="4">
        <v>0.56486400000000003</v>
      </c>
      <c r="E2180" s="4">
        <v>30.35933</v>
      </c>
      <c r="F2180" s="1" t="s">
        <v>349</v>
      </c>
      <c r="G2180" s="1" t="s">
        <v>350</v>
      </c>
      <c r="H2180" s="1" t="s">
        <v>1320</v>
      </c>
      <c r="I2180" s="1" t="s">
        <v>1321</v>
      </c>
      <c r="J2180" s="1" t="s">
        <v>1322</v>
      </c>
      <c r="K2180" s="1" t="s">
        <v>1033</v>
      </c>
      <c r="L2180" s="1" t="s">
        <v>3005</v>
      </c>
      <c r="M2180" s="1">
        <v>1973</v>
      </c>
      <c r="N2180" s="1">
        <v>4</v>
      </c>
      <c r="O2180" s="1">
        <v>2</v>
      </c>
      <c r="P2180" s="1" t="s">
        <v>2597</v>
      </c>
      <c r="Q2180" s="1" t="s">
        <v>3537</v>
      </c>
      <c r="S2180" s="1">
        <v>19.467770000000002</v>
      </c>
      <c r="T2180" s="1">
        <v>10.797370000000001</v>
      </c>
      <c r="U2180" s="1">
        <v>86.362979999999993</v>
      </c>
      <c r="V2180" s="1">
        <v>41.447209999999998</v>
      </c>
      <c r="W2180" s="1">
        <v>26.009789999999999</v>
      </c>
      <c r="X2180" s="1">
        <v>13.50726</v>
      </c>
      <c r="Y2180" s="1">
        <v>12.50253</v>
      </c>
      <c r="Z2180" s="1">
        <v>19.277640000000002</v>
      </c>
      <c r="AA2180" s="1">
        <v>19.636119999999998</v>
      </c>
      <c r="AB2180" s="1">
        <v>20.040620000000001</v>
      </c>
      <c r="AC2180" s="1">
        <v>19.025759999999998</v>
      </c>
      <c r="AD2180" s="1">
        <v>1437.7470000000001</v>
      </c>
      <c r="AE2180" s="1">
        <v>215.31659999999999</v>
      </c>
      <c r="AF2180" s="1">
        <v>51.581949999999999</v>
      </c>
      <c r="AG2180" s="1">
        <v>46.824469999999998</v>
      </c>
      <c r="AH2180" s="1">
        <v>572.34249999999997</v>
      </c>
      <c r="AI2180" s="1">
        <v>201.90899999999999</v>
      </c>
      <c r="AJ2180" s="1">
        <v>362.05900000000003</v>
      </c>
      <c r="AK2180" s="1">
        <v>235.1815</v>
      </c>
      <c r="AL2180" s="1">
        <v>1501.4860000000001</v>
      </c>
    </row>
    <row r="2181" spans="1:38" x14ac:dyDescent="0.25">
      <c r="A2181" s="1">
        <f t="shared" si="79"/>
        <v>2180</v>
      </c>
      <c r="B2181" s="1" t="s">
        <v>16</v>
      </c>
      <c r="C2181" s="2" t="s">
        <v>101</v>
      </c>
      <c r="D2181" s="4">
        <v>0.56486400000000003</v>
      </c>
      <c r="E2181" s="4">
        <v>30.35933</v>
      </c>
      <c r="F2181" s="1" t="s">
        <v>349</v>
      </c>
      <c r="G2181" s="1" t="s">
        <v>350</v>
      </c>
      <c r="H2181" s="1" t="s">
        <v>1320</v>
      </c>
      <c r="I2181" s="1" t="s">
        <v>1321</v>
      </c>
      <c r="J2181" s="1" t="s">
        <v>1322</v>
      </c>
      <c r="K2181" s="1" t="s">
        <v>1033</v>
      </c>
      <c r="L2181" s="1" t="s">
        <v>3006</v>
      </c>
      <c r="M2181" s="1">
        <v>1973</v>
      </c>
      <c r="N2181" s="1">
        <v>3</v>
      </c>
      <c r="O2181" s="1">
        <v>27</v>
      </c>
      <c r="P2181" s="1" t="s">
        <v>2597</v>
      </c>
      <c r="Q2181" s="1" t="s">
        <v>3537</v>
      </c>
      <c r="S2181" s="1">
        <v>19.467770000000002</v>
      </c>
      <c r="T2181" s="1">
        <v>10.797370000000001</v>
      </c>
      <c r="U2181" s="1">
        <v>86.362979999999993</v>
      </c>
      <c r="V2181" s="1">
        <v>41.447209999999998</v>
      </c>
      <c r="W2181" s="1">
        <v>26.009789999999999</v>
      </c>
      <c r="X2181" s="1">
        <v>13.50726</v>
      </c>
      <c r="Y2181" s="1">
        <v>12.50253</v>
      </c>
      <c r="Z2181" s="1">
        <v>19.277640000000002</v>
      </c>
      <c r="AA2181" s="1">
        <v>19.636119999999998</v>
      </c>
      <c r="AB2181" s="1">
        <v>20.040620000000001</v>
      </c>
      <c r="AC2181" s="1">
        <v>19.025759999999998</v>
      </c>
      <c r="AD2181" s="1">
        <v>1437.7470000000001</v>
      </c>
      <c r="AE2181" s="1">
        <v>215.31659999999999</v>
      </c>
      <c r="AF2181" s="1">
        <v>51.581949999999999</v>
      </c>
      <c r="AG2181" s="1">
        <v>46.824469999999998</v>
      </c>
      <c r="AH2181" s="1">
        <v>572.34249999999997</v>
      </c>
      <c r="AI2181" s="1">
        <v>201.90899999999999</v>
      </c>
      <c r="AJ2181" s="1">
        <v>362.05900000000003</v>
      </c>
      <c r="AK2181" s="1">
        <v>235.1815</v>
      </c>
      <c r="AL2181" s="1">
        <v>1501.4860000000001</v>
      </c>
    </row>
    <row r="2182" spans="1:38" x14ac:dyDescent="0.25">
      <c r="A2182" s="1">
        <f t="shared" si="79"/>
        <v>2181</v>
      </c>
      <c r="B2182" s="1" t="s">
        <v>16</v>
      </c>
      <c r="C2182" s="2" t="s">
        <v>101</v>
      </c>
      <c r="D2182" s="4">
        <v>13.431532000000001</v>
      </c>
      <c r="E2182" s="4">
        <v>-16.728401000000002</v>
      </c>
      <c r="F2182" s="1" t="s">
        <v>2892</v>
      </c>
      <c r="G2182" s="1" t="s">
        <v>2893</v>
      </c>
      <c r="H2182" s="1" t="s">
        <v>2894</v>
      </c>
      <c r="I2182" s="1" t="s">
        <v>2900</v>
      </c>
      <c r="K2182" s="1" t="s">
        <v>347</v>
      </c>
      <c r="M2182" s="1">
        <v>2014</v>
      </c>
      <c r="N2182" s="1">
        <v>6</v>
      </c>
      <c r="O2182" s="1">
        <v>1</v>
      </c>
      <c r="P2182" s="1" t="s">
        <v>2597</v>
      </c>
      <c r="Q2182" s="1" t="s">
        <v>3537</v>
      </c>
      <c r="S2182" s="1">
        <v>26.524509999999999</v>
      </c>
      <c r="T2182" s="1">
        <v>10.89167</v>
      </c>
      <c r="U2182" s="1">
        <v>69.122680000000003</v>
      </c>
      <c r="V2182" s="1">
        <v>118.0622</v>
      </c>
      <c r="W2182" s="1">
        <v>33.585760000000001</v>
      </c>
      <c r="X2182" s="1">
        <v>17.82668</v>
      </c>
      <c r="Y2182" s="1">
        <v>15.75909</v>
      </c>
      <c r="Z2182" s="1">
        <v>27.262329999999999</v>
      </c>
      <c r="AA2182" s="1">
        <v>26.08408</v>
      </c>
      <c r="AB2182" s="1">
        <v>27.62471</v>
      </c>
      <c r="AC2182" s="1">
        <v>24.79</v>
      </c>
      <c r="AD2182" s="1">
        <v>863.1223</v>
      </c>
      <c r="AE2182" s="1">
        <v>317.8673</v>
      </c>
      <c r="AF2182" s="1">
        <v>0</v>
      </c>
      <c r="AG2182" s="1">
        <v>151.98519999999999</v>
      </c>
      <c r="AH2182" s="1">
        <v>739.255</v>
      </c>
      <c r="AI2182" s="1">
        <v>1</v>
      </c>
      <c r="AJ2182" s="1">
        <v>248.5231</v>
      </c>
      <c r="AK2182" s="1">
        <v>3</v>
      </c>
      <c r="AL2182" s="1">
        <v>21.069780000000002</v>
      </c>
    </row>
    <row r="2183" spans="1:38" x14ac:dyDescent="0.25">
      <c r="A2183" s="1">
        <f t="shared" si="79"/>
        <v>2182</v>
      </c>
      <c r="B2183" s="1" t="s">
        <v>16</v>
      </c>
      <c r="C2183" s="2" t="s">
        <v>101</v>
      </c>
      <c r="D2183" s="4">
        <v>13.642651000000001</v>
      </c>
      <c r="E2183" s="4">
        <v>-14.950676</v>
      </c>
      <c r="F2183" s="1" t="s">
        <v>2892</v>
      </c>
      <c r="G2183" s="1" t="s">
        <v>2893</v>
      </c>
      <c r="H2183" s="1" t="s">
        <v>3007</v>
      </c>
      <c r="I2183" s="1" t="s">
        <v>3008</v>
      </c>
      <c r="K2183" s="1" t="s">
        <v>347</v>
      </c>
      <c r="M2183" s="1">
        <v>2010</v>
      </c>
      <c r="N2183" s="1">
        <v>1</v>
      </c>
      <c r="O2183" s="1">
        <v>10</v>
      </c>
      <c r="P2183" s="1" t="s">
        <v>2597</v>
      </c>
      <c r="Q2183" s="1" t="s">
        <v>3537</v>
      </c>
      <c r="S2183" s="1">
        <v>27.378050000000002</v>
      </c>
      <c r="T2183" s="1">
        <v>13.44919</v>
      </c>
      <c r="U2183" s="1">
        <v>59.91075</v>
      </c>
      <c r="V2183" s="1">
        <v>197.07220000000001</v>
      </c>
      <c r="W2183" s="1">
        <v>38.00085</v>
      </c>
      <c r="X2183" s="1">
        <v>15.55222</v>
      </c>
      <c r="Y2183" s="1">
        <v>22.448630000000001</v>
      </c>
      <c r="Z2183" s="1">
        <v>27.189399999999999</v>
      </c>
      <c r="AA2183" s="1">
        <v>26.291329999999999</v>
      </c>
      <c r="AB2183" s="1">
        <v>29.880040000000001</v>
      </c>
      <c r="AC2183" s="1">
        <v>24.913419999999999</v>
      </c>
      <c r="AD2183" s="1">
        <v>703.59849999999994</v>
      </c>
      <c r="AE2183" s="1">
        <v>217.91290000000001</v>
      </c>
      <c r="AF2183" s="1">
        <v>0</v>
      </c>
      <c r="AG2183" s="1">
        <v>137.4855</v>
      </c>
      <c r="AH2183" s="1">
        <v>561.05399999999997</v>
      </c>
      <c r="AI2183" s="1">
        <v>1</v>
      </c>
      <c r="AJ2183" s="1">
        <v>81.492230000000006</v>
      </c>
      <c r="AK2183" s="1">
        <v>2</v>
      </c>
      <c r="AL2183" s="1">
        <v>12.55029</v>
      </c>
    </row>
    <row r="2184" spans="1:38" x14ac:dyDescent="0.25">
      <c r="A2184" s="1">
        <f t="shared" si="79"/>
        <v>2183</v>
      </c>
      <c r="B2184" s="1" t="s">
        <v>16</v>
      </c>
      <c r="C2184" s="2" t="s">
        <v>101</v>
      </c>
      <c r="D2184" s="4">
        <v>13.524597</v>
      </c>
      <c r="E2184" s="4">
        <v>-14.764423000000001</v>
      </c>
      <c r="F2184" s="1" t="s">
        <v>2892</v>
      </c>
      <c r="G2184" s="1" t="s">
        <v>2893</v>
      </c>
      <c r="H2184" s="1" t="s">
        <v>3007</v>
      </c>
      <c r="I2184" s="1" t="s">
        <v>3009</v>
      </c>
      <c r="K2184" s="1" t="s">
        <v>347</v>
      </c>
      <c r="M2184" s="1">
        <v>2010</v>
      </c>
      <c r="N2184" s="1">
        <v>1</v>
      </c>
      <c r="O2184" s="1">
        <v>15</v>
      </c>
      <c r="P2184" s="1" t="s">
        <v>2597</v>
      </c>
      <c r="Q2184" s="1" t="s">
        <v>3537</v>
      </c>
      <c r="S2184" s="1">
        <v>27.95477</v>
      </c>
      <c r="T2184" s="1">
        <v>14.086069999999999</v>
      </c>
      <c r="U2184" s="1">
        <v>59.531970000000001</v>
      </c>
      <c r="V2184" s="1">
        <v>210.1157</v>
      </c>
      <c r="W2184" s="1">
        <v>39.247329999999998</v>
      </c>
      <c r="X2184" s="1">
        <v>15.585990000000001</v>
      </c>
      <c r="Y2184" s="1">
        <v>23.661339999999999</v>
      </c>
      <c r="Z2184" s="1">
        <v>27.4163</v>
      </c>
      <c r="AA2184" s="1">
        <v>27.049499999999998</v>
      </c>
      <c r="AB2184" s="1">
        <v>30.714749999999999</v>
      </c>
      <c r="AC2184" s="1">
        <v>25.558620000000001</v>
      </c>
      <c r="AD2184" s="1">
        <v>750.26099999999997</v>
      </c>
      <c r="AE2184" s="1">
        <v>226.89580000000001</v>
      </c>
      <c r="AF2184" s="1">
        <v>0</v>
      </c>
      <c r="AG2184" s="1">
        <v>137.3235</v>
      </c>
      <c r="AH2184" s="1">
        <v>599.87789999999995</v>
      </c>
      <c r="AI2184" s="1">
        <v>1</v>
      </c>
      <c r="AJ2184" s="1">
        <v>85.166759999999996</v>
      </c>
      <c r="AK2184" s="1">
        <v>2.9072200000000001</v>
      </c>
      <c r="AL2184" s="1">
        <v>15.16029</v>
      </c>
    </row>
    <row r="2185" spans="1:38" x14ac:dyDescent="0.25">
      <c r="A2185" s="1">
        <f t="shared" si="79"/>
        <v>2184</v>
      </c>
      <c r="B2185" s="1" t="s">
        <v>16</v>
      </c>
      <c r="C2185" s="2" t="s">
        <v>101</v>
      </c>
      <c r="D2185" s="4">
        <v>13.642651000000001</v>
      </c>
      <c r="E2185" s="4">
        <v>-14.950676</v>
      </c>
      <c r="F2185" s="1" t="s">
        <v>2892</v>
      </c>
      <c r="G2185" s="1" t="s">
        <v>2893</v>
      </c>
      <c r="H2185" s="1" t="s">
        <v>3007</v>
      </c>
      <c r="I2185" s="1" t="s">
        <v>3008</v>
      </c>
      <c r="K2185" s="1" t="s">
        <v>347</v>
      </c>
      <c r="M2185" s="1">
        <v>2010</v>
      </c>
      <c r="N2185" s="1">
        <v>1</v>
      </c>
      <c r="O2185" s="1">
        <v>12</v>
      </c>
      <c r="P2185" s="1" t="s">
        <v>2597</v>
      </c>
      <c r="Q2185" s="1" t="s">
        <v>3537</v>
      </c>
      <c r="S2185" s="1">
        <v>27.378050000000002</v>
      </c>
      <c r="T2185" s="1">
        <v>13.44919</v>
      </c>
      <c r="U2185" s="1">
        <v>59.91075</v>
      </c>
      <c r="V2185" s="1">
        <v>197.07220000000001</v>
      </c>
      <c r="W2185" s="1">
        <v>38.00085</v>
      </c>
      <c r="X2185" s="1">
        <v>15.55222</v>
      </c>
      <c r="Y2185" s="1">
        <v>22.448630000000001</v>
      </c>
      <c r="Z2185" s="1">
        <v>27.189399999999999</v>
      </c>
      <c r="AA2185" s="1">
        <v>26.291329999999999</v>
      </c>
      <c r="AB2185" s="1">
        <v>29.880040000000001</v>
      </c>
      <c r="AC2185" s="1">
        <v>24.913419999999999</v>
      </c>
      <c r="AD2185" s="1">
        <v>703.59849999999994</v>
      </c>
      <c r="AE2185" s="1">
        <v>217.91290000000001</v>
      </c>
      <c r="AF2185" s="1">
        <v>0</v>
      </c>
      <c r="AG2185" s="1">
        <v>137.4855</v>
      </c>
      <c r="AH2185" s="1">
        <v>561.05399999999997</v>
      </c>
      <c r="AI2185" s="1">
        <v>1</v>
      </c>
      <c r="AJ2185" s="1">
        <v>81.492230000000006</v>
      </c>
      <c r="AK2185" s="1">
        <v>2</v>
      </c>
      <c r="AL2185" s="1">
        <v>12.55029</v>
      </c>
    </row>
    <row r="2186" spans="1:38" x14ac:dyDescent="0.25">
      <c r="A2186" s="1">
        <f t="shared" si="79"/>
        <v>2185</v>
      </c>
      <c r="B2186" s="1" t="s">
        <v>16</v>
      </c>
      <c r="C2186" s="2" t="s">
        <v>101</v>
      </c>
      <c r="D2186" s="4">
        <v>13.524597</v>
      </c>
      <c r="E2186" s="4">
        <v>-14.764423000000001</v>
      </c>
      <c r="F2186" s="1" t="s">
        <v>2892</v>
      </c>
      <c r="G2186" s="1" t="s">
        <v>2893</v>
      </c>
      <c r="H2186" s="1" t="s">
        <v>3007</v>
      </c>
      <c r="I2186" s="1" t="s">
        <v>3009</v>
      </c>
      <c r="K2186" s="1" t="s">
        <v>347</v>
      </c>
      <c r="M2186" s="1">
        <v>2010</v>
      </c>
      <c r="N2186" s="1">
        <v>1</v>
      </c>
      <c r="O2186" s="1">
        <v>14</v>
      </c>
      <c r="P2186" s="1" t="s">
        <v>2597</v>
      </c>
      <c r="Q2186" s="1" t="s">
        <v>3537</v>
      </c>
      <c r="S2186" s="1">
        <v>27.95477</v>
      </c>
      <c r="T2186" s="1">
        <v>14.086069999999999</v>
      </c>
      <c r="U2186" s="1">
        <v>59.531970000000001</v>
      </c>
      <c r="V2186" s="1">
        <v>210.1157</v>
      </c>
      <c r="W2186" s="1">
        <v>39.247329999999998</v>
      </c>
      <c r="X2186" s="1">
        <v>15.585990000000001</v>
      </c>
      <c r="Y2186" s="1">
        <v>23.661339999999999</v>
      </c>
      <c r="Z2186" s="1">
        <v>27.4163</v>
      </c>
      <c r="AA2186" s="1">
        <v>27.049499999999998</v>
      </c>
      <c r="AB2186" s="1">
        <v>30.714749999999999</v>
      </c>
      <c r="AC2186" s="1">
        <v>25.558620000000001</v>
      </c>
      <c r="AD2186" s="1">
        <v>750.26099999999997</v>
      </c>
      <c r="AE2186" s="1">
        <v>226.89580000000001</v>
      </c>
      <c r="AF2186" s="1">
        <v>0</v>
      </c>
      <c r="AG2186" s="1">
        <v>137.3235</v>
      </c>
      <c r="AH2186" s="1">
        <v>599.87789999999995</v>
      </c>
      <c r="AI2186" s="1">
        <v>1</v>
      </c>
      <c r="AJ2186" s="1">
        <v>85.166759999999996</v>
      </c>
      <c r="AK2186" s="1">
        <v>2.9072200000000001</v>
      </c>
      <c r="AL2186" s="1">
        <v>15.16029</v>
      </c>
    </row>
    <row r="2187" spans="1:38" x14ac:dyDescent="0.25">
      <c r="A2187" s="1">
        <f t="shared" si="79"/>
        <v>2186</v>
      </c>
      <c r="B2187" s="1" t="s">
        <v>16</v>
      </c>
      <c r="C2187" s="2" t="s">
        <v>101</v>
      </c>
      <c r="D2187" s="4">
        <v>13.393126000000001</v>
      </c>
      <c r="E2187" s="4">
        <v>-16.649094000000002</v>
      </c>
      <c r="F2187" s="1" t="s">
        <v>2892</v>
      </c>
      <c r="G2187" s="1" t="s">
        <v>2893</v>
      </c>
      <c r="H2187" s="1" t="s">
        <v>2894</v>
      </c>
      <c r="I2187" s="1" t="s">
        <v>2900</v>
      </c>
      <c r="K2187" s="1" t="s">
        <v>347</v>
      </c>
      <c r="M2187" s="1">
        <v>2010</v>
      </c>
      <c r="N2187" s="1">
        <v>1</v>
      </c>
      <c r="O2187" s="1">
        <v>19</v>
      </c>
      <c r="P2187" s="1" t="s">
        <v>2597</v>
      </c>
      <c r="Q2187" s="1" t="s">
        <v>3537</v>
      </c>
      <c r="S2187" s="1">
        <v>26.774319999999999</v>
      </c>
      <c r="T2187" s="1">
        <v>11.64761</v>
      </c>
      <c r="U2187" s="1">
        <v>67.988010000000003</v>
      </c>
      <c r="V2187" s="1">
        <v>120.9328</v>
      </c>
      <c r="W2187" s="1">
        <v>34.61486</v>
      </c>
      <c r="X2187" s="1">
        <v>17.48236</v>
      </c>
      <c r="Y2187" s="1">
        <v>17.132490000000001</v>
      </c>
      <c r="Z2187" s="1">
        <v>27.356020000000001</v>
      </c>
      <c r="AA2187" s="1">
        <v>25.762840000000001</v>
      </c>
      <c r="AB2187" s="1">
        <v>27.955739999999999</v>
      </c>
      <c r="AC2187" s="1">
        <v>24.981770000000001</v>
      </c>
      <c r="AD2187" s="1">
        <v>878.17370000000005</v>
      </c>
      <c r="AE2187" s="1">
        <v>324.66109999999998</v>
      </c>
      <c r="AF2187" s="1">
        <v>0</v>
      </c>
      <c r="AG2187" s="1">
        <v>152.01609999999999</v>
      </c>
      <c r="AH2187" s="1">
        <v>751.01990000000001</v>
      </c>
      <c r="AI2187" s="1">
        <v>1</v>
      </c>
      <c r="AJ2187" s="1">
        <v>250.49189999999999</v>
      </c>
      <c r="AK2187" s="1">
        <v>2.0782560000000001</v>
      </c>
      <c r="AL2187" s="1">
        <v>15.56115</v>
      </c>
    </row>
    <row r="2188" spans="1:38" x14ac:dyDescent="0.25">
      <c r="A2188" s="1">
        <f t="shared" si="79"/>
        <v>2187</v>
      </c>
      <c r="B2188" s="1" t="s">
        <v>16</v>
      </c>
      <c r="C2188" s="2" t="s">
        <v>101</v>
      </c>
      <c r="D2188" s="4">
        <v>13.431532000000001</v>
      </c>
      <c r="E2188" s="4">
        <v>-16.728401000000002</v>
      </c>
      <c r="F2188" s="1" t="s">
        <v>2892</v>
      </c>
      <c r="G2188" s="1" t="s">
        <v>2893</v>
      </c>
      <c r="H2188" s="1" t="s">
        <v>2894</v>
      </c>
      <c r="I2188" s="1" t="s">
        <v>2900</v>
      </c>
      <c r="K2188" s="1" t="s">
        <v>347</v>
      </c>
      <c r="M2188" s="1">
        <v>2010</v>
      </c>
      <c r="N2188" s="1">
        <v>1</v>
      </c>
      <c r="O2188" s="1">
        <v>8</v>
      </c>
      <c r="P2188" s="1" t="s">
        <v>2597</v>
      </c>
      <c r="Q2188" s="1" t="s">
        <v>3537</v>
      </c>
      <c r="S2188" s="1">
        <v>26.524509999999999</v>
      </c>
      <c r="T2188" s="1">
        <v>10.89167</v>
      </c>
      <c r="U2188" s="1">
        <v>69.122680000000003</v>
      </c>
      <c r="V2188" s="1">
        <v>118.0622</v>
      </c>
      <c r="W2188" s="1">
        <v>33.585760000000001</v>
      </c>
      <c r="X2188" s="1">
        <v>17.82668</v>
      </c>
      <c r="Y2188" s="1">
        <v>15.75909</v>
      </c>
      <c r="Z2188" s="1">
        <v>27.262329999999999</v>
      </c>
      <c r="AA2188" s="1">
        <v>26.08408</v>
      </c>
      <c r="AB2188" s="1">
        <v>27.62471</v>
      </c>
      <c r="AC2188" s="1">
        <v>24.79</v>
      </c>
      <c r="AD2188" s="1">
        <v>863.1223</v>
      </c>
      <c r="AE2188" s="1">
        <v>317.8673</v>
      </c>
      <c r="AF2188" s="1">
        <v>0</v>
      </c>
      <c r="AG2188" s="1">
        <v>151.98519999999999</v>
      </c>
      <c r="AH2188" s="1">
        <v>739.255</v>
      </c>
      <c r="AI2188" s="1">
        <v>1</v>
      </c>
      <c r="AJ2188" s="1">
        <v>248.5231</v>
      </c>
      <c r="AK2188" s="1">
        <v>3</v>
      </c>
      <c r="AL2188" s="1">
        <v>21.069780000000002</v>
      </c>
    </row>
    <row r="2189" spans="1:38" x14ac:dyDescent="0.25">
      <c r="A2189" s="1">
        <f t="shared" si="79"/>
        <v>2188</v>
      </c>
      <c r="B2189" s="1" t="s">
        <v>16</v>
      </c>
      <c r="C2189" s="2" t="s">
        <v>101</v>
      </c>
      <c r="D2189" s="4">
        <v>13.431532000000001</v>
      </c>
      <c r="E2189" s="4">
        <v>-16.728401000000002</v>
      </c>
      <c r="F2189" s="1" t="s">
        <v>2892</v>
      </c>
      <c r="G2189" s="1" t="s">
        <v>2893</v>
      </c>
      <c r="H2189" s="1" t="s">
        <v>2894</v>
      </c>
      <c r="I2189" s="1" t="s">
        <v>2900</v>
      </c>
      <c r="K2189" s="1" t="s">
        <v>347</v>
      </c>
      <c r="M2189" s="1">
        <v>2013</v>
      </c>
      <c r="N2189" s="1">
        <v>4</v>
      </c>
      <c r="O2189" s="1">
        <v>2</v>
      </c>
      <c r="P2189" s="1" t="s">
        <v>2597</v>
      </c>
      <c r="Q2189" s="1" t="s">
        <v>3537</v>
      </c>
      <c r="S2189" s="1">
        <v>26.524509999999999</v>
      </c>
      <c r="T2189" s="1">
        <v>10.89167</v>
      </c>
      <c r="U2189" s="1">
        <v>69.122680000000003</v>
      </c>
      <c r="V2189" s="1">
        <v>118.0622</v>
      </c>
      <c r="W2189" s="1">
        <v>33.585760000000001</v>
      </c>
      <c r="X2189" s="1">
        <v>17.82668</v>
      </c>
      <c r="Y2189" s="1">
        <v>15.75909</v>
      </c>
      <c r="Z2189" s="1">
        <v>27.262329999999999</v>
      </c>
      <c r="AA2189" s="1">
        <v>26.08408</v>
      </c>
      <c r="AB2189" s="1">
        <v>27.62471</v>
      </c>
      <c r="AC2189" s="1">
        <v>24.79</v>
      </c>
      <c r="AD2189" s="1">
        <v>863.1223</v>
      </c>
      <c r="AE2189" s="1">
        <v>317.8673</v>
      </c>
      <c r="AF2189" s="1">
        <v>0</v>
      </c>
      <c r="AG2189" s="1">
        <v>151.98519999999999</v>
      </c>
      <c r="AH2189" s="1">
        <v>739.255</v>
      </c>
      <c r="AI2189" s="1">
        <v>1</v>
      </c>
      <c r="AJ2189" s="1">
        <v>248.5231</v>
      </c>
      <c r="AK2189" s="1">
        <v>3</v>
      </c>
      <c r="AL2189" s="1">
        <v>21.069780000000002</v>
      </c>
    </row>
    <row r="2190" spans="1:38" x14ac:dyDescent="0.25">
      <c r="A2190" s="1">
        <f t="shared" si="79"/>
        <v>2189</v>
      </c>
      <c r="B2190" s="1" t="s">
        <v>16</v>
      </c>
      <c r="C2190" s="2" t="s">
        <v>101</v>
      </c>
      <c r="D2190" s="4">
        <v>13.393126000000001</v>
      </c>
      <c r="E2190" s="4">
        <v>-16.649094000000002</v>
      </c>
      <c r="F2190" s="1" t="s">
        <v>2892</v>
      </c>
      <c r="G2190" s="1" t="s">
        <v>2893</v>
      </c>
      <c r="H2190" s="1" t="s">
        <v>2894</v>
      </c>
      <c r="I2190" s="1" t="s">
        <v>2900</v>
      </c>
      <c r="K2190" s="1" t="s">
        <v>347</v>
      </c>
      <c r="M2190" s="1">
        <v>2013</v>
      </c>
      <c r="N2190" s="1">
        <v>3</v>
      </c>
      <c r="O2190" s="1">
        <v>28</v>
      </c>
      <c r="P2190" s="1" t="s">
        <v>2597</v>
      </c>
      <c r="Q2190" s="1" t="s">
        <v>3537</v>
      </c>
      <c r="S2190" s="1">
        <v>26.774319999999999</v>
      </c>
      <c r="T2190" s="1">
        <v>11.64761</v>
      </c>
      <c r="U2190" s="1">
        <v>67.988010000000003</v>
      </c>
      <c r="V2190" s="1">
        <v>120.9328</v>
      </c>
      <c r="W2190" s="1">
        <v>34.61486</v>
      </c>
      <c r="X2190" s="1">
        <v>17.48236</v>
      </c>
      <c r="Y2190" s="1">
        <v>17.132490000000001</v>
      </c>
      <c r="Z2190" s="1">
        <v>27.356020000000001</v>
      </c>
      <c r="AA2190" s="1">
        <v>25.762840000000001</v>
      </c>
      <c r="AB2190" s="1">
        <v>27.955739999999999</v>
      </c>
      <c r="AC2190" s="1">
        <v>24.981770000000001</v>
      </c>
      <c r="AD2190" s="1">
        <v>878.17370000000005</v>
      </c>
      <c r="AE2190" s="1">
        <v>324.66109999999998</v>
      </c>
      <c r="AF2190" s="1">
        <v>0</v>
      </c>
      <c r="AG2190" s="1">
        <v>152.01609999999999</v>
      </c>
      <c r="AH2190" s="1">
        <v>751.01990000000001</v>
      </c>
      <c r="AI2190" s="1">
        <v>1</v>
      </c>
      <c r="AJ2190" s="1">
        <v>250.49189999999999</v>
      </c>
      <c r="AK2190" s="1">
        <v>2.0782560000000001</v>
      </c>
      <c r="AL2190" s="1">
        <v>15.56115</v>
      </c>
    </row>
    <row r="2191" spans="1:38" x14ac:dyDescent="0.25">
      <c r="A2191" s="1">
        <f t="shared" si="79"/>
        <v>2190</v>
      </c>
      <c r="B2191" s="1" t="s">
        <v>16</v>
      </c>
      <c r="C2191" s="2" t="s">
        <v>101</v>
      </c>
      <c r="D2191" s="4">
        <v>13.431532000000001</v>
      </c>
      <c r="E2191" s="4">
        <v>-16.728401000000002</v>
      </c>
      <c r="F2191" s="1" t="s">
        <v>2892</v>
      </c>
      <c r="G2191" s="1" t="s">
        <v>2893</v>
      </c>
      <c r="H2191" s="1" t="s">
        <v>2894</v>
      </c>
      <c r="I2191" s="1" t="s">
        <v>2900</v>
      </c>
      <c r="K2191" s="1" t="s">
        <v>347</v>
      </c>
      <c r="M2191" s="1">
        <v>1997</v>
      </c>
      <c r="N2191" s="1">
        <v>11</v>
      </c>
      <c r="O2191" s="1">
        <v>2</v>
      </c>
      <c r="P2191" s="1" t="s">
        <v>2597</v>
      </c>
      <c r="Q2191" s="1" t="s">
        <v>3537</v>
      </c>
      <c r="S2191" s="1">
        <v>26.524509999999999</v>
      </c>
      <c r="T2191" s="1">
        <v>10.89167</v>
      </c>
      <c r="U2191" s="1">
        <v>69.122680000000003</v>
      </c>
      <c r="V2191" s="1">
        <v>118.0622</v>
      </c>
      <c r="W2191" s="1">
        <v>33.585760000000001</v>
      </c>
      <c r="X2191" s="1">
        <v>17.82668</v>
      </c>
      <c r="Y2191" s="1">
        <v>15.75909</v>
      </c>
      <c r="Z2191" s="1">
        <v>27.262329999999999</v>
      </c>
      <c r="AA2191" s="1">
        <v>26.08408</v>
      </c>
      <c r="AB2191" s="1">
        <v>27.62471</v>
      </c>
      <c r="AC2191" s="1">
        <v>24.79</v>
      </c>
      <c r="AD2191" s="1">
        <v>863.1223</v>
      </c>
      <c r="AE2191" s="1">
        <v>317.8673</v>
      </c>
      <c r="AF2191" s="1">
        <v>0</v>
      </c>
      <c r="AG2191" s="1">
        <v>151.98519999999999</v>
      </c>
      <c r="AH2191" s="1">
        <v>739.255</v>
      </c>
      <c r="AI2191" s="1">
        <v>1</v>
      </c>
      <c r="AJ2191" s="1">
        <v>248.5231</v>
      </c>
      <c r="AK2191" s="1">
        <v>3</v>
      </c>
      <c r="AL2191" s="1">
        <v>21.069780000000002</v>
      </c>
    </row>
    <row r="2192" spans="1:38" x14ac:dyDescent="0.25">
      <c r="A2192" s="1">
        <f t="shared" si="79"/>
        <v>2191</v>
      </c>
      <c r="B2192" s="1" t="s">
        <v>16</v>
      </c>
      <c r="C2192" s="2" t="s">
        <v>101</v>
      </c>
      <c r="D2192" s="4">
        <v>13.521509</v>
      </c>
      <c r="E2192" s="4">
        <v>-14.709148000000001</v>
      </c>
      <c r="F2192" s="1" t="s">
        <v>2892</v>
      </c>
      <c r="G2192" s="1" t="s">
        <v>2893</v>
      </c>
      <c r="H2192" s="1" t="s">
        <v>3007</v>
      </c>
      <c r="I2192" s="1" t="s">
        <v>3010</v>
      </c>
      <c r="K2192" s="1" t="s">
        <v>347</v>
      </c>
      <c r="M2192" s="1">
        <v>2010</v>
      </c>
      <c r="N2192" s="1">
        <v>1</v>
      </c>
      <c r="O2192" s="1">
        <v>15</v>
      </c>
      <c r="P2192" s="1" t="s">
        <v>2597</v>
      </c>
      <c r="Q2192" s="1" t="s">
        <v>3537</v>
      </c>
      <c r="S2192" s="1">
        <v>27.96012</v>
      </c>
      <c r="T2192" s="1">
        <v>14.026630000000001</v>
      </c>
      <c r="U2192" s="1">
        <v>59.360669999999999</v>
      </c>
      <c r="V2192" s="1">
        <v>212.3603</v>
      </c>
      <c r="W2192" s="1">
        <v>39.270800000000001</v>
      </c>
      <c r="X2192" s="1">
        <v>15.64134</v>
      </c>
      <c r="Y2192" s="1">
        <v>23.629470000000001</v>
      </c>
      <c r="Z2192" s="1">
        <v>27.373270000000002</v>
      </c>
      <c r="AA2192" s="1">
        <v>27.114000000000001</v>
      </c>
      <c r="AB2192" s="1">
        <v>30.74849</v>
      </c>
      <c r="AC2192" s="1">
        <v>25.547740000000001</v>
      </c>
      <c r="AD2192" s="1">
        <v>755.7758</v>
      </c>
      <c r="AE2192" s="1">
        <v>226.97540000000001</v>
      </c>
      <c r="AF2192" s="1">
        <v>0</v>
      </c>
      <c r="AG2192" s="1">
        <v>136.97190000000001</v>
      </c>
      <c r="AH2192" s="1">
        <v>603.3501</v>
      </c>
      <c r="AI2192" s="1">
        <v>1</v>
      </c>
      <c r="AJ2192" s="1">
        <v>86.434190000000001</v>
      </c>
      <c r="AK2192" s="1">
        <v>5.983784</v>
      </c>
      <c r="AL2192" s="1">
        <v>10.330209999999999</v>
      </c>
    </row>
    <row r="2193" spans="1:38" x14ac:dyDescent="0.25">
      <c r="A2193" s="1">
        <f t="shared" si="79"/>
        <v>2192</v>
      </c>
      <c r="B2193" s="1" t="s">
        <v>16</v>
      </c>
      <c r="C2193" s="2" t="s">
        <v>101</v>
      </c>
      <c r="D2193" s="4">
        <v>13.393126000000001</v>
      </c>
      <c r="E2193" s="4">
        <v>-16.649094000000002</v>
      </c>
      <c r="F2193" s="1" t="s">
        <v>2892</v>
      </c>
      <c r="G2193" s="1" t="s">
        <v>2893</v>
      </c>
      <c r="H2193" s="1" t="s">
        <v>2894</v>
      </c>
      <c r="I2193" s="1" t="s">
        <v>2900</v>
      </c>
      <c r="K2193" s="1" t="s">
        <v>347</v>
      </c>
      <c r="M2193" s="1">
        <v>2001</v>
      </c>
      <c r="N2193" s="1">
        <v>10</v>
      </c>
      <c r="O2193" s="1">
        <v>27</v>
      </c>
      <c r="P2193" s="1" t="s">
        <v>2597</v>
      </c>
      <c r="Q2193" s="1" t="s">
        <v>3537</v>
      </c>
      <c r="S2193" s="1">
        <v>26.774319999999999</v>
      </c>
      <c r="T2193" s="1">
        <v>11.64761</v>
      </c>
      <c r="U2193" s="1">
        <v>67.988010000000003</v>
      </c>
      <c r="V2193" s="1">
        <v>120.9328</v>
      </c>
      <c r="W2193" s="1">
        <v>34.61486</v>
      </c>
      <c r="X2193" s="1">
        <v>17.48236</v>
      </c>
      <c r="Y2193" s="1">
        <v>17.132490000000001</v>
      </c>
      <c r="Z2193" s="1">
        <v>27.356020000000001</v>
      </c>
      <c r="AA2193" s="1">
        <v>25.762840000000001</v>
      </c>
      <c r="AB2193" s="1">
        <v>27.955739999999999</v>
      </c>
      <c r="AC2193" s="1">
        <v>24.981770000000001</v>
      </c>
      <c r="AD2193" s="1">
        <v>878.17370000000005</v>
      </c>
      <c r="AE2193" s="1">
        <v>324.66109999999998</v>
      </c>
      <c r="AF2193" s="1">
        <v>0</v>
      </c>
      <c r="AG2193" s="1">
        <v>152.01609999999999</v>
      </c>
      <c r="AH2193" s="1">
        <v>751.01990000000001</v>
      </c>
      <c r="AI2193" s="1">
        <v>1</v>
      </c>
      <c r="AJ2193" s="1">
        <v>250.49189999999999</v>
      </c>
      <c r="AK2193" s="1">
        <v>2.0782560000000001</v>
      </c>
      <c r="AL2193" s="1">
        <v>15.56115</v>
      </c>
    </row>
    <row r="2194" spans="1:38" x14ac:dyDescent="0.25">
      <c r="A2194" s="1">
        <f t="shared" si="79"/>
        <v>2193</v>
      </c>
      <c r="B2194" s="1" t="s">
        <v>16</v>
      </c>
      <c r="C2194" s="2" t="s">
        <v>101</v>
      </c>
      <c r="D2194" s="4">
        <v>5.4029999999999996</v>
      </c>
      <c r="E2194" s="4">
        <v>-7.7320000000000002</v>
      </c>
      <c r="F2194" s="1" t="s">
        <v>2619</v>
      </c>
      <c r="G2194" s="1" t="s">
        <v>2620</v>
      </c>
      <c r="H2194" s="1" t="s">
        <v>2633</v>
      </c>
      <c r="I2194" s="1" t="s">
        <v>2681</v>
      </c>
      <c r="J2194" s="1" t="s">
        <v>2682</v>
      </c>
      <c r="K2194" s="1" t="s">
        <v>347</v>
      </c>
      <c r="M2194" s="1">
        <v>2005</v>
      </c>
      <c r="N2194" s="1">
        <v>12</v>
      </c>
      <c r="O2194" s="1">
        <v>7</v>
      </c>
      <c r="P2194" s="1" t="s">
        <v>2597</v>
      </c>
      <c r="Q2194" s="1" t="s">
        <v>3537</v>
      </c>
      <c r="S2194" s="1">
        <v>25.519380000000002</v>
      </c>
      <c r="T2194" s="1">
        <v>8.8792290000000005</v>
      </c>
      <c r="U2194" s="1">
        <v>76.666529999999995</v>
      </c>
      <c r="V2194" s="1">
        <v>89.295739999999995</v>
      </c>
      <c r="W2194" s="1">
        <v>31.868739999999999</v>
      </c>
      <c r="X2194" s="1">
        <v>20.28716</v>
      </c>
      <c r="Y2194" s="1">
        <v>11.58159</v>
      </c>
      <c r="Z2194" s="1">
        <v>25.628070000000001</v>
      </c>
      <c r="AA2194" s="1">
        <v>25.987680000000001</v>
      </c>
      <c r="AB2194" s="1">
        <v>26.54129</v>
      </c>
      <c r="AC2194" s="1">
        <v>24.33287</v>
      </c>
      <c r="AD2194" s="1">
        <v>2305.9789999999998</v>
      </c>
      <c r="AE2194" s="1">
        <v>311.29629999999997</v>
      </c>
      <c r="AF2194" s="1">
        <v>64.447999999999993</v>
      </c>
      <c r="AG2194" s="1">
        <v>44.658499999999997</v>
      </c>
      <c r="AH2194" s="1">
        <v>802.84429999999998</v>
      </c>
      <c r="AI2194" s="1">
        <v>277.36739999999998</v>
      </c>
      <c r="AJ2194" s="1">
        <v>498.15940000000001</v>
      </c>
      <c r="AK2194" s="1">
        <v>573.82000000000005</v>
      </c>
      <c r="AL2194" s="1">
        <v>201.78530000000001</v>
      </c>
    </row>
    <row r="2195" spans="1:38" x14ac:dyDescent="0.25">
      <c r="A2195" s="1">
        <f t="shared" si="79"/>
        <v>2194</v>
      </c>
      <c r="B2195" s="1" t="s">
        <v>16</v>
      </c>
      <c r="C2195" s="2" t="s">
        <v>101</v>
      </c>
      <c r="D2195" s="4">
        <v>8.032</v>
      </c>
      <c r="E2195" s="4">
        <v>-9.7360000000000007</v>
      </c>
      <c r="F2195" s="1" t="s">
        <v>2619</v>
      </c>
      <c r="G2195" s="1" t="s">
        <v>2620</v>
      </c>
      <c r="H2195" s="1" t="s">
        <v>2683</v>
      </c>
      <c r="I2195" s="1" t="s">
        <v>2684</v>
      </c>
      <c r="J2195" s="1" t="s">
        <v>2685</v>
      </c>
      <c r="K2195" s="1" t="s">
        <v>347</v>
      </c>
      <c r="M2195" s="1">
        <v>2005</v>
      </c>
      <c r="N2195" s="1">
        <v>11</v>
      </c>
      <c r="O2195" s="1">
        <v>19</v>
      </c>
      <c r="P2195" s="1" t="s">
        <v>2597</v>
      </c>
      <c r="Q2195" s="1" t="s">
        <v>3537</v>
      </c>
      <c r="S2195" s="1">
        <v>24.947399999999998</v>
      </c>
      <c r="T2195" s="1">
        <v>14.49</v>
      </c>
      <c r="U2195" s="1">
        <v>70.375230000000002</v>
      </c>
      <c r="V2195" s="1">
        <v>74.508250000000004</v>
      </c>
      <c r="W2195" s="1">
        <v>35.104179999999999</v>
      </c>
      <c r="X2195" s="1">
        <v>14.51435</v>
      </c>
      <c r="Y2195" s="1">
        <v>20.58982</v>
      </c>
      <c r="Z2195" s="1">
        <v>24.224209999999999</v>
      </c>
      <c r="AA2195" s="1">
        <v>24.723549999999999</v>
      </c>
      <c r="AB2195" s="1">
        <v>25.58616</v>
      </c>
      <c r="AC2195" s="1">
        <v>24.157620000000001</v>
      </c>
      <c r="AD2195" s="1">
        <v>2421.5520000000001</v>
      </c>
      <c r="AE2195" s="1">
        <v>415.64010000000002</v>
      </c>
      <c r="AF2195" s="1">
        <v>20</v>
      </c>
      <c r="AG2195" s="1">
        <v>64.850489999999994</v>
      </c>
      <c r="AH2195" s="1">
        <v>1111.752</v>
      </c>
      <c r="AI2195" s="1">
        <v>115.164</v>
      </c>
      <c r="AJ2195" s="1">
        <v>411.99590000000001</v>
      </c>
      <c r="AK2195" s="1">
        <v>958.67600000000004</v>
      </c>
      <c r="AL2195" s="1">
        <v>425.09190000000001</v>
      </c>
    </row>
    <row r="2196" spans="1:38" x14ac:dyDescent="0.25">
      <c r="A2196" s="1">
        <f t="shared" si="79"/>
        <v>2195</v>
      </c>
      <c r="B2196" s="1" t="s">
        <v>16</v>
      </c>
      <c r="C2196" s="2" t="s">
        <v>101</v>
      </c>
      <c r="D2196" s="4">
        <v>0.59840000000000004</v>
      </c>
      <c r="E2196" s="4">
        <v>30.372299999999999</v>
      </c>
      <c r="F2196" s="1" t="s">
        <v>349</v>
      </c>
      <c r="G2196" s="1" t="s">
        <v>350</v>
      </c>
      <c r="H2196" s="1" t="s">
        <v>1320</v>
      </c>
      <c r="I2196" s="1" t="s">
        <v>1321</v>
      </c>
      <c r="J2196" s="1" t="s">
        <v>1322</v>
      </c>
      <c r="K2196" s="1" t="s">
        <v>1033</v>
      </c>
      <c r="L2196" s="1" t="s">
        <v>3011</v>
      </c>
      <c r="M2196" s="1">
        <v>1993</v>
      </c>
      <c r="N2196" s="1">
        <v>3</v>
      </c>
      <c r="O2196" s="1">
        <v>7</v>
      </c>
      <c r="P2196" s="1" t="s">
        <v>2597</v>
      </c>
      <c r="Q2196" s="1" t="s">
        <v>3537</v>
      </c>
      <c r="S2196" s="1">
        <v>19.55067</v>
      </c>
      <c r="T2196" s="1">
        <v>10.873760000000001</v>
      </c>
      <c r="U2196" s="1">
        <v>85.984179999999995</v>
      </c>
      <c r="V2196" s="1">
        <v>41.65822</v>
      </c>
      <c r="W2196" s="1">
        <v>26.15258</v>
      </c>
      <c r="X2196" s="1">
        <v>13.50569</v>
      </c>
      <c r="Y2196" s="1">
        <v>12.646890000000001</v>
      </c>
      <c r="Z2196" s="1">
        <v>19.36824</v>
      </c>
      <c r="AA2196" s="1">
        <v>19.71679</v>
      </c>
      <c r="AB2196" s="1">
        <v>20.120989999999999</v>
      </c>
      <c r="AC2196" s="1">
        <v>19.098040000000001</v>
      </c>
      <c r="AD2196" s="1">
        <v>1427.71</v>
      </c>
      <c r="AE2196" s="1">
        <v>212.5874</v>
      </c>
      <c r="AF2196" s="1">
        <v>48.544800000000002</v>
      </c>
      <c r="AG2196" s="1">
        <v>46.356319999999997</v>
      </c>
      <c r="AH2196" s="1">
        <v>562.49189999999999</v>
      </c>
      <c r="AI2196" s="1">
        <v>194.8442</v>
      </c>
      <c r="AJ2196" s="1">
        <v>361.56779999999998</v>
      </c>
      <c r="AK2196" s="1">
        <v>241.56049999999999</v>
      </c>
      <c r="AL2196" s="1">
        <v>1476.829</v>
      </c>
    </row>
    <row r="2197" spans="1:38" x14ac:dyDescent="0.25">
      <c r="A2197" s="1">
        <f t="shared" si="79"/>
        <v>2196</v>
      </c>
      <c r="B2197" s="1" t="s">
        <v>16</v>
      </c>
      <c r="C2197" s="2" t="s">
        <v>101</v>
      </c>
      <c r="D2197" s="4">
        <v>0.58940000000000003</v>
      </c>
      <c r="E2197" s="4">
        <v>30.372299999999999</v>
      </c>
      <c r="F2197" s="1" t="s">
        <v>349</v>
      </c>
      <c r="G2197" s="1" t="s">
        <v>350</v>
      </c>
      <c r="H2197" s="1" t="s">
        <v>1320</v>
      </c>
      <c r="I2197" s="1" t="s">
        <v>1321</v>
      </c>
      <c r="J2197" s="1" t="s">
        <v>1322</v>
      </c>
      <c r="K2197" s="1" t="s">
        <v>1033</v>
      </c>
      <c r="L2197" s="1" t="s">
        <v>3012</v>
      </c>
      <c r="M2197" s="1">
        <v>1993</v>
      </c>
      <c r="N2197" s="1">
        <v>3</v>
      </c>
      <c r="O2197" s="1">
        <v>19</v>
      </c>
      <c r="P2197" s="1" t="s">
        <v>2597</v>
      </c>
      <c r="Q2197" s="1" t="s">
        <v>3537</v>
      </c>
      <c r="S2197" s="1">
        <v>19.52739</v>
      </c>
      <c r="T2197" s="1">
        <v>10.83009</v>
      </c>
      <c r="U2197" s="1">
        <v>86.102199999999996</v>
      </c>
      <c r="V2197" s="1">
        <v>41.603140000000003</v>
      </c>
      <c r="W2197" s="1">
        <v>26.099270000000001</v>
      </c>
      <c r="X2197" s="1">
        <v>13.52028</v>
      </c>
      <c r="Y2197" s="1">
        <v>12.578989999999999</v>
      </c>
      <c r="Z2197" s="1">
        <v>19.34384</v>
      </c>
      <c r="AA2197" s="1">
        <v>19.69509</v>
      </c>
      <c r="AB2197" s="1">
        <v>20.097850000000001</v>
      </c>
      <c r="AC2197" s="1">
        <v>19.076530000000002</v>
      </c>
      <c r="AD2197" s="1">
        <v>1428.096</v>
      </c>
      <c r="AE2197" s="1">
        <v>212.8974</v>
      </c>
      <c r="AF2197" s="1">
        <v>49.192799999999998</v>
      </c>
      <c r="AG2197" s="1">
        <v>46.498989999999999</v>
      </c>
      <c r="AH2197" s="1">
        <v>564.28589999999997</v>
      </c>
      <c r="AI2197" s="1">
        <v>196.23419999999999</v>
      </c>
      <c r="AJ2197" s="1">
        <v>360.83580000000001</v>
      </c>
      <c r="AK2197" s="1">
        <v>239.58850000000001</v>
      </c>
      <c r="AL2197" s="1">
        <v>1483.903</v>
      </c>
    </row>
    <row r="2198" spans="1:38" x14ac:dyDescent="0.25">
      <c r="A2198" s="1">
        <f t="shared" si="79"/>
        <v>2197</v>
      </c>
      <c r="B2198" s="1" t="s">
        <v>16</v>
      </c>
      <c r="C2198" s="2" t="s">
        <v>101</v>
      </c>
      <c r="D2198" s="4">
        <v>0.45440000000000003</v>
      </c>
      <c r="E2198" s="4">
        <v>30.3903</v>
      </c>
      <c r="F2198" s="1" t="s">
        <v>349</v>
      </c>
      <c r="G2198" s="1" t="s">
        <v>350</v>
      </c>
      <c r="H2198" s="1" t="s">
        <v>1303</v>
      </c>
      <c r="I2198" s="1" t="s">
        <v>82</v>
      </c>
      <c r="J2198" s="1" t="s">
        <v>1304</v>
      </c>
      <c r="K2198" s="1" t="s">
        <v>1033</v>
      </c>
      <c r="L2198" s="1" t="s">
        <v>3013</v>
      </c>
      <c r="M2198" s="1">
        <v>1993</v>
      </c>
      <c r="N2198" s="1">
        <v>3</v>
      </c>
      <c r="O2198" s="1">
        <v>14</v>
      </c>
      <c r="P2198" s="1" t="s">
        <v>2597</v>
      </c>
      <c r="Q2198" s="1" t="s">
        <v>3537</v>
      </c>
      <c r="S2198" s="1">
        <v>20.71386</v>
      </c>
      <c r="T2198" s="1">
        <v>10.339639999999999</v>
      </c>
      <c r="U2198" s="1">
        <v>87.418719999999993</v>
      </c>
      <c r="V2198" s="1">
        <v>38.351100000000002</v>
      </c>
      <c r="W2198" s="1">
        <v>26.920269999999999</v>
      </c>
      <c r="X2198" s="1">
        <v>15.09254</v>
      </c>
      <c r="Y2198" s="1">
        <v>11.82774</v>
      </c>
      <c r="Z2198" s="1">
        <v>20.549060000000001</v>
      </c>
      <c r="AA2198" s="1">
        <v>20.89256</v>
      </c>
      <c r="AB2198" s="1">
        <v>21.23349</v>
      </c>
      <c r="AC2198" s="1">
        <v>20.341899999999999</v>
      </c>
      <c r="AD2198" s="1">
        <v>1221.1659999999999</v>
      </c>
      <c r="AE2198" s="1">
        <v>175.5643</v>
      </c>
      <c r="AF2198" s="1">
        <v>42.887999999999998</v>
      </c>
      <c r="AG2198" s="1">
        <v>44.344540000000002</v>
      </c>
      <c r="AH2198" s="1">
        <v>476.50029999999998</v>
      </c>
      <c r="AI2198" s="1">
        <v>181.4451</v>
      </c>
      <c r="AJ2198" s="1">
        <v>307.59649999999999</v>
      </c>
      <c r="AK2198" s="1">
        <v>204.33090000000001</v>
      </c>
      <c r="AL2198" s="1">
        <v>1299.3620000000001</v>
      </c>
    </row>
    <row r="2199" spans="1:38" x14ac:dyDescent="0.25">
      <c r="A2199" s="1">
        <f t="shared" si="79"/>
        <v>2198</v>
      </c>
      <c r="B2199" s="1" t="s">
        <v>16</v>
      </c>
      <c r="C2199" s="2" t="s">
        <v>101</v>
      </c>
      <c r="D2199" s="4">
        <v>0.5534</v>
      </c>
      <c r="E2199" s="4">
        <v>30.3903</v>
      </c>
      <c r="F2199" s="1" t="s">
        <v>349</v>
      </c>
      <c r="G2199" s="1" t="s">
        <v>350</v>
      </c>
      <c r="H2199" s="1" t="s">
        <v>1320</v>
      </c>
      <c r="I2199" s="1" t="s">
        <v>1321</v>
      </c>
      <c r="J2199" s="1" t="s">
        <v>1322</v>
      </c>
      <c r="K2199" s="1" t="s">
        <v>1033</v>
      </c>
      <c r="L2199" s="1" t="s">
        <v>3014</v>
      </c>
      <c r="M2199" s="1">
        <v>1993</v>
      </c>
      <c r="N2199" s="1">
        <v>6</v>
      </c>
      <c r="O2199" s="1">
        <v>9</v>
      </c>
      <c r="P2199" s="1" t="s">
        <v>2597</v>
      </c>
      <c r="Q2199" s="1" t="s">
        <v>3537</v>
      </c>
      <c r="S2199" s="1">
        <v>19.534610000000001</v>
      </c>
      <c r="T2199" s="1">
        <v>10.55742</v>
      </c>
      <c r="U2199" s="1">
        <v>86.678690000000003</v>
      </c>
      <c r="V2199" s="1">
        <v>41.082700000000003</v>
      </c>
      <c r="W2199" s="1">
        <v>25.93045</v>
      </c>
      <c r="X2199" s="1">
        <v>13.75014</v>
      </c>
      <c r="Y2199" s="1">
        <v>12.18031</v>
      </c>
      <c r="Z2199" s="1">
        <v>19.35623</v>
      </c>
      <c r="AA2199" s="1">
        <v>19.71331</v>
      </c>
      <c r="AB2199" s="1">
        <v>20.097190000000001</v>
      </c>
      <c r="AC2199" s="1">
        <v>19.08972</v>
      </c>
      <c r="AD2199" s="1">
        <v>1404.671</v>
      </c>
      <c r="AE2199" s="1">
        <v>209.8588</v>
      </c>
      <c r="AF2199" s="1">
        <v>49.857799999999997</v>
      </c>
      <c r="AG2199" s="1">
        <v>47.004280000000001</v>
      </c>
      <c r="AH2199" s="1">
        <v>561.06240000000003</v>
      </c>
      <c r="AI2199" s="1">
        <v>197.447</v>
      </c>
      <c r="AJ2199" s="1">
        <v>350.45479999999998</v>
      </c>
      <c r="AK2199" s="1">
        <v>229.47219999999999</v>
      </c>
      <c r="AL2199" s="1">
        <v>1493.83</v>
      </c>
    </row>
    <row r="2200" spans="1:38" x14ac:dyDescent="0.25">
      <c r="A2200" s="1">
        <f t="shared" si="79"/>
        <v>2199</v>
      </c>
      <c r="B2200" s="1" t="s">
        <v>16</v>
      </c>
      <c r="C2200" s="2" t="s">
        <v>101</v>
      </c>
      <c r="D2200" s="4">
        <v>0.60740000000000005</v>
      </c>
      <c r="E2200" s="4">
        <v>30.3993</v>
      </c>
      <c r="F2200" s="1" t="s">
        <v>349</v>
      </c>
      <c r="G2200" s="1" t="s">
        <v>350</v>
      </c>
      <c r="H2200" s="1" t="s">
        <v>1320</v>
      </c>
      <c r="I2200" s="1" t="s">
        <v>1321</v>
      </c>
      <c r="J2200" s="1" t="s">
        <v>1322</v>
      </c>
      <c r="K2200" s="1" t="s">
        <v>1033</v>
      </c>
      <c r="L2200" s="1" t="s">
        <v>3015</v>
      </c>
      <c r="M2200" s="1">
        <v>1993</v>
      </c>
      <c r="N2200" s="1">
        <v>5</v>
      </c>
      <c r="O2200" s="1">
        <v>1</v>
      </c>
      <c r="P2200" s="1" t="s">
        <v>2597</v>
      </c>
      <c r="Q2200" s="1" t="s">
        <v>3537</v>
      </c>
      <c r="S2200" s="1">
        <v>19.638829999999999</v>
      </c>
      <c r="T2200" s="1">
        <v>10.71322</v>
      </c>
      <c r="U2200" s="1">
        <v>86.090869999999995</v>
      </c>
      <c r="V2200" s="1">
        <v>41.238909999999997</v>
      </c>
      <c r="W2200" s="1">
        <v>26.152729999999998</v>
      </c>
      <c r="X2200" s="1">
        <v>13.70853</v>
      </c>
      <c r="Y2200" s="1">
        <v>12.4442</v>
      </c>
      <c r="Z2200" s="1">
        <v>19.458970000000001</v>
      </c>
      <c r="AA2200" s="1">
        <v>19.810749999999999</v>
      </c>
      <c r="AB2200" s="1">
        <v>20.199439999999999</v>
      </c>
      <c r="AC2200" s="1">
        <v>19.19069</v>
      </c>
      <c r="AD2200" s="1">
        <v>1405.35</v>
      </c>
      <c r="AE2200" s="1">
        <v>208.4999</v>
      </c>
      <c r="AF2200" s="1">
        <v>46.678400000000003</v>
      </c>
      <c r="AG2200" s="1">
        <v>46.252110000000002</v>
      </c>
      <c r="AH2200" s="1">
        <v>552.93349999999998</v>
      </c>
      <c r="AI2200" s="1">
        <v>189.196</v>
      </c>
      <c r="AJ2200" s="1">
        <v>353.18799999999999</v>
      </c>
      <c r="AK2200" s="1">
        <v>240.9359</v>
      </c>
      <c r="AL2200" s="1">
        <v>1461.441</v>
      </c>
    </row>
    <row r="2201" spans="1:38" x14ac:dyDescent="0.25">
      <c r="A2201" s="1">
        <f t="shared" si="79"/>
        <v>2200</v>
      </c>
      <c r="B2201" s="1" t="s">
        <v>16</v>
      </c>
      <c r="C2201" s="2" t="s">
        <v>101</v>
      </c>
      <c r="D2201" s="4">
        <v>0.46339999999999998</v>
      </c>
      <c r="E2201" s="4">
        <v>30.3813</v>
      </c>
      <c r="F2201" s="1" t="s">
        <v>349</v>
      </c>
      <c r="G2201" s="1" t="s">
        <v>350</v>
      </c>
      <c r="H2201" s="1" t="s">
        <v>1303</v>
      </c>
      <c r="I2201" s="1" t="s">
        <v>82</v>
      </c>
      <c r="J2201" s="1" t="s">
        <v>1304</v>
      </c>
      <c r="K2201" s="1" t="s">
        <v>1033</v>
      </c>
      <c r="L2201" s="1" t="s">
        <v>3016</v>
      </c>
      <c r="M2201" s="1">
        <v>1991</v>
      </c>
      <c r="N2201" s="1">
        <v>4</v>
      </c>
      <c r="O2201" s="1">
        <v>6</v>
      </c>
      <c r="P2201" s="1" t="s">
        <v>2597</v>
      </c>
      <c r="Q2201" s="1" t="s">
        <v>3537</v>
      </c>
      <c r="S2201" s="1">
        <v>20.595379999999999</v>
      </c>
      <c r="T2201" s="1">
        <v>10.364560000000001</v>
      </c>
      <c r="U2201" s="1">
        <v>87.360950000000003</v>
      </c>
      <c r="V2201" s="1">
        <v>38.44511</v>
      </c>
      <c r="W2201" s="1">
        <v>26.830739999999999</v>
      </c>
      <c r="X2201" s="1">
        <v>14.966620000000001</v>
      </c>
      <c r="Y2201" s="1">
        <v>11.86412</v>
      </c>
      <c r="Z2201" s="1">
        <v>20.428290000000001</v>
      </c>
      <c r="AA2201" s="1">
        <v>20.775880000000001</v>
      </c>
      <c r="AB2201" s="1">
        <v>21.115639999999999</v>
      </c>
      <c r="AC2201" s="1">
        <v>20.221150000000002</v>
      </c>
      <c r="AD2201" s="1">
        <v>1247.3019999999999</v>
      </c>
      <c r="AE2201" s="1">
        <v>180.6952</v>
      </c>
      <c r="AF2201" s="1">
        <v>44.183999999999997</v>
      </c>
      <c r="AG2201" s="1">
        <v>44.894959999999998</v>
      </c>
      <c r="AH2201" s="1">
        <v>489.13440000000003</v>
      </c>
      <c r="AI2201" s="1">
        <v>185.49600000000001</v>
      </c>
      <c r="AJ2201" s="1">
        <v>314.18639999999999</v>
      </c>
      <c r="AK2201" s="1">
        <v>205.68</v>
      </c>
      <c r="AL2201" s="1">
        <v>1321.4359999999999</v>
      </c>
    </row>
    <row r="2202" spans="1:38" x14ac:dyDescent="0.25">
      <c r="A2202" s="1">
        <f t="shared" si="79"/>
        <v>2201</v>
      </c>
      <c r="B2202" s="1" t="s">
        <v>16</v>
      </c>
      <c r="C2202" s="2" t="s">
        <v>101</v>
      </c>
      <c r="D2202" s="4">
        <v>0.3105</v>
      </c>
      <c r="E2202" s="4">
        <v>30.363299999999999</v>
      </c>
      <c r="F2202" s="1" t="s">
        <v>349</v>
      </c>
      <c r="G2202" s="1" t="s">
        <v>350</v>
      </c>
      <c r="H2202" s="1" t="s">
        <v>1320</v>
      </c>
      <c r="I2202" s="1" t="s">
        <v>1321</v>
      </c>
      <c r="J2202" s="1" t="s">
        <v>2014</v>
      </c>
      <c r="K2202" s="1" t="s">
        <v>1033</v>
      </c>
      <c r="L2202" s="1" t="s">
        <v>3017</v>
      </c>
      <c r="M2202" s="1">
        <v>1991</v>
      </c>
      <c r="N2202" s="1">
        <v>4</v>
      </c>
      <c r="O2202" s="1">
        <v>5</v>
      </c>
      <c r="P2202" s="1" t="s">
        <v>2597</v>
      </c>
      <c r="Q2202" s="1" t="s">
        <v>3537</v>
      </c>
      <c r="S2202" s="1">
        <v>21.304179999999999</v>
      </c>
      <c r="T2202" s="1">
        <v>10.337680000000001</v>
      </c>
      <c r="U2202" s="1">
        <v>86.836749999999995</v>
      </c>
      <c r="V2202" s="1">
        <v>37.746720000000003</v>
      </c>
      <c r="W2202" s="1">
        <v>27.515940000000001</v>
      </c>
      <c r="X2202" s="1">
        <v>15.61041</v>
      </c>
      <c r="Y2202" s="1">
        <v>11.905519999999999</v>
      </c>
      <c r="Z2202" s="1">
        <v>21.137609999999999</v>
      </c>
      <c r="AA2202" s="1">
        <v>21.46754</v>
      </c>
      <c r="AB2202" s="1">
        <v>21.809920000000002</v>
      </c>
      <c r="AC2202" s="1">
        <v>20.994029999999999</v>
      </c>
      <c r="AD2202" s="1">
        <v>1103.3800000000001</v>
      </c>
      <c r="AE2202" s="1">
        <v>150.76589999999999</v>
      </c>
      <c r="AF2202" s="1">
        <v>38.732799999999997</v>
      </c>
      <c r="AG2202" s="1">
        <v>43.447040000000001</v>
      </c>
      <c r="AH2202" s="1">
        <v>419.26459999999997</v>
      </c>
      <c r="AI2202" s="1">
        <v>169.482</v>
      </c>
      <c r="AJ2202" s="1">
        <v>289.94760000000002</v>
      </c>
      <c r="AK2202" s="1">
        <v>187.3366</v>
      </c>
      <c r="AL2202" s="1">
        <v>1220.5409999999999</v>
      </c>
    </row>
    <row r="2203" spans="1:38" x14ac:dyDescent="0.25">
      <c r="A2203" s="1">
        <f t="shared" si="79"/>
        <v>2202</v>
      </c>
      <c r="B2203" s="1" t="s">
        <v>16</v>
      </c>
      <c r="C2203" s="2" t="s">
        <v>101</v>
      </c>
      <c r="D2203" s="4">
        <v>0.59840000000000004</v>
      </c>
      <c r="E2203" s="4">
        <v>30.372299999999999</v>
      </c>
      <c r="F2203" s="1" t="s">
        <v>349</v>
      </c>
      <c r="G2203" s="1" t="s">
        <v>350</v>
      </c>
      <c r="H2203" s="1" t="s">
        <v>1320</v>
      </c>
      <c r="I2203" s="1" t="s">
        <v>1321</v>
      </c>
      <c r="J2203" s="1" t="s">
        <v>1322</v>
      </c>
      <c r="K2203" s="1" t="s">
        <v>1033</v>
      </c>
      <c r="L2203" s="1" t="s">
        <v>3018</v>
      </c>
      <c r="M2203" s="1">
        <v>1993</v>
      </c>
      <c r="N2203" s="1">
        <v>3</v>
      </c>
      <c r="O2203" s="1">
        <v>7</v>
      </c>
      <c r="P2203" s="1" t="s">
        <v>2597</v>
      </c>
      <c r="Q2203" s="1" t="s">
        <v>3537</v>
      </c>
      <c r="S2203" s="1">
        <v>19.55067</v>
      </c>
      <c r="T2203" s="1">
        <v>10.873760000000001</v>
      </c>
      <c r="U2203" s="1">
        <v>85.984179999999995</v>
      </c>
      <c r="V2203" s="1">
        <v>41.65822</v>
      </c>
      <c r="W2203" s="1">
        <v>26.15258</v>
      </c>
      <c r="X2203" s="1">
        <v>13.50569</v>
      </c>
      <c r="Y2203" s="1">
        <v>12.646890000000001</v>
      </c>
      <c r="Z2203" s="1">
        <v>19.36824</v>
      </c>
      <c r="AA2203" s="1">
        <v>19.71679</v>
      </c>
      <c r="AB2203" s="1">
        <v>20.120989999999999</v>
      </c>
      <c r="AC2203" s="1">
        <v>19.098040000000001</v>
      </c>
      <c r="AD2203" s="1">
        <v>1427.71</v>
      </c>
      <c r="AE2203" s="1">
        <v>212.5874</v>
      </c>
      <c r="AF2203" s="1">
        <v>48.544800000000002</v>
      </c>
      <c r="AG2203" s="1">
        <v>46.356319999999997</v>
      </c>
      <c r="AH2203" s="1">
        <v>562.49189999999999</v>
      </c>
      <c r="AI2203" s="1">
        <v>194.8442</v>
      </c>
      <c r="AJ2203" s="1">
        <v>361.56779999999998</v>
      </c>
      <c r="AK2203" s="1">
        <v>241.56049999999999</v>
      </c>
      <c r="AL2203" s="1">
        <v>1476.829</v>
      </c>
    </row>
    <row r="2204" spans="1:38" x14ac:dyDescent="0.25">
      <c r="A2204" s="1">
        <f t="shared" si="79"/>
        <v>2203</v>
      </c>
      <c r="B2204" s="1" t="s">
        <v>16</v>
      </c>
      <c r="C2204" s="2" t="s">
        <v>101</v>
      </c>
      <c r="D2204" s="4">
        <v>0.5534</v>
      </c>
      <c r="E2204" s="4">
        <v>30.363299999999999</v>
      </c>
      <c r="F2204" s="1" t="s">
        <v>349</v>
      </c>
      <c r="G2204" s="1" t="s">
        <v>350</v>
      </c>
      <c r="H2204" s="1" t="s">
        <v>1320</v>
      </c>
      <c r="I2204" s="1" t="s">
        <v>1321</v>
      </c>
      <c r="J2204" s="1" t="s">
        <v>1322</v>
      </c>
      <c r="K2204" s="1" t="s">
        <v>1033</v>
      </c>
      <c r="L2204" s="1" t="s">
        <v>3019</v>
      </c>
      <c r="M2204" s="1">
        <v>1993</v>
      </c>
      <c r="N2204" s="1">
        <v>3</v>
      </c>
      <c r="O2204" s="1">
        <v>17</v>
      </c>
      <c r="P2204" s="1" t="s">
        <v>2597</v>
      </c>
      <c r="Q2204" s="1" t="s">
        <v>3537</v>
      </c>
      <c r="S2204" s="1">
        <v>19.546209999999999</v>
      </c>
      <c r="T2204" s="1">
        <v>10.71862</v>
      </c>
      <c r="U2204" s="1">
        <v>86.586489999999998</v>
      </c>
      <c r="V2204" s="1">
        <v>41.011760000000002</v>
      </c>
      <c r="W2204" s="1">
        <v>26.04175</v>
      </c>
      <c r="X2204" s="1">
        <v>13.66207</v>
      </c>
      <c r="Y2204" s="1">
        <v>12.37968</v>
      </c>
      <c r="Z2204" s="1">
        <v>19.359580000000001</v>
      </c>
      <c r="AA2204" s="1">
        <v>19.71846</v>
      </c>
      <c r="AB2204" s="1">
        <v>20.11233</v>
      </c>
      <c r="AC2204" s="1">
        <v>19.111429999999999</v>
      </c>
      <c r="AD2204" s="1">
        <v>1422.0260000000001</v>
      </c>
      <c r="AE2204" s="1">
        <v>212.8158</v>
      </c>
      <c r="AF2204" s="1">
        <v>51.29533</v>
      </c>
      <c r="AG2204" s="1">
        <v>46.840760000000003</v>
      </c>
      <c r="AH2204" s="1">
        <v>566.97630000000004</v>
      </c>
      <c r="AI2204" s="1">
        <v>201.75960000000001</v>
      </c>
      <c r="AJ2204" s="1">
        <v>357.21789999999999</v>
      </c>
      <c r="AK2204" s="1">
        <v>230.99160000000001</v>
      </c>
      <c r="AL2204" s="1">
        <v>1490.143</v>
      </c>
    </row>
    <row r="2205" spans="1:38" x14ac:dyDescent="0.25">
      <c r="A2205" s="1">
        <f t="shared" si="79"/>
        <v>2204</v>
      </c>
      <c r="B2205" s="1" t="s">
        <v>16</v>
      </c>
      <c r="C2205" s="2" t="s">
        <v>101</v>
      </c>
      <c r="D2205" s="4">
        <v>0.5534</v>
      </c>
      <c r="E2205" s="4">
        <v>30.3903</v>
      </c>
      <c r="F2205" s="1" t="s">
        <v>349</v>
      </c>
      <c r="G2205" s="1" t="s">
        <v>350</v>
      </c>
      <c r="H2205" s="1" t="s">
        <v>1320</v>
      </c>
      <c r="I2205" s="1" t="s">
        <v>1321</v>
      </c>
      <c r="J2205" s="1" t="s">
        <v>1322</v>
      </c>
      <c r="K2205" s="1" t="s">
        <v>1033</v>
      </c>
      <c r="L2205" s="1" t="s">
        <v>3020</v>
      </c>
      <c r="M2205" s="1">
        <v>1993</v>
      </c>
      <c r="N2205" s="1">
        <v>3</v>
      </c>
      <c r="O2205" s="1">
        <v>8</v>
      </c>
      <c r="P2205" s="1" t="s">
        <v>2597</v>
      </c>
      <c r="Q2205" s="1" t="s">
        <v>3537</v>
      </c>
      <c r="S2205" s="1">
        <v>19.534610000000001</v>
      </c>
      <c r="T2205" s="1">
        <v>10.55742</v>
      </c>
      <c r="U2205" s="1">
        <v>86.678690000000003</v>
      </c>
      <c r="V2205" s="1">
        <v>41.082700000000003</v>
      </c>
      <c r="W2205" s="1">
        <v>25.93045</v>
      </c>
      <c r="X2205" s="1">
        <v>13.75014</v>
      </c>
      <c r="Y2205" s="1">
        <v>12.18031</v>
      </c>
      <c r="Z2205" s="1">
        <v>19.35623</v>
      </c>
      <c r="AA2205" s="1">
        <v>19.71331</v>
      </c>
      <c r="AB2205" s="1">
        <v>20.097190000000001</v>
      </c>
      <c r="AC2205" s="1">
        <v>19.08972</v>
      </c>
      <c r="AD2205" s="1">
        <v>1404.671</v>
      </c>
      <c r="AE2205" s="1">
        <v>209.8588</v>
      </c>
      <c r="AF2205" s="1">
        <v>49.857799999999997</v>
      </c>
      <c r="AG2205" s="1">
        <v>47.004280000000001</v>
      </c>
      <c r="AH2205" s="1">
        <v>561.06240000000003</v>
      </c>
      <c r="AI2205" s="1">
        <v>197.447</v>
      </c>
      <c r="AJ2205" s="1">
        <v>350.45479999999998</v>
      </c>
      <c r="AK2205" s="1">
        <v>229.47219999999999</v>
      </c>
      <c r="AL2205" s="1">
        <v>1493.83</v>
      </c>
    </row>
    <row r="2206" spans="1:38" x14ac:dyDescent="0.25">
      <c r="A2206" s="1">
        <f t="shared" si="79"/>
        <v>2205</v>
      </c>
      <c r="B2206" s="1" t="s">
        <v>16</v>
      </c>
      <c r="C2206" s="2" t="s">
        <v>101</v>
      </c>
      <c r="D2206" s="4">
        <v>0.5534</v>
      </c>
      <c r="E2206" s="4">
        <v>30.3993</v>
      </c>
      <c r="F2206" s="1" t="s">
        <v>349</v>
      </c>
      <c r="G2206" s="1" t="s">
        <v>350</v>
      </c>
      <c r="H2206" s="1" t="s">
        <v>1320</v>
      </c>
      <c r="I2206" s="1" t="s">
        <v>1321</v>
      </c>
      <c r="J2206" s="1" t="s">
        <v>1322</v>
      </c>
      <c r="K2206" s="1" t="s">
        <v>1033</v>
      </c>
      <c r="L2206" s="1" t="s">
        <v>3021</v>
      </c>
      <c r="M2206" s="1">
        <v>1993</v>
      </c>
      <c r="N2206" s="1">
        <v>6</v>
      </c>
      <c r="O2206" s="1">
        <v>17</v>
      </c>
      <c r="P2206" s="1" t="s">
        <v>2597</v>
      </c>
      <c r="Q2206" s="1" t="s">
        <v>3537</v>
      </c>
      <c r="S2206" s="1">
        <v>19.5564</v>
      </c>
      <c r="T2206" s="1">
        <v>10.523849999999999</v>
      </c>
      <c r="U2206" s="1">
        <v>86.714129999999997</v>
      </c>
      <c r="V2206" s="1">
        <v>41.061149999999998</v>
      </c>
      <c r="W2206" s="1">
        <v>25.932600000000001</v>
      </c>
      <c r="X2206" s="1">
        <v>13.796110000000001</v>
      </c>
      <c r="Y2206" s="1">
        <v>12.13649</v>
      </c>
      <c r="Z2206" s="1">
        <v>19.38026</v>
      </c>
      <c r="AA2206" s="1">
        <v>19.737369999999999</v>
      </c>
      <c r="AB2206" s="1">
        <v>20.11731</v>
      </c>
      <c r="AC2206" s="1">
        <v>19.110099999999999</v>
      </c>
      <c r="AD2206" s="1">
        <v>1396.663</v>
      </c>
      <c r="AE2206" s="1">
        <v>208.37389999999999</v>
      </c>
      <c r="AF2206" s="1">
        <v>49.183540000000001</v>
      </c>
      <c r="AG2206" s="1">
        <v>47.001130000000003</v>
      </c>
      <c r="AH2206" s="1">
        <v>557.75990000000002</v>
      </c>
      <c r="AI2206" s="1">
        <v>195.68430000000001</v>
      </c>
      <c r="AJ2206" s="1">
        <v>347.9117</v>
      </c>
      <c r="AK2206" s="1">
        <v>229.1139</v>
      </c>
      <c r="AL2206" s="1">
        <v>1490.5650000000001</v>
      </c>
    </row>
    <row r="2207" spans="1:38" x14ac:dyDescent="0.25">
      <c r="A2207" s="1">
        <f t="shared" si="79"/>
        <v>2206</v>
      </c>
      <c r="B2207" s="1" t="s">
        <v>16</v>
      </c>
      <c r="C2207" s="2" t="s">
        <v>101</v>
      </c>
      <c r="D2207" s="4">
        <v>0.57140000000000002</v>
      </c>
      <c r="E2207" s="4">
        <v>30.363299999999999</v>
      </c>
      <c r="F2207" s="1" t="s">
        <v>349</v>
      </c>
      <c r="G2207" s="1" t="s">
        <v>350</v>
      </c>
      <c r="H2207" s="1" t="s">
        <v>1320</v>
      </c>
      <c r="I2207" s="1" t="s">
        <v>1321</v>
      </c>
      <c r="J2207" s="1" t="s">
        <v>1322</v>
      </c>
      <c r="K2207" s="1" t="s">
        <v>1033</v>
      </c>
      <c r="L2207" s="1" t="s">
        <v>3022</v>
      </c>
      <c r="M2207" s="1">
        <v>1993</v>
      </c>
      <c r="N2207" s="1">
        <v>3</v>
      </c>
      <c r="O2207" s="1">
        <v>13</v>
      </c>
      <c r="P2207" s="1" t="s">
        <v>2597</v>
      </c>
      <c r="Q2207" s="1" t="s">
        <v>3537</v>
      </c>
      <c r="S2207" s="1">
        <v>19.478719999999999</v>
      </c>
      <c r="T2207" s="1">
        <v>10.80669</v>
      </c>
      <c r="U2207" s="1">
        <v>86.291629999999998</v>
      </c>
      <c r="V2207" s="1">
        <v>41.52393</v>
      </c>
      <c r="W2207" s="1">
        <v>26.028700000000001</v>
      </c>
      <c r="X2207" s="1">
        <v>13.50469</v>
      </c>
      <c r="Y2207" s="1">
        <v>12.523999999999999</v>
      </c>
      <c r="Z2207" s="1">
        <v>19.29072</v>
      </c>
      <c r="AA2207" s="1">
        <v>19.647010000000002</v>
      </c>
      <c r="AB2207" s="1">
        <v>20.05134</v>
      </c>
      <c r="AC2207" s="1">
        <v>19.033349999999999</v>
      </c>
      <c r="AD2207" s="1">
        <v>1435.2070000000001</v>
      </c>
      <c r="AE2207" s="1">
        <v>214.64359999999999</v>
      </c>
      <c r="AF2207" s="1">
        <v>50.9208</v>
      </c>
      <c r="AG2207" s="1">
        <v>46.746760000000002</v>
      </c>
      <c r="AH2207" s="1">
        <v>570.17240000000004</v>
      </c>
      <c r="AI2207" s="1">
        <v>200.35640000000001</v>
      </c>
      <c r="AJ2207" s="1">
        <v>361.80869999999999</v>
      </c>
      <c r="AK2207" s="1">
        <v>236.38480000000001</v>
      </c>
      <c r="AL2207" s="1">
        <v>1497.7850000000001</v>
      </c>
    </row>
    <row r="2208" spans="1:38" x14ac:dyDescent="0.25">
      <c r="A2208" s="1">
        <f t="shared" si="79"/>
        <v>2207</v>
      </c>
      <c r="B2208" s="1" t="s">
        <v>16</v>
      </c>
      <c r="C2208" s="2" t="s">
        <v>101</v>
      </c>
      <c r="D2208" s="4">
        <v>11.109</v>
      </c>
      <c r="E2208" s="4">
        <v>-13.957000000000001</v>
      </c>
      <c r="F2208" s="1" t="s">
        <v>2686</v>
      </c>
      <c r="G2208" s="1" t="s">
        <v>2687</v>
      </c>
      <c r="H2208" s="1" t="s">
        <v>3023</v>
      </c>
      <c r="I2208" s="1" t="s">
        <v>3023</v>
      </c>
      <c r="J2208" s="1" t="s">
        <v>3024</v>
      </c>
      <c r="K2208" s="1" t="s">
        <v>347</v>
      </c>
      <c r="M2208" s="1">
        <v>2005</v>
      </c>
      <c r="N2208" s="1">
        <v>5</v>
      </c>
      <c r="O2208" s="1">
        <v>4</v>
      </c>
      <c r="P2208" s="1" t="s">
        <v>2597</v>
      </c>
      <c r="Q2208" s="1" t="s">
        <v>3537</v>
      </c>
      <c r="S2208" s="1">
        <v>27.159109999999998</v>
      </c>
      <c r="T2208" s="1">
        <v>11.893990000000001</v>
      </c>
      <c r="U2208" s="1">
        <v>59.3874</v>
      </c>
      <c r="V2208" s="1">
        <v>175.3656</v>
      </c>
      <c r="W2208" s="1">
        <v>37.700989999999997</v>
      </c>
      <c r="X2208" s="1">
        <v>17.673159999999999</v>
      </c>
      <c r="Y2208" s="1">
        <v>20.027830000000002</v>
      </c>
      <c r="Z2208" s="1">
        <v>25.614930000000001</v>
      </c>
      <c r="AA2208" s="1">
        <v>27.56596</v>
      </c>
      <c r="AB2208" s="1">
        <v>29.783339999999999</v>
      </c>
      <c r="AC2208" s="1">
        <v>25.614930000000001</v>
      </c>
      <c r="AD2208" s="1">
        <v>2495.5329999999999</v>
      </c>
      <c r="AE2208" s="1">
        <v>779.94230000000005</v>
      </c>
      <c r="AF2208" s="1">
        <v>0</v>
      </c>
      <c r="AG2208" s="1">
        <v>126.651</v>
      </c>
      <c r="AH2208" s="1">
        <v>1795.008</v>
      </c>
      <c r="AI2208" s="1">
        <v>1</v>
      </c>
      <c r="AJ2208" s="1">
        <v>101.916</v>
      </c>
      <c r="AK2208" s="1">
        <v>1795.008</v>
      </c>
      <c r="AL2208" s="1">
        <v>176.79470000000001</v>
      </c>
    </row>
    <row r="2209" spans="1:38" x14ac:dyDescent="0.25">
      <c r="A2209" s="1">
        <f t="shared" si="79"/>
        <v>2208</v>
      </c>
      <c r="B2209" s="1" t="s">
        <v>16</v>
      </c>
      <c r="C2209" s="2" t="s">
        <v>3025</v>
      </c>
      <c r="D2209" s="4">
        <v>5.8423389999999999</v>
      </c>
      <c r="E2209" s="4">
        <v>-7.298991</v>
      </c>
      <c r="F2209" s="1" t="s">
        <v>2604</v>
      </c>
      <c r="G2209" s="1" t="s">
        <v>2605</v>
      </c>
      <c r="H2209" s="1" t="s">
        <v>2606</v>
      </c>
      <c r="I2209" s="1" t="s">
        <v>2607</v>
      </c>
      <c r="J2209" s="1" t="s">
        <v>2608</v>
      </c>
      <c r="K2209" s="1" t="s">
        <v>335</v>
      </c>
      <c r="L2209" s="1" t="s">
        <v>3026</v>
      </c>
      <c r="M2209" s="1">
        <v>1985</v>
      </c>
      <c r="N2209" s="1">
        <v>5</v>
      </c>
      <c r="O2209" s="1">
        <v>3</v>
      </c>
      <c r="P2209" s="1" t="s">
        <v>2597</v>
      </c>
      <c r="Q2209" s="1" t="s">
        <v>3537</v>
      </c>
      <c r="S2209" s="1">
        <v>25.762989999999999</v>
      </c>
      <c r="T2209" s="1">
        <v>9.2511569999999992</v>
      </c>
      <c r="U2209" s="1">
        <v>73.585800000000006</v>
      </c>
      <c r="V2209" s="1">
        <v>92.458359999999999</v>
      </c>
      <c r="W2209" s="1">
        <v>32.49821</v>
      </c>
      <c r="X2209" s="1">
        <v>19.92625</v>
      </c>
      <c r="Y2209" s="1">
        <v>12.57197</v>
      </c>
      <c r="Z2209" s="1">
        <v>25.259329999999999</v>
      </c>
      <c r="AA2209" s="1">
        <v>25.83287</v>
      </c>
      <c r="AB2209" s="1">
        <v>27.063580000000002</v>
      </c>
      <c r="AC2209" s="1">
        <v>24.804780000000001</v>
      </c>
      <c r="AD2209" s="1">
        <v>1702.3109999999999</v>
      </c>
      <c r="AE2209" s="1">
        <v>265.3546</v>
      </c>
      <c r="AF2209" s="1">
        <v>24.283860000000001</v>
      </c>
      <c r="AG2209" s="1">
        <v>53.998429999999999</v>
      </c>
      <c r="AH2209" s="1">
        <v>609.40930000000003</v>
      </c>
      <c r="AI2209" s="1">
        <v>128.61109999999999</v>
      </c>
      <c r="AJ2209" s="1">
        <v>359.97050000000002</v>
      </c>
      <c r="AK2209" s="1">
        <v>511.53039999999999</v>
      </c>
      <c r="AL2209" s="1">
        <v>204.25120000000001</v>
      </c>
    </row>
    <row r="2210" spans="1:38" x14ac:dyDescent="0.25">
      <c r="A2210" s="1">
        <f t="shared" si="79"/>
        <v>2209</v>
      </c>
      <c r="B2210" s="1" t="s">
        <v>16</v>
      </c>
      <c r="C2210" s="2" t="s">
        <v>3025</v>
      </c>
      <c r="D2210" s="4">
        <v>5.9849909999999999</v>
      </c>
      <c r="E2210" s="4">
        <v>-7.3315789999999996</v>
      </c>
      <c r="F2210" s="1" t="s">
        <v>2604</v>
      </c>
      <c r="G2210" s="1" t="s">
        <v>2605</v>
      </c>
      <c r="H2210" s="1" t="s">
        <v>2606</v>
      </c>
      <c r="I2210" s="1" t="s">
        <v>2607</v>
      </c>
      <c r="J2210" s="1" t="s">
        <v>2608</v>
      </c>
      <c r="K2210" s="1" t="s">
        <v>335</v>
      </c>
      <c r="L2210" s="1" t="s">
        <v>3027</v>
      </c>
      <c r="M2210" s="1">
        <v>1980</v>
      </c>
      <c r="N2210" s="1">
        <v>4</v>
      </c>
      <c r="O2210" s="1">
        <v>7</v>
      </c>
      <c r="P2210" s="1" t="s">
        <v>2597</v>
      </c>
      <c r="Q2210" s="1" t="s">
        <v>3537</v>
      </c>
      <c r="S2210" s="1">
        <v>25.717390000000002</v>
      </c>
      <c r="T2210" s="1">
        <v>9.6027880000000003</v>
      </c>
      <c r="U2210" s="1">
        <v>73.483829999999998</v>
      </c>
      <c r="V2210" s="1">
        <v>94.781440000000003</v>
      </c>
      <c r="W2210" s="1">
        <v>32.698309999999999</v>
      </c>
      <c r="X2210" s="1">
        <v>19.630299999999998</v>
      </c>
      <c r="Y2210" s="1">
        <v>13.068020000000001</v>
      </c>
      <c r="Z2210" s="1">
        <v>25.082740000000001</v>
      </c>
      <c r="AA2210" s="1">
        <v>25.795059999999999</v>
      </c>
      <c r="AB2210" s="1">
        <v>27.040230000000001</v>
      </c>
      <c r="AC2210" s="1">
        <v>24.70862</v>
      </c>
      <c r="AD2210" s="1">
        <v>1665.8869999999999</v>
      </c>
      <c r="AE2210" s="1">
        <v>274.06549999999999</v>
      </c>
      <c r="AF2210" s="1">
        <v>20.924219999999998</v>
      </c>
      <c r="AG2210" s="1">
        <v>56.251089999999998</v>
      </c>
      <c r="AH2210" s="1">
        <v>623.69330000000002</v>
      </c>
      <c r="AI2210" s="1">
        <v>115.0385</v>
      </c>
      <c r="AJ2210" s="1">
        <v>348.35669999999999</v>
      </c>
      <c r="AK2210" s="1">
        <v>530.86689999999999</v>
      </c>
      <c r="AL2210" s="1">
        <v>217.0504</v>
      </c>
    </row>
    <row r="2211" spans="1:38" x14ac:dyDescent="0.25">
      <c r="A2211" s="1">
        <f t="shared" si="79"/>
        <v>2210</v>
      </c>
      <c r="B2211" s="1" t="s">
        <v>16</v>
      </c>
      <c r="C2211" s="2" t="s">
        <v>3025</v>
      </c>
      <c r="D2211" s="4">
        <v>5.8601710000000002</v>
      </c>
      <c r="E2211" s="4">
        <v>-7.2096689999999999</v>
      </c>
      <c r="F2211" s="1" t="s">
        <v>2604</v>
      </c>
      <c r="G2211" s="1" t="s">
        <v>2605</v>
      </c>
      <c r="H2211" s="1" t="s">
        <v>2606</v>
      </c>
      <c r="I2211" s="1" t="s">
        <v>2607</v>
      </c>
      <c r="J2211" s="1" t="s">
        <v>2608</v>
      </c>
      <c r="K2211" s="1" t="s">
        <v>335</v>
      </c>
      <c r="L2211" s="1" t="s">
        <v>3028</v>
      </c>
      <c r="M2211" s="1">
        <v>1984</v>
      </c>
      <c r="N2211" s="1">
        <v>2</v>
      </c>
      <c r="O2211" s="1">
        <v>1</v>
      </c>
      <c r="P2211" s="1" t="s">
        <v>2597</v>
      </c>
      <c r="Q2211" s="1" t="s">
        <v>3537</v>
      </c>
      <c r="S2211" s="1">
        <v>25.826319999999999</v>
      </c>
      <c r="T2211" s="1">
        <v>9.1774959999999997</v>
      </c>
      <c r="U2211" s="1">
        <v>73.871939999999995</v>
      </c>
      <c r="V2211" s="1">
        <v>91.651949999999999</v>
      </c>
      <c r="W2211" s="1">
        <v>32.52525</v>
      </c>
      <c r="X2211" s="1">
        <v>20.101649999999999</v>
      </c>
      <c r="Y2211" s="1">
        <v>12.4236</v>
      </c>
      <c r="Z2211" s="1">
        <v>25.625330000000002</v>
      </c>
      <c r="AA2211" s="1">
        <v>25.928609999999999</v>
      </c>
      <c r="AB2211" s="1">
        <v>27.112580000000001</v>
      </c>
      <c r="AC2211" s="1">
        <v>24.834009999999999</v>
      </c>
      <c r="AD2211" s="1">
        <v>1640.6379999999999</v>
      </c>
      <c r="AE2211" s="1">
        <v>250.46799999999999</v>
      </c>
      <c r="AF2211" s="1">
        <v>23.38795</v>
      </c>
      <c r="AG2211" s="1">
        <v>53.298470000000002</v>
      </c>
      <c r="AH2211" s="1">
        <v>584.05160000000001</v>
      </c>
      <c r="AI2211" s="1">
        <v>124.9431</v>
      </c>
      <c r="AJ2211" s="1">
        <v>350.00720000000001</v>
      </c>
      <c r="AK2211" s="1">
        <v>493.34309999999999</v>
      </c>
      <c r="AL2211" s="1">
        <v>191.69800000000001</v>
      </c>
    </row>
    <row r="2212" spans="1:38" x14ac:dyDescent="0.25">
      <c r="A2212" s="1">
        <f t="shared" si="79"/>
        <v>2211</v>
      </c>
      <c r="B2212" s="1" t="s">
        <v>16</v>
      </c>
      <c r="C2212" s="2" t="s">
        <v>3025</v>
      </c>
      <c r="D2212" s="4">
        <v>7.6715039999999997</v>
      </c>
      <c r="E2212" s="4">
        <v>-10.950365</v>
      </c>
      <c r="F2212" s="1" t="s">
        <v>2614</v>
      </c>
      <c r="G2212" s="1" t="s">
        <v>2615</v>
      </c>
      <c r="H2212" s="1" t="s">
        <v>2541</v>
      </c>
      <c r="I2212" s="1" t="s">
        <v>2672</v>
      </c>
      <c r="J2212" s="1" t="s">
        <v>3029</v>
      </c>
      <c r="K2212" s="1" t="s">
        <v>335</v>
      </c>
      <c r="L2212" s="1" t="s">
        <v>3030</v>
      </c>
      <c r="M2212" s="1">
        <v>2013</v>
      </c>
      <c r="N2212" s="1">
        <v>10</v>
      </c>
      <c r="O2212" s="1">
        <v>7</v>
      </c>
      <c r="P2212" s="1" t="s">
        <v>2597</v>
      </c>
      <c r="Q2212" s="1" t="s">
        <v>3537</v>
      </c>
      <c r="S2212" s="1">
        <v>25.420010000000001</v>
      </c>
      <c r="T2212" s="1">
        <v>11.50718</v>
      </c>
      <c r="U2212" s="1">
        <v>75.153869999999998</v>
      </c>
      <c r="V2212" s="1">
        <v>77.129509999999996</v>
      </c>
      <c r="W2212" s="1">
        <v>33.45861</v>
      </c>
      <c r="X2212" s="1">
        <v>18.146540000000002</v>
      </c>
      <c r="Y2212" s="1">
        <v>15.31207</v>
      </c>
      <c r="Z2212" s="1">
        <v>24.43346</v>
      </c>
      <c r="AA2212" s="1">
        <v>25.43873</v>
      </c>
      <c r="AB2212" s="1">
        <v>26.326460000000001</v>
      </c>
      <c r="AC2212" s="1">
        <v>24.43346</v>
      </c>
      <c r="AD2212" s="1">
        <v>2743.5259999999998</v>
      </c>
      <c r="AE2212" s="1">
        <v>465.03809999999999</v>
      </c>
      <c r="AF2212" s="1">
        <v>16.265370000000001</v>
      </c>
      <c r="AG2212" s="1">
        <v>69.314250000000001</v>
      </c>
      <c r="AH2212" s="1">
        <v>1285.6579999999999</v>
      </c>
      <c r="AI2212" s="1">
        <v>110.22199999999999</v>
      </c>
      <c r="AJ2212" s="1">
        <v>513.91669999999999</v>
      </c>
      <c r="AK2212" s="1">
        <v>1285.6579999999999</v>
      </c>
      <c r="AL2212" s="1">
        <v>285.9271</v>
      </c>
    </row>
    <row r="2213" spans="1:38" x14ac:dyDescent="0.25">
      <c r="A2213" s="1">
        <f t="shared" si="79"/>
        <v>2212</v>
      </c>
      <c r="B2213" s="1" t="s">
        <v>16</v>
      </c>
      <c r="C2213" s="2" t="s">
        <v>3025</v>
      </c>
      <c r="D2213" s="4">
        <v>7.5621910000000003</v>
      </c>
      <c r="E2213" s="4">
        <v>-10.836731</v>
      </c>
      <c r="F2213" s="1" t="s">
        <v>2614</v>
      </c>
      <c r="G2213" s="1" t="s">
        <v>2615</v>
      </c>
      <c r="H2213" s="1" t="s">
        <v>2541</v>
      </c>
      <c r="I2213" s="1" t="s">
        <v>2672</v>
      </c>
      <c r="J2213" s="1" t="s">
        <v>3031</v>
      </c>
      <c r="K2213" s="1" t="s">
        <v>335</v>
      </c>
      <c r="L2213" s="1" t="s">
        <v>3032</v>
      </c>
      <c r="M2213" s="1">
        <v>2018</v>
      </c>
      <c r="N2213" s="1">
        <v>1</v>
      </c>
      <c r="O2213" s="1">
        <v>26</v>
      </c>
      <c r="P2213" s="1" t="s">
        <v>2597</v>
      </c>
      <c r="Q2213" s="1" t="s">
        <v>3537</v>
      </c>
      <c r="S2213" s="1">
        <v>26.023599999999998</v>
      </c>
      <c r="T2213" s="1">
        <v>11.542</v>
      </c>
      <c r="U2213" s="1">
        <v>76.30941</v>
      </c>
      <c r="V2213" s="1">
        <v>77.477860000000007</v>
      </c>
      <c r="W2213" s="1">
        <v>33.971490000000003</v>
      </c>
      <c r="X2213" s="1">
        <v>18.846240000000002</v>
      </c>
      <c r="Y2213" s="1">
        <v>15.125249999999999</v>
      </c>
      <c r="Z2213" s="1">
        <v>24.977119999999999</v>
      </c>
      <c r="AA2213" s="1">
        <v>26.115780000000001</v>
      </c>
      <c r="AB2213" s="1">
        <v>26.868780000000001</v>
      </c>
      <c r="AC2213" s="1">
        <v>24.977119999999999</v>
      </c>
      <c r="AD2213" s="1">
        <v>2723.038</v>
      </c>
      <c r="AE2213" s="1">
        <v>465.3664</v>
      </c>
      <c r="AF2213" s="1">
        <v>17</v>
      </c>
      <c r="AG2213" s="1">
        <v>69.186480000000003</v>
      </c>
      <c r="AH2213" s="1">
        <v>1276.0550000000001</v>
      </c>
      <c r="AI2213" s="1">
        <v>117.0031</v>
      </c>
      <c r="AJ2213" s="1">
        <v>318.84309999999999</v>
      </c>
      <c r="AK2213" s="1">
        <v>1276.0550000000001</v>
      </c>
      <c r="AL2213" s="1">
        <v>182.01730000000001</v>
      </c>
    </row>
    <row r="2214" spans="1:38" x14ac:dyDescent="0.25">
      <c r="A2214" s="1">
        <f t="shared" si="79"/>
        <v>2213</v>
      </c>
      <c r="B2214" s="1" t="s">
        <v>16</v>
      </c>
      <c r="C2214" s="2" t="s">
        <v>3025</v>
      </c>
      <c r="D2214" s="4">
        <v>5.9078429999999997</v>
      </c>
      <c r="E2214" s="4">
        <v>-7.3735540000000004</v>
      </c>
      <c r="F2214" s="1" t="s">
        <v>2604</v>
      </c>
      <c r="G2214" s="1" t="s">
        <v>2605</v>
      </c>
      <c r="H2214" s="1" t="s">
        <v>2606</v>
      </c>
      <c r="I2214" s="1" t="s">
        <v>2607</v>
      </c>
      <c r="J2214" s="1" t="s">
        <v>2608</v>
      </c>
      <c r="K2214" s="1" t="s">
        <v>1033</v>
      </c>
      <c r="L2214" s="1" t="s">
        <v>3033</v>
      </c>
      <c r="M2214" s="1">
        <v>2012</v>
      </c>
      <c r="N2214" s="1">
        <v>4</v>
      </c>
      <c r="O2214" s="1">
        <v>30</v>
      </c>
      <c r="P2214" s="1" t="s">
        <v>2597</v>
      </c>
      <c r="Q2214" s="1" t="s">
        <v>3537</v>
      </c>
      <c r="S2214" s="1">
        <v>25.761939999999999</v>
      </c>
      <c r="T2214" s="1">
        <v>9.57226</v>
      </c>
      <c r="U2214" s="1">
        <v>73.04504</v>
      </c>
      <c r="V2214" s="1">
        <v>95.487020000000001</v>
      </c>
      <c r="W2214" s="1">
        <v>32.733269999999997</v>
      </c>
      <c r="X2214" s="1">
        <v>19.628360000000001</v>
      </c>
      <c r="Y2214" s="1">
        <v>13.10491</v>
      </c>
      <c r="Z2214" s="1">
        <v>25.169139999999999</v>
      </c>
      <c r="AA2214" s="1">
        <v>25.809640000000002</v>
      </c>
      <c r="AB2214" s="1">
        <v>27.10089</v>
      </c>
      <c r="AC2214" s="1">
        <v>24.791969999999999</v>
      </c>
      <c r="AD2214" s="1">
        <v>1717.758</v>
      </c>
      <c r="AE2214" s="1">
        <v>280.87650000000002</v>
      </c>
      <c r="AF2214" s="1">
        <v>22.711770000000001</v>
      </c>
      <c r="AG2214" s="1">
        <v>56.029089999999997</v>
      </c>
      <c r="AH2214" s="1">
        <v>633.46939999999995</v>
      </c>
      <c r="AI2214" s="1">
        <v>121.71299999999999</v>
      </c>
      <c r="AJ2214" s="1">
        <v>357.40469999999999</v>
      </c>
      <c r="AK2214" s="1">
        <v>533.91830000000004</v>
      </c>
      <c r="AL2214" s="1">
        <v>205.6523</v>
      </c>
    </row>
    <row r="2215" spans="1:38" x14ac:dyDescent="0.25">
      <c r="A2215" s="1">
        <f t="shared" si="79"/>
        <v>2214</v>
      </c>
      <c r="B2215" s="1" t="s">
        <v>16</v>
      </c>
      <c r="C2215" s="2" t="s">
        <v>3025</v>
      </c>
      <c r="D2215" s="4">
        <v>6.1740000000000004</v>
      </c>
      <c r="E2215" s="4">
        <v>-7.7880000000000003</v>
      </c>
      <c r="F2215" s="1" t="s">
        <v>2604</v>
      </c>
      <c r="G2215" s="1" t="s">
        <v>2605</v>
      </c>
      <c r="H2215" s="1" t="s">
        <v>2606</v>
      </c>
      <c r="I2215" s="1" t="s">
        <v>2607</v>
      </c>
      <c r="J2215" s="1" t="s">
        <v>2608</v>
      </c>
      <c r="K2215" s="1" t="s">
        <v>347</v>
      </c>
      <c r="M2215" s="1">
        <v>2002</v>
      </c>
      <c r="N2215" s="1">
        <v>3</v>
      </c>
      <c r="O2215" s="1">
        <v>24</v>
      </c>
      <c r="P2215" s="1" t="s">
        <v>2597</v>
      </c>
      <c r="Q2215" s="1" t="s">
        <v>3537</v>
      </c>
      <c r="S2215" s="1">
        <v>25.60032</v>
      </c>
      <c r="T2215" s="1">
        <v>10.989699999999999</v>
      </c>
      <c r="U2215" s="1">
        <v>76.16498</v>
      </c>
      <c r="V2215" s="1">
        <v>91.574920000000006</v>
      </c>
      <c r="W2215" s="1">
        <v>33.46264</v>
      </c>
      <c r="X2215" s="1">
        <v>19.033709999999999</v>
      </c>
      <c r="Y2215" s="1">
        <v>14.428940000000001</v>
      </c>
      <c r="Z2215" s="1">
        <v>24.927720000000001</v>
      </c>
      <c r="AA2215" s="1">
        <v>25.810089999999999</v>
      </c>
      <c r="AB2215" s="1">
        <v>26.827649999999998</v>
      </c>
      <c r="AC2215" s="1">
        <v>24.491869999999999</v>
      </c>
      <c r="AD2215" s="1">
        <v>1830.5060000000001</v>
      </c>
      <c r="AE2215" s="1">
        <v>317.56</v>
      </c>
      <c r="AF2215" s="1">
        <v>22.324000000000002</v>
      </c>
      <c r="AG2215" s="1">
        <v>57.948349999999998</v>
      </c>
      <c r="AH2215" s="1">
        <v>716.55150000000003</v>
      </c>
      <c r="AI2215" s="1">
        <v>124.444</v>
      </c>
      <c r="AJ2215" s="1">
        <v>363.16550000000001</v>
      </c>
      <c r="AK2215" s="1">
        <v>628.16449999999998</v>
      </c>
      <c r="AL2215" s="1">
        <v>234.64259999999999</v>
      </c>
    </row>
    <row r="2216" spans="1:38" x14ac:dyDescent="0.25">
      <c r="A2216" s="1">
        <f t="shared" si="79"/>
        <v>2215</v>
      </c>
      <c r="B2216" s="1" t="s">
        <v>16</v>
      </c>
      <c r="C2216" s="2" t="s">
        <v>3034</v>
      </c>
      <c r="D2216" s="4">
        <v>13.299649</v>
      </c>
      <c r="E2216" s="4">
        <v>-16.757193000000001</v>
      </c>
      <c r="F2216" s="1" t="s">
        <v>2892</v>
      </c>
      <c r="G2216" s="1" t="s">
        <v>2893</v>
      </c>
      <c r="H2216" s="1" t="s">
        <v>2894</v>
      </c>
      <c r="I2216" s="1" t="s">
        <v>2895</v>
      </c>
      <c r="K2216" s="1" t="s">
        <v>335</v>
      </c>
      <c r="L2216" s="1" t="s">
        <v>3035</v>
      </c>
      <c r="M2216" s="1">
        <v>2022</v>
      </c>
      <c r="N2216" s="1">
        <v>3</v>
      </c>
      <c r="O2216" s="1">
        <v>1</v>
      </c>
      <c r="P2216" s="1" t="s">
        <v>2597</v>
      </c>
      <c r="Q2216" s="1" t="s">
        <v>3537</v>
      </c>
      <c r="S2216" s="1">
        <v>26.43601</v>
      </c>
      <c r="T2216" s="1">
        <v>11.43224</v>
      </c>
      <c r="U2216" s="1">
        <v>66.931079999999994</v>
      </c>
      <c r="V2216" s="1">
        <v>118.8068</v>
      </c>
      <c r="W2216" s="1">
        <v>34.2575</v>
      </c>
      <c r="X2216" s="1">
        <v>17.174589999999998</v>
      </c>
      <c r="Y2216" s="1">
        <v>17.082909999999998</v>
      </c>
      <c r="Z2216" s="1">
        <v>26.987739999999999</v>
      </c>
      <c r="AA2216" s="1">
        <v>26.231570000000001</v>
      </c>
      <c r="AB2216" s="1">
        <v>27.672329999999999</v>
      </c>
      <c r="AC2216" s="1">
        <v>24.722750000000001</v>
      </c>
      <c r="AD2216" s="1">
        <v>917.15449999999998</v>
      </c>
      <c r="AE2216" s="1">
        <v>334.77690000000001</v>
      </c>
      <c r="AF2216" s="1">
        <v>0</v>
      </c>
      <c r="AG2216" s="1">
        <v>151.1808</v>
      </c>
      <c r="AH2216" s="1">
        <v>783.40940000000001</v>
      </c>
      <c r="AI2216" s="1">
        <v>1</v>
      </c>
      <c r="AJ2216" s="1">
        <v>273.78919999999999</v>
      </c>
      <c r="AK2216" s="1">
        <v>3</v>
      </c>
      <c r="AL2216" s="1">
        <v>19.12096</v>
      </c>
    </row>
    <row r="2217" spans="1:38" x14ac:dyDescent="0.25">
      <c r="A2217" s="1">
        <f t="shared" si="79"/>
        <v>2216</v>
      </c>
      <c r="B2217" s="1" t="s">
        <v>16</v>
      </c>
      <c r="C2217" s="2" t="s">
        <v>3034</v>
      </c>
      <c r="D2217" s="4">
        <v>13.212559000000001</v>
      </c>
      <c r="E2217" s="4">
        <v>-16.751628</v>
      </c>
      <c r="F2217" s="1" t="s">
        <v>2892</v>
      </c>
      <c r="G2217" s="1" t="s">
        <v>2893</v>
      </c>
      <c r="H2217" s="1" t="s">
        <v>2894</v>
      </c>
      <c r="I2217" s="1" t="s">
        <v>2895</v>
      </c>
      <c r="K2217" s="1" t="s">
        <v>335</v>
      </c>
      <c r="L2217" s="1" t="s">
        <v>3036</v>
      </c>
      <c r="M2217" s="1">
        <v>2022</v>
      </c>
      <c r="N2217" s="1">
        <v>3</v>
      </c>
      <c r="O2217" s="1">
        <v>1</v>
      </c>
      <c r="P2217" s="1" t="s">
        <v>2597</v>
      </c>
      <c r="Q2217" s="1" t="s">
        <v>3537</v>
      </c>
      <c r="S2217" s="1">
        <v>26.22983</v>
      </c>
      <c r="T2217" s="1">
        <v>11.125999999999999</v>
      </c>
      <c r="U2217" s="1">
        <v>66.488410000000002</v>
      </c>
      <c r="V2217" s="1">
        <v>117.3133</v>
      </c>
      <c r="W2217" s="1">
        <v>33.813899999999997</v>
      </c>
      <c r="X2217" s="1">
        <v>17.07536</v>
      </c>
      <c r="Y2217" s="1">
        <v>16.73854</v>
      </c>
      <c r="Z2217" s="1">
        <v>26.816759999999999</v>
      </c>
      <c r="AA2217" s="1">
        <v>25.959820000000001</v>
      </c>
      <c r="AB2217" s="1">
        <v>27.397749999999998</v>
      </c>
      <c r="AC2217" s="1">
        <v>24.52449</v>
      </c>
      <c r="AD2217" s="1">
        <v>960.72919999999999</v>
      </c>
      <c r="AE2217" s="1">
        <v>351.923</v>
      </c>
      <c r="AF2217" s="1">
        <v>0</v>
      </c>
      <c r="AG2217" s="1">
        <v>151.32390000000001</v>
      </c>
      <c r="AH2217" s="1">
        <v>820.49069999999995</v>
      </c>
      <c r="AI2217" s="1">
        <v>1</v>
      </c>
      <c r="AJ2217" s="1">
        <v>288.40300000000002</v>
      </c>
      <c r="AK2217" s="1">
        <v>3</v>
      </c>
      <c r="AL2217" s="1">
        <v>18.06184</v>
      </c>
    </row>
    <row r="2218" spans="1:38" x14ac:dyDescent="0.25">
      <c r="A2218" s="1">
        <f t="shared" si="79"/>
        <v>2217</v>
      </c>
      <c r="B2218" s="1" t="s">
        <v>16</v>
      </c>
      <c r="C2218" s="2" t="s">
        <v>3034</v>
      </c>
      <c r="D2218" s="4">
        <v>13.554962</v>
      </c>
      <c r="E2218" s="4">
        <v>-15.852176999999999</v>
      </c>
      <c r="F2218" s="1" t="s">
        <v>2892</v>
      </c>
      <c r="G2218" s="1" t="s">
        <v>2893</v>
      </c>
      <c r="H2218" s="1" t="s">
        <v>3037</v>
      </c>
      <c r="I2218" s="1" t="s">
        <v>3038</v>
      </c>
      <c r="K2218" s="1" t="s">
        <v>335</v>
      </c>
      <c r="L2218" s="1" t="s">
        <v>3039</v>
      </c>
      <c r="M2218" s="1">
        <v>2022</v>
      </c>
      <c r="N2218" s="1">
        <v>4</v>
      </c>
      <c r="O2218" s="1">
        <v>18</v>
      </c>
      <c r="P2218" s="1" t="s">
        <v>2597</v>
      </c>
      <c r="Q2218" s="1" t="s">
        <v>3537</v>
      </c>
      <c r="S2218" s="1">
        <v>27.421679999999999</v>
      </c>
      <c r="T2218" s="1">
        <v>13.99635</v>
      </c>
      <c r="U2218" s="1">
        <v>63.264870000000002</v>
      </c>
      <c r="V2218" s="1">
        <v>173.785</v>
      </c>
      <c r="W2218" s="1">
        <v>38.156750000000002</v>
      </c>
      <c r="X2218" s="1">
        <v>16.033059999999999</v>
      </c>
      <c r="Y2218" s="1">
        <v>22.12369</v>
      </c>
      <c r="Z2218" s="1">
        <v>27.480550000000001</v>
      </c>
      <c r="AA2218" s="1">
        <v>26.321470000000001</v>
      </c>
      <c r="AB2218" s="1">
        <v>29.50225</v>
      </c>
      <c r="AC2218" s="1">
        <v>25.092269999999999</v>
      </c>
      <c r="AD2218" s="1">
        <v>716.32209999999998</v>
      </c>
      <c r="AE2218" s="1">
        <v>254.14500000000001</v>
      </c>
      <c r="AF2218" s="1">
        <v>0</v>
      </c>
      <c r="AG2218" s="1">
        <v>146.60550000000001</v>
      </c>
      <c r="AH2218" s="1">
        <v>597.59529999999995</v>
      </c>
      <c r="AI2218" s="1">
        <v>0</v>
      </c>
      <c r="AJ2218" s="1">
        <v>61.068199999999997</v>
      </c>
      <c r="AK2218" s="1">
        <v>1</v>
      </c>
      <c r="AL2218" s="1">
        <v>11.79748</v>
      </c>
    </row>
    <row r="2219" spans="1:38" x14ac:dyDescent="0.25">
      <c r="A2219" s="1">
        <f t="shared" si="79"/>
        <v>2218</v>
      </c>
      <c r="B2219" s="1" t="s">
        <v>16</v>
      </c>
      <c r="C2219" s="2" t="s">
        <v>3034</v>
      </c>
      <c r="D2219" s="4">
        <v>13.511882999999999</v>
      </c>
      <c r="E2219" s="4">
        <v>-15.848782</v>
      </c>
      <c r="F2219" s="1" t="s">
        <v>2892</v>
      </c>
      <c r="G2219" s="1" t="s">
        <v>2893</v>
      </c>
      <c r="H2219" s="1" t="s">
        <v>3037</v>
      </c>
      <c r="I2219" s="1" t="s">
        <v>3040</v>
      </c>
      <c r="K2219" s="1" t="s">
        <v>335</v>
      </c>
      <c r="L2219" s="1" t="s">
        <v>3041</v>
      </c>
      <c r="M2219" s="1">
        <v>2022</v>
      </c>
      <c r="N2219" s="1">
        <v>4</v>
      </c>
      <c r="O2219" s="1">
        <v>18</v>
      </c>
      <c r="P2219" s="1" t="s">
        <v>2597</v>
      </c>
      <c r="Q2219" s="1" t="s">
        <v>3537</v>
      </c>
      <c r="S2219" s="1">
        <v>27.141690000000001</v>
      </c>
      <c r="T2219" s="1">
        <v>13.12921</v>
      </c>
      <c r="U2219" s="1">
        <v>63.254539999999999</v>
      </c>
      <c r="V2219" s="1">
        <v>166.8167</v>
      </c>
      <c r="W2219" s="1">
        <v>36.963270000000001</v>
      </c>
      <c r="X2219" s="1">
        <v>16.208369999999999</v>
      </c>
      <c r="Y2219" s="1">
        <v>20.754899999999999</v>
      </c>
      <c r="Z2219" s="1">
        <v>27.416620000000002</v>
      </c>
      <c r="AA2219" s="1">
        <v>25.940270000000002</v>
      </c>
      <c r="AB2219" s="1">
        <v>28.989809999999999</v>
      </c>
      <c r="AC2219" s="1">
        <v>24.786149999999999</v>
      </c>
      <c r="AD2219" s="1">
        <v>735.40120000000002</v>
      </c>
      <c r="AE2219" s="1">
        <v>259.81119999999999</v>
      </c>
      <c r="AF2219" s="1">
        <v>0</v>
      </c>
      <c r="AG2219" s="1">
        <v>145.6335</v>
      </c>
      <c r="AH2219" s="1">
        <v>609.47699999999998</v>
      </c>
      <c r="AI2219" s="1">
        <v>0</v>
      </c>
      <c r="AJ2219" s="1">
        <v>65.06935</v>
      </c>
      <c r="AK2219" s="1">
        <v>1</v>
      </c>
      <c r="AL2219" s="1">
        <v>4.4336479999999998</v>
      </c>
    </row>
    <row r="2220" spans="1:38" x14ac:dyDescent="0.25">
      <c r="A2220" s="1">
        <f t="shared" si="79"/>
        <v>2219</v>
      </c>
      <c r="B2220" s="1" t="s">
        <v>16</v>
      </c>
      <c r="C2220" s="2" t="s">
        <v>3034</v>
      </c>
      <c r="D2220" s="4">
        <v>11.345314999999999</v>
      </c>
      <c r="E2220" s="4">
        <v>-15.000821</v>
      </c>
      <c r="F2220" s="1" t="s">
        <v>2598</v>
      </c>
      <c r="G2220" s="1" t="s">
        <v>2599</v>
      </c>
      <c r="H2220" s="1" t="s">
        <v>2600</v>
      </c>
      <c r="I2220" s="1" t="s">
        <v>2601</v>
      </c>
      <c r="K2220" s="1" t="s">
        <v>1033</v>
      </c>
      <c r="L2220" s="1" t="s">
        <v>3042</v>
      </c>
      <c r="M2220" s="1">
        <v>2018</v>
      </c>
      <c r="N2220" s="1">
        <v>4</v>
      </c>
      <c r="O2220" s="1">
        <v>5</v>
      </c>
      <c r="P2220" s="1" t="s">
        <v>2597</v>
      </c>
      <c r="Q2220" s="1" t="s">
        <v>3537</v>
      </c>
      <c r="S2220" s="1">
        <v>27.31165</v>
      </c>
      <c r="T2220" s="1">
        <v>12.19153</v>
      </c>
      <c r="U2220" s="1">
        <v>62.043799999999997</v>
      </c>
      <c r="V2220" s="1">
        <v>132.96979999999999</v>
      </c>
      <c r="W2220" s="1">
        <v>36.738759999999999</v>
      </c>
      <c r="X2220" s="1">
        <v>17.087520000000001</v>
      </c>
      <c r="Y2220" s="1">
        <v>19.651250000000001</v>
      </c>
      <c r="Z2220" s="1">
        <v>26.55217</v>
      </c>
      <c r="AA2220" s="1">
        <v>26.910920000000001</v>
      </c>
      <c r="AB2220" s="1">
        <v>29.076270000000001</v>
      </c>
      <c r="AC2220" s="1">
        <v>25.93329</v>
      </c>
      <c r="AD2220" s="1">
        <v>2345.9789999999998</v>
      </c>
      <c r="AE2220" s="1">
        <v>752.89530000000002</v>
      </c>
      <c r="AF2220" s="1">
        <v>0</v>
      </c>
      <c r="AG2220" s="1">
        <v>132.47579999999999</v>
      </c>
      <c r="AH2220" s="1">
        <v>1760.6020000000001</v>
      </c>
      <c r="AI2220" s="1">
        <v>0</v>
      </c>
      <c r="AJ2220" s="1">
        <v>37.968960000000003</v>
      </c>
      <c r="AK2220" s="1">
        <v>13.5197</v>
      </c>
      <c r="AL2220" s="1">
        <v>24.534980000000001</v>
      </c>
    </row>
    <row r="2221" spans="1:38" x14ac:dyDescent="0.25">
      <c r="A2221" s="1">
        <f t="shared" si="79"/>
        <v>2220</v>
      </c>
      <c r="B2221" s="1" t="s">
        <v>16</v>
      </c>
      <c r="C2221" s="2" t="s">
        <v>3034</v>
      </c>
      <c r="D2221" s="4">
        <v>13.086304999999999</v>
      </c>
      <c r="E2221" s="4">
        <v>-13.204718</v>
      </c>
      <c r="F2221" s="1" t="s">
        <v>2998</v>
      </c>
      <c r="G2221" s="1" t="s">
        <v>2999</v>
      </c>
      <c r="H2221" s="1" t="s">
        <v>3000</v>
      </c>
      <c r="I2221" s="1" t="s">
        <v>3000</v>
      </c>
      <c r="J2221" s="1" t="s">
        <v>3001</v>
      </c>
      <c r="K2221" s="1" t="s">
        <v>335</v>
      </c>
      <c r="L2221" s="1" t="s">
        <v>3043</v>
      </c>
      <c r="M2221" s="1">
        <v>2022</v>
      </c>
      <c r="N2221" s="1">
        <v>2</v>
      </c>
      <c r="O2221" s="1">
        <v>21</v>
      </c>
      <c r="P2221" s="1" t="s">
        <v>2597</v>
      </c>
      <c r="Q2221" s="1" t="s">
        <v>3537</v>
      </c>
      <c r="S2221" s="1">
        <v>27.81503</v>
      </c>
      <c r="T2221" s="1">
        <v>12.08975</v>
      </c>
      <c r="U2221" s="1">
        <v>55.470700000000001</v>
      </c>
      <c r="V2221" s="1">
        <v>246.0829</v>
      </c>
      <c r="W2221" s="1">
        <v>38.588090000000001</v>
      </c>
      <c r="X2221" s="1">
        <v>16.793109999999999</v>
      </c>
      <c r="Y2221" s="1">
        <v>21.794989999999999</v>
      </c>
      <c r="Z2221" s="1">
        <v>26.985399999999998</v>
      </c>
      <c r="AA2221" s="1">
        <v>27.02309</v>
      </c>
      <c r="AB2221" s="1">
        <v>31.103449999999999</v>
      </c>
      <c r="AC2221" s="1">
        <v>25.115469999999998</v>
      </c>
      <c r="AD2221" s="1">
        <v>894.55050000000006</v>
      </c>
      <c r="AE2221" s="1">
        <v>256.47859999999997</v>
      </c>
      <c r="AF2221" s="1">
        <v>0</v>
      </c>
      <c r="AG2221" s="1">
        <v>128.88640000000001</v>
      </c>
      <c r="AH2221" s="1">
        <v>668.63750000000005</v>
      </c>
      <c r="AI2221" s="1">
        <v>0.74846400000000002</v>
      </c>
      <c r="AJ2221" s="1">
        <v>146.97200000000001</v>
      </c>
      <c r="AK2221" s="1">
        <v>4</v>
      </c>
      <c r="AL2221" s="1">
        <v>58.394930000000002</v>
      </c>
    </row>
    <row r="2222" spans="1:38" x14ac:dyDescent="0.25">
      <c r="A2222" s="1">
        <f t="shared" si="79"/>
        <v>2221</v>
      </c>
      <c r="B2222" s="1" t="s">
        <v>16</v>
      </c>
      <c r="C2222" s="2" t="s">
        <v>3034</v>
      </c>
      <c r="D2222" s="4">
        <v>13.521509</v>
      </c>
      <c r="E2222" s="4">
        <v>-14.709148000000001</v>
      </c>
      <c r="F2222" s="1" t="s">
        <v>2892</v>
      </c>
      <c r="G2222" s="1" t="s">
        <v>2893</v>
      </c>
      <c r="H2222" s="1" t="s">
        <v>3007</v>
      </c>
      <c r="I2222" s="1" t="s">
        <v>3010</v>
      </c>
      <c r="K2222" s="1" t="s">
        <v>347</v>
      </c>
      <c r="M2222" s="1">
        <v>2021</v>
      </c>
      <c r="N2222" s="1">
        <v>9</v>
      </c>
      <c r="O2222" s="1">
        <v>28</v>
      </c>
      <c r="P2222" s="1" t="s">
        <v>2597</v>
      </c>
      <c r="Q2222" s="1" t="s">
        <v>3537</v>
      </c>
      <c r="S2222" s="1">
        <v>27.96012</v>
      </c>
      <c r="T2222" s="1">
        <v>14.026630000000001</v>
      </c>
      <c r="U2222" s="1">
        <v>59.360669999999999</v>
      </c>
      <c r="V2222" s="1">
        <v>212.3603</v>
      </c>
      <c r="W2222" s="1">
        <v>39.270800000000001</v>
      </c>
      <c r="X2222" s="1">
        <v>15.64134</v>
      </c>
      <c r="Y2222" s="1">
        <v>23.629470000000001</v>
      </c>
      <c r="Z2222" s="1">
        <v>27.373270000000002</v>
      </c>
      <c r="AA2222" s="1">
        <v>27.114000000000001</v>
      </c>
      <c r="AB2222" s="1">
        <v>30.74849</v>
      </c>
      <c r="AC2222" s="1">
        <v>25.547740000000001</v>
      </c>
      <c r="AD2222" s="1">
        <v>755.7758</v>
      </c>
      <c r="AE2222" s="1">
        <v>226.97540000000001</v>
      </c>
      <c r="AF2222" s="1">
        <v>0</v>
      </c>
      <c r="AG2222" s="1">
        <v>136.97190000000001</v>
      </c>
      <c r="AH2222" s="1">
        <v>603.3501</v>
      </c>
      <c r="AI2222" s="1">
        <v>1</v>
      </c>
      <c r="AJ2222" s="1">
        <v>86.434190000000001</v>
      </c>
      <c r="AK2222" s="1">
        <v>5.983784</v>
      </c>
      <c r="AL2222" s="1">
        <v>10.330209999999999</v>
      </c>
    </row>
    <row r="2223" spans="1:38" x14ac:dyDescent="0.25">
      <c r="A2223" s="1">
        <f t="shared" si="79"/>
        <v>2222</v>
      </c>
      <c r="B2223" s="1" t="s">
        <v>16</v>
      </c>
      <c r="C2223" s="2" t="s">
        <v>3034</v>
      </c>
      <c r="D2223" s="4">
        <v>13.545458999999999</v>
      </c>
      <c r="E2223" s="4">
        <v>-14.762278</v>
      </c>
      <c r="F2223" s="1" t="s">
        <v>2892</v>
      </c>
      <c r="G2223" s="1" t="s">
        <v>2893</v>
      </c>
      <c r="H2223" s="1" t="s">
        <v>3007</v>
      </c>
      <c r="I2223" s="1" t="s">
        <v>3044</v>
      </c>
      <c r="K2223" s="1" t="s">
        <v>347</v>
      </c>
      <c r="M2223" s="1">
        <v>2021</v>
      </c>
      <c r="N2223" s="1">
        <v>9</v>
      </c>
      <c r="O2223" s="1">
        <v>27</v>
      </c>
      <c r="P2223" s="1" t="s">
        <v>2597</v>
      </c>
      <c r="Q2223" s="1" t="s">
        <v>3537</v>
      </c>
      <c r="S2223" s="1">
        <v>27.96707</v>
      </c>
      <c r="T2223" s="1">
        <v>14.12781</v>
      </c>
      <c r="U2223" s="1">
        <v>59.703299999999999</v>
      </c>
      <c r="V2223" s="1">
        <v>209.27080000000001</v>
      </c>
      <c r="W2223" s="1">
        <v>39.296669999999999</v>
      </c>
      <c r="X2223" s="1">
        <v>15.63334</v>
      </c>
      <c r="Y2223" s="1">
        <v>23.663329999999998</v>
      </c>
      <c r="Z2223" s="1">
        <v>27.407979999999998</v>
      </c>
      <c r="AA2223" s="1">
        <v>27.0867</v>
      </c>
      <c r="AB2223" s="1">
        <v>30.722619999999999</v>
      </c>
      <c r="AC2223" s="1">
        <v>25.594809999999999</v>
      </c>
      <c r="AD2223" s="1">
        <v>748.32010000000002</v>
      </c>
      <c r="AE2223" s="1">
        <v>226.2876</v>
      </c>
      <c r="AF2223" s="1">
        <v>0</v>
      </c>
      <c r="AG2223" s="1">
        <v>136.95519999999999</v>
      </c>
      <c r="AH2223" s="1">
        <v>596.70579999999995</v>
      </c>
      <c r="AI2223" s="1">
        <v>1</v>
      </c>
      <c r="AJ2223" s="1">
        <v>86.060680000000005</v>
      </c>
      <c r="AK2223" s="1">
        <v>4.5786150000000001</v>
      </c>
      <c r="AL2223" s="1">
        <v>15.891690000000001</v>
      </c>
    </row>
    <row r="2224" spans="1:38" x14ac:dyDescent="0.25">
      <c r="A2224" s="1">
        <f t="shared" si="79"/>
        <v>2223</v>
      </c>
      <c r="B2224" s="1" t="s">
        <v>16</v>
      </c>
      <c r="C2224" s="2" t="s">
        <v>3034</v>
      </c>
      <c r="D2224" s="4">
        <v>13.323945</v>
      </c>
      <c r="E2224" s="4">
        <v>-13.253375</v>
      </c>
      <c r="F2224" s="1" t="s">
        <v>2998</v>
      </c>
      <c r="G2224" s="1" t="s">
        <v>2999</v>
      </c>
      <c r="H2224" s="1" t="s">
        <v>3000</v>
      </c>
      <c r="I2224" s="1" t="s">
        <v>3000</v>
      </c>
      <c r="J2224" s="1" t="s">
        <v>3001</v>
      </c>
      <c r="K2224" s="1" t="s">
        <v>335</v>
      </c>
      <c r="L2224" s="1" t="s">
        <v>3045</v>
      </c>
      <c r="M2224" s="1">
        <v>2015</v>
      </c>
      <c r="N2224" s="1">
        <v>11</v>
      </c>
      <c r="O2224" s="1">
        <v>28</v>
      </c>
      <c r="P2224" s="1" t="s">
        <v>2597</v>
      </c>
      <c r="Q2224" s="1" t="s">
        <v>3537</v>
      </c>
      <c r="S2224" s="1">
        <v>27.943750000000001</v>
      </c>
      <c r="T2224" s="1">
        <v>12.39931</v>
      </c>
      <c r="U2224" s="1">
        <v>55.799140000000001</v>
      </c>
      <c r="V2224" s="1">
        <v>251.9888</v>
      </c>
      <c r="W2224" s="1">
        <v>38.828789999999998</v>
      </c>
      <c r="X2224" s="1">
        <v>16.607579999999999</v>
      </c>
      <c r="Y2224" s="1">
        <v>22.221209999999999</v>
      </c>
      <c r="Z2224" s="1">
        <v>27.255790000000001</v>
      </c>
      <c r="AA2224" s="1">
        <v>26.836169999999999</v>
      </c>
      <c r="AB2224" s="1">
        <v>31.364809999999999</v>
      </c>
      <c r="AC2224" s="1">
        <v>25.158059999999999</v>
      </c>
      <c r="AD2224" s="1">
        <v>817.20389999999998</v>
      </c>
      <c r="AE2224" s="1">
        <v>232.01400000000001</v>
      </c>
      <c r="AF2224" s="1">
        <v>0</v>
      </c>
      <c r="AG2224" s="1">
        <v>129.40170000000001</v>
      </c>
      <c r="AH2224" s="1">
        <v>614.1875</v>
      </c>
      <c r="AI2224" s="1">
        <v>0.88490899999999995</v>
      </c>
      <c r="AJ2224" s="1">
        <v>132.56569999999999</v>
      </c>
      <c r="AK2224" s="1">
        <v>3</v>
      </c>
      <c r="AL2224" s="1">
        <v>61.922519999999999</v>
      </c>
    </row>
    <row r="2225" spans="1:38" x14ac:dyDescent="0.25">
      <c r="A2225" s="1">
        <f t="shared" si="79"/>
        <v>2224</v>
      </c>
      <c r="B2225" s="1" t="s">
        <v>16</v>
      </c>
      <c r="C2225" s="2" t="s">
        <v>3034</v>
      </c>
      <c r="D2225" s="4">
        <v>13.440744</v>
      </c>
      <c r="E2225" s="4">
        <v>-16.652622999999998</v>
      </c>
      <c r="F2225" s="1" t="s">
        <v>2892</v>
      </c>
      <c r="G2225" s="1" t="s">
        <v>2893</v>
      </c>
      <c r="H2225" s="1" t="s">
        <v>2996</v>
      </c>
      <c r="I2225" s="1" t="s">
        <v>2997</v>
      </c>
      <c r="K2225" s="1" t="s">
        <v>347</v>
      </c>
      <c r="L2225" s="1" t="s">
        <v>3046</v>
      </c>
      <c r="M2225" s="1">
        <v>2019</v>
      </c>
      <c r="N2225" s="1">
        <v>2</v>
      </c>
      <c r="O2225" s="1">
        <v>3</v>
      </c>
      <c r="P2225" s="1" t="s">
        <v>2597</v>
      </c>
      <c r="Q2225" s="1" t="s">
        <v>3537</v>
      </c>
      <c r="S2225" s="1">
        <v>26.612130000000001</v>
      </c>
      <c r="T2225" s="1">
        <v>10.87332</v>
      </c>
      <c r="U2225" s="1">
        <v>68.752489999999995</v>
      </c>
      <c r="V2225" s="1">
        <v>120.7474</v>
      </c>
      <c r="W2225" s="1">
        <v>33.599800000000002</v>
      </c>
      <c r="X2225" s="1">
        <v>17.785440000000001</v>
      </c>
      <c r="Y2225" s="1">
        <v>15.814360000000001</v>
      </c>
      <c r="Z2225" s="1">
        <v>27.366959999999999</v>
      </c>
      <c r="AA2225" s="1">
        <v>26.163959999999999</v>
      </c>
      <c r="AB2225" s="1">
        <v>27.66282</v>
      </c>
      <c r="AC2225" s="1">
        <v>24.81448</v>
      </c>
      <c r="AD2225" s="1">
        <v>845.27210000000002</v>
      </c>
      <c r="AE2225" s="1">
        <v>315.2878</v>
      </c>
      <c r="AF2225" s="1">
        <v>0</v>
      </c>
      <c r="AG2225" s="1">
        <v>153.08510000000001</v>
      </c>
      <c r="AH2225" s="1">
        <v>727.20209999999997</v>
      </c>
      <c r="AI2225" s="1">
        <v>1</v>
      </c>
      <c r="AJ2225" s="1">
        <v>238.99209999999999</v>
      </c>
      <c r="AK2225" s="1">
        <v>3</v>
      </c>
      <c r="AL2225" s="1">
        <v>5.8521939999999999</v>
      </c>
    </row>
    <row r="2226" spans="1:38" x14ac:dyDescent="0.25">
      <c r="A2226" s="1">
        <f t="shared" si="79"/>
        <v>2225</v>
      </c>
      <c r="B2226" s="1" t="s">
        <v>16</v>
      </c>
      <c r="C2226" s="2" t="s">
        <v>3034</v>
      </c>
      <c r="D2226" s="4">
        <v>13.298688</v>
      </c>
      <c r="E2226" s="4">
        <v>-16.647082000000001</v>
      </c>
      <c r="F2226" s="1" t="s">
        <v>2892</v>
      </c>
      <c r="G2226" s="1" t="s">
        <v>2893</v>
      </c>
      <c r="H2226" s="1" t="s">
        <v>2894</v>
      </c>
      <c r="I2226" s="1" t="s">
        <v>2897</v>
      </c>
      <c r="K2226" s="1" t="s">
        <v>335</v>
      </c>
      <c r="L2226" s="1" t="s">
        <v>3047</v>
      </c>
      <c r="M2226" s="1">
        <v>2013</v>
      </c>
      <c r="N2226" s="1">
        <v>12</v>
      </c>
      <c r="O2226" s="1">
        <v>2</v>
      </c>
      <c r="P2226" s="1" t="s">
        <v>2597</v>
      </c>
      <c r="Q2226" s="1" t="s">
        <v>3537</v>
      </c>
      <c r="S2226" s="1">
        <v>26.717310000000001</v>
      </c>
      <c r="T2226" s="1">
        <v>12.02163</v>
      </c>
      <c r="U2226" s="1">
        <v>66.762550000000005</v>
      </c>
      <c r="V2226" s="1">
        <v>124.7976</v>
      </c>
      <c r="W2226" s="1">
        <v>35.131279999999997</v>
      </c>
      <c r="X2226" s="1">
        <v>17.124749999999999</v>
      </c>
      <c r="Y2226" s="1">
        <v>18.006519999999998</v>
      </c>
      <c r="Z2226" s="1">
        <v>27.13252</v>
      </c>
      <c r="AA2226" s="1">
        <v>25.730440000000002</v>
      </c>
      <c r="AB2226" s="1">
        <v>28.009589999999999</v>
      </c>
      <c r="AC2226" s="1">
        <v>24.92353</v>
      </c>
      <c r="AD2226" s="1">
        <v>931.47090000000003</v>
      </c>
      <c r="AE2226" s="1">
        <v>341.2704</v>
      </c>
      <c r="AF2226" s="1">
        <v>0</v>
      </c>
      <c r="AG2226" s="1">
        <v>150.71960000000001</v>
      </c>
      <c r="AH2226" s="1">
        <v>790.61080000000004</v>
      </c>
      <c r="AI2226" s="1">
        <v>1</v>
      </c>
      <c r="AJ2226" s="1">
        <v>271.01429999999999</v>
      </c>
      <c r="AK2226" s="1">
        <v>2</v>
      </c>
      <c r="AL2226" s="1">
        <v>27.316990000000001</v>
      </c>
    </row>
    <row r="2227" spans="1:38" x14ac:dyDescent="0.25">
      <c r="A2227" s="1">
        <f t="shared" si="79"/>
        <v>2226</v>
      </c>
      <c r="B2227" s="1" t="s">
        <v>16</v>
      </c>
      <c r="C2227" s="2" t="s">
        <v>3034</v>
      </c>
      <c r="D2227" s="4">
        <v>13.281281999999999</v>
      </c>
      <c r="E2227" s="4">
        <v>-13.24686</v>
      </c>
      <c r="F2227" s="1" t="s">
        <v>2998</v>
      </c>
      <c r="G2227" s="1" t="s">
        <v>2999</v>
      </c>
      <c r="H2227" s="1" t="s">
        <v>3000</v>
      </c>
      <c r="I2227" s="1" t="s">
        <v>3000</v>
      </c>
      <c r="J2227" s="1" t="s">
        <v>3001</v>
      </c>
      <c r="K2227" s="1" t="s">
        <v>347</v>
      </c>
      <c r="L2227" s="1" t="s">
        <v>3048</v>
      </c>
      <c r="M2227" s="1">
        <v>2020</v>
      </c>
      <c r="N2227" s="1">
        <v>12</v>
      </c>
      <c r="O2227" s="1">
        <v>28</v>
      </c>
      <c r="P2227" s="1" t="s">
        <v>2597</v>
      </c>
      <c r="Q2227" s="1" t="s">
        <v>3537</v>
      </c>
      <c r="S2227" s="1">
        <v>27.911159999999999</v>
      </c>
      <c r="T2227" s="1">
        <v>12.272589999999999</v>
      </c>
      <c r="U2227" s="1">
        <v>55.753309999999999</v>
      </c>
      <c r="V2227" s="1">
        <v>250.11709999999999</v>
      </c>
      <c r="W2227" s="1">
        <v>38.688389999999998</v>
      </c>
      <c r="X2227" s="1">
        <v>16.676130000000001</v>
      </c>
      <c r="Y2227" s="1">
        <v>22.012260000000001</v>
      </c>
      <c r="Z2227" s="1">
        <v>27.20384</v>
      </c>
      <c r="AA2227" s="1">
        <v>26.86017</v>
      </c>
      <c r="AB2227" s="1">
        <v>31.302910000000001</v>
      </c>
      <c r="AC2227" s="1">
        <v>25.149090000000001</v>
      </c>
      <c r="AD2227" s="1">
        <v>827.79380000000003</v>
      </c>
      <c r="AE2227" s="1">
        <v>235.7166</v>
      </c>
      <c r="AF2227" s="1">
        <v>0</v>
      </c>
      <c r="AG2227" s="1">
        <v>129.37809999999999</v>
      </c>
      <c r="AH2227" s="1">
        <v>621.86419999999998</v>
      </c>
      <c r="AI2227" s="1">
        <v>1</v>
      </c>
      <c r="AJ2227" s="1">
        <v>134.18029999999999</v>
      </c>
      <c r="AK2227" s="1">
        <v>3</v>
      </c>
      <c r="AL2227" s="1">
        <v>61.42557</v>
      </c>
    </row>
    <row r="2228" spans="1:38" x14ac:dyDescent="0.25">
      <c r="A2228" s="1">
        <f t="shared" si="79"/>
        <v>2227</v>
      </c>
      <c r="B2228" s="1" t="s">
        <v>16</v>
      </c>
      <c r="C2228" s="2" t="s">
        <v>3034</v>
      </c>
      <c r="D2228" s="4">
        <v>13.711167</v>
      </c>
      <c r="E2228" s="4">
        <v>-16.457794</v>
      </c>
      <c r="F2228" s="1" t="s">
        <v>2998</v>
      </c>
      <c r="G2228" s="1" t="s">
        <v>2999</v>
      </c>
      <c r="H2228" s="1" t="s">
        <v>3049</v>
      </c>
      <c r="I2228" s="1" t="s">
        <v>3050</v>
      </c>
      <c r="J2228" s="1" t="s">
        <v>3051</v>
      </c>
      <c r="K2228" s="1" t="s">
        <v>335</v>
      </c>
      <c r="L2228" s="1" t="s">
        <v>3052</v>
      </c>
      <c r="M2228" s="1">
        <v>2008</v>
      </c>
      <c r="N2228" s="1">
        <v>3</v>
      </c>
      <c r="O2228" s="1">
        <v>5</v>
      </c>
      <c r="P2228" s="1" t="s">
        <v>2597</v>
      </c>
      <c r="Q2228" s="1" t="s">
        <v>3537</v>
      </c>
      <c r="S2228" s="1">
        <v>26.812059999999999</v>
      </c>
      <c r="T2228" s="1">
        <v>11.912319999999999</v>
      </c>
      <c r="U2228" s="1">
        <v>66.759820000000005</v>
      </c>
      <c r="V2228" s="1">
        <v>136.52109999999999</v>
      </c>
      <c r="W2228" s="1">
        <v>34.862749999999998</v>
      </c>
      <c r="X2228" s="1">
        <v>17.01407</v>
      </c>
      <c r="Y2228" s="1">
        <v>17.848680000000002</v>
      </c>
      <c r="Z2228" s="1">
        <v>27.422560000000001</v>
      </c>
      <c r="AA2228" s="1">
        <v>26.66366</v>
      </c>
      <c r="AB2228" s="1">
        <v>28.113779999999998</v>
      </c>
      <c r="AC2228" s="1">
        <v>24.78012</v>
      </c>
      <c r="AD2228" s="1">
        <v>761.20870000000002</v>
      </c>
      <c r="AE2228" s="1">
        <v>282.70209999999997</v>
      </c>
      <c r="AF2228" s="1">
        <v>0</v>
      </c>
      <c r="AG2228" s="1">
        <v>152.58869999999999</v>
      </c>
      <c r="AH2228" s="1">
        <v>652.95770000000005</v>
      </c>
      <c r="AI2228" s="1">
        <v>0</v>
      </c>
      <c r="AJ2228" s="1">
        <v>214.27029999999999</v>
      </c>
      <c r="AK2228" s="1">
        <v>2</v>
      </c>
      <c r="AL2228" s="1">
        <v>25.069140000000001</v>
      </c>
    </row>
    <row r="2229" spans="1:38" x14ac:dyDescent="0.25">
      <c r="A2229" s="1">
        <f t="shared" si="79"/>
        <v>2228</v>
      </c>
      <c r="B2229" s="1" t="s">
        <v>16</v>
      </c>
      <c r="C2229" s="2" t="s">
        <v>3034</v>
      </c>
      <c r="D2229" s="4">
        <v>13.325377</v>
      </c>
      <c r="E2229" s="4">
        <v>-16.758040999999999</v>
      </c>
      <c r="F2229" s="1" t="s">
        <v>2892</v>
      </c>
      <c r="G2229" s="1" t="s">
        <v>2893</v>
      </c>
      <c r="H2229" s="1" t="s">
        <v>2894</v>
      </c>
      <c r="I2229" s="1" t="s">
        <v>2895</v>
      </c>
      <c r="K2229" s="1" t="s">
        <v>335</v>
      </c>
      <c r="L2229" s="1" t="s">
        <v>3053</v>
      </c>
      <c r="M2229" s="1">
        <v>2020</v>
      </c>
      <c r="N2229" s="1">
        <v>1</v>
      </c>
      <c r="O2229" s="1">
        <v>20</v>
      </c>
      <c r="P2229" s="1" t="s">
        <v>2597</v>
      </c>
      <c r="Q2229" s="1" t="s">
        <v>3537</v>
      </c>
      <c r="S2229" s="1">
        <v>26.436119999999999</v>
      </c>
      <c r="T2229" s="1">
        <v>11.36026</v>
      </c>
      <c r="U2229" s="1">
        <v>67.187240000000003</v>
      </c>
      <c r="V2229" s="1">
        <v>118.66079999999999</v>
      </c>
      <c r="W2229" s="1">
        <v>34.151949999999999</v>
      </c>
      <c r="X2229" s="1">
        <v>17.240269999999999</v>
      </c>
      <c r="Y2229" s="1">
        <v>16.911670000000001</v>
      </c>
      <c r="Z2229" s="1">
        <v>27.018319999999999</v>
      </c>
      <c r="AA2229" s="1">
        <v>26.195350000000001</v>
      </c>
      <c r="AB2229" s="1">
        <v>27.664580000000001</v>
      </c>
      <c r="AC2229" s="1">
        <v>24.722059999999999</v>
      </c>
      <c r="AD2229" s="1">
        <v>901.77200000000005</v>
      </c>
      <c r="AE2229" s="1">
        <v>329.63639999999998</v>
      </c>
      <c r="AF2229" s="1">
        <v>0</v>
      </c>
      <c r="AG2229" s="1">
        <v>151.46420000000001</v>
      </c>
      <c r="AH2229" s="1">
        <v>771.51750000000004</v>
      </c>
      <c r="AI2229" s="1">
        <v>0.78583499999999995</v>
      </c>
      <c r="AJ2229" s="1">
        <v>267.66890000000001</v>
      </c>
      <c r="AK2229" s="1">
        <v>3</v>
      </c>
      <c r="AL2229" s="1">
        <v>17.989840000000001</v>
      </c>
    </row>
    <row r="2230" spans="1:38" x14ac:dyDescent="0.25">
      <c r="A2230" s="1">
        <f t="shared" si="79"/>
        <v>2229</v>
      </c>
      <c r="B2230" s="1" t="s">
        <v>16</v>
      </c>
      <c r="C2230" s="2" t="s">
        <v>3034</v>
      </c>
      <c r="D2230" s="4">
        <v>13.4306</v>
      </c>
      <c r="E2230" s="4">
        <v>-16.727367000000001</v>
      </c>
      <c r="F2230" s="1" t="s">
        <v>2892</v>
      </c>
      <c r="G2230" s="1" t="s">
        <v>2893</v>
      </c>
      <c r="H2230" s="1" t="s">
        <v>2894</v>
      </c>
      <c r="I2230" s="1" t="s">
        <v>2900</v>
      </c>
      <c r="K2230" s="1" t="s">
        <v>1033</v>
      </c>
      <c r="L2230" s="1" t="s">
        <v>3054</v>
      </c>
      <c r="M2230" s="1">
        <v>2019</v>
      </c>
      <c r="N2230" s="1">
        <v>6</v>
      </c>
      <c r="O2230" s="1">
        <v>12</v>
      </c>
      <c r="P2230" s="1" t="s">
        <v>2597</v>
      </c>
      <c r="Q2230" s="1" t="s">
        <v>3537</v>
      </c>
      <c r="S2230" s="1">
        <v>26.530850000000001</v>
      </c>
      <c r="T2230" s="1">
        <v>10.91606</v>
      </c>
      <c r="U2230" s="1">
        <v>69.105270000000004</v>
      </c>
      <c r="V2230" s="1">
        <v>118.06140000000001</v>
      </c>
      <c r="W2230" s="1">
        <v>33.614660000000001</v>
      </c>
      <c r="X2230" s="1">
        <v>17.816099999999999</v>
      </c>
      <c r="Y2230" s="1">
        <v>15.79856</v>
      </c>
      <c r="Z2230" s="1">
        <v>27.264579999999999</v>
      </c>
      <c r="AA2230" s="1">
        <v>26.095890000000001</v>
      </c>
      <c r="AB2230" s="1">
        <v>27.633220000000001</v>
      </c>
      <c r="AC2230" s="1">
        <v>24.796130000000002</v>
      </c>
      <c r="AD2230" s="1">
        <v>863.58510000000001</v>
      </c>
      <c r="AE2230" s="1">
        <v>318.01499999999999</v>
      </c>
      <c r="AF2230" s="1">
        <v>0</v>
      </c>
      <c r="AG2230" s="1">
        <v>151.96809999999999</v>
      </c>
      <c r="AH2230" s="1">
        <v>739.57010000000002</v>
      </c>
      <c r="AI2230" s="1">
        <v>1</v>
      </c>
      <c r="AJ2230" s="1">
        <v>248.69919999999999</v>
      </c>
      <c r="AK2230" s="1">
        <v>3</v>
      </c>
      <c r="AL2230" s="1">
        <v>20.99971</v>
      </c>
    </row>
    <row r="2231" spans="1:38" x14ac:dyDescent="0.25">
      <c r="A2231" s="1">
        <f t="shared" si="79"/>
        <v>2230</v>
      </c>
      <c r="B2231" s="1" t="s">
        <v>16</v>
      </c>
      <c r="C2231" s="2" t="s">
        <v>3034</v>
      </c>
      <c r="D2231" s="4">
        <v>13.485377</v>
      </c>
      <c r="E2231" s="4">
        <v>-14.70337</v>
      </c>
      <c r="F2231" s="1" t="s">
        <v>2892</v>
      </c>
      <c r="G2231" s="1" t="s">
        <v>2893</v>
      </c>
      <c r="H2231" s="1" t="s">
        <v>3007</v>
      </c>
      <c r="I2231" s="1" t="s">
        <v>3010</v>
      </c>
      <c r="K2231" s="1" t="s">
        <v>335</v>
      </c>
      <c r="L2231" s="1" t="s">
        <v>3055</v>
      </c>
      <c r="M2231" s="1">
        <v>2019</v>
      </c>
      <c r="N2231" s="1">
        <v>2</v>
      </c>
      <c r="O2231" s="1">
        <v>16</v>
      </c>
      <c r="P2231" s="1" t="s">
        <v>2597</v>
      </c>
      <c r="Q2231" s="1" t="s">
        <v>3537</v>
      </c>
      <c r="S2231" s="1">
        <v>27.826250000000002</v>
      </c>
      <c r="T2231" s="1">
        <v>13.930440000000001</v>
      </c>
      <c r="U2231" s="1">
        <v>58.905619999999999</v>
      </c>
      <c r="V2231" s="1">
        <v>215.19319999999999</v>
      </c>
      <c r="W2231" s="1">
        <v>39.096829999999997</v>
      </c>
      <c r="X2231" s="1">
        <v>15.448130000000001</v>
      </c>
      <c r="Y2231" s="1">
        <v>23.648700000000002</v>
      </c>
      <c r="Z2231" s="1">
        <v>27.25056</v>
      </c>
      <c r="AA2231" s="1">
        <v>26.94585</v>
      </c>
      <c r="AB2231" s="1">
        <v>30.634879999999999</v>
      </c>
      <c r="AC2231" s="1">
        <v>25.366510000000002</v>
      </c>
      <c r="AD2231" s="1">
        <v>764.45920000000001</v>
      </c>
      <c r="AE2231" s="1">
        <v>228.70189999999999</v>
      </c>
      <c r="AF2231" s="1">
        <v>0</v>
      </c>
      <c r="AG2231" s="1">
        <v>136.74529999999999</v>
      </c>
      <c r="AH2231" s="1">
        <v>609.57579999999996</v>
      </c>
      <c r="AI2231" s="1">
        <v>1.324111</v>
      </c>
      <c r="AJ2231" s="1">
        <v>88.559269999999998</v>
      </c>
      <c r="AK2231" s="1">
        <v>6</v>
      </c>
      <c r="AL2231" s="1">
        <v>21.385190000000001</v>
      </c>
    </row>
    <row r="2232" spans="1:38" x14ac:dyDescent="0.25">
      <c r="A2232" s="1">
        <f t="shared" si="79"/>
        <v>2231</v>
      </c>
      <c r="B2232" s="1" t="s">
        <v>16</v>
      </c>
      <c r="C2232" s="2" t="s">
        <v>3034</v>
      </c>
      <c r="D2232" s="4">
        <v>13.532662999999999</v>
      </c>
      <c r="E2232" s="4">
        <v>-14.641329000000001</v>
      </c>
      <c r="F2232" s="1" t="s">
        <v>2892</v>
      </c>
      <c r="G2232" s="1" t="s">
        <v>2893</v>
      </c>
      <c r="H2232" s="1" t="s">
        <v>3007</v>
      </c>
      <c r="I2232" s="1" t="s">
        <v>3044</v>
      </c>
      <c r="K2232" s="1" t="s">
        <v>335</v>
      </c>
      <c r="L2232" s="1" t="s">
        <v>3056</v>
      </c>
      <c r="M2232" s="1">
        <v>2019</v>
      </c>
      <c r="N2232" s="1">
        <v>2</v>
      </c>
      <c r="O2232" s="1">
        <v>16</v>
      </c>
      <c r="P2232" s="1" t="s">
        <v>2597</v>
      </c>
      <c r="Q2232" s="1" t="s">
        <v>3537</v>
      </c>
      <c r="S2232" s="1">
        <v>27.724460000000001</v>
      </c>
      <c r="T2232" s="1">
        <v>13.92094</v>
      </c>
      <c r="U2232" s="1">
        <v>59.012590000000003</v>
      </c>
      <c r="V2232" s="1">
        <v>215.2295</v>
      </c>
      <c r="W2232" s="1">
        <v>39.005159999999997</v>
      </c>
      <c r="X2232" s="1">
        <v>15.41567</v>
      </c>
      <c r="Y2232" s="1">
        <v>23.589479999999998</v>
      </c>
      <c r="Z2232" s="1">
        <v>27.150500000000001</v>
      </c>
      <c r="AA2232" s="1">
        <v>26.853020000000001</v>
      </c>
      <c r="AB2232" s="1">
        <v>30.54731</v>
      </c>
      <c r="AC2232" s="1">
        <v>25.264060000000001</v>
      </c>
      <c r="AD2232" s="1">
        <v>758.07560000000001</v>
      </c>
      <c r="AE2232" s="1">
        <v>226.6387</v>
      </c>
      <c r="AF2232" s="1">
        <v>0</v>
      </c>
      <c r="AG2232" s="1">
        <v>136.2714</v>
      </c>
      <c r="AH2232" s="1">
        <v>601.8578</v>
      </c>
      <c r="AI2232" s="1">
        <v>1</v>
      </c>
      <c r="AJ2232" s="1">
        <v>88.940399999999997</v>
      </c>
      <c r="AK2232" s="1">
        <v>5.6386760000000002</v>
      </c>
      <c r="AL2232" s="1">
        <v>26.086690000000001</v>
      </c>
    </row>
    <row r="2233" spans="1:38" x14ac:dyDescent="0.25">
      <c r="A2233" s="1">
        <f t="shared" si="79"/>
        <v>2232</v>
      </c>
      <c r="B2233" s="1" t="s">
        <v>16</v>
      </c>
      <c r="C2233" s="2" t="s">
        <v>3034</v>
      </c>
      <c r="D2233" s="4">
        <v>13.546115</v>
      </c>
      <c r="E2233" s="4">
        <v>-15.397933</v>
      </c>
      <c r="F2233" s="1" t="s">
        <v>2892</v>
      </c>
      <c r="G2233" s="1" t="s">
        <v>2893</v>
      </c>
      <c r="H2233" s="1" t="s">
        <v>3037</v>
      </c>
      <c r="I2233" s="1" t="s">
        <v>3038</v>
      </c>
      <c r="K2233" s="1" t="s">
        <v>335</v>
      </c>
      <c r="L2233" s="1" t="s">
        <v>3057</v>
      </c>
      <c r="M2233" s="1">
        <v>2009</v>
      </c>
      <c r="N2233" s="1">
        <v>12</v>
      </c>
      <c r="O2233" s="1">
        <v>21</v>
      </c>
      <c r="P2233" s="1" t="s">
        <v>2597</v>
      </c>
      <c r="Q2233" s="1" t="s">
        <v>3537</v>
      </c>
      <c r="S2233" s="1">
        <v>27.357189999999999</v>
      </c>
      <c r="T2233" s="1">
        <v>13.700810000000001</v>
      </c>
      <c r="U2233" s="1">
        <v>62.0349</v>
      </c>
      <c r="V2233" s="1">
        <v>179.53469999999999</v>
      </c>
      <c r="W2233" s="1">
        <v>37.935609999999997</v>
      </c>
      <c r="X2233" s="1">
        <v>15.849909999999999</v>
      </c>
      <c r="Y2233" s="1">
        <v>22.08569</v>
      </c>
      <c r="Z2233" s="1">
        <v>27.349350000000001</v>
      </c>
      <c r="AA2233" s="1">
        <v>26.271740000000001</v>
      </c>
      <c r="AB2233" s="1">
        <v>29.520409999999998</v>
      </c>
      <c r="AC2233" s="1">
        <v>24.968610000000002</v>
      </c>
      <c r="AD2233" s="1">
        <v>701.51610000000005</v>
      </c>
      <c r="AE2233" s="1">
        <v>232.94839999999999</v>
      </c>
      <c r="AF2233" s="1">
        <v>0</v>
      </c>
      <c r="AG2233" s="1">
        <v>143.30199999999999</v>
      </c>
      <c r="AH2233" s="1">
        <v>580.28099999999995</v>
      </c>
      <c r="AI2233" s="1">
        <v>0</v>
      </c>
      <c r="AJ2233" s="1">
        <v>68.193700000000007</v>
      </c>
      <c r="AK2233" s="1">
        <v>0.60675999999999997</v>
      </c>
      <c r="AL2233" s="1">
        <v>13.590680000000001</v>
      </c>
    </row>
    <row r="2234" spans="1:38" x14ac:dyDescent="0.25">
      <c r="A2234" s="1">
        <f t="shared" si="79"/>
        <v>2233</v>
      </c>
      <c r="B2234" s="1" t="s">
        <v>16</v>
      </c>
      <c r="C2234" s="2" t="s">
        <v>3034</v>
      </c>
      <c r="D2234" s="4">
        <v>13.351952000000001</v>
      </c>
      <c r="E2234" s="4">
        <v>-16.773284</v>
      </c>
      <c r="F2234" s="1" t="s">
        <v>2892</v>
      </c>
      <c r="G2234" s="1" t="s">
        <v>2893</v>
      </c>
      <c r="H2234" s="1" t="s">
        <v>2894</v>
      </c>
      <c r="I2234" s="1" t="s">
        <v>2895</v>
      </c>
      <c r="K2234" s="1" t="s">
        <v>335</v>
      </c>
      <c r="L2234" s="1" t="s">
        <v>3058</v>
      </c>
      <c r="M2234" s="1">
        <v>2012</v>
      </c>
      <c r="N2234" s="1">
        <v>2</v>
      </c>
      <c r="O2234" s="1">
        <v>12</v>
      </c>
      <c r="P2234" s="1" t="s">
        <v>2597</v>
      </c>
      <c r="Q2234" s="1" t="s">
        <v>3537</v>
      </c>
      <c r="S2234" s="1">
        <v>26.34385</v>
      </c>
      <c r="T2234" s="1">
        <v>10.955030000000001</v>
      </c>
      <c r="U2234" s="1">
        <v>67.819739999999996</v>
      </c>
      <c r="V2234" s="1">
        <v>117.22029999999999</v>
      </c>
      <c r="W2234" s="1">
        <v>33.594700000000003</v>
      </c>
      <c r="X2234" s="1">
        <v>17.440930000000002</v>
      </c>
      <c r="Y2234" s="1">
        <v>16.153770000000002</v>
      </c>
      <c r="Z2234" s="1">
        <v>27.02272</v>
      </c>
      <c r="AA2234" s="1">
        <v>25.963419999999999</v>
      </c>
      <c r="AB2234" s="1">
        <v>27.520230000000002</v>
      </c>
      <c r="AC2234" s="1">
        <v>24.64218</v>
      </c>
      <c r="AD2234" s="1">
        <v>879.79169999999999</v>
      </c>
      <c r="AE2234" s="1">
        <v>322.5247</v>
      </c>
      <c r="AF2234" s="1">
        <v>0</v>
      </c>
      <c r="AG2234" s="1">
        <v>152.04750000000001</v>
      </c>
      <c r="AH2234" s="1">
        <v>755.37649999999996</v>
      </c>
      <c r="AI2234" s="1">
        <v>5.0026000000000001E-2</v>
      </c>
      <c r="AJ2234" s="1">
        <v>258.96010000000001</v>
      </c>
      <c r="AK2234" s="1">
        <v>3</v>
      </c>
      <c r="AL2234" s="1">
        <v>13.197570000000001</v>
      </c>
    </row>
    <row r="2235" spans="1:38" x14ac:dyDescent="0.25">
      <c r="A2235" s="1">
        <f t="shared" si="79"/>
        <v>2234</v>
      </c>
      <c r="B2235" s="1" t="s">
        <v>16</v>
      </c>
      <c r="C2235" s="2" t="s">
        <v>3034</v>
      </c>
      <c r="D2235" s="4">
        <v>13.418583999999999</v>
      </c>
      <c r="E2235" s="4">
        <v>-14.640691</v>
      </c>
      <c r="F2235" s="1" t="s">
        <v>2892</v>
      </c>
      <c r="G2235" s="1" t="s">
        <v>2893</v>
      </c>
      <c r="H2235" s="1" t="s">
        <v>3007</v>
      </c>
      <c r="I2235" s="1" t="s">
        <v>3010</v>
      </c>
      <c r="K2235" s="1" t="s">
        <v>335</v>
      </c>
      <c r="L2235" s="1" t="s">
        <v>3059</v>
      </c>
      <c r="M2235" s="1">
        <v>2020</v>
      </c>
      <c r="N2235" s="1">
        <v>1</v>
      </c>
      <c r="O2235" s="1">
        <v>13</v>
      </c>
      <c r="P2235" s="1" t="s">
        <v>2597</v>
      </c>
      <c r="Q2235" s="1" t="s">
        <v>3537</v>
      </c>
      <c r="S2235" s="1">
        <v>27.723980000000001</v>
      </c>
      <c r="T2235" s="1">
        <v>14.10642</v>
      </c>
      <c r="U2235" s="1">
        <v>58.651490000000003</v>
      </c>
      <c r="V2235" s="1">
        <v>221.52080000000001</v>
      </c>
      <c r="W2235" s="1">
        <v>39.133299999999998</v>
      </c>
      <c r="X2235" s="1">
        <v>15.082269999999999</v>
      </c>
      <c r="Y2235" s="1">
        <v>24.051030000000001</v>
      </c>
      <c r="Z2235" s="1">
        <v>27.163609999999998</v>
      </c>
      <c r="AA2235" s="1">
        <v>26.7685</v>
      </c>
      <c r="AB2235" s="1">
        <v>30.60812</v>
      </c>
      <c r="AC2235" s="1">
        <v>25.176760000000002</v>
      </c>
      <c r="AD2235" s="1">
        <v>779.59410000000003</v>
      </c>
      <c r="AE2235" s="1">
        <v>230.6611</v>
      </c>
      <c r="AF2235" s="1">
        <v>0</v>
      </c>
      <c r="AG2235" s="1">
        <v>136.1669</v>
      </c>
      <c r="AH2235" s="1">
        <v>618.79629999999997</v>
      </c>
      <c r="AI2235" s="1">
        <v>0.47862900000000003</v>
      </c>
      <c r="AJ2235" s="1">
        <v>93.013289999999998</v>
      </c>
      <c r="AK2235" s="1">
        <v>3.3931439999999999</v>
      </c>
      <c r="AL2235" s="1">
        <v>23.397580000000001</v>
      </c>
    </row>
    <row r="2236" spans="1:38" x14ac:dyDescent="0.25">
      <c r="A2236" s="1">
        <f t="shared" si="79"/>
        <v>2235</v>
      </c>
      <c r="B2236" s="1" t="s">
        <v>16</v>
      </c>
      <c r="C2236" s="2" t="s">
        <v>3034</v>
      </c>
      <c r="D2236" s="4">
        <v>13.2362</v>
      </c>
      <c r="E2236" s="4">
        <v>-16.761389999999999</v>
      </c>
      <c r="F2236" s="1" t="s">
        <v>2892</v>
      </c>
      <c r="G2236" s="1" t="s">
        <v>2893</v>
      </c>
      <c r="H2236" s="1" t="s">
        <v>2894</v>
      </c>
      <c r="I2236" s="1" t="s">
        <v>2895</v>
      </c>
      <c r="K2236" s="1" t="s">
        <v>335</v>
      </c>
      <c r="L2236" s="1" t="s">
        <v>3060</v>
      </c>
      <c r="M2236" s="1">
        <v>2020</v>
      </c>
      <c r="N2236" s="1">
        <v>1</v>
      </c>
      <c r="O2236" s="1">
        <v>18</v>
      </c>
      <c r="P2236" s="1" t="s">
        <v>2597</v>
      </c>
      <c r="Q2236" s="1" t="s">
        <v>3537</v>
      </c>
      <c r="S2236" s="1">
        <v>26.231660000000002</v>
      </c>
      <c r="T2236" s="1">
        <v>11.071300000000001</v>
      </c>
      <c r="U2236" s="1">
        <v>66.615440000000007</v>
      </c>
      <c r="V2236" s="1">
        <v>116.82170000000001</v>
      </c>
      <c r="W2236" s="1">
        <v>33.755749999999999</v>
      </c>
      <c r="X2236" s="1">
        <v>17.133659999999999</v>
      </c>
      <c r="Y2236" s="1">
        <v>16.62209</v>
      </c>
      <c r="Z2236" s="1">
        <v>26.818539999999999</v>
      </c>
      <c r="AA2236" s="1">
        <v>25.953859999999999</v>
      </c>
      <c r="AB2236" s="1">
        <v>27.398409999999998</v>
      </c>
      <c r="AC2236" s="1">
        <v>24.533850000000001</v>
      </c>
      <c r="AD2236" s="1">
        <v>944.84889999999996</v>
      </c>
      <c r="AE2236" s="1">
        <v>345.91329999999999</v>
      </c>
      <c r="AF2236" s="1">
        <v>0</v>
      </c>
      <c r="AG2236" s="1">
        <v>151.38990000000001</v>
      </c>
      <c r="AH2236" s="1">
        <v>807.65790000000004</v>
      </c>
      <c r="AI2236" s="1">
        <v>1</v>
      </c>
      <c r="AJ2236" s="1">
        <v>283.2509</v>
      </c>
      <c r="AK2236" s="1">
        <v>3</v>
      </c>
      <c r="AL2236" s="1">
        <v>17.359839999999998</v>
      </c>
    </row>
    <row r="2237" spans="1:38" x14ac:dyDescent="0.25">
      <c r="A2237" s="1">
        <f t="shared" si="79"/>
        <v>2236</v>
      </c>
      <c r="B2237" s="1" t="s">
        <v>16</v>
      </c>
      <c r="C2237" s="2" t="s">
        <v>3034</v>
      </c>
      <c r="D2237" s="4">
        <v>13.234581</v>
      </c>
      <c r="E2237" s="4">
        <v>-16.674569000000002</v>
      </c>
      <c r="F2237" s="1" t="s">
        <v>2892</v>
      </c>
      <c r="G2237" s="1" t="s">
        <v>2893</v>
      </c>
      <c r="H2237" s="1" t="s">
        <v>2894</v>
      </c>
      <c r="I2237" s="1" t="s">
        <v>2897</v>
      </c>
      <c r="K2237" s="1" t="s">
        <v>335</v>
      </c>
      <c r="L2237" s="1" t="s">
        <v>3061</v>
      </c>
      <c r="M2237" s="1">
        <v>2008</v>
      </c>
      <c r="N2237" s="1">
        <v>2</v>
      </c>
      <c r="O2237" s="1">
        <v>10</v>
      </c>
      <c r="P2237" s="1" t="s">
        <v>2597</v>
      </c>
      <c r="Q2237" s="1" t="s">
        <v>3537</v>
      </c>
      <c r="S2237" s="1">
        <v>26.553000000000001</v>
      </c>
      <c r="T2237" s="1">
        <v>11.908899999999999</v>
      </c>
      <c r="U2237" s="1">
        <v>65.909040000000005</v>
      </c>
      <c r="V2237" s="1">
        <v>124.4289</v>
      </c>
      <c r="W2237" s="1">
        <v>34.991030000000002</v>
      </c>
      <c r="X2237" s="1">
        <v>16.92248</v>
      </c>
      <c r="Y2237" s="1">
        <v>18.068549999999998</v>
      </c>
      <c r="Z2237" s="1">
        <v>26.967140000000001</v>
      </c>
      <c r="AA2237" s="1">
        <v>25.57611</v>
      </c>
      <c r="AB2237" s="1">
        <v>27.844280000000001</v>
      </c>
      <c r="AC2237" s="1">
        <v>24.769880000000001</v>
      </c>
      <c r="AD2237" s="1">
        <v>959.84310000000005</v>
      </c>
      <c r="AE2237" s="1">
        <v>352.54079999999999</v>
      </c>
      <c r="AF2237" s="1">
        <v>0</v>
      </c>
      <c r="AG2237" s="1">
        <v>151.0703</v>
      </c>
      <c r="AH2237" s="1">
        <v>816.7115</v>
      </c>
      <c r="AI2237" s="1">
        <v>1</v>
      </c>
      <c r="AJ2237" s="1">
        <v>283.88990000000001</v>
      </c>
      <c r="AK2237" s="1">
        <v>2</v>
      </c>
      <c r="AL2237" s="1">
        <v>20.449639999999999</v>
      </c>
    </row>
    <row r="2238" spans="1:38" x14ac:dyDescent="0.25">
      <c r="A2238" s="1">
        <f t="shared" si="79"/>
        <v>2237</v>
      </c>
      <c r="B2238" s="1" t="s">
        <v>16</v>
      </c>
      <c r="C2238" s="2" t="s">
        <v>3034</v>
      </c>
      <c r="D2238" s="4">
        <v>13.293742</v>
      </c>
      <c r="E2238" s="4">
        <v>-13.256107999999999</v>
      </c>
      <c r="F2238" s="1" t="s">
        <v>2998</v>
      </c>
      <c r="G2238" s="1" t="s">
        <v>2999</v>
      </c>
      <c r="H2238" s="1" t="s">
        <v>3000</v>
      </c>
      <c r="I2238" s="1" t="s">
        <v>3000</v>
      </c>
      <c r="J2238" s="1" t="s">
        <v>3001</v>
      </c>
      <c r="K2238" s="1" t="s">
        <v>1033</v>
      </c>
      <c r="L2238" s="1" t="s">
        <v>3062</v>
      </c>
      <c r="M2238" s="1">
        <v>2019</v>
      </c>
      <c r="N2238" s="1">
        <v>2</v>
      </c>
      <c r="O2238" s="1">
        <v>22</v>
      </c>
      <c r="P2238" s="1" t="s">
        <v>2597</v>
      </c>
      <c r="Q2238" s="1" t="s">
        <v>3537</v>
      </c>
      <c r="S2238" s="1">
        <v>27.93365</v>
      </c>
      <c r="T2238" s="1">
        <v>12.34384</v>
      </c>
      <c r="U2238" s="1">
        <v>55.770069999999997</v>
      </c>
      <c r="V2238" s="1">
        <v>250.9657</v>
      </c>
      <c r="W2238" s="1">
        <v>38.767949999999999</v>
      </c>
      <c r="X2238" s="1">
        <v>16.634640000000001</v>
      </c>
      <c r="Y2238" s="1">
        <v>22.133320000000001</v>
      </c>
      <c r="Z2238" s="1">
        <v>27.242699999999999</v>
      </c>
      <c r="AA2238" s="1">
        <v>26.853210000000001</v>
      </c>
      <c r="AB2238" s="1">
        <v>31.33784</v>
      </c>
      <c r="AC2238" s="1">
        <v>25.157520000000002</v>
      </c>
      <c r="AD2238" s="1">
        <v>823.91549999999995</v>
      </c>
      <c r="AE2238" s="1">
        <v>234.3485</v>
      </c>
      <c r="AF2238" s="1">
        <v>0</v>
      </c>
      <c r="AG2238" s="1">
        <v>129.3562</v>
      </c>
      <c r="AH2238" s="1">
        <v>618.85609999999997</v>
      </c>
      <c r="AI2238" s="1">
        <v>1</v>
      </c>
      <c r="AJ2238" s="1">
        <v>133.60929999999999</v>
      </c>
      <c r="AK2238" s="1">
        <v>3</v>
      </c>
      <c r="AL2238" s="1">
        <v>60.943399999999997</v>
      </c>
    </row>
    <row r="2239" spans="1:38" x14ac:dyDescent="0.25">
      <c r="A2239" s="1">
        <f t="shared" si="79"/>
        <v>2238</v>
      </c>
      <c r="B2239" s="1" t="s">
        <v>16</v>
      </c>
      <c r="C2239" s="2" t="s">
        <v>3034</v>
      </c>
      <c r="D2239" s="4">
        <v>11.298358</v>
      </c>
      <c r="E2239" s="4">
        <v>-15.120927999999999</v>
      </c>
      <c r="F2239" s="1" t="s">
        <v>2598</v>
      </c>
      <c r="G2239" s="1" t="s">
        <v>2599</v>
      </c>
      <c r="H2239" s="1" t="s">
        <v>2600</v>
      </c>
      <c r="I2239" s="1" t="s">
        <v>2601</v>
      </c>
      <c r="K2239" s="1" t="s">
        <v>335</v>
      </c>
      <c r="L2239" s="1" t="s">
        <v>3063</v>
      </c>
      <c r="M2239" s="1">
        <v>2011</v>
      </c>
      <c r="N2239" s="1">
        <v>11</v>
      </c>
      <c r="O2239" s="1">
        <v>1</v>
      </c>
      <c r="P2239" s="1" t="s">
        <v>2597</v>
      </c>
      <c r="Q2239" s="1" t="s">
        <v>3537</v>
      </c>
      <c r="S2239" s="1">
        <v>27.61992</v>
      </c>
      <c r="T2239" s="1">
        <v>12.17958</v>
      </c>
      <c r="U2239" s="1">
        <v>62.302930000000003</v>
      </c>
      <c r="V2239" s="1">
        <v>126.77419999999999</v>
      </c>
      <c r="W2239" s="1">
        <v>36.892989999999998</v>
      </c>
      <c r="X2239" s="1">
        <v>17.344080000000002</v>
      </c>
      <c r="Y2239" s="1">
        <v>19.548909999999999</v>
      </c>
      <c r="Z2239" s="1">
        <v>26.838429999999999</v>
      </c>
      <c r="AA2239" s="1">
        <v>27.268999999999998</v>
      </c>
      <c r="AB2239" s="1">
        <v>29.288440000000001</v>
      </c>
      <c r="AC2239" s="1">
        <v>26.330729999999999</v>
      </c>
      <c r="AD2239" s="1">
        <v>2349.0189999999998</v>
      </c>
      <c r="AE2239" s="1">
        <v>751.19420000000002</v>
      </c>
      <c r="AF2239" s="1">
        <v>0</v>
      </c>
      <c r="AG2239" s="1">
        <v>132.97710000000001</v>
      </c>
      <c r="AH2239" s="1">
        <v>1769.396</v>
      </c>
      <c r="AI2239" s="1">
        <v>0</v>
      </c>
      <c r="AJ2239" s="1">
        <v>33</v>
      </c>
      <c r="AK2239" s="1">
        <v>13.59773</v>
      </c>
      <c r="AL2239" s="1">
        <v>7.7857659999999997</v>
      </c>
    </row>
    <row r="2240" spans="1:38" x14ac:dyDescent="0.25">
      <c r="A2240" s="1">
        <f t="shared" si="79"/>
        <v>2239</v>
      </c>
      <c r="B2240" s="1" t="s">
        <v>16</v>
      </c>
      <c r="C2240" s="2" t="s">
        <v>3034</v>
      </c>
      <c r="D2240" s="4">
        <v>13.29359</v>
      </c>
      <c r="E2240" s="4">
        <v>-16.736999000000001</v>
      </c>
      <c r="F2240" s="1" t="s">
        <v>2892</v>
      </c>
      <c r="G2240" s="1" t="s">
        <v>2893</v>
      </c>
      <c r="H2240" s="1" t="s">
        <v>2894</v>
      </c>
      <c r="I2240" s="1" t="s">
        <v>2895</v>
      </c>
      <c r="K2240" s="1" t="s">
        <v>335</v>
      </c>
      <c r="L2240" s="1" t="s">
        <v>3064</v>
      </c>
      <c r="M2240" s="1">
        <v>2013</v>
      </c>
      <c r="N2240" s="1">
        <v>1</v>
      </c>
      <c r="O2240" s="1">
        <v>21</v>
      </c>
      <c r="P2240" s="1" t="s">
        <v>2597</v>
      </c>
      <c r="Q2240" s="1" t="s">
        <v>3537</v>
      </c>
      <c r="S2240" s="1">
        <v>26.524470000000001</v>
      </c>
      <c r="T2240" s="1">
        <v>11.72311</v>
      </c>
      <c r="U2240" s="1">
        <v>66.588390000000004</v>
      </c>
      <c r="V2240" s="1">
        <v>121.3111</v>
      </c>
      <c r="W2240" s="1">
        <v>34.671700000000001</v>
      </c>
      <c r="X2240" s="1">
        <v>17.064689999999999</v>
      </c>
      <c r="Y2240" s="1">
        <v>17.606999999999999</v>
      </c>
      <c r="Z2240" s="1">
        <v>27.016770000000001</v>
      </c>
      <c r="AA2240" s="1">
        <v>26.414670000000001</v>
      </c>
      <c r="AB2240" s="1">
        <v>27.808900000000001</v>
      </c>
      <c r="AC2240" s="1">
        <v>24.79017</v>
      </c>
      <c r="AD2240" s="1">
        <v>926.125</v>
      </c>
      <c r="AE2240" s="1">
        <v>337.87880000000001</v>
      </c>
      <c r="AF2240" s="1">
        <v>0</v>
      </c>
      <c r="AG2240" s="1">
        <v>150.87790000000001</v>
      </c>
      <c r="AH2240" s="1">
        <v>789.32449999999994</v>
      </c>
      <c r="AI2240" s="1">
        <v>1</v>
      </c>
      <c r="AJ2240" s="1">
        <v>276.09449999999998</v>
      </c>
      <c r="AK2240" s="1">
        <v>3</v>
      </c>
      <c r="AL2240" s="1">
        <v>21.520969999999998</v>
      </c>
    </row>
    <row r="2241" spans="1:38" x14ac:dyDescent="0.25">
      <c r="A2241" s="1">
        <f t="shared" si="79"/>
        <v>2240</v>
      </c>
      <c r="B2241" s="1" t="s">
        <v>16</v>
      </c>
      <c r="C2241" s="2" t="s">
        <v>3034</v>
      </c>
      <c r="D2241" s="4">
        <v>13.278445</v>
      </c>
      <c r="E2241" s="4">
        <v>-16.712164999999999</v>
      </c>
      <c r="F2241" s="1" t="s">
        <v>2892</v>
      </c>
      <c r="G2241" s="1" t="s">
        <v>2893</v>
      </c>
      <c r="H2241" s="1" t="s">
        <v>2894</v>
      </c>
      <c r="I2241" s="1" t="s">
        <v>2895</v>
      </c>
      <c r="K2241" s="1" t="s">
        <v>335</v>
      </c>
      <c r="L2241" s="1" t="s">
        <v>3065</v>
      </c>
      <c r="M2241" s="1">
        <v>2009</v>
      </c>
      <c r="N2241" s="1">
        <v>12</v>
      </c>
      <c r="O2241" s="1">
        <v>21</v>
      </c>
      <c r="P2241" s="1" t="s">
        <v>2597</v>
      </c>
      <c r="Q2241" s="1" t="s">
        <v>3537</v>
      </c>
      <c r="S2241" s="1">
        <v>26.568819999999999</v>
      </c>
      <c r="T2241" s="1">
        <v>11.88927</v>
      </c>
      <c r="U2241" s="1">
        <v>66.319990000000004</v>
      </c>
      <c r="V2241" s="1">
        <v>122.92610000000001</v>
      </c>
      <c r="W2241" s="1">
        <v>34.928739999999998</v>
      </c>
      <c r="X2241" s="1">
        <v>17.00141</v>
      </c>
      <c r="Y2241" s="1">
        <v>17.927330000000001</v>
      </c>
      <c r="Z2241" s="1">
        <v>27.003810000000001</v>
      </c>
      <c r="AA2241" s="1">
        <v>26.137319999999999</v>
      </c>
      <c r="AB2241" s="1">
        <v>27.871379999999998</v>
      </c>
      <c r="AC2241" s="1">
        <v>24.81945</v>
      </c>
      <c r="AD2241" s="1">
        <v>935.73019999999997</v>
      </c>
      <c r="AE2241" s="1">
        <v>342.3546</v>
      </c>
      <c r="AF2241" s="1">
        <v>0</v>
      </c>
      <c r="AG2241" s="1">
        <v>150.96960000000001</v>
      </c>
      <c r="AH2241" s="1">
        <v>797.08569999999997</v>
      </c>
      <c r="AI2241" s="1">
        <v>1</v>
      </c>
      <c r="AJ2241" s="1">
        <v>277.68959999999998</v>
      </c>
      <c r="AK2241" s="1">
        <v>2.5919599999999998</v>
      </c>
      <c r="AL2241" s="1">
        <v>23.81484</v>
      </c>
    </row>
    <row r="2242" spans="1:38" x14ac:dyDescent="0.25">
      <c r="A2242" s="1">
        <f t="shared" si="79"/>
        <v>2241</v>
      </c>
      <c r="B2242" s="1" t="s">
        <v>16</v>
      </c>
      <c r="C2242" s="2" t="s">
        <v>3034</v>
      </c>
      <c r="D2242" s="4">
        <v>13.478109999999999</v>
      </c>
      <c r="E2242" s="4">
        <v>-14.715414000000001</v>
      </c>
      <c r="F2242" s="1" t="s">
        <v>2892</v>
      </c>
      <c r="G2242" s="1" t="s">
        <v>2893</v>
      </c>
      <c r="H2242" s="1" t="s">
        <v>3007</v>
      </c>
      <c r="I2242" s="1" t="s">
        <v>3010</v>
      </c>
      <c r="K2242" s="1" t="s">
        <v>347</v>
      </c>
      <c r="M2242" s="1">
        <v>2016</v>
      </c>
      <c r="N2242" s="1">
        <v>2</v>
      </c>
      <c r="O2242" s="1">
        <v>9</v>
      </c>
      <c r="P2242" s="1" t="s">
        <v>2597</v>
      </c>
      <c r="Q2242" s="1" t="s">
        <v>3537</v>
      </c>
      <c r="S2242" s="1">
        <v>27.81579</v>
      </c>
      <c r="T2242" s="1">
        <v>13.96847</v>
      </c>
      <c r="U2242" s="1">
        <v>59.001579999999997</v>
      </c>
      <c r="V2242" s="1">
        <v>215.001</v>
      </c>
      <c r="W2242" s="1">
        <v>39.10642</v>
      </c>
      <c r="X2242" s="1">
        <v>15.431839999999999</v>
      </c>
      <c r="Y2242" s="1">
        <v>23.674579999999999</v>
      </c>
      <c r="Z2242" s="1">
        <v>27.220459999999999</v>
      </c>
      <c r="AA2242" s="1">
        <v>26.94369</v>
      </c>
      <c r="AB2242" s="1">
        <v>30.621220000000001</v>
      </c>
      <c r="AC2242" s="1">
        <v>25.37068</v>
      </c>
      <c r="AD2242" s="1">
        <v>765.20169999999996</v>
      </c>
      <c r="AE2242" s="1">
        <v>229.0677</v>
      </c>
      <c r="AF2242" s="1">
        <v>0</v>
      </c>
      <c r="AG2242" s="1">
        <v>136.80629999999999</v>
      </c>
      <c r="AH2242" s="1">
        <v>610.50760000000002</v>
      </c>
      <c r="AI2242" s="1">
        <v>1.652946</v>
      </c>
      <c r="AJ2242" s="1">
        <v>88.015799999999999</v>
      </c>
      <c r="AK2242" s="1">
        <v>5.932042</v>
      </c>
      <c r="AL2242" s="1">
        <v>30.092890000000001</v>
      </c>
    </row>
    <row r="2243" spans="1:38" x14ac:dyDescent="0.25">
      <c r="A2243" s="1">
        <f t="shared" ref="A2243:A2306" si="80">A2242+1</f>
        <v>2242</v>
      </c>
      <c r="B2243" s="1" t="s">
        <v>16</v>
      </c>
      <c r="C2243" s="2" t="s">
        <v>3034</v>
      </c>
      <c r="D2243" s="4">
        <v>13.642651000000001</v>
      </c>
      <c r="E2243" s="4">
        <v>-14.950676</v>
      </c>
      <c r="F2243" s="1" t="s">
        <v>2892</v>
      </c>
      <c r="G2243" s="1" t="s">
        <v>2893</v>
      </c>
      <c r="H2243" s="1" t="s">
        <v>3007</v>
      </c>
      <c r="I2243" s="1" t="s">
        <v>3008</v>
      </c>
      <c r="K2243" s="1" t="s">
        <v>347</v>
      </c>
      <c r="M2243" s="1">
        <v>2016</v>
      </c>
      <c r="N2243" s="1">
        <v>2</v>
      </c>
      <c r="O2243" s="1">
        <v>8</v>
      </c>
      <c r="P2243" s="1" t="s">
        <v>2597</v>
      </c>
      <c r="Q2243" s="1" t="s">
        <v>3537</v>
      </c>
      <c r="S2243" s="1">
        <v>27.378050000000002</v>
      </c>
      <c r="T2243" s="1">
        <v>13.44919</v>
      </c>
      <c r="U2243" s="1">
        <v>59.91075</v>
      </c>
      <c r="V2243" s="1">
        <v>197.07220000000001</v>
      </c>
      <c r="W2243" s="1">
        <v>38.00085</v>
      </c>
      <c r="X2243" s="1">
        <v>15.55222</v>
      </c>
      <c r="Y2243" s="1">
        <v>22.448630000000001</v>
      </c>
      <c r="Z2243" s="1">
        <v>27.189399999999999</v>
      </c>
      <c r="AA2243" s="1">
        <v>26.291329999999999</v>
      </c>
      <c r="AB2243" s="1">
        <v>29.880040000000001</v>
      </c>
      <c r="AC2243" s="1">
        <v>24.913419999999999</v>
      </c>
      <c r="AD2243" s="1">
        <v>703.59849999999994</v>
      </c>
      <c r="AE2243" s="1">
        <v>217.91290000000001</v>
      </c>
      <c r="AF2243" s="1">
        <v>0</v>
      </c>
      <c r="AG2243" s="1">
        <v>137.4855</v>
      </c>
      <c r="AH2243" s="1">
        <v>561.05399999999997</v>
      </c>
      <c r="AI2243" s="1">
        <v>1</v>
      </c>
      <c r="AJ2243" s="1">
        <v>81.492230000000006</v>
      </c>
      <c r="AK2243" s="1">
        <v>2</v>
      </c>
      <c r="AL2243" s="1">
        <v>12.55029</v>
      </c>
    </row>
    <row r="2244" spans="1:38" x14ac:dyDescent="0.25">
      <c r="A2244" s="1">
        <f t="shared" si="80"/>
        <v>2243</v>
      </c>
      <c r="B2244" s="1" t="s">
        <v>16</v>
      </c>
      <c r="C2244" s="2" t="s">
        <v>3034</v>
      </c>
      <c r="D2244" s="4">
        <v>13.376427</v>
      </c>
      <c r="E2244" s="4">
        <v>-16.758441999999999</v>
      </c>
      <c r="F2244" s="1" t="s">
        <v>2892</v>
      </c>
      <c r="G2244" s="1" t="s">
        <v>2893</v>
      </c>
      <c r="H2244" s="1" t="s">
        <v>2894</v>
      </c>
      <c r="I2244" s="1" t="s">
        <v>2900</v>
      </c>
      <c r="K2244" s="1" t="s">
        <v>347</v>
      </c>
      <c r="M2244" s="1">
        <v>2017</v>
      </c>
      <c r="N2244" s="1">
        <v>12</v>
      </c>
      <c r="O2244" s="1">
        <v>30</v>
      </c>
      <c r="P2244" s="1" t="s">
        <v>2597</v>
      </c>
      <c r="Q2244" s="1" t="s">
        <v>3537</v>
      </c>
      <c r="S2244" s="1">
        <v>26.398309999999999</v>
      </c>
      <c r="T2244" s="1">
        <v>11.036799999999999</v>
      </c>
      <c r="U2244" s="1">
        <v>67.986829999999998</v>
      </c>
      <c r="V2244" s="1">
        <v>117.1095</v>
      </c>
      <c r="W2244" s="1">
        <v>33.726770000000002</v>
      </c>
      <c r="X2244" s="1">
        <v>17.489889999999999</v>
      </c>
      <c r="Y2244" s="1">
        <v>16.236879999999999</v>
      </c>
      <c r="Z2244" s="1">
        <v>27.05883</v>
      </c>
      <c r="AA2244" s="1">
        <v>26.041979999999999</v>
      </c>
      <c r="AB2244" s="1">
        <v>27.571359999999999</v>
      </c>
      <c r="AC2244" s="1">
        <v>24.697299999999998</v>
      </c>
      <c r="AD2244" s="1">
        <v>878.36270000000002</v>
      </c>
      <c r="AE2244" s="1">
        <v>322.23919999999998</v>
      </c>
      <c r="AF2244" s="1">
        <v>0</v>
      </c>
      <c r="AG2244" s="1">
        <v>151.9118</v>
      </c>
      <c r="AH2244" s="1">
        <v>753.11249999999995</v>
      </c>
      <c r="AI2244" s="1">
        <v>0.672759</v>
      </c>
      <c r="AJ2244" s="1">
        <v>257.56650000000002</v>
      </c>
      <c r="AK2244" s="1">
        <v>3</v>
      </c>
      <c r="AL2244" s="1">
        <v>16.24858</v>
      </c>
    </row>
    <row r="2245" spans="1:38" x14ac:dyDescent="0.25">
      <c r="A2245" s="1">
        <f t="shared" si="80"/>
        <v>2244</v>
      </c>
      <c r="B2245" s="1" t="s">
        <v>16</v>
      </c>
      <c r="C2245" s="2" t="s">
        <v>3034</v>
      </c>
      <c r="D2245" s="4">
        <v>13.270355</v>
      </c>
      <c r="E2245" s="4">
        <v>-16.536826999999999</v>
      </c>
      <c r="F2245" s="1" t="s">
        <v>2892</v>
      </c>
      <c r="G2245" s="1" t="s">
        <v>2893</v>
      </c>
      <c r="H2245" s="1" t="s">
        <v>2894</v>
      </c>
      <c r="I2245" s="1" t="s">
        <v>3066</v>
      </c>
      <c r="K2245" s="1" t="s">
        <v>347</v>
      </c>
      <c r="M2245" s="1">
        <v>2018</v>
      </c>
      <c r="N2245" s="1">
        <v>1</v>
      </c>
      <c r="O2245" s="1">
        <v>1</v>
      </c>
      <c r="P2245" s="1" t="s">
        <v>2597</v>
      </c>
      <c r="Q2245" s="1" t="s">
        <v>3537</v>
      </c>
      <c r="S2245" s="1">
        <v>26.772829999999999</v>
      </c>
      <c r="T2245" s="1">
        <v>11.8119</v>
      </c>
      <c r="U2245" s="1">
        <v>66.152249999999995</v>
      </c>
      <c r="V2245" s="1">
        <v>132.35140000000001</v>
      </c>
      <c r="W2245" s="1">
        <v>35.049729999999997</v>
      </c>
      <c r="X2245" s="1">
        <v>17.1937</v>
      </c>
      <c r="Y2245" s="1">
        <v>17.856030000000001</v>
      </c>
      <c r="Z2245" s="1">
        <v>27.213419999999999</v>
      </c>
      <c r="AA2245" s="1">
        <v>25.693079999999998</v>
      </c>
      <c r="AB2245" s="1">
        <v>28.10933</v>
      </c>
      <c r="AC2245" s="1">
        <v>24.84656</v>
      </c>
      <c r="AD2245" s="1">
        <v>925.28830000000005</v>
      </c>
      <c r="AE2245" s="1">
        <v>342.11919999999998</v>
      </c>
      <c r="AF2245" s="1">
        <v>0</v>
      </c>
      <c r="AG2245" s="1">
        <v>150.9435</v>
      </c>
      <c r="AH2245" s="1">
        <v>783.83389999999997</v>
      </c>
      <c r="AI2245" s="1">
        <v>1</v>
      </c>
      <c r="AJ2245" s="1">
        <v>260.89440000000002</v>
      </c>
      <c r="AK2245" s="1">
        <v>1.383848</v>
      </c>
      <c r="AL2245" s="1">
        <v>13.511749999999999</v>
      </c>
    </row>
    <row r="2246" spans="1:38" x14ac:dyDescent="0.25">
      <c r="A2246" s="1">
        <f t="shared" si="80"/>
        <v>2245</v>
      </c>
      <c r="B2246" s="1" t="s">
        <v>16</v>
      </c>
      <c r="C2246" s="2" t="s">
        <v>3034</v>
      </c>
      <c r="D2246" s="4">
        <v>13.545458999999999</v>
      </c>
      <c r="E2246" s="4">
        <v>-14.762278</v>
      </c>
      <c r="F2246" s="1" t="s">
        <v>2892</v>
      </c>
      <c r="G2246" s="1" t="s">
        <v>2893</v>
      </c>
      <c r="H2246" s="1" t="s">
        <v>3007</v>
      </c>
      <c r="I2246" s="1" t="s">
        <v>3044</v>
      </c>
      <c r="K2246" s="1" t="s">
        <v>347</v>
      </c>
      <c r="M2246" s="1">
        <v>2018</v>
      </c>
      <c r="N2246" s="1">
        <v>1</v>
      </c>
      <c r="O2246" s="1">
        <v>8</v>
      </c>
      <c r="P2246" s="1" t="s">
        <v>2597</v>
      </c>
      <c r="Q2246" s="1" t="s">
        <v>3537</v>
      </c>
      <c r="S2246" s="1">
        <v>27.96707</v>
      </c>
      <c r="T2246" s="1">
        <v>14.12781</v>
      </c>
      <c r="U2246" s="1">
        <v>59.703299999999999</v>
      </c>
      <c r="V2246" s="1">
        <v>209.27080000000001</v>
      </c>
      <c r="W2246" s="1">
        <v>39.296669999999999</v>
      </c>
      <c r="X2246" s="1">
        <v>15.63334</v>
      </c>
      <c r="Y2246" s="1">
        <v>23.663329999999998</v>
      </c>
      <c r="Z2246" s="1">
        <v>27.407979999999998</v>
      </c>
      <c r="AA2246" s="1">
        <v>27.0867</v>
      </c>
      <c r="AB2246" s="1">
        <v>30.722619999999999</v>
      </c>
      <c r="AC2246" s="1">
        <v>25.594809999999999</v>
      </c>
      <c r="AD2246" s="1">
        <v>748.32010000000002</v>
      </c>
      <c r="AE2246" s="1">
        <v>226.2876</v>
      </c>
      <c r="AF2246" s="1">
        <v>0</v>
      </c>
      <c r="AG2246" s="1">
        <v>136.95519999999999</v>
      </c>
      <c r="AH2246" s="1">
        <v>596.70579999999995</v>
      </c>
      <c r="AI2246" s="1">
        <v>1</v>
      </c>
      <c r="AJ2246" s="1">
        <v>86.060680000000005</v>
      </c>
      <c r="AK2246" s="1">
        <v>4.5786150000000001</v>
      </c>
      <c r="AL2246" s="1">
        <v>15.891690000000001</v>
      </c>
    </row>
    <row r="2247" spans="1:38" x14ac:dyDescent="0.25">
      <c r="A2247" s="1">
        <f t="shared" si="80"/>
        <v>2246</v>
      </c>
      <c r="B2247" s="1" t="s">
        <v>16</v>
      </c>
      <c r="C2247" s="2" t="s">
        <v>3034</v>
      </c>
      <c r="D2247" s="4">
        <v>13.463058</v>
      </c>
      <c r="E2247" s="4">
        <v>-14.777562</v>
      </c>
      <c r="F2247" s="1" t="s">
        <v>2892</v>
      </c>
      <c r="G2247" s="1" t="s">
        <v>2893</v>
      </c>
      <c r="H2247" s="1" t="s">
        <v>3007</v>
      </c>
      <c r="I2247" s="1" t="s">
        <v>3010</v>
      </c>
      <c r="K2247" s="1" t="s">
        <v>1033</v>
      </c>
      <c r="L2247" s="1" t="s">
        <v>3067</v>
      </c>
      <c r="M2247" s="1">
        <v>2017</v>
      </c>
      <c r="N2247" s="1">
        <v>11</v>
      </c>
      <c r="O2247" s="1">
        <v>29</v>
      </c>
      <c r="P2247" s="1" t="s">
        <v>2597</v>
      </c>
      <c r="Q2247" s="1" t="s">
        <v>3537</v>
      </c>
      <c r="S2247" s="1">
        <v>27.875250000000001</v>
      </c>
      <c r="T2247" s="1">
        <v>14.417809999999999</v>
      </c>
      <c r="U2247" s="1">
        <v>59.910060000000001</v>
      </c>
      <c r="V2247" s="1">
        <v>213.30410000000001</v>
      </c>
      <c r="W2247" s="1">
        <v>39.398780000000002</v>
      </c>
      <c r="X2247" s="1">
        <v>15.33339</v>
      </c>
      <c r="Y2247" s="1">
        <v>24.065390000000001</v>
      </c>
      <c r="Z2247" s="1">
        <v>27.245809999999999</v>
      </c>
      <c r="AA2247" s="1">
        <v>26.96771</v>
      </c>
      <c r="AB2247" s="1">
        <v>30.693960000000001</v>
      </c>
      <c r="AC2247" s="1">
        <v>25.472020000000001</v>
      </c>
      <c r="AD2247" s="1">
        <v>767.26020000000005</v>
      </c>
      <c r="AE2247" s="1">
        <v>231.15979999999999</v>
      </c>
      <c r="AF2247" s="1">
        <v>0</v>
      </c>
      <c r="AG2247" s="1">
        <v>136.89709999999999</v>
      </c>
      <c r="AH2247" s="1">
        <v>611.96630000000005</v>
      </c>
      <c r="AI2247" s="1">
        <v>2</v>
      </c>
      <c r="AJ2247" s="1">
        <v>88.006290000000007</v>
      </c>
      <c r="AK2247" s="1">
        <v>2</v>
      </c>
      <c r="AL2247" s="1">
        <v>43.575839999999999</v>
      </c>
    </row>
    <row r="2248" spans="1:38" x14ac:dyDescent="0.25">
      <c r="A2248" s="1">
        <f t="shared" si="80"/>
        <v>2247</v>
      </c>
      <c r="B2248" s="1" t="s">
        <v>16</v>
      </c>
      <c r="C2248" s="2" t="s">
        <v>3034</v>
      </c>
      <c r="D2248" s="4">
        <v>13.463253</v>
      </c>
      <c r="E2248" s="4">
        <v>-16.601967999999999</v>
      </c>
      <c r="F2248" s="1" t="s">
        <v>2892</v>
      </c>
      <c r="G2248" s="1" t="s">
        <v>2893</v>
      </c>
      <c r="H2248" s="1" t="s">
        <v>2996</v>
      </c>
      <c r="I2248" s="1" t="s">
        <v>2996</v>
      </c>
      <c r="K2248" s="1" t="s">
        <v>1033</v>
      </c>
      <c r="L2248" s="1" t="s">
        <v>3068</v>
      </c>
      <c r="M2248" s="1">
        <v>2017</v>
      </c>
      <c r="N2248" s="1">
        <v>11</v>
      </c>
      <c r="O2248" s="1">
        <v>25</v>
      </c>
      <c r="P2248" s="1" t="s">
        <v>2597</v>
      </c>
      <c r="Q2248" s="1" t="s">
        <v>3537</v>
      </c>
      <c r="S2248" s="1">
        <v>26.285740000000001</v>
      </c>
      <c r="T2248" s="1">
        <v>9.9572850000000006</v>
      </c>
      <c r="U2248" s="1">
        <v>67.940290000000005</v>
      </c>
      <c r="V2248" s="1">
        <v>122.3442</v>
      </c>
      <c r="W2248" s="1">
        <v>32.542079999999999</v>
      </c>
      <c r="X2248" s="1">
        <v>17.885870000000001</v>
      </c>
      <c r="Y2248" s="1">
        <v>14.6562</v>
      </c>
      <c r="Z2248" s="1">
        <v>27.113910000000001</v>
      </c>
      <c r="AA2248" s="1">
        <v>25.709060000000001</v>
      </c>
      <c r="AB2248" s="1">
        <v>27.2624</v>
      </c>
      <c r="AC2248" s="1">
        <v>24.48488</v>
      </c>
      <c r="AD2248" s="1">
        <v>843.37350000000004</v>
      </c>
      <c r="AE2248" s="1">
        <v>315.97030000000001</v>
      </c>
      <c r="AF2248" s="1">
        <v>0</v>
      </c>
      <c r="AG2248" s="1">
        <v>153.0018</v>
      </c>
      <c r="AH2248" s="1">
        <v>724.31780000000003</v>
      </c>
      <c r="AI2248" s="1">
        <v>1</v>
      </c>
      <c r="AJ2248" s="1">
        <v>237.3647</v>
      </c>
      <c r="AK2248" s="1">
        <v>3</v>
      </c>
      <c r="AL2248" s="1">
        <v>3</v>
      </c>
    </row>
    <row r="2249" spans="1:38" x14ac:dyDescent="0.25">
      <c r="A2249" s="1">
        <f t="shared" si="80"/>
        <v>2248</v>
      </c>
      <c r="B2249" s="1" t="s">
        <v>16</v>
      </c>
      <c r="C2249" s="2" t="s">
        <v>3034</v>
      </c>
      <c r="D2249" s="4">
        <v>13.393126000000001</v>
      </c>
      <c r="E2249" s="4">
        <v>-16.649094000000002</v>
      </c>
      <c r="F2249" s="1" t="s">
        <v>2892</v>
      </c>
      <c r="G2249" s="1" t="s">
        <v>2893</v>
      </c>
      <c r="H2249" s="1" t="s">
        <v>2894</v>
      </c>
      <c r="I2249" s="1" t="s">
        <v>2900</v>
      </c>
      <c r="K2249" s="1" t="s">
        <v>347</v>
      </c>
      <c r="M2249" s="1">
        <v>2016</v>
      </c>
      <c r="N2249" s="1">
        <v>1</v>
      </c>
      <c r="O2249" s="1">
        <v>30</v>
      </c>
      <c r="P2249" s="1" t="s">
        <v>2597</v>
      </c>
      <c r="Q2249" s="1" t="s">
        <v>3537</v>
      </c>
      <c r="S2249" s="1">
        <v>26.774319999999999</v>
      </c>
      <c r="T2249" s="1">
        <v>11.64761</v>
      </c>
      <c r="U2249" s="1">
        <v>67.988010000000003</v>
      </c>
      <c r="V2249" s="1">
        <v>120.9328</v>
      </c>
      <c r="W2249" s="1">
        <v>34.61486</v>
      </c>
      <c r="X2249" s="1">
        <v>17.48236</v>
      </c>
      <c r="Y2249" s="1">
        <v>17.132490000000001</v>
      </c>
      <c r="Z2249" s="1">
        <v>27.356020000000001</v>
      </c>
      <c r="AA2249" s="1">
        <v>25.762840000000001</v>
      </c>
      <c r="AB2249" s="1">
        <v>27.955739999999999</v>
      </c>
      <c r="AC2249" s="1">
        <v>24.981770000000001</v>
      </c>
      <c r="AD2249" s="1">
        <v>878.17370000000005</v>
      </c>
      <c r="AE2249" s="1">
        <v>324.66109999999998</v>
      </c>
      <c r="AF2249" s="1">
        <v>0</v>
      </c>
      <c r="AG2249" s="1">
        <v>152.01609999999999</v>
      </c>
      <c r="AH2249" s="1">
        <v>751.01990000000001</v>
      </c>
      <c r="AI2249" s="1">
        <v>1</v>
      </c>
      <c r="AJ2249" s="1">
        <v>250.49189999999999</v>
      </c>
      <c r="AK2249" s="1">
        <v>2.0782560000000001</v>
      </c>
      <c r="AL2249" s="1">
        <v>15.56115</v>
      </c>
    </row>
    <row r="2250" spans="1:38" x14ac:dyDescent="0.25">
      <c r="A2250" s="1">
        <f t="shared" si="80"/>
        <v>2249</v>
      </c>
      <c r="B2250" s="1" t="s">
        <v>16</v>
      </c>
      <c r="C2250" s="2" t="s">
        <v>3034</v>
      </c>
      <c r="D2250" s="4">
        <v>13.761801999999999</v>
      </c>
      <c r="E2250" s="4">
        <v>-14.953647</v>
      </c>
      <c r="F2250" s="1" t="s">
        <v>2892</v>
      </c>
      <c r="G2250" s="1" t="s">
        <v>2893</v>
      </c>
      <c r="H2250" s="1" t="s">
        <v>3007</v>
      </c>
      <c r="I2250" s="1" t="s">
        <v>3008</v>
      </c>
      <c r="K2250" s="1" t="s">
        <v>347</v>
      </c>
      <c r="L2250" s="1" t="s">
        <v>3069</v>
      </c>
      <c r="M2250" s="1">
        <v>2016</v>
      </c>
      <c r="N2250" s="1">
        <v>12</v>
      </c>
      <c r="O2250" s="1">
        <v>18</v>
      </c>
      <c r="P2250" s="1" t="s">
        <v>2597</v>
      </c>
      <c r="Q2250" s="1" t="s">
        <v>3537</v>
      </c>
      <c r="S2250" s="1">
        <v>27.635400000000001</v>
      </c>
      <c r="T2250" s="1">
        <v>14.43078</v>
      </c>
      <c r="U2250" s="1">
        <v>60.95187</v>
      </c>
      <c r="V2250" s="1">
        <v>205.5059</v>
      </c>
      <c r="W2250" s="1">
        <v>39.048630000000003</v>
      </c>
      <c r="X2250" s="1">
        <v>15.37313</v>
      </c>
      <c r="Y2250" s="1">
        <v>23.6755</v>
      </c>
      <c r="Z2250" s="1">
        <v>27.235769999999999</v>
      </c>
      <c r="AA2250" s="1">
        <v>26.64697</v>
      </c>
      <c r="AB2250" s="1">
        <v>30.318000000000001</v>
      </c>
      <c r="AC2250" s="1">
        <v>25.187169999999998</v>
      </c>
      <c r="AD2250" s="1">
        <v>685.01859999999999</v>
      </c>
      <c r="AE2250" s="1">
        <v>212.04599999999999</v>
      </c>
      <c r="AF2250" s="1">
        <v>0</v>
      </c>
      <c r="AG2250" s="1">
        <v>136.6823</v>
      </c>
      <c r="AH2250" s="1">
        <v>542.27610000000004</v>
      </c>
      <c r="AI2250" s="1">
        <v>1</v>
      </c>
      <c r="AJ2250" s="1">
        <v>81.12997</v>
      </c>
      <c r="AK2250" s="1">
        <v>2</v>
      </c>
      <c r="AL2250" s="1">
        <v>36.320320000000002</v>
      </c>
    </row>
    <row r="2251" spans="1:38" x14ac:dyDescent="0.25">
      <c r="A2251" s="1">
        <f t="shared" si="80"/>
        <v>2250</v>
      </c>
      <c r="B2251" s="1" t="s">
        <v>16</v>
      </c>
      <c r="C2251" s="2" t="s">
        <v>3034</v>
      </c>
      <c r="D2251" s="4">
        <v>13.511736000000001</v>
      </c>
      <c r="E2251" s="4">
        <v>-15.921694</v>
      </c>
      <c r="F2251" s="1" t="s">
        <v>2892</v>
      </c>
      <c r="G2251" s="1" t="s">
        <v>2893</v>
      </c>
      <c r="H2251" s="1" t="s">
        <v>3037</v>
      </c>
      <c r="I2251" s="1" t="s">
        <v>3040</v>
      </c>
      <c r="K2251" s="1" t="s">
        <v>347</v>
      </c>
      <c r="L2251" s="1" t="s">
        <v>3070</v>
      </c>
      <c r="M2251" s="1">
        <v>2009</v>
      </c>
      <c r="N2251" s="1">
        <v>12</v>
      </c>
      <c r="O2251" s="1">
        <v>10</v>
      </c>
      <c r="P2251" s="1" t="s">
        <v>2597</v>
      </c>
      <c r="Q2251" s="1" t="s">
        <v>3537</v>
      </c>
      <c r="S2251" s="1">
        <v>27.181719999999999</v>
      </c>
      <c r="T2251" s="1">
        <v>13.217639999999999</v>
      </c>
      <c r="U2251" s="1">
        <v>63.695909999999998</v>
      </c>
      <c r="V2251" s="1">
        <v>164.88480000000001</v>
      </c>
      <c r="W2251" s="1">
        <v>36.998989999999999</v>
      </c>
      <c r="X2251" s="1">
        <v>16.247389999999999</v>
      </c>
      <c r="Y2251" s="1">
        <v>20.7516</v>
      </c>
      <c r="Z2251" s="1">
        <v>27.469519999999999</v>
      </c>
      <c r="AA2251" s="1">
        <v>25.97231</v>
      </c>
      <c r="AB2251" s="1">
        <v>28.991250000000001</v>
      </c>
      <c r="AC2251" s="1">
        <v>24.84441</v>
      </c>
      <c r="AD2251" s="1">
        <v>749.05859999999996</v>
      </c>
      <c r="AE2251" s="1">
        <v>265.49149999999997</v>
      </c>
      <c r="AF2251" s="1">
        <v>0</v>
      </c>
      <c r="AG2251" s="1">
        <v>146.1542</v>
      </c>
      <c r="AH2251" s="1">
        <v>622.43799999999999</v>
      </c>
      <c r="AI2251" s="1">
        <v>0</v>
      </c>
      <c r="AJ2251" s="1">
        <v>63.781669999999998</v>
      </c>
      <c r="AK2251" s="1">
        <v>1</v>
      </c>
      <c r="AL2251" s="1">
        <v>10.713839999999999</v>
      </c>
    </row>
    <row r="2252" spans="1:38" x14ac:dyDescent="0.25">
      <c r="A2252" s="1">
        <f t="shared" si="80"/>
        <v>2251</v>
      </c>
      <c r="B2252" s="1" t="s">
        <v>16</v>
      </c>
      <c r="C2252" s="2" t="s">
        <v>3034</v>
      </c>
      <c r="D2252" s="4">
        <v>11.289561000000001</v>
      </c>
      <c r="E2252" s="4">
        <v>-15.050041</v>
      </c>
      <c r="F2252" s="1" t="s">
        <v>2598</v>
      </c>
      <c r="G2252" s="1" t="s">
        <v>2599</v>
      </c>
      <c r="H2252" s="1" t="s">
        <v>2600</v>
      </c>
      <c r="I2252" s="1" t="s">
        <v>2601</v>
      </c>
      <c r="K2252" s="1" t="s">
        <v>335</v>
      </c>
      <c r="L2252" s="1" t="s">
        <v>3071</v>
      </c>
      <c r="M2252" s="1">
        <v>2009</v>
      </c>
      <c r="N2252" s="1">
        <v>10</v>
      </c>
      <c r="O2252" s="1">
        <v>23</v>
      </c>
      <c r="P2252" s="1" t="s">
        <v>2597</v>
      </c>
      <c r="Q2252" s="1" t="s">
        <v>3537</v>
      </c>
      <c r="S2252" s="1">
        <v>27.445499999999999</v>
      </c>
      <c r="T2252" s="1">
        <v>12.188040000000001</v>
      </c>
      <c r="U2252" s="1">
        <v>62.660559999999997</v>
      </c>
      <c r="V2252" s="1">
        <v>127.7015</v>
      </c>
      <c r="W2252" s="1">
        <v>36.677419999999998</v>
      </c>
      <c r="X2252" s="1">
        <v>17.22636</v>
      </c>
      <c r="Y2252" s="1">
        <v>19.451049999999999</v>
      </c>
      <c r="Z2252" s="1">
        <v>26.697500000000002</v>
      </c>
      <c r="AA2252" s="1">
        <v>27.05949</v>
      </c>
      <c r="AB2252" s="1">
        <v>29.122499999999999</v>
      </c>
      <c r="AC2252" s="1">
        <v>26.118200000000002</v>
      </c>
      <c r="AD2252" s="1">
        <v>2390.2339999999999</v>
      </c>
      <c r="AE2252" s="1">
        <v>766.13170000000002</v>
      </c>
      <c r="AF2252" s="1">
        <v>0</v>
      </c>
      <c r="AG2252" s="1">
        <v>132.73699999999999</v>
      </c>
      <c r="AH2252" s="1">
        <v>1794.87</v>
      </c>
      <c r="AI2252" s="1">
        <v>0</v>
      </c>
      <c r="AJ2252" s="1">
        <v>35.89705</v>
      </c>
      <c r="AK2252" s="1">
        <v>13.835380000000001</v>
      </c>
      <c r="AL2252" s="1">
        <v>14.94289</v>
      </c>
    </row>
    <row r="2253" spans="1:38" x14ac:dyDescent="0.25">
      <c r="A2253" s="1">
        <f t="shared" si="80"/>
        <v>2252</v>
      </c>
      <c r="B2253" s="1" t="s">
        <v>16</v>
      </c>
      <c r="C2253" s="2" t="s">
        <v>3034</v>
      </c>
      <c r="D2253" s="4">
        <v>13.312764</v>
      </c>
      <c r="E2253" s="4">
        <v>-16.740172999999999</v>
      </c>
      <c r="F2253" s="1" t="s">
        <v>2892</v>
      </c>
      <c r="G2253" s="1" t="s">
        <v>2893</v>
      </c>
      <c r="H2253" s="1" t="s">
        <v>2894</v>
      </c>
      <c r="I2253" s="1" t="s">
        <v>2895</v>
      </c>
      <c r="K2253" s="1" t="s">
        <v>335</v>
      </c>
      <c r="L2253" s="1" t="s">
        <v>3072</v>
      </c>
      <c r="M2253" s="1">
        <v>2015</v>
      </c>
      <c r="N2253" s="1">
        <v>11</v>
      </c>
      <c r="O2253" s="1">
        <v>14</v>
      </c>
      <c r="P2253" s="1" t="s">
        <v>2597</v>
      </c>
      <c r="Q2253" s="1" t="s">
        <v>3537</v>
      </c>
      <c r="S2253" s="1">
        <v>26.51557</v>
      </c>
      <c r="T2253" s="1">
        <v>11.673030000000001</v>
      </c>
      <c r="U2253" s="1">
        <v>66.714259999999996</v>
      </c>
      <c r="V2253" s="1">
        <v>121.227</v>
      </c>
      <c r="W2253" s="1">
        <v>34.593150000000001</v>
      </c>
      <c r="X2253" s="1">
        <v>17.094110000000001</v>
      </c>
      <c r="Y2253" s="1">
        <v>17.499040000000001</v>
      </c>
      <c r="Z2253" s="1">
        <v>27.027740000000001</v>
      </c>
      <c r="AA2253" s="1">
        <v>26.38429</v>
      </c>
      <c r="AB2253" s="1">
        <v>27.798539999999999</v>
      </c>
      <c r="AC2253" s="1">
        <v>24.78003</v>
      </c>
      <c r="AD2253" s="1">
        <v>914.20740000000001</v>
      </c>
      <c r="AE2253" s="1">
        <v>333.89569999999998</v>
      </c>
      <c r="AF2253" s="1">
        <v>0</v>
      </c>
      <c r="AG2253" s="1">
        <v>151.10890000000001</v>
      </c>
      <c r="AH2253" s="1">
        <v>780.29899999999998</v>
      </c>
      <c r="AI2253" s="1">
        <v>0.99832600000000005</v>
      </c>
      <c r="AJ2253" s="1">
        <v>271.6721</v>
      </c>
      <c r="AK2253" s="1">
        <v>3</v>
      </c>
      <c r="AL2253" s="1">
        <v>21.647559999999999</v>
      </c>
    </row>
    <row r="2254" spans="1:38" x14ac:dyDescent="0.25">
      <c r="A2254" s="1">
        <f t="shared" si="80"/>
        <v>2253</v>
      </c>
      <c r="B2254" s="1" t="s">
        <v>16</v>
      </c>
      <c r="C2254" s="2" t="s">
        <v>3034</v>
      </c>
      <c r="D2254" s="4">
        <v>13.442145</v>
      </c>
      <c r="E2254" s="4">
        <v>-16.605957</v>
      </c>
      <c r="K2254" s="1" t="s">
        <v>335</v>
      </c>
      <c r="L2254" s="1" t="s">
        <v>3073</v>
      </c>
      <c r="M2254" s="1">
        <v>2013</v>
      </c>
      <c r="N2254" s="1">
        <v>6</v>
      </c>
      <c r="O2254" s="1">
        <v>7</v>
      </c>
      <c r="P2254" s="1" t="s">
        <v>2597</v>
      </c>
      <c r="Q2254" s="1" t="s">
        <v>3537</v>
      </c>
      <c r="S2254" s="1">
        <v>26.33333</v>
      </c>
      <c r="T2254" s="1">
        <v>10.07391</v>
      </c>
      <c r="U2254" s="1">
        <v>67.86327</v>
      </c>
      <c r="V2254" s="1">
        <v>121.8989</v>
      </c>
      <c r="W2254" s="1">
        <v>32.70787</v>
      </c>
      <c r="X2254" s="1">
        <v>17.86375</v>
      </c>
      <c r="Y2254" s="1">
        <v>14.84412</v>
      </c>
      <c r="Z2254" s="1">
        <v>27.146059999999999</v>
      </c>
      <c r="AA2254" s="1">
        <v>25.784330000000001</v>
      </c>
      <c r="AB2254" s="1">
        <v>27.319739999999999</v>
      </c>
      <c r="AC2254" s="1">
        <v>24.53105</v>
      </c>
      <c r="AD2254" s="1">
        <v>843.85990000000004</v>
      </c>
      <c r="AE2254" s="1">
        <v>315.95699999999999</v>
      </c>
      <c r="AF2254" s="1">
        <v>0</v>
      </c>
      <c r="AG2254" s="1">
        <v>153.00470000000001</v>
      </c>
      <c r="AH2254" s="1">
        <v>724.93629999999996</v>
      </c>
      <c r="AI2254" s="1">
        <v>1</v>
      </c>
      <c r="AJ2254" s="1">
        <v>237.8981</v>
      </c>
      <c r="AK2254" s="1">
        <v>3</v>
      </c>
      <c r="AL2254" s="1">
        <v>3.0381779999999998</v>
      </c>
    </row>
    <row r="2255" spans="1:38" x14ac:dyDescent="0.25">
      <c r="A2255" s="1">
        <f t="shared" si="80"/>
        <v>2254</v>
      </c>
      <c r="B2255" s="1" t="s">
        <v>16</v>
      </c>
      <c r="C2255" s="2" t="s">
        <v>3034</v>
      </c>
      <c r="D2255" s="4">
        <v>11.316082</v>
      </c>
      <c r="E2255" s="4">
        <v>-15.114639</v>
      </c>
      <c r="F2255" s="1" t="s">
        <v>2598</v>
      </c>
      <c r="G2255" s="1" t="s">
        <v>2599</v>
      </c>
      <c r="H2255" s="1" t="s">
        <v>2600</v>
      </c>
      <c r="I2255" s="1" t="s">
        <v>2601</v>
      </c>
      <c r="K2255" s="1" t="s">
        <v>335</v>
      </c>
      <c r="L2255" s="1" t="s">
        <v>3074</v>
      </c>
      <c r="M2255" s="1">
        <v>2009</v>
      </c>
      <c r="N2255" s="1">
        <v>10</v>
      </c>
      <c r="O2255" s="1">
        <v>21</v>
      </c>
      <c r="P2255" s="1" t="s">
        <v>2597</v>
      </c>
      <c r="Q2255" s="1" t="s">
        <v>3537</v>
      </c>
      <c r="S2255" s="1">
        <v>27.591249999999999</v>
      </c>
      <c r="T2255" s="1">
        <v>12.23888</v>
      </c>
      <c r="U2255" s="1">
        <v>62.369929999999997</v>
      </c>
      <c r="V2255" s="1">
        <v>127.3779</v>
      </c>
      <c r="W2255" s="1">
        <v>36.905279999999998</v>
      </c>
      <c r="X2255" s="1">
        <v>17.282150000000001</v>
      </c>
      <c r="Y2255" s="1">
        <v>19.62313</v>
      </c>
      <c r="Z2255" s="1">
        <v>26.81898</v>
      </c>
      <c r="AA2255" s="1">
        <v>27.230409999999999</v>
      </c>
      <c r="AB2255" s="1">
        <v>29.266649999999998</v>
      </c>
      <c r="AC2255" s="1">
        <v>26.288419999999999</v>
      </c>
      <c r="AD2255" s="1">
        <v>2337.4929999999999</v>
      </c>
      <c r="AE2255" s="1">
        <v>746.85059999999999</v>
      </c>
      <c r="AF2255" s="1">
        <v>0</v>
      </c>
      <c r="AG2255" s="1">
        <v>132.84690000000001</v>
      </c>
      <c r="AH2255" s="1">
        <v>1759.989</v>
      </c>
      <c r="AI2255" s="1">
        <v>0</v>
      </c>
      <c r="AJ2255" s="1">
        <v>32.935639999999999</v>
      </c>
      <c r="AK2255" s="1">
        <v>13.748659999999999</v>
      </c>
      <c r="AL2255" s="1">
        <v>8.743779</v>
      </c>
    </row>
    <row r="2256" spans="1:38" x14ac:dyDescent="0.25">
      <c r="A2256" s="1">
        <f t="shared" si="80"/>
        <v>2255</v>
      </c>
      <c r="B2256" s="1" t="s">
        <v>16</v>
      </c>
      <c r="C2256" s="2" t="s">
        <v>3034</v>
      </c>
      <c r="D2256" s="4">
        <v>13.417154</v>
      </c>
      <c r="E2256" s="4">
        <v>-14.781143</v>
      </c>
      <c r="F2256" s="1" t="s">
        <v>2892</v>
      </c>
      <c r="G2256" s="1" t="s">
        <v>2893</v>
      </c>
      <c r="H2256" s="1" t="s">
        <v>3007</v>
      </c>
      <c r="I2256" s="1" t="s">
        <v>3010</v>
      </c>
      <c r="K2256" s="1" t="s">
        <v>347</v>
      </c>
      <c r="L2256" s="1" t="s">
        <v>3075</v>
      </c>
      <c r="M2256" s="1">
        <v>2014</v>
      </c>
      <c r="N2256" s="1">
        <v>1</v>
      </c>
      <c r="O2256" s="1">
        <v>15</v>
      </c>
      <c r="P2256" s="1" t="s">
        <v>2597</v>
      </c>
      <c r="Q2256" s="1" t="s">
        <v>3537</v>
      </c>
      <c r="S2256" s="1">
        <v>27.824760000000001</v>
      </c>
      <c r="T2256" s="1">
        <v>14.511520000000001</v>
      </c>
      <c r="U2256" s="1">
        <v>59.932639999999999</v>
      </c>
      <c r="V2256" s="1">
        <v>214.1525</v>
      </c>
      <c r="W2256" s="1">
        <v>39.42351</v>
      </c>
      <c r="X2256" s="1">
        <v>15.210419999999999</v>
      </c>
      <c r="Y2256" s="1">
        <v>24.213090000000001</v>
      </c>
      <c r="Z2256" s="1">
        <v>27.186599999999999</v>
      </c>
      <c r="AA2256" s="1">
        <v>26.912700000000001</v>
      </c>
      <c r="AB2256" s="1">
        <v>30.655519999999999</v>
      </c>
      <c r="AC2256" s="1">
        <v>25.41122</v>
      </c>
      <c r="AD2256" s="1">
        <v>785.32069999999999</v>
      </c>
      <c r="AE2256" s="1">
        <v>234.83240000000001</v>
      </c>
      <c r="AF2256" s="1">
        <v>0</v>
      </c>
      <c r="AG2256" s="1">
        <v>136.1876</v>
      </c>
      <c r="AH2256" s="1">
        <v>623.63409999999999</v>
      </c>
      <c r="AI2256" s="1">
        <v>1.879178</v>
      </c>
      <c r="AJ2256" s="1">
        <v>93.072490000000002</v>
      </c>
      <c r="AK2256" s="1">
        <v>2</v>
      </c>
      <c r="AL2256" s="1">
        <v>44.101520000000001</v>
      </c>
    </row>
    <row r="2257" spans="1:38" x14ac:dyDescent="0.25">
      <c r="A2257" s="1">
        <f t="shared" si="80"/>
        <v>2256</v>
      </c>
      <c r="B2257" s="1" t="s">
        <v>16</v>
      </c>
      <c r="C2257" s="2" t="s">
        <v>3034</v>
      </c>
      <c r="D2257" s="4">
        <v>13.684146999999999</v>
      </c>
      <c r="E2257" s="4">
        <v>-16.508614999999999</v>
      </c>
      <c r="F2257" s="1" t="s">
        <v>2998</v>
      </c>
      <c r="G2257" s="1" t="s">
        <v>2999</v>
      </c>
      <c r="H2257" s="1" t="s">
        <v>3049</v>
      </c>
      <c r="I2257" s="1" t="s">
        <v>3050</v>
      </c>
      <c r="J2257" s="1" t="s">
        <v>3051</v>
      </c>
      <c r="K2257" s="1" t="s">
        <v>1033</v>
      </c>
      <c r="L2257" s="1" t="s">
        <v>3076</v>
      </c>
      <c r="M2257" s="1">
        <v>2011</v>
      </c>
      <c r="N2257" s="1">
        <v>2</v>
      </c>
      <c r="O2257" s="1">
        <v>27</v>
      </c>
      <c r="P2257" s="1" t="s">
        <v>2597</v>
      </c>
      <c r="Q2257" s="1" t="s">
        <v>3537</v>
      </c>
      <c r="S2257" s="1">
        <v>26.531210000000002</v>
      </c>
      <c r="T2257" s="1">
        <v>10.676589999999999</v>
      </c>
      <c r="U2257" s="1">
        <v>67.253559999999993</v>
      </c>
      <c r="V2257" s="1">
        <v>133.06909999999999</v>
      </c>
      <c r="W2257" s="1">
        <v>33.379339999999999</v>
      </c>
      <c r="X2257" s="1">
        <v>17.50318</v>
      </c>
      <c r="Y2257" s="1">
        <v>15.87616</v>
      </c>
      <c r="Z2257" s="1">
        <v>27.336539999999999</v>
      </c>
      <c r="AA2257" s="1">
        <v>26.121390000000002</v>
      </c>
      <c r="AB2257" s="1">
        <v>27.660299999999999</v>
      </c>
      <c r="AC2257" s="1">
        <v>24.524010000000001</v>
      </c>
      <c r="AD2257" s="1">
        <v>762.9769</v>
      </c>
      <c r="AE2257" s="1">
        <v>287.58839999999998</v>
      </c>
      <c r="AF2257" s="1">
        <v>0</v>
      </c>
      <c r="AG2257" s="1">
        <v>153.99369999999999</v>
      </c>
      <c r="AH2257" s="1">
        <v>658.46349999999995</v>
      </c>
      <c r="AI2257" s="1">
        <v>0</v>
      </c>
      <c r="AJ2257" s="1">
        <v>211.8066</v>
      </c>
      <c r="AK2257" s="1">
        <v>2</v>
      </c>
      <c r="AL2257" s="1">
        <v>9.4771699999999992</v>
      </c>
    </row>
    <row r="2258" spans="1:38" x14ac:dyDescent="0.25">
      <c r="A2258" s="1">
        <f t="shared" si="80"/>
        <v>2257</v>
      </c>
      <c r="B2258" s="1" t="s">
        <v>16</v>
      </c>
      <c r="C2258" s="2" t="s">
        <v>3034</v>
      </c>
      <c r="D2258" s="4">
        <v>13.311897999999999</v>
      </c>
      <c r="E2258" s="4">
        <v>-16.719766</v>
      </c>
      <c r="F2258" s="1" t="s">
        <v>2892</v>
      </c>
      <c r="G2258" s="1" t="s">
        <v>2893</v>
      </c>
      <c r="H2258" s="1" t="s">
        <v>2894</v>
      </c>
      <c r="I2258" s="1" t="s">
        <v>2895</v>
      </c>
      <c r="K2258" s="1" t="s">
        <v>347</v>
      </c>
      <c r="L2258" s="1" t="s">
        <v>3077</v>
      </c>
      <c r="M2258" s="1">
        <v>2014</v>
      </c>
      <c r="N2258" s="1">
        <v>1</v>
      </c>
      <c r="O2258" s="1">
        <v>6</v>
      </c>
      <c r="P2258" s="1" t="s">
        <v>2597</v>
      </c>
      <c r="Q2258" s="1" t="s">
        <v>3537</v>
      </c>
      <c r="S2258" s="1">
        <v>26.570650000000001</v>
      </c>
      <c r="T2258" s="1">
        <v>11.84872</v>
      </c>
      <c r="U2258" s="1">
        <v>66.505269999999996</v>
      </c>
      <c r="V2258" s="1">
        <v>122.8002</v>
      </c>
      <c r="W2258" s="1">
        <v>34.852640000000001</v>
      </c>
      <c r="X2258" s="1">
        <v>17.036370000000002</v>
      </c>
      <c r="Y2258" s="1">
        <v>17.816279999999999</v>
      </c>
      <c r="Z2258" s="1">
        <v>27.038900000000002</v>
      </c>
      <c r="AA2258" s="1">
        <v>26.290849999999999</v>
      </c>
      <c r="AB2258" s="1">
        <v>27.876239999999999</v>
      </c>
      <c r="AC2258" s="1">
        <v>24.820930000000001</v>
      </c>
      <c r="AD2258" s="1">
        <v>918.23109999999997</v>
      </c>
      <c r="AE2258" s="1">
        <v>335.5668</v>
      </c>
      <c r="AF2258" s="1">
        <v>0</v>
      </c>
      <c r="AG2258" s="1">
        <v>151.03440000000001</v>
      </c>
      <c r="AH2258" s="1">
        <v>782.93510000000003</v>
      </c>
      <c r="AI2258" s="1">
        <v>1</v>
      </c>
      <c r="AJ2258" s="1">
        <v>271.67689999999999</v>
      </c>
      <c r="AK2258" s="1">
        <v>2.774384</v>
      </c>
      <c r="AL2258" s="1">
        <v>23.888020000000001</v>
      </c>
    </row>
    <row r="2259" spans="1:38" x14ac:dyDescent="0.25">
      <c r="A2259" s="1">
        <f t="shared" si="80"/>
        <v>2258</v>
      </c>
      <c r="B2259" s="1" t="s">
        <v>16</v>
      </c>
      <c r="C2259" s="2" t="s">
        <v>3034</v>
      </c>
      <c r="D2259" s="4">
        <v>13.373132999999999</v>
      </c>
      <c r="E2259" s="4">
        <v>-16.401091999999998</v>
      </c>
      <c r="F2259" s="1" t="s">
        <v>2892</v>
      </c>
      <c r="G2259" s="1" t="s">
        <v>2893</v>
      </c>
      <c r="H2259" s="1" t="s">
        <v>3037</v>
      </c>
      <c r="I2259" s="1" t="s">
        <v>3078</v>
      </c>
      <c r="K2259" s="1" t="s">
        <v>347</v>
      </c>
      <c r="L2259" s="1" t="s">
        <v>3079</v>
      </c>
      <c r="M2259" s="1">
        <v>2014</v>
      </c>
      <c r="N2259" s="1">
        <v>1</v>
      </c>
      <c r="O2259" s="1">
        <v>7</v>
      </c>
      <c r="P2259" s="1" t="s">
        <v>2597</v>
      </c>
      <c r="Q2259" s="1" t="s">
        <v>3537</v>
      </c>
      <c r="S2259" s="1">
        <v>26.806480000000001</v>
      </c>
      <c r="T2259" s="1">
        <v>11.905760000000001</v>
      </c>
      <c r="U2259" s="1">
        <v>64.554199999999994</v>
      </c>
      <c r="V2259" s="1">
        <v>137.25540000000001</v>
      </c>
      <c r="W2259" s="1">
        <v>35.543480000000002</v>
      </c>
      <c r="X2259" s="1">
        <v>17.09798</v>
      </c>
      <c r="Y2259" s="1">
        <v>18.445499999999999</v>
      </c>
      <c r="Z2259" s="1">
        <v>27.15889</v>
      </c>
      <c r="AA2259" s="1">
        <v>25.768650000000001</v>
      </c>
      <c r="AB2259" s="1">
        <v>28.191770000000002</v>
      </c>
      <c r="AC2259" s="1">
        <v>24.827919999999999</v>
      </c>
      <c r="AD2259" s="1">
        <v>886.11120000000005</v>
      </c>
      <c r="AE2259" s="1">
        <v>326.97469999999998</v>
      </c>
      <c r="AF2259" s="1">
        <v>0</v>
      </c>
      <c r="AG2259" s="1">
        <v>150.66120000000001</v>
      </c>
      <c r="AH2259" s="1">
        <v>750.99109999999996</v>
      </c>
      <c r="AI2259" s="1">
        <v>1</v>
      </c>
      <c r="AJ2259" s="1">
        <v>83.860309999999998</v>
      </c>
      <c r="AK2259" s="1">
        <v>1.455192</v>
      </c>
      <c r="AL2259" s="1">
        <v>23.241009999999999</v>
      </c>
    </row>
    <row r="2260" spans="1:38" x14ac:dyDescent="0.25">
      <c r="A2260" s="1">
        <f t="shared" si="80"/>
        <v>2259</v>
      </c>
      <c r="B2260" s="1" t="s">
        <v>16</v>
      </c>
      <c r="C2260" s="2" t="s">
        <v>3034</v>
      </c>
      <c r="D2260" s="4">
        <v>13.235078</v>
      </c>
      <c r="E2260" s="4">
        <v>-16.706735999999999</v>
      </c>
      <c r="F2260" s="1" t="s">
        <v>2892</v>
      </c>
      <c r="G2260" s="1" t="s">
        <v>2893</v>
      </c>
      <c r="H2260" s="1" t="s">
        <v>2894</v>
      </c>
      <c r="I2260" s="1" t="s">
        <v>2897</v>
      </c>
      <c r="K2260" s="1" t="s">
        <v>347</v>
      </c>
      <c r="L2260" s="1" t="s">
        <v>3080</v>
      </c>
      <c r="M2260" s="1">
        <v>2014</v>
      </c>
      <c r="N2260" s="1">
        <v>1</v>
      </c>
      <c r="O2260" s="1">
        <v>8</v>
      </c>
      <c r="P2260" s="1" t="s">
        <v>2597</v>
      </c>
      <c r="Q2260" s="1" t="s">
        <v>3537</v>
      </c>
      <c r="S2260" s="1">
        <v>26.473890000000001</v>
      </c>
      <c r="T2260" s="1">
        <v>11.757960000000001</v>
      </c>
      <c r="U2260" s="1">
        <v>65.905240000000006</v>
      </c>
      <c r="V2260" s="1">
        <v>122.4372</v>
      </c>
      <c r="W2260" s="1">
        <v>34.768000000000001</v>
      </c>
      <c r="X2260" s="1">
        <v>16.927099999999999</v>
      </c>
      <c r="Y2260" s="1">
        <v>17.840900000000001</v>
      </c>
      <c r="Z2260" s="1">
        <v>26.930240000000001</v>
      </c>
      <c r="AA2260" s="1">
        <v>25.90203</v>
      </c>
      <c r="AB2260" s="1">
        <v>27.748830000000002</v>
      </c>
      <c r="AC2260" s="1">
        <v>24.715409999999999</v>
      </c>
      <c r="AD2260" s="1">
        <v>957.45</v>
      </c>
      <c r="AE2260" s="1">
        <v>350.94170000000003</v>
      </c>
      <c r="AF2260" s="1">
        <v>0</v>
      </c>
      <c r="AG2260" s="1">
        <v>151.1345</v>
      </c>
      <c r="AH2260" s="1">
        <v>815.89739999999995</v>
      </c>
      <c r="AI2260" s="1">
        <v>1</v>
      </c>
      <c r="AJ2260" s="1">
        <v>285.22829999999999</v>
      </c>
      <c r="AK2260" s="1">
        <v>2.4616639999999999</v>
      </c>
      <c r="AL2260" s="1">
        <v>20.919609999999999</v>
      </c>
    </row>
    <row r="2261" spans="1:38" x14ac:dyDescent="0.25">
      <c r="A2261" s="1">
        <f t="shared" si="80"/>
        <v>2260</v>
      </c>
      <c r="B2261" s="1" t="s">
        <v>16</v>
      </c>
      <c r="C2261" s="2" t="s">
        <v>237</v>
      </c>
      <c r="D2261" s="4">
        <v>-7.6030559999999996</v>
      </c>
      <c r="E2261" s="4">
        <v>36.828735000000002</v>
      </c>
      <c r="F2261" s="1" t="s">
        <v>342</v>
      </c>
      <c r="G2261" s="1" t="s">
        <v>343</v>
      </c>
      <c r="H2261" s="1" t="s">
        <v>1010</v>
      </c>
      <c r="I2261" s="1" t="s">
        <v>3081</v>
      </c>
      <c r="J2261" s="1" t="s">
        <v>3082</v>
      </c>
      <c r="K2261" s="1" t="s">
        <v>335</v>
      </c>
      <c r="L2261" s="1" t="s">
        <v>3083</v>
      </c>
      <c r="M2261" s="1">
        <v>2021</v>
      </c>
      <c r="N2261" s="1">
        <v>11</v>
      </c>
      <c r="O2261" s="1">
        <v>13</v>
      </c>
      <c r="P2261" s="1" t="s">
        <v>337</v>
      </c>
      <c r="Q2261" s="1" t="s">
        <v>3537</v>
      </c>
      <c r="S2261" s="1">
        <v>22.38824</v>
      </c>
      <c r="T2261" s="1">
        <v>8.1797529999999998</v>
      </c>
      <c r="U2261" s="1">
        <v>61.438119999999998</v>
      </c>
      <c r="V2261" s="1">
        <v>166.59870000000001</v>
      </c>
      <c r="W2261" s="1">
        <v>28.60369</v>
      </c>
      <c r="X2261" s="1">
        <v>15.289239999999999</v>
      </c>
      <c r="Y2261" s="1">
        <v>13.314439999999999</v>
      </c>
      <c r="Z2261" s="1">
        <v>23.315930000000002</v>
      </c>
      <c r="AA2261" s="1">
        <v>20.534880000000001</v>
      </c>
      <c r="AB2261" s="1">
        <v>24.09468</v>
      </c>
      <c r="AC2261" s="1">
        <v>20.041</v>
      </c>
      <c r="AD2261" s="1">
        <v>1302.7139999999999</v>
      </c>
      <c r="AE2261" s="1">
        <v>269.99549999999999</v>
      </c>
      <c r="AF2261" s="1">
        <v>2.679942</v>
      </c>
      <c r="AG2261" s="1">
        <v>90.579350000000005</v>
      </c>
      <c r="AH2261" s="1">
        <v>703.30840000000001</v>
      </c>
      <c r="AI2261" s="1">
        <v>23.202860000000001</v>
      </c>
      <c r="AJ2261" s="1">
        <v>455.03399999999999</v>
      </c>
      <c r="AK2261" s="1">
        <v>32.811839999999997</v>
      </c>
      <c r="AL2261" s="1">
        <v>882.01419999999996</v>
      </c>
    </row>
    <row r="2262" spans="1:38" x14ac:dyDescent="0.25">
      <c r="A2262" s="1">
        <f t="shared" si="80"/>
        <v>2261</v>
      </c>
      <c r="B2262" s="1" t="s">
        <v>16</v>
      </c>
      <c r="C2262" s="2" t="s">
        <v>237</v>
      </c>
      <c r="D2262" s="4">
        <v>-7.6429099999999996</v>
      </c>
      <c r="E2262" s="4">
        <v>36.833188999999997</v>
      </c>
      <c r="F2262" s="1" t="s">
        <v>342</v>
      </c>
      <c r="G2262" s="1" t="s">
        <v>343</v>
      </c>
      <c r="H2262" s="1" t="s">
        <v>1010</v>
      </c>
      <c r="I2262" s="1" t="s">
        <v>3081</v>
      </c>
      <c r="J2262" s="1" t="s">
        <v>3082</v>
      </c>
      <c r="K2262" s="1" t="s">
        <v>335</v>
      </c>
      <c r="L2262" s="1" t="s">
        <v>3084</v>
      </c>
      <c r="M2262" s="1">
        <v>2021</v>
      </c>
      <c r="N2262" s="1">
        <v>11</v>
      </c>
      <c r="O2262" s="1">
        <v>10</v>
      </c>
      <c r="P2262" s="1" t="s">
        <v>337</v>
      </c>
      <c r="Q2262" s="1" t="s">
        <v>3537</v>
      </c>
      <c r="S2262" s="1">
        <v>23.412120000000002</v>
      </c>
      <c r="T2262" s="1">
        <v>7.9451169999999998</v>
      </c>
      <c r="U2262" s="1">
        <v>59.808070000000001</v>
      </c>
      <c r="V2262" s="1">
        <v>175.80269999999999</v>
      </c>
      <c r="W2262" s="1">
        <v>29.54487</v>
      </c>
      <c r="X2262" s="1">
        <v>16.260169999999999</v>
      </c>
      <c r="Y2262" s="1">
        <v>13.28471</v>
      </c>
      <c r="Z2262" s="1">
        <v>24.381509999999999</v>
      </c>
      <c r="AA2262" s="1">
        <v>21.464110000000002</v>
      </c>
      <c r="AB2262" s="1">
        <v>25.218360000000001</v>
      </c>
      <c r="AC2262" s="1">
        <v>20.928840000000001</v>
      </c>
      <c r="AD2262" s="1">
        <v>1359.201</v>
      </c>
      <c r="AE2262" s="1">
        <v>300.12849999999997</v>
      </c>
      <c r="AF2262" s="1">
        <v>4.8248430000000004</v>
      </c>
      <c r="AG2262" s="1">
        <v>89.712220000000002</v>
      </c>
      <c r="AH2262" s="1">
        <v>730.46360000000004</v>
      </c>
      <c r="AI2262" s="1">
        <v>29.96414</v>
      </c>
      <c r="AJ2262" s="1">
        <v>452.73390000000001</v>
      </c>
      <c r="AK2262" s="1">
        <v>44.11036</v>
      </c>
      <c r="AL2262" s="1">
        <v>668.58330000000001</v>
      </c>
    </row>
    <row r="2263" spans="1:38" x14ac:dyDescent="0.25">
      <c r="A2263" s="1">
        <f t="shared" si="80"/>
        <v>2262</v>
      </c>
      <c r="B2263" s="1" t="s">
        <v>16</v>
      </c>
      <c r="C2263" s="2" t="s">
        <v>237</v>
      </c>
      <c r="D2263" s="4">
        <v>-7.9730939999999997</v>
      </c>
      <c r="E2263" s="4">
        <v>36.911847999999999</v>
      </c>
      <c r="F2263" s="1" t="s">
        <v>342</v>
      </c>
      <c r="G2263" s="1" t="s">
        <v>343</v>
      </c>
      <c r="H2263" s="1" t="s">
        <v>1010</v>
      </c>
      <c r="I2263" s="1" t="s">
        <v>1019</v>
      </c>
      <c r="J2263" s="1" t="s">
        <v>3085</v>
      </c>
      <c r="K2263" s="1" t="s">
        <v>335</v>
      </c>
      <c r="L2263" s="1" t="s">
        <v>3086</v>
      </c>
      <c r="M2263" s="1">
        <v>2021</v>
      </c>
      <c r="N2263" s="1">
        <v>11</v>
      </c>
      <c r="O2263" s="1">
        <v>11</v>
      </c>
      <c r="P2263" s="1" t="s">
        <v>337</v>
      </c>
      <c r="Q2263" s="1" t="s">
        <v>3537</v>
      </c>
      <c r="S2263" s="1">
        <v>25.331040000000002</v>
      </c>
      <c r="T2263" s="1">
        <v>8.1677610000000005</v>
      </c>
      <c r="U2263" s="1">
        <v>57.219119999999997</v>
      </c>
      <c r="V2263" s="1">
        <v>187.31139999999999</v>
      </c>
      <c r="W2263" s="1">
        <v>31.763570000000001</v>
      </c>
      <c r="X2263" s="1">
        <v>17.48901</v>
      </c>
      <c r="Y2263" s="1">
        <v>14.274559999999999</v>
      </c>
      <c r="Z2263" s="1">
        <v>26.207270000000001</v>
      </c>
      <c r="AA2263" s="1">
        <v>23.314070000000001</v>
      </c>
      <c r="AB2263" s="1">
        <v>27.340350000000001</v>
      </c>
      <c r="AC2263" s="1">
        <v>22.68412</v>
      </c>
      <c r="AD2263" s="1">
        <v>1486.2059999999999</v>
      </c>
      <c r="AE2263" s="1">
        <v>343.77940000000001</v>
      </c>
      <c r="AF2263" s="1">
        <v>9.0560170000000006</v>
      </c>
      <c r="AG2263" s="1">
        <v>90.432879999999997</v>
      </c>
      <c r="AH2263" s="1">
        <v>797.61800000000005</v>
      </c>
      <c r="AI2263" s="1">
        <v>40.313789999999997</v>
      </c>
      <c r="AJ2263" s="1">
        <v>482.68049999999999</v>
      </c>
      <c r="AK2263" s="1">
        <v>47.489069999999998</v>
      </c>
      <c r="AL2263" s="1">
        <v>270.28449999999998</v>
      </c>
    </row>
    <row r="2264" spans="1:38" x14ac:dyDescent="0.25">
      <c r="A2264" s="1">
        <f t="shared" si="80"/>
        <v>2263</v>
      </c>
      <c r="B2264" s="1" t="s">
        <v>16</v>
      </c>
      <c r="C2264" s="2" t="s">
        <v>237</v>
      </c>
      <c r="D2264" s="4">
        <v>-7.6087319999999998</v>
      </c>
      <c r="E2264" s="4">
        <v>36.669269999999997</v>
      </c>
      <c r="F2264" s="1" t="s">
        <v>342</v>
      </c>
      <c r="G2264" s="1" t="s">
        <v>343</v>
      </c>
      <c r="H2264" s="1" t="s">
        <v>355</v>
      </c>
      <c r="I2264" s="1" t="s">
        <v>356</v>
      </c>
      <c r="J2264" s="1" t="s">
        <v>3087</v>
      </c>
      <c r="K2264" s="1" t="s">
        <v>335</v>
      </c>
      <c r="L2264" s="1" t="s">
        <v>3088</v>
      </c>
      <c r="M2264" s="1">
        <v>2013</v>
      </c>
      <c r="N2264" s="1">
        <v>1</v>
      </c>
      <c r="O2264" s="1">
        <v>18</v>
      </c>
      <c r="P2264" s="1" t="s">
        <v>337</v>
      </c>
      <c r="Q2264" s="1" t="s">
        <v>3537</v>
      </c>
      <c r="S2264" s="1">
        <v>19.80791</v>
      </c>
      <c r="T2264" s="1">
        <v>8.7894229999999993</v>
      </c>
      <c r="U2264" s="1">
        <v>65.182079999999999</v>
      </c>
      <c r="V2264" s="1">
        <v>144.8852</v>
      </c>
      <c r="W2264" s="1">
        <v>26.313610000000001</v>
      </c>
      <c r="X2264" s="1">
        <v>12.829420000000001</v>
      </c>
      <c r="Y2264" s="1">
        <v>13.48419</v>
      </c>
      <c r="Z2264" s="1">
        <v>20.623760000000001</v>
      </c>
      <c r="AA2264" s="1">
        <v>18.162279999999999</v>
      </c>
      <c r="AB2264" s="1">
        <v>21.277290000000001</v>
      </c>
      <c r="AC2264" s="1">
        <v>17.776060000000001</v>
      </c>
      <c r="AD2264" s="1">
        <v>1152.76</v>
      </c>
      <c r="AE2264" s="1">
        <v>239.01</v>
      </c>
      <c r="AF2264" s="1">
        <v>1.7336780000000001</v>
      </c>
      <c r="AG2264" s="1">
        <v>93.046270000000007</v>
      </c>
      <c r="AH2264" s="1">
        <v>621.90729999999996</v>
      </c>
      <c r="AI2264" s="1">
        <v>16.921019999999999</v>
      </c>
      <c r="AJ2264" s="1">
        <v>424.23239999999998</v>
      </c>
      <c r="AK2264" s="1">
        <v>22.48255</v>
      </c>
      <c r="AL2264" s="1">
        <v>1422.854</v>
      </c>
    </row>
    <row r="2265" spans="1:38" x14ac:dyDescent="0.25">
      <c r="A2265" s="1">
        <f t="shared" si="80"/>
        <v>2264</v>
      </c>
      <c r="B2265" s="1" t="s">
        <v>16</v>
      </c>
      <c r="C2265" s="2" t="s">
        <v>237</v>
      </c>
      <c r="D2265" s="4">
        <v>-7.8944070000000002</v>
      </c>
      <c r="E2265" s="4">
        <v>36.841476</v>
      </c>
      <c r="F2265" s="1" t="s">
        <v>342</v>
      </c>
      <c r="G2265" s="1" t="s">
        <v>343</v>
      </c>
      <c r="H2265" s="1" t="s">
        <v>1010</v>
      </c>
      <c r="I2265" s="1" t="s">
        <v>1019</v>
      </c>
      <c r="J2265" s="1" t="s">
        <v>3089</v>
      </c>
      <c r="K2265" s="1" t="s">
        <v>335</v>
      </c>
      <c r="L2265" s="1" t="s">
        <v>3090</v>
      </c>
      <c r="M2265" s="1">
        <v>2020</v>
      </c>
      <c r="N2265" s="1">
        <v>6</v>
      </c>
      <c r="O2265" s="1">
        <v>2</v>
      </c>
      <c r="P2265" s="1" t="s">
        <v>337</v>
      </c>
      <c r="Q2265" s="1" t="s">
        <v>3537</v>
      </c>
      <c r="S2265" s="1">
        <v>22.930230000000002</v>
      </c>
      <c r="T2265" s="1">
        <v>7.3286199999999999</v>
      </c>
      <c r="U2265" s="1">
        <v>58.661059999999999</v>
      </c>
      <c r="V2265" s="1">
        <v>169.08189999999999</v>
      </c>
      <c r="W2265" s="1">
        <v>28.660360000000001</v>
      </c>
      <c r="X2265" s="1">
        <v>16.16404</v>
      </c>
      <c r="Y2265" s="1">
        <v>12.496320000000001</v>
      </c>
      <c r="Z2265" s="1">
        <v>23.843240000000002</v>
      </c>
      <c r="AA2265" s="1">
        <v>21.010929999999998</v>
      </c>
      <c r="AB2265" s="1">
        <v>24.685390000000002</v>
      </c>
      <c r="AC2265" s="1">
        <v>20.5471</v>
      </c>
      <c r="AD2265" s="1">
        <v>1563.4770000000001</v>
      </c>
      <c r="AE2265" s="1">
        <v>341.33150000000001</v>
      </c>
      <c r="AF2265" s="1">
        <v>6.0624659999999997</v>
      </c>
      <c r="AG2265" s="1">
        <v>90.903869999999998</v>
      </c>
      <c r="AH2265" s="1">
        <v>849.36649999999997</v>
      </c>
      <c r="AI2265" s="1">
        <v>34.453319999999998</v>
      </c>
      <c r="AJ2265" s="1">
        <v>512.59540000000004</v>
      </c>
      <c r="AK2265" s="1">
        <v>47.199390000000001</v>
      </c>
      <c r="AL2265" s="1">
        <v>750.13549999999998</v>
      </c>
    </row>
    <row r="2266" spans="1:38" x14ac:dyDescent="0.25">
      <c r="A2266" s="1">
        <f t="shared" si="80"/>
        <v>2265</v>
      </c>
      <c r="B2266" s="1" t="s">
        <v>16</v>
      </c>
      <c r="C2266" s="2" t="s">
        <v>237</v>
      </c>
      <c r="D2266" s="4">
        <v>-7.6375299999999999</v>
      </c>
      <c r="E2266" s="4">
        <v>36.893103000000004</v>
      </c>
      <c r="F2266" s="1" t="s">
        <v>342</v>
      </c>
      <c r="G2266" s="1" t="s">
        <v>343</v>
      </c>
      <c r="H2266" s="1" t="s">
        <v>1010</v>
      </c>
      <c r="I2266" s="1" t="s">
        <v>3081</v>
      </c>
      <c r="J2266" s="1" t="s">
        <v>3082</v>
      </c>
      <c r="K2266" s="1" t="s">
        <v>335</v>
      </c>
      <c r="L2266" s="1" t="s">
        <v>3091</v>
      </c>
      <c r="M2266" s="1">
        <v>2019</v>
      </c>
      <c r="N2266" s="1">
        <v>8</v>
      </c>
      <c r="O2266" s="1">
        <v>15</v>
      </c>
      <c r="P2266" s="1" t="s">
        <v>337</v>
      </c>
      <c r="Q2266" s="1" t="s">
        <v>3537</v>
      </c>
      <c r="S2266" s="1">
        <v>22.4343</v>
      </c>
      <c r="T2266" s="1">
        <v>8.0487859999999998</v>
      </c>
      <c r="U2266" s="1">
        <v>61.207389999999997</v>
      </c>
      <c r="V2266" s="1">
        <v>171.28219999999999</v>
      </c>
      <c r="W2266" s="1">
        <v>28.496279999999999</v>
      </c>
      <c r="X2266" s="1">
        <v>15.34736</v>
      </c>
      <c r="Y2266" s="1">
        <v>13.14892</v>
      </c>
      <c r="Z2266" s="1">
        <v>23.436509999999998</v>
      </c>
      <c r="AA2266" s="1">
        <v>20.49709</v>
      </c>
      <c r="AB2266" s="1">
        <v>24.17088</v>
      </c>
      <c r="AC2266" s="1">
        <v>20.020520000000001</v>
      </c>
      <c r="AD2266" s="1">
        <v>1380.29</v>
      </c>
      <c r="AE2266" s="1">
        <v>297.4735</v>
      </c>
      <c r="AF2266" s="1">
        <v>4.4021600000000003</v>
      </c>
      <c r="AG2266" s="1">
        <v>87.983339999999998</v>
      </c>
      <c r="AH2266" s="1">
        <v>733.13930000000005</v>
      </c>
      <c r="AI2266" s="1">
        <v>31.70298</v>
      </c>
      <c r="AJ2266" s="1">
        <v>459.12310000000002</v>
      </c>
      <c r="AK2266" s="1">
        <v>47.752049999999997</v>
      </c>
      <c r="AL2266" s="1">
        <v>838.48710000000005</v>
      </c>
    </row>
    <row r="2267" spans="1:38" x14ac:dyDescent="0.25">
      <c r="A2267" s="1">
        <f t="shared" si="80"/>
        <v>2266</v>
      </c>
      <c r="B2267" s="1" t="s">
        <v>16</v>
      </c>
      <c r="C2267" s="2" t="s">
        <v>237</v>
      </c>
      <c r="D2267" s="4">
        <v>-7.6081469999999998</v>
      </c>
      <c r="E2267" s="4">
        <v>36.964163999999997</v>
      </c>
      <c r="F2267" s="1" t="s">
        <v>342</v>
      </c>
      <c r="G2267" s="1" t="s">
        <v>343</v>
      </c>
      <c r="H2267" s="1" t="s">
        <v>1010</v>
      </c>
      <c r="I2267" s="1" t="s">
        <v>3081</v>
      </c>
      <c r="J2267" s="1" t="s">
        <v>3082</v>
      </c>
      <c r="K2267" s="1" t="s">
        <v>335</v>
      </c>
      <c r="L2267" s="1" t="s">
        <v>3092</v>
      </c>
      <c r="M2267" s="1">
        <v>2014</v>
      </c>
      <c r="N2267" s="1">
        <v>6</v>
      </c>
      <c r="O2267" s="1">
        <v>7</v>
      </c>
      <c r="P2267" s="1" t="s">
        <v>337</v>
      </c>
      <c r="Q2267" s="1" t="s">
        <v>3537</v>
      </c>
      <c r="S2267" s="1">
        <v>22.501249999999999</v>
      </c>
      <c r="T2267" s="1">
        <v>8.3293680000000005</v>
      </c>
      <c r="U2267" s="1">
        <v>62.13073</v>
      </c>
      <c r="V2267" s="1">
        <v>171.79079999999999</v>
      </c>
      <c r="W2267" s="1">
        <v>28.699770000000001</v>
      </c>
      <c r="X2267" s="1">
        <v>15.28769</v>
      </c>
      <c r="Y2267" s="1">
        <v>13.41208</v>
      </c>
      <c r="Z2267" s="1">
        <v>23.534739999999999</v>
      </c>
      <c r="AA2267" s="1">
        <v>20.543669999999999</v>
      </c>
      <c r="AB2267" s="1">
        <v>24.24212</v>
      </c>
      <c r="AC2267" s="1">
        <v>20.0898</v>
      </c>
      <c r="AD2267" s="1">
        <v>1401.998</v>
      </c>
      <c r="AE2267" s="1">
        <v>302.49099999999999</v>
      </c>
      <c r="AF2267" s="1">
        <v>6.6896680000000002</v>
      </c>
      <c r="AG2267" s="1">
        <v>86.415009999999995</v>
      </c>
      <c r="AH2267" s="1">
        <v>735.58780000000002</v>
      </c>
      <c r="AI2267" s="1">
        <v>38.367939999999997</v>
      </c>
      <c r="AJ2267" s="1">
        <v>464.37150000000003</v>
      </c>
      <c r="AK2267" s="1">
        <v>48.375599999999999</v>
      </c>
      <c r="AL2267" s="1">
        <v>827.75019999999995</v>
      </c>
    </row>
    <row r="2268" spans="1:38" x14ac:dyDescent="0.25">
      <c r="A2268" s="1">
        <f t="shared" si="80"/>
        <v>2267</v>
      </c>
      <c r="B2268" s="1" t="s">
        <v>16</v>
      </c>
      <c r="C2268" s="2" t="s">
        <v>237</v>
      </c>
      <c r="D2268" s="4">
        <v>-7.9714210000000003</v>
      </c>
      <c r="E2268" s="4">
        <v>36.825676000000001</v>
      </c>
      <c r="F2268" s="1" t="s">
        <v>342</v>
      </c>
      <c r="G2268" s="1" t="s">
        <v>343</v>
      </c>
      <c r="H2268" s="1" t="s">
        <v>1010</v>
      </c>
      <c r="I2268" s="1" t="s">
        <v>1019</v>
      </c>
      <c r="J2268" s="1" t="s">
        <v>3093</v>
      </c>
      <c r="K2268" s="1" t="s">
        <v>335</v>
      </c>
      <c r="L2268" s="1" t="s">
        <v>3094</v>
      </c>
      <c r="M2268" s="1">
        <v>2013</v>
      </c>
      <c r="N2268" s="1">
        <v>8</v>
      </c>
      <c r="O2268" s="1">
        <v>30</v>
      </c>
      <c r="P2268" s="1" t="s">
        <v>337</v>
      </c>
      <c r="Q2268" s="1" t="s">
        <v>3537</v>
      </c>
      <c r="S2268" s="1">
        <v>24.635179999999998</v>
      </c>
      <c r="T2268" s="1">
        <v>7.4190849999999999</v>
      </c>
      <c r="U2268" s="1">
        <v>56.166240000000002</v>
      </c>
      <c r="V2268" s="1">
        <v>182.0531</v>
      </c>
      <c r="W2268" s="1">
        <v>30.624079999999999</v>
      </c>
      <c r="X2268" s="1">
        <v>17.418130000000001</v>
      </c>
      <c r="Y2268" s="1">
        <v>13.20595</v>
      </c>
      <c r="Z2268" s="1">
        <v>25.52778</v>
      </c>
      <c r="AA2268" s="1">
        <v>22.617750000000001</v>
      </c>
      <c r="AB2268" s="1">
        <v>26.576560000000001</v>
      </c>
      <c r="AC2268" s="1">
        <v>22.06767</v>
      </c>
      <c r="AD2268" s="1">
        <v>1531.127</v>
      </c>
      <c r="AE2268" s="1">
        <v>364.73450000000003</v>
      </c>
      <c r="AF2268" s="1">
        <v>7.1303280000000004</v>
      </c>
      <c r="AG2268" s="1">
        <v>93.617789999999999</v>
      </c>
      <c r="AH2268" s="1">
        <v>847.65890000000002</v>
      </c>
      <c r="AI2268" s="1">
        <v>36.563099999999999</v>
      </c>
      <c r="AJ2268" s="1">
        <v>481.8929</v>
      </c>
      <c r="AK2268" s="1">
        <v>47.93065</v>
      </c>
      <c r="AL2268" s="1">
        <v>374.48840000000001</v>
      </c>
    </row>
    <row r="2269" spans="1:38" x14ac:dyDescent="0.25">
      <c r="A2269" s="1">
        <f t="shared" si="80"/>
        <v>2268</v>
      </c>
      <c r="B2269" s="1" t="s">
        <v>16</v>
      </c>
      <c r="C2269" s="2" t="s">
        <v>237</v>
      </c>
      <c r="D2269" s="4">
        <v>-7.7436509999999998</v>
      </c>
      <c r="E2269" s="4">
        <v>36.850890999999997</v>
      </c>
      <c r="F2269" s="1" t="s">
        <v>342</v>
      </c>
      <c r="G2269" s="1" t="s">
        <v>343</v>
      </c>
      <c r="H2269" s="1" t="s">
        <v>1010</v>
      </c>
      <c r="I2269" s="1" t="s">
        <v>1019</v>
      </c>
      <c r="J2269" s="1" t="s">
        <v>1020</v>
      </c>
      <c r="K2269" s="1" t="s">
        <v>347</v>
      </c>
      <c r="M2269" s="1">
        <v>2015</v>
      </c>
      <c r="N2269" s="1">
        <v>8</v>
      </c>
      <c r="O2269" s="1">
        <v>5</v>
      </c>
      <c r="P2269" s="1" t="s">
        <v>337</v>
      </c>
      <c r="Q2269" s="1" t="s">
        <v>3537</v>
      </c>
      <c r="S2269" s="1">
        <v>19.895189999999999</v>
      </c>
      <c r="T2269" s="1">
        <v>7.8515240000000004</v>
      </c>
      <c r="U2269" s="1">
        <v>63.434260000000002</v>
      </c>
      <c r="V2269" s="1">
        <v>155.9161</v>
      </c>
      <c r="W2269" s="1">
        <v>25.666599999999999</v>
      </c>
      <c r="X2269" s="1">
        <v>13.28829</v>
      </c>
      <c r="Y2269" s="1">
        <v>12.378299999999999</v>
      </c>
      <c r="Z2269" s="1">
        <v>20.855129999999999</v>
      </c>
      <c r="AA2269" s="1">
        <v>18.078040000000001</v>
      </c>
      <c r="AB2269" s="1">
        <v>21.44171</v>
      </c>
      <c r="AC2269" s="1">
        <v>17.706980000000001</v>
      </c>
      <c r="AD2269" s="1">
        <v>1471.4870000000001</v>
      </c>
      <c r="AE2269" s="1">
        <v>289.13839999999999</v>
      </c>
      <c r="AF2269" s="1">
        <v>4.9726710000000001</v>
      </c>
      <c r="AG2269" s="1">
        <v>86.509569999999997</v>
      </c>
      <c r="AH2269" s="1">
        <v>776.01980000000003</v>
      </c>
      <c r="AI2269" s="1">
        <v>34.760779999999997</v>
      </c>
      <c r="AJ2269" s="1">
        <v>493.91250000000002</v>
      </c>
      <c r="AK2269" s="1">
        <v>50.709499999999998</v>
      </c>
      <c r="AL2269" s="1">
        <v>1324.5820000000001</v>
      </c>
    </row>
    <row r="2270" spans="1:38" x14ac:dyDescent="0.25">
      <c r="A2270" s="1">
        <f t="shared" si="80"/>
        <v>2269</v>
      </c>
      <c r="B2270" s="1" t="s">
        <v>16</v>
      </c>
      <c r="C2270" s="2" t="s">
        <v>237</v>
      </c>
      <c r="D2270" s="4">
        <v>-7.7957150000000004</v>
      </c>
      <c r="E2270" s="4">
        <v>36.746794000000001</v>
      </c>
      <c r="F2270" s="1" t="s">
        <v>342</v>
      </c>
      <c r="G2270" s="1" t="s">
        <v>343</v>
      </c>
      <c r="H2270" s="1" t="s">
        <v>355</v>
      </c>
      <c r="I2270" s="1" t="s">
        <v>356</v>
      </c>
      <c r="J2270" s="1" t="s">
        <v>357</v>
      </c>
      <c r="K2270" s="1" t="s">
        <v>335</v>
      </c>
      <c r="L2270" s="1" t="s">
        <v>3095</v>
      </c>
      <c r="M2270" s="1">
        <v>2006</v>
      </c>
      <c r="N2270" s="1">
        <v>11</v>
      </c>
      <c r="O2270" s="1">
        <v>12</v>
      </c>
      <c r="P2270" s="1" t="s">
        <v>337</v>
      </c>
      <c r="Q2270" s="1" t="s">
        <v>3537</v>
      </c>
      <c r="S2270" s="1">
        <v>22.901530000000001</v>
      </c>
      <c r="T2270" s="1">
        <v>7.6421780000000004</v>
      </c>
      <c r="U2270" s="1">
        <v>59.126170000000002</v>
      </c>
      <c r="V2270" s="1">
        <v>172.90649999999999</v>
      </c>
      <c r="W2270" s="1">
        <v>28.764939999999999</v>
      </c>
      <c r="X2270" s="1">
        <v>15.839449999999999</v>
      </c>
      <c r="Y2270" s="1">
        <v>12.92549</v>
      </c>
      <c r="Z2270" s="1">
        <v>23.844169999999998</v>
      </c>
      <c r="AA2270" s="1">
        <v>20.962610000000002</v>
      </c>
      <c r="AB2270" s="1">
        <v>24.677499999999998</v>
      </c>
      <c r="AC2270" s="1">
        <v>20.459990000000001</v>
      </c>
      <c r="AD2270" s="1">
        <v>1465.5039999999999</v>
      </c>
      <c r="AE2270" s="1">
        <v>326.23079999999999</v>
      </c>
      <c r="AF2270" s="1">
        <v>5.1943200000000003</v>
      </c>
      <c r="AG2270" s="1">
        <v>91.249350000000007</v>
      </c>
      <c r="AH2270" s="1">
        <v>797.17830000000004</v>
      </c>
      <c r="AI2270" s="1">
        <v>30.25497</v>
      </c>
      <c r="AJ2270" s="1">
        <v>480.47219999999999</v>
      </c>
      <c r="AK2270" s="1">
        <v>42.950870000000002</v>
      </c>
      <c r="AL2270" s="1">
        <v>737.28129999999999</v>
      </c>
    </row>
    <row r="2271" spans="1:38" x14ac:dyDescent="0.25">
      <c r="A2271" s="1">
        <f t="shared" si="80"/>
        <v>2270</v>
      </c>
      <c r="B2271" s="1" t="s">
        <v>16</v>
      </c>
      <c r="C2271" s="2" t="s">
        <v>237</v>
      </c>
      <c r="D2271" s="4">
        <v>-7.6238109999999999</v>
      </c>
      <c r="E2271" s="4">
        <v>36.692791999999997</v>
      </c>
      <c r="F2271" s="1" t="s">
        <v>342</v>
      </c>
      <c r="G2271" s="1" t="s">
        <v>343</v>
      </c>
      <c r="H2271" s="1" t="s">
        <v>355</v>
      </c>
      <c r="I2271" s="1" t="s">
        <v>356</v>
      </c>
      <c r="J2271" s="1" t="s">
        <v>3087</v>
      </c>
      <c r="K2271" s="1" t="s">
        <v>335</v>
      </c>
      <c r="L2271" s="1" t="s">
        <v>3096</v>
      </c>
      <c r="M2271" s="1">
        <v>2012</v>
      </c>
      <c r="N2271" s="1">
        <v>6</v>
      </c>
      <c r="O2271" s="1">
        <v>25</v>
      </c>
      <c r="P2271" s="1" t="s">
        <v>337</v>
      </c>
      <c r="Q2271" s="1" t="s">
        <v>3537</v>
      </c>
      <c r="S2271" s="1">
        <v>20.080469999999998</v>
      </c>
      <c r="T2271" s="1">
        <v>8.6247050000000005</v>
      </c>
      <c r="U2271" s="1">
        <v>64.636229999999998</v>
      </c>
      <c r="V2271" s="1">
        <v>149.16069999999999</v>
      </c>
      <c r="W2271" s="1">
        <v>26.506879999999999</v>
      </c>
      <c r="X2271" s="1">
        <v>13.16325</v>
      </c>
      <c r="Y2271" s="1">
        <v>13.343640000000001</v>
      </c>
      <c r="Z2271" s="1">
        <v>20.927700000000002</v>
      </c>
      <c r="AA2271" s="1">
        <v>18.393129999999999</v>
      </c>
      <c r="AB2271" s="1">
        <v>21.588799999999999</v>
      </c>
      <c r="AC2271" s="1">
        <v>17.98405</v>
      </c>
      <c r="AD2271" s="1">
        <v>1212.056</v>
      </c>
      <c r="AE2271" s="1">
        <v>246.3657</v>
      </c>
      <c r="AF2271" s="1">
        <v>3.0100560000000001</v>
      </c>
      <c r="AG2271" s="1">
        <v>91.170100000000005</v>
      </c>
      <c r="AH2271" s="1">
        <v>650.21780000000001</v>
      </c>
      <c r="AI2271" s="1">
        <v>21.37462</v>
      </c>
      <c r="AJ2271" s="1">
        <v>435.59129999999999</v>
      </c>
      <c r="AK2271" s="1">
        <v>29.210660000000001</v>
      </c>
      <c r="AL2271" s="1">
        <v>1355.3330000000001</v>
      </c>
    </row>
    <row r="2272" spans="1:38" x14ac:dyDescent="0.25">
      <c r="A2272" s="1">
        <f t="shared" si="80"/>
        <v>2271</v>
      </c>
      <c r="B2272" s="1" t="s">
        <v>16</v>
      </c>
      <c r="C2272" s="2" t="s">
        <v>238</v>
      </c>
      <c r="D2272" s="4">
        <v>-6.2338820000000004</v>
      </c>
      <c r="E2272" s="4">
        <v>39.408301000000002</v>
      </c>
      <c r="F2272" s="1" t="s">
        <v>342</v>
      </c>
      <c r="G2272" s="1" t="s">
        <v>343</v>
      </c>
      <c r="H2272" s="1" t="s">
        <v>3097</v>
      </c>
      <c r="I2272" s="1" t="s">
        <v>3098</v>
      </c>
      <c r="J2272" s="1" t="s">
        <v>3099</v>
      </c>
      <c r="K2272" s="1" t="s">
        <v>335</v>
      </c>
      <c r="L2272" s="1" t="s">
        <v>3100</v>
      </c>
      <c r="M2272" s="1">
        <v>2022</v>
      </c>
      <c r="N2272" s="1">
        <v>9</v>
      </c>
      <c r="O2272" s="1">
        <v>4</v>
      </c>
      <c r="P2272" s="1" t="s">
        <v>2597</v>
      </c>
      <c r="Q2272" s="1" t="s">
        <v>3537</v>
      </c>
      <c r="S2272" s="1">
        <v>25.955390000000001</v>
      </c>
      <c r="T2272" s="1">
        <v>8.2465519999999994</v>
      </c>
      <c r="U2272" s="1">
        <v>66.891139999999993</v>
      </c>
      <c r="V2272" s="1">
        <v>131.8133</v>
      </c>
      <c r="W2272" s="1">
        <v>31.97063</v>
      </c>
      <c r="X2272" s="1">
        <v>19.642140000000001</v>
      </c>
      <c r="Y2272" s="1">
        <v>12.32849</v>
      </c>
      <c r="Z2272" s="1">
        <v>26.56532</v>
      </c>
      <c r="AA2272" s="1">
        <v>24.406739999999999</v>
      </c>
      <c r="AB2272" s="1">
        <v>27.511510000000001</v>
      </c>
      <c r="AC2272" s="1">
        <v>24.28839</v>
      </c>
      <c r="AD2272" s="1">
        <v>1523.8019999999999</v>
      </c>
      <c r="AE2272" s="1">
        <v>408.77850000000001</v>
      </c>
      <c r="AF2272" s="1">
        <v>34.925719999999998</v>
      </c>
      <c r="AG2272" s="1">
        <v>91.839839999999995</v>
      </c>
      <c r="AH2272" s="1">
        <v>883.00239999999997</v>
      </c>
      <c r="AI2272" s="1">
        <v>126.4825</v>
      </c>
      <c r="AJ2272" s="1">
        <v>291.72430000000003</v>
      </c>
      <c r="AK2272" s="1">
        <v>126.7479</v>
      </c>
      <c r="AL2272" s="1">
        <v>18.45844</v>
      </c>
    </row>
    <row r="2273" spans="1:38" x14ac:dyDescent="0.25">
      <c r="A2273" s="1">
        <f t="shared" si="80"/>
        <v>2272</v>
      </c>
      <c r="B2273" s="1" t="s">
        <v>16</v>
      </c>
      <c r="C2273" s="2" t="s">
        <v>238</v>
      </c>
      <c r="D2273" s="4">
        <v>-6.2254810000000003</v>
      </c>
      <c r="E2273" s="4">
        <v>39.513775000000003</v>
      </c>
      <c r="F2273" s="1" t="s">
        <v>342</v>
      </c>
      <c r="G2273" s="1" t="s">
        <v>343</v>
      </c>
      <c r="H2273" s="1" t="s">
        <v>3097</v>
      </c>
      <c r="I2273" s="1" t="s">
        <v>3101</v>
      </c>
      <c r="J2273" s="1" t="s">
        <v>3102</v>
      </c>
      <c r="K2273" s="1" t="s">
        <v>335</v>
      </c>
      <c r="L2273" s="1" t="s">
        <v>3103</v>
      </c>
      <c r="M2273" s="1">
        <v>2011</v>
      </c>
      <c r="N2273" s="1">
        <v>9</v>
      </c>
      <c r="O2273" s="1">
        <v>16</v>
      </c>
      <c r="P2273" s="1" t="s">
        <v>2597</v>
      </c>
      <c r="Q2273" s="1" t="s">
        <v>3537</v>
      </c>
      <c r="S2273" s="1">
        <v>26.01951</v>
      </c>
      <c r="T2273" s="1">
        <v>7.9334170000000004</v>
      </c>
      <c r="U2273" s="1">
        <v>67.689670000000007</v>
      </c>
      <c r="V2273" s="1">
        <v>129.18020000000001</v>
      </c>
      <c r="W2273" s="1">
        <v>31.73976</v>
      </c>
      <c r="X2273" s="1">
        <v>20.019590000000001</v>
      </c>
      <c r="Y2273" s="1">
        <v>11.72017</v>
      </c>
      <c r="Z2273" s="1">
        <v>26.59516</v>
      </c>
      <c r="AA2273" s="1">
        <v>24.860700000000001</v>
      </c>
      <c r="AB2273" s="1">
        <v>27.531980000000001</v>
      </c>
      <c r="AC2273" s="1">
        <v>24.415870000000002</v>
      </c>
      <c r="AD2273" s="1">
        <v>1500.7170000000001</v>
      </c>
      <c r="AE2273" s="1">
        <v>426.8349</v>
      </c>
      <c r="AF2273" s="1">
        <v>20.200780000000002</v>
      </c>
      <c r="AG2273" s="1">
        <v>100.85850000000001</v>
      </c>
      <c r="AH2273" s="1">
        <v>917.36379999999997</v>
      </c>
      <c r="AI2273" s="1">
        <v>91.875190000000003</v>
      </c>
      <c r="AJ2273" s="1">
        <v>280.57560000000001</v>
      </c>
      <c r="AK2273" s="1">
        <v>161.93270000000001</v>
      </c>
      <c r="AL2273" s="1">
        <v>13.26993</v>
      </c>
    </row>
    <row r="2274" spans="1:38" x14ac:dyDescent="0.25">
      <c r="A2274" s="1">
        <f t="shared" si="80"/>
        <v>2273</v>
      </c>
      <c r="B2274" s="1" t="s">
        <v>16</v>
      </c>
      <c r="C2274" s="2" t="s">
        <v>238</v>
      </c>
      <c r="D2274" s="4">
        <v>-6.2404409999999997</v>
      </c>
      <c r="E2274" s="4">
        <v>39.402563999999998</v>
      </c>
      <c r="F2274" s="1" t="s">
        <v>342</v>
      </c>
      <c r="G2274" s="1" t="s">
        <v>343</v>
      </c>
      <c r="H2274" s="1" t="s">
        <v>3097</v>
      </c>
      <c r="I2274" s="1" t="s">
        <v>3098</v>
      </c>
      <c r="J2274" s="1" t="s">
        <v>3104</v>
      </c>
      <c r="K2274" s="1" t="s">
        <v>335</v>
      </c>
      <c r="L2274" s="1" t="s">
        <v>3105</v>
      </c>
      <c r="M2274" s="1">
        <v>2003</v>
      </c>
      <c r="N2274" s="1">
        <v>8</v>
      </c>
      <c r="O2274" s="1">
        <v>9</v>
      </c>
      <c r="P2274" s="1" t="s">
        <v>2597</v>
      </c>
      <c r="Q2274" s="1" t="s">
        <v>3537</v>
      </c>
      <c r="S2274" s="1">
        <v>25.959720000000001</v>
      </c>
      <c r="T2274" s="1">
        <v>8.2531529999999993</v>
      </c>
      <c r="U2274" s="1">
        <v>66.887410000000003</v>
      </c>
      <c r="V2274" s="1">
        <v>131.07650000000001</v>
      </c>
      <c r="W2274" s="1">
        <v>31.974519999999998</v>
      </c>
      <c r="X2274" s="1">
        <v>19.635490000000001</v>
      </c>
      <c r="Y2274" s="1">
        <v>12.339029999999999</v>
      </c>
      <c r="Z2274" s="1">
        <v>26.570489999999999</v>
      </c>
      <c r="AA2274" s="1">
        <v>24.35238</v>
      </c>
      <c r="AB2274" s="1">
        <v>27.507809999999999</v>
      </c>
      <c r="AC2274" s="1">
        <v>24.29983</v>
      </c>
      <c r="AD2274" s="1">
        <v>1510.481</v>
      </c>
      <c r="AE2274" s="1">
        <v>403.55470000000003</v>
      </c>
      <c r="AF2274" s="1">
        <v>34.31568</v>
      </c>
      <c r="AG2274" s="1">
        <v>91.271289999999993</v>
      </c>
      <c r="AH2274" s="1">
        <v>872.20100000000002</v>
      </c>
      <c r="AI2274" s="1">
        <v>123.9246</v>
      </c>
      <c r="AJ2274" s="1">
        <v>292.53050000000002</v>
      </c>
      <c r="AK2274" s="1">
        <v>124.0424</v>
      </c>
      <c r="AL2274" s="1">
        <v>19.009150000000002</v>
      </c>
    </row>
    <row r="2275" spans="1:38" x14ac:dyDescent="0.25">
      <c r="A2275" s="1">
        <f t="shared" si="80"/>
        <v>2274</v>
      </c>
      <c r="B2275" s="1" t="s">
        <v>16</v>
      </c>
      <c r="C2275" s="2" t="s">
        <v>238</v>
      </c>
      <c r="D2275" s="4">
        <v>-6.2743589999999996</v>
      </c>
      <c r="E2275" s="4">
        <v>39.486924000000002</v>
      </c>
      <c r="F2275" s="1" t="s">
        <v>342</v>
      </c>
      <c r="G2275" s="1" t="s">
        <v>343</v>
      </c>
      <c r="H2275" s="1" t="s">
        <v>3097</v>
      </c>
      <c r="I2275" s="1" t="s">
        <v>3101</v>
      </c>
      <c r="J2275" s="1" t="s">
        <v>3106</v>
      </c>
      <c r="K2275" s="1" t="s">
        <v>335</v>
      </c>
      <c r="L2275" s="1" t="s">
        <v>3107</v>
      </c>
      <c r="M2275" s="1">
        <v>2022</v>
      </c>
      <c r="N2275" s="1">
        <v>3</v>
      </c>
      <c r="O2275" s="1">
        <v>4</v>
      </c>
      <c r="P2275" s="1" t="s">
        <v>2597</v>
      </c>
      <c r="Q2275" s="1" t="s">
        <v>3537</v>
      </c>
      <c r="S2275" s="1">
        <v>25.943950000000001</v>
      </c>
      <c r="T2275" s="1">
        <v>8.0611189999999997</v>
      </c>
      <c r="U2275" s="1">
        <v>67.505350000000007</v>
      </c>
      <c r="V2275" s="1">
        <v>132.31989999999999</v>
      </c>
      <c r="W2275" s="1">
        <v>31.782609999999998</v>
      </c>
      <c r="X2275" s="1">
        <v>19.841149999999999</v>
      </c>
      <c r="Y2275" s="1">
        <v>11.941459999999999</v>
      </c>
      <c r="Z2275" s="1">
        <v>26.506419999999999</v>
      </c>
      <c r="AA2275" s="1">
        <v>24.767240000000001</v>
      </c>
      <c r="AB2275" s="1">
        <v>27.496829999999999</v>
      </c>
      <c r="AC2275" s="1">
        <v>24.29627</v>
      </c>
      <c r="AD2275" s="1">
        <v>1552.729</v>
      </c>
      <c r="AE2275" s="1">
        <v>433.1771</v>
      </c>
      <c r="AF2275" s="1">
        <v>27.74869</v>
      </c>
      <c r="AG2275" s="1">
        <v>98.694820000000007</v>
      </c>
      <c r="AH2275" s="1">
        <v>938.52110000000005</v>
      </c>
      <c r="AI2275" s="1">
        <v>110.2945</v>
      </c>
      <c r="AJ2275" s="1">
        <v>289.161</v>
      </c>
      <c r="AK2275" s="1">
        <v>136.86500000000001</v>
      </c>
      <c r="AL2275" s="1">
        <v>15.00813</v>
      </c>
    </row>
    <row r="2276" spans="1:38" x14ac:dyDescent="0.25">
      <c r="A2276" s="1">
        <f t="shared" si="80"/>
        <v>2275</v>
      </c>
      <c r="B2276" s="1" t="s">
        <v>16</v>
      </c>
      <c r="C2276" s="2" t="s">
        <v>238</v>
      </c>
      <c r="D2276" s="4">
        <v>-6.2783129999999998</v>
      </c>
      <c r="E2276" s="4">
        <v>39.501666999999998</v>
      </c>
      <c r="F2276" s="1" t="s">
        <v>342</v>
      </c>
      <c r="G2276" s="1" t="s">
        <v>343</v>
      </c>
      <c r="H2276" s="1" t="s">
        <v>3097</v>
      </c>
      <c r="I2276" s="1" t="s">
        <v>3101</v>
      </c>
      <c r="J2276" s="1" t="s">
        <v>3106</v>
      </c>
      <c r="K2276" s="1" t="s">
        <v>1033</v>
      </c>
      <c r="L2276" s="1" t="s">
        <v>3108</v>
      </c>
      <c r="M2276" s="1">
        <v>2022</v>
      </c>
      <c r="N2276" s="1">
        <v>6</v>
      </c>
      <c r="O2276" s="1">
        <v>28</v>
      </c>
      <c r="P2276" s="1" t="s">
        <v>2597</v>
      </c>
      <c r="Q2276" s="1" t="s">
        <v>3537</v>
      </c>
      <c r="S2276" s="1">
        <v>25.96978</v>
      </c>
      <c r="T2276" s="1">
        <v>8.0311369999999993</v>
      </c>
      <c r="U2276" s="1">
        <v>67.447329999999994</v>
      </c>
      <c r="V2276" s="1">
        <v>132.45920000000001</v>
      </c>
      <c r="W2276" s="1">
        <v>31.80499</v>
      </c>
      <c r="X2276" s="1">
        <v>19.897680000000001</v>
      </c>
      <c r="Y2276" s="1">
        <v>11.907310000000001</v>
      </c>
      <c r="Z2276" s="1">
        <v>26.530670000000001</v>
      </c>
      <c r="AA2276" s="1">
        <v>24.794129999999999</v>
      </c>
      <c r="AB2276" s="1">
        <v>27.523219999999998</v>
      </c>
      <c r="AC2276" s="1">
        <v>24.32281</v>
      </c>
      <c r="AD2276" s="1">
        <v>1532.048</v>
      </c>
      <c r="AE2276" s="1">
        <v>432.53579999999999</v>
      </c>
      <c r="AF2276" s="1">
        <v>25.12153</v>
      </c>
      <c r="AG2276" s="1">
        <v>100.1349</v>
      </c>
      <c r="AH2276" s="1">
        <v>933.24220000000003</v>
      </c>
      <c r="AI2276" s="1">
        <v>102.73950000000001</v>
      </c>
      <c r="AJ2276" s="1">
        <v>285.47570000000002</v>
      </c>
      <c r="AK2276" s="1">
        <v>150.1112</v>
      </c>
      <c r="AL2276" s="1">
        <v>14.137510000000001</v>
      </c>
    </row>
    <row r="2277" spans="1:38" x14ac:dyDescent="0.25">
      <c r="A2277" s="1">
        <f t="shared" si="80"/>
        <v>2276</v>
      </c>
      <c r="B2277" s="1" t="s">
        <v>16</v>
      </c>
      <c r="C2277" s="2" t="s">
        <v>238</v>
      </c>
      <c r="D2277" s="4">
        <v>-6.0142389999999999</v>
      </c>
      <c r="E2277" s="4">
        <v>39.379807</v>
      </c>
      <c r="F2277" s="1" t="s">
        <v>342</v>
      </c>
      <c r="G2277" s="1" t="s">
        <v>343</v>
      </c>
      <c r="H2277" s="1" t="s">
        <v>3109</v>
      </c>
      <c r="I2277" s="1" t="s">
        <v>3110</v>
      </c>
      <c r="J2277" s="1" t="s">
        <v>3111</v>
      </c>
      <c r="K2277" s="1" t="s">
        <v>335</v>
      </c>
      <c r="L2277" s="1" t="s">
        <v>3112</v>
      </c>
      <c r="M2277" s="1">
        <v>2012</v>
      </c>
      <c r="N2277" s="1">
        <v>10</v>
      </c>
      <c r="O2277" s="1">
        <v>8</v>
      </c>
      <c r="P2277" s="1" t="s">
        <v>2597</v>
      </c>
      <c r="Q2277" s="1" t="s">
        <v>3537</v>
      </c>
      <c r="S2277" s="1">
        <v>26.14134</v>
      </c>
      <c r="T2277" s="1">
        <v>8.1400249999999996</v>
      </c>
      <c r="U2277" s="1">
        <v>66.713809999999995</v>
      </c>
      <c r="V2277" s="1">
        <v>133.26509999999999</v>
      </c>
      <c r="W2277" s="1">
        <v>32.21611</v>
      </c>
      <c r="X2277" s="1">
        <v>20.014849999999999</v>
      </c>
      <c r="Y2277" s="1">
        <v>12.20126</v>
      </c>
      <c r="Z2277" s="1">
        <v>26.745039999999999</v>
      </c>
      <c r="AA2277" s="1">
        <v>24.770399999999999</v>
      </c>
      <c r="AB2277" s="1">
        <v>27.723780000000001</v>
      </c>
      <c r="AC2277" s="1">
        <v>24.476990000000001</v>
      </c>
      <c r="AD2277" s="1">
        <v>1623.4480000000001</v>
      </c>
      <c r="AE2277" s="1">
        <v>432.01909999999998</v>
      </c>
      <c r="AF2277" s="1">
        <v>38.591230000000003</v>
      </c>
      <c r="AG2277" s="1">
        <v>90.279619999999994</v>
      </c>
      <c r="AH2277" s="1">
        <v>924.10699999999997</v>
      </c>
      <c r="AI2277" s="1">
        <v>151.77029999999999</v>
      </c>
      <c r="AJ2277" s="1">
        <v>290.02269999999999</v>
      </c>
      <c r="AK2277" s="1">
        <v>156.45519999999999</v>
      </c>
      <c r="AL2277" s="1">
        <v>23.96219</v>
      </c>
    </row>
    <row r="2278" spans="1:38" x14ac:dyDescent="0.25">
      <c r="A2278" s="1">
        <f t="shared" si="80"/>
        <v>2277</v>
      </c>
      <c r="B2278" s="1" t="s">
        <v>16</v>
      </c>
      <c r="C2278" s="2" t="s">
        <v>238</v>
      </c>
      <c r="D2278" s="4">
        <v>-6.2743859999999998</v>
      </c>
      <c r="E2278" s="4">
        <v>39.420406999999997</v>
      </c>
      <c r="F2278" s="1" t="s">
        <v>342</v>
      </c>
      <c r="G2278" s="1" t="s">
        <v>343</v>
      </c>
      <c r="H2278" s="1" t="s">
        <v>3097</v>
      </c>
      <c r="I2278" s="1" t="s">
        <v>3101</v>
      </c>
      <c r="J2278" s="1" t="s">
        <v>3113</v>
      </c>
      <c r="K2278" s="1" t="s">
        <v>335</v>
      </c>
      <c r="L2278" s="1" t="s">
        <v>3114</v>
      </c>
      <c r="M2278" s="1">
        <v>2020</v>
      </c>
      <c r="N2278" s="1">
        <v>11</v>
      </c>
      <c r="O2278" s="1">
        <v>21</v>
      </c>
      <c r="P2278" s="1" t="s">
        <v>2597</v>
      </c>
      <c r="Q2278" s="1" t="s">
        <v>3537</v>
      </c>
      <c r="S2278" s="1">
        <v>25.935929999999999</v>
      </c>
      <c r="T2278" s="1">
        <v>8.1456569999999999</v>
      </c>
      <c r="U2278" s="1">
        <v>67.060940000000002</v>
      </c>
      <c r="V2278" s="1">
        <v>130.0958</v>
      </c>
      <c r="W2278" s="1">
        <v>31.851030000000002</v>
      </c>
      <c r="X2278" s="1">
        <v>19.704360000000001</v>
      </c>
      <c r="Y2278" s="1">
        <v>12.146660000000001</v>
      </c>
      <c r="Z2278" s="1">
        <v>26.538820000000001</v>
      </c>
      <c r="AA2278" s="1">
        <v>24.2913</v>
      </c>
      <c r="AB2278" s="1">
        <v>27.469190000000001</v>
      </c>
      <c r="AC2278" s="1">
        <v>24.2913</v>
      </c>
      <c r="AD2278" s="1">
        <v>1469.56</v>
      </c>
      <c r="AE2278" s="1">
        <v>393.12810000000002</v>
      </c>
      <c r="AF2278" s="1">
        <v>32.118589999999998</v>
      </c>
      <c r="AG2278" s="1">
        <v>92.096789999999999</v>
      </c>
      <c r="AH2278" s="1">
        <v>855.00139999999999</v>
      </c>
      <c r="AI2278" s="1">
        <v>117.1349</v>
      </c>
      <c r="AJ2278" s="1">
        <v>287.94459999999998</v>
      </c>
      <c r="AK2278" s="1">
        <v>117.1349</v>
      </c>
      <c r="AL2278" s="1">
        <v>16.861249999999998</v>
      </c>
    </row>
    <row r="2279" spans="1:38" x14ac:dyDescent="0.25">
      <c r="A2279" s="1">
        <f t="shared" si="80"/>
        <v>2278</v>
      </c>
      <c r="B2279" s="1" t="s">
        <v>16</v>
      </c>
      <c r="C2279" s="2" t="s">
        <v>238</v>
      </c>
      <c r="D2279" s="4">
        <v>-6.3620109999999999</v>
      </c>
      <c r="E2279" s="4">
        <v>39.466630000000002</v>
      </c>
      <c r="F2279" s="1" t="s">
        <v>342</v>
      </c>
      <c r="G2279" s="1" t="s">
        <v>343</v>
      </c>
      <c r="H2279" s="1" t="s">
        <v>3097</v>
      </c>
      <c r="I2279" s="1" t="s">
        <v>3101</v>
      </c>
      <c r="J2279" s="1" t="s">
        <v>3117</v>
      </c>
      <c r="K2279" s="1" t="s">
        <v>335</v>
      </c>
      <c r="L2279" s="1" t="s">
        <v>3118</v>
      </c>
      <c r="M2279" s="1">
        <v>2013</v>
      </c>
      <c r="N2279" s="1">
        <v>7</v>
      </c>
      <c r="O2279" s="1">
        <v>24</v>
      </c>
      <c r="P2279" s="1" t="s">
        <v>2597</v>
      </c>
      <c r="Q2279" s="1" t="s">
        <v>3537</v>
      </c>
      <c r="S2279" s="1">
        <v>25.858370000000001</v>
      </c>
      <c r="T2279" s="1">
        <v>7.9602690000000003</v>
      </c>
      <c r="U2279" s="1">
        <v>66.694749999999999</v>
      </c>
      <c r="V2279" s="1">
        <v>132.381</v>
      </c>
      <c r="W2279" s="1">
        <v>31.66281</v>
      </c>
      <c r="X2279" s="1">
        <v>19.727530000000002</v>
      </c>
      <c r="Y2279" s="1">
        <v>11.935280000000001</v>
      </c>
      <c r="Z2279" s="1">
        <v>26.44858</v>
      </c>
      <c r="AA2279" s="1">
        <v>24.510739999999998</v>
      </c>
      <c r="AB2279" s="1">
        <v>27.41356</v>
      </c>
      <c r="AC2279" s="1">
        <v>24.190349999999999</v>
      </c>
      <c r="AD2279" s="1">
        <v>1479.8050000000001</v>
      </c>
      <c r="AE2279" s="1">
        <v>406.93360000000001</v>
      </c>
      <c r="AF2279" s="1">
        <v>31.833449999999999</v>
      </c>
      <c r="AG2279" s="1">
        <v>95.201130000000006</v>
      </c>
      <c r="AH2279" s="1">
        <v>876.18370000000004</v>
      </c>
      <c r="AI2279" s="1">
        <v>117.2809</v>
      </c>
      <c r="AJ2279" s="1">
        <v>284.55290000000002</v>
      </c>
      <c r="AK2279" s="1">
        <v>120.209</v>
      </c>
      <c r="AL2279" s="1">
        <v>22.445409999999999</v>
      </c>
    </row>
    <row r="2280" spans="1:38" x14ac:dyDescent="0.25">
      <c r="A2280" s="1">
        <f t="shared" si="80"/>
        <v>2279</v>
      </c>
      <c r="B2280" s="1" t="s">
        <v>16</v>
      </c>
      <c r="C2280" s="2" t="s">
        <v>238</v>
      </c>
      <c r="D2280" s="4">
        <v>-6.2601740000000001</v>
      </c>
      <c r="E2280" s="4">
        <v>39.430898999999997</v>
      </c>
      <c r="F2280" s="1" t="s">
        <v>342</v>
      </c>
      <c r="G2280" s="1" t="s">
        <v>343</v>
      </c>
      <c r="H2280" s="1" t="s">
        <v>3097</v>
      </c>
      <c r="I2280" s="1" t="s">
        <v>3098</v>
      </c>
      <c r="J2280" s="1" t="s">
        <v>3119</v>
      </c>
      <c r="K2280" s="1" t="s">
        <v>335</v>
      </c>
      <c r="L2280" s="1" t="s">
        <v>3120</v>
      </c>
      <c r="M2280" s="1">
        <v>2021</v>
      </c>
      <c r="N2280" s="1">
        <v>10</v>
      </c>
      <c r="O2280" s="1">
        <v>2</v>
      </c>
      <c r="P2280" s="1" t="s">
        <v>2597</v>
      </c>
      <c r="Q2280" s="1" t="s">
        <v>3537</v>
      </c>
      <c r="S2280" s="1">
        <v>25.923269999999999</v>
      </c>
      <c r="T2280" s="1">
        <v>8.1537369999999996</v>
      </c>
      <c r="U2280" s="1">
        <v>67.094800000000006</v>
      </c>
      <c r="V2280" s="1">
        <v>131.54910000000001</v>
      </c>
      <c r="W2280" s="1">
        <v>31.852969999999999</v>
      </c>
      <c r="X2280" s="1">
        <v>19.700320000000001</v>
      </c>
      <c r="Y2280" s="1">
        <v>12.152659999999999</v>
      </c>
      <c r="Z2280" s="1">
        <v>26.523489999999999</v>
      </c>
      <c r="AA2280" s="1">
        <v>24.360309999999998</v>
      </c>
      <c r="AB2280" s="1">
        <v>27.472200000000001</v>
      </c>
      <c r="AC2280" s="1">
        <v>24.264289999999999</v>
      </c>
      <c r="AD2280" s="1">
        <v>1500.3330000000001</v>
      </c>
      <c r="AE2280" s="1">
        <v>403.78149999999999</v>
      </c>
      <c r="AF2280" s="1">
        <v>33.609470000000002</v>
      </c>
      <c r="AG2280" s="1">
        <v>93.053380000000004</v>
      </c>
      <c r="AH2280" s="1">
        <v>878.17859999999996</v>
      </c>
      <c r="AI2280" s="1">
        <v>122.8644</v>
      </c>
      <c r="AJ2280" s="1">
        <v>287.3657</v>
      </c>
      <c r="AK2280" s="1">
        <v>123.0797</v>
      </c>
      <c r="AL2280" s="1">
        <v>16.3005</v>
      </c>
    </row>
    <row r="2281" spans="1:38" x14ac:dyDescent="0.25">
      <c r="A2281" s="1">
        <f t="shared" si="80"/>
        <v>2280</v>
      </c>
      <c r="B2281" s="1" t="s">
        <v>16</v>
      </c>
      <c r="C2281" s="2" t="s">
        <v>238</v>
      </c>
      <c r="D2281" s="4">
        <v>-6.3853910000000003</v>
      </c>
      <c r="E2281" s="4">
        <v>39.508239000000003</v>
      </c>
      <c r="F2281" s="1" t="s">
        <v>342</v>
      </c>
      <c r="G2281" s="1" t="s">
        <v>343</v>
      </c>
      <c r="H2281" s="1" t="s">
        <v>3097</v>
      </c>
      <c r="I2281" s="1" t="s">
        <v>3101</v>
      </c>
      <c r="J2281" s="1" t="s">
        <v>3121</v>
      </c>
      <c r="K2281" s="1" t="s">
        <v>335</v>
      </c>
      <c r="L2281" s="1" t="s">
        <v>3122</v>
      </c>
      <c r="M2281" s="1">
        <v>2013</v>
      </c>
      <c r="N2281" s="1">
        <v>7</v>
      </c>
      <c r="O2281" s="1">
        <v>24</v>
      </c>
      <c r="P2281" s="1" t="s">
        <v>2597</v>
      </c>
      <c r="Q2281" s="1" t="s">
        <v>3537</v>
      </c>
      <c r="S2281" s="1">
        <v>25.91236</v>
      </c>
      <c r="T2281" s="1">
        <v>8.0123519999999999</v>
      </c>
      <c r="U2281" s="1">
        <v>66.901039999999995</v>
      </c>
      <c r="V2281" s="1">
        <v>132.45410000000001</v>
      </c>
      <c r="W2281" s="1">
        <v>31.765450000000001</v>
      </c>
      <c r="X2281" s="1">
        <v>19.789079999999998</v>
      </c>
      <c r="Y2281" s="1">
        <v>11.976369999999999</v>
      </c>
      <c r="Z2281" s="1">
        <v>26.484069999999999</v>
      </c>
      <c r="AA2281" s="1">
        <v>24.70862</v>
      </c>
      <c r="AB2281" s="1">
        <v>27.469760000000001</v>
      </c>
      <c r="AC2281" s="1">
        <v>24.254429999999999</v>
      </c>
      <c r="AD2281" s="1">
        <v>1484.1969999999999</v>
      </c>
      <c r="AE2281" s="1">
        <v>422.81209999999999</v>
      </c>
      <c r="AF2281" s="1">
        <v>27.0883</v>
      </c>
      <c r="AG2281" s="1">
        <v>99.635009999999994</v>
      </c>
      <c r="AH2281" s="1">
        <v>900.80079999999998</v>
      </c>
      <c r="AI2281" s="1">
        <v>108.229</v>
      </c>
      <c r="AJ2281" s="1">
        <v>280.17880000000002</v>
      </c>
      <c r="AK2281" s="1">
        <v>114.9002</v>
      </c>
      <c r="AL2281" s="1">
        <v>24.899170000000002</v>
      </c>
    </row>
    <row r="2282" spans="1:38" x14ac:dyDescent="0.25">
      <c r="A2282" s="1">
        <f t="shared" si="80"/>
        <v>2281</v>
      </c>
      <c r="B2282" s="1" t="s">
        <v>16</v>
      </c>
      <c r="C2282" s="2" t="s">
        <v>238</v>
      </c>
      <c r="D2282" s="4">
        <v>-6.3173630000000003</v>
      </c>
      <c r="E2282" s="4">
        <v>39.406320000000001</v>
      </c>
      <c r="K2282" s="1" t="s">
        <v>335</v>
      </c>
      <c r="L2282" s="1" t="s">
        <v>3123</v>
      </c>
      <c r="M2282" s="1">
        <v>2021</v>
      </c>
      <c r="N2282" s="1">
        <v>8</v>
      </c>
      <c r="O2282" s="1">
        <v>6</v>
      </c>
      <c r="P2282" s="1" t="s">
        <v>2597</v>
      </c>
      <c r="Q2282" s="1" t="s">
        <v>3537</v>
      </c>
      <c r="S2282" s="1">
        <v>26.019539999999999</v>
      </c>
      <c r="T2282" s="1">
        <v>7.9135419999999996</v>
      </c>
      <c r="U2282" s="1">
        <v>66.805940000000007</v>
      </c>
      <c r="V2282" s="1">
        <v>127.38339999999999</v>
      </c>
      <c r="W2282" s="1">
        <v>31.764299999999999</v>
      </c>
      <c r="X2282" s="1">
        <v>19.918839999999999</v>
      </c>
      <c r="Y2282" s="1">
        <v>11.84545</v>
      </c>
      <c r="Z2282" s="1">
        <v>26.633099999999999</v>
      </c>
      <c r="AA2282" s="1">
        <v>24.405840000000001</v>
      </c>
      <c r="AB2282" s="1">
        <v>27.523510000000002</v>
      </c>
      <c r="AC2282" s="1">
        <v>24.405840000000001</v>
      </c>
      <c r="AD2282" s="1">
        <v>1361.0260000000001</v>
      </c>
      <c r="AE2282" s="1">
        <v>365.91359999999997</v>
      </c>
      <c r="AF2282" s="1">
        <v>27.218689999999999</v>
      </c>
      <c r="AG2282" s="1">
        <v>91.273179999999996</v>
      </c>
      <c r="AH2282" s="1">
        <v>786.36270000000002</v>
      </c>
      <c r="AI2282" s="1">
        <v>100.113</v>
      </c>
      <c r="AJ2282" s="1">
        <v>280.26830000000001</v>
      </c>
      <c r="AK2282" s="1">
        <v>100.113</v>
      </c>
      <c r="AL2282" s="1">
        <v>9.807404</v>
      </c>
    </row>
    <row r="2283" spans="1:38" x14ac:dyDescent="0.25">
      <c r="A2283" s="1">
        <f t="shared" si="80"/>
        <v>2282</v>
      </c>
      <c r="B2283" s="1" t="s">
        <v>16</v>
      </c>
      <c r="C2283" s="2" t="s">
        <v>238</v>
      </c>
      <c r="D2283" s="4">
        <v>-6.3823179999999997</v>
      </c>
      <c r="E2283" s="4">
        <v>39.560918000000001</v>
      </c>
      <c r="F2283" s="1" t="s">
        <v>342</v>
      </c>
      <c r="G2283" s="1" t="s">
        <v>343</v>
      </c>
      <c r="H2283" s="1" t="s">
        <v>3097</v>
      </c>
      <c r="I2283" s="1" t="s">
        <v>3101</v>
      </c>
      <c r="J2283" s="1" t="s">
        <v>3121</v>
      </c>
      <c r="K2283" s="1" t="s">
        <v>335</v>
      </c>
      <c r="L2283" s="1" t="s">
        <v>3124</v>
      </c>
      <c r="M2283" s="1">
        <v>2021</v>
      </c>
      <c r="N2283" s="1">
        <v>10</v>
      </c>
      <c r="O2283" s="1">
        <v>11</v>
      </c>
      <c r="P2283" s="1" t="s">
        <v>2597</v>
      </c>
      <c r="Q2283" s="1" t="s">
        <v>3537</v>
      </c>
      <c r="S2283" s="1">
        <v>26.001840000000001</v>
      </c>
      <c r="T2283" s="1">
        <v>7.9838649999999998</v>
      </c>
      <c r="U2283" s="1">
        <v>66.940299999999993</v>
      </c>
      <c r="V2283" s="1">
        <v>132.535</v>
      </c>
      <c r="W2283" s="1">
        <v>31.829910000000002</v>
      </c>
      <c r="X2283" s="1">
        <v>19.903310000000001</v>
      </c>
      <c r="Y2283" s="1">
        <v>11.926600000000001</v>
      </c>
      <c r="Z2283" s="1">
        <v>26.567430000000002</v>
      </c>
      <c r="AA2283" s="1">
        <v>24.808150000000001</v>
      </c>
      <c r="AB2283" s="1">
        <v>27.562419999999999</v>
      </c>
      <c r="AC2283" s="1">
        <v>24.352250000000002</v>
      </c>
      <c r="AD2283" s="1">
        <v>1389.1179999999999</v>
      </c>
      <c r="AE2283" s="1">
        <v>413.25170000000003</v>
      </c>
      <c r="AF2283" s="1">
        <v>18.290410000000001</v>
      </c>
      <c r="AG2283" s="1">
        <v>104.4511</v>
      </c>
      <c r="AH2283" s="1">
        <v>866.5806</v>
      </c>
      <c r="AI2283" s="1">
        <v>83.184299999999993</v>
      </c>
      <c r="AJ2283" s="1">
        <v>262.07510000000002</v>
      </c>
      <c r="AK2283" s="1">
        <v>92.09254</v>
      </c>
      <c r="AL2283" s="1">
        <v>18.63184</v>
      </c>
    </row>
    <row r="2284" spans="1:38" x14ac:dyDescent="0.25">
      <c r="A2284" s="1">
        <f t="shared" si="80"/>
        <v>2283</v>
      </c>
      <c r="B2284" s="1" t="s">
        <v>16</v>
      </c>
      <c r="C2284" s="2" t="s">
        <v>238</v>
      </c>
      <c r="D2284" s="4">
        <v>-6.202534</v>
      </c>
      <c r="E2284" s="4">
        <v>39.504171999999997</v>
      </c>
      <c r="F2284" s="1" t="s">
        <v>342</v>
      </c>
      <c r="G2284" s="1" t="s">
        <v>343</v>
      </c>
      <c r="H2284" s="1" t="s">
        <v>3097</v>
      </c>
      <c r="I2284" s="1" t="s">
        <v>3101</v>
      </c>
      <c r="J2284" s="1" t="s">
        <v>3102</v>
      </c>
      <c r="K2284" s="1" t="s">
        <v>335</v>
      </c>
      <c r="L2284" s="1" t="s">
        <v>3125</v>
      </c>
      <c r="M2284" s="1">
        <v>2016</v>
      </c>
      <c r="N2284" s="1">
        <v>9</v>
      </c>
      <c r="O2284" s="1">
        <v>28</v>
      </c>
      <c r="P2284" s="1" t="s">
        <v>2597</v>
      </c>
      <c r="Q2284" s="1" t="s">
        <v>3537</v>
      </c>
      <c r="S2284" s="1">
        <v>26.030059999999999</v>
      </c>
      <c r="T2284" s="1">
        <v>7.833647</v>
      </c>
      <c r="U2284" s="1">
        <v>67.381979999999999</v>
      </c>
      <c r="V2284" s="1">
        <v>129.0909</v>
      </c>
      <c r="W2284" s="1">
        <v>31.702850000000002</v>
      </c>
      <c r="X2284" s="1">
        <v>20.077470000000002</v>
      </c>
      <c r="Y2284" s="1">
        <v>11.62538</v>
      </c>
      <c r="Z2284" s="1">
        <v>26.61842</v>
      </c>
      <c r="AA2284" s="1">
        <v>24.853899999999999</v>
      </c>
      <c r="AB2284" s="1">
        <v>27.54214</v>
      </c>
      <c r="AC2284" s="1">
        <v>24.420780000000001</v>
      </c>
      <c r="AD2284" s="1">
        <v>1521.3030000000001</v>
      </c>
      <c r="AE2284" s="1">
        <v>429.78179999999998</v>
      </c>
      <c r="AF2284" s="1">
        <v>22.0547</v>
      </c>
      <c r="AG2284" s="1">
        <v>100.05370000000001</v>
      </c>
      <c r="AH2284" s="1">
        <v>925.31299999999999</v>
      </c>
      <c r="AI2284" s="1">
        <v>98.458730000000003</v>
      </c>
      <c r="AJ2284" s="1">
        <v>281.84840000000003</v>
      </c>
      <c r="AK2284" s="1">
        <v>128.99359999999999</v>
      </c>
      <c r="AL2284" s="1">
        <v>10.755240000000001</v>
      </c>
    </row>
    <row r="2285" spans="1:38" x14ac:dyDescent="0.25">
      <c r="A2285" s="1">
        <f t="shared" si="80"/>
        <v>2284</v>
      </c>
      <c r="B2285" s="1" t="s">
        <v>16</v>
      </c>
      <c r="C2285" s="2" t="s">
        <v>238</v>
      </c>
      <c r="D2285" s="4">
        <v>-6.2658170000000002</v>
      </c>
      <c r="E2285" s="4">
        <v>39.418258999999999</v>
      </c>
      <c r="F2285" s="1" t="s">
        <v>342</v>
      </c>
      <c r="G2285" s="1" t="s">
        <v>343</v>
      </c>
      <c r="H2285" s="1" t="s">
        <v>3097</v>
      </c>
      <c r="I2285" s="1" t="s">
        <v>3101</v>
      </c>
      <c r="J2285" s="1" t="s">
        <v>3113</v>
      </c>
      <c r="K2285" s="1" t="s">
        <v>347</v>
      </c>
      <c r="M2285" s="1">
        <v>2021</v>
      </c>
      <c r="N2285" s="1">
        <v>2</v>
      </c>
      <c r="O2285" s="1">
        <v>14</v>
      </c>
      <c r="P2285" s="1" t="s">
        <v>2597</v>
      </c>
      <c r="Q2285" s="1" t="s">
        <v>3537</v>
      </c>
      <c r="S2285" s="1">
        <v>25.937090000000001</v>
      </c>
      <c r="T2285" s="1">
        <v>8.1731639999999999</v>
      </c>
      <c r="U2285" s="1">
        <v>67.05256</v>
      </c>
      <c r="V2285" s="1">
        <v>130.34139999999999</v>
      </c>
      <c r="W2285" s="1">
        <v>31.87585</v>
      </c>
      <c r="X2285" s="1">
        <v>19.686520000000002</v>
      </c>
      <c r="Y2285" s="1">
        <v>12.18933</v>
      </c>
      <c r="Z2285" s="1">
        <v>26.54073</v>
      </c>
      <c r="AA2285" s="1">
        <v>24.318339999999999</v>
      </c>
      <c r="AB2285" s="1">
        <v>27.473839999999999</v>
      </c>
      <c r="AC2285" s="1">
        <v>24.289439999999999</v>
      </c>
      <c r="AD2285" s="1">
        <v>1479.3330000000001</v>
      </c>
      <c r="AE2285" s="1">
        <v>395.71080000000001</v>
      </c>
      <c r="AF2285" s="1">
        <v>32.486429999999999</v>
      </c>
      <c r="AG2285" s="1">
        <v>92.07253</v>
      </c>
      <c r="AH2285" s="1">
        <v>860.34770000000003</v>
      </c>
      <c r="AI2285" s="1">
        <v>118.7277</v>
      </c>
      <c r="AJ2285" s="1">
        <v>288.52699999999999</v>
      </c>
      <c r="AK2285" s="1">
        <v>118.7925</v>
      </c>
      <c r="AL2285" s="1">
        <v>17.376149999999999</v>
      </c>
    </row>
    <row r="2286" spans="1:38" x14ac:dyDescent="0.25">
      <c r="A2286" s="1">
        <f t="shared" si="80"/>
        <v>2285</v>
      </c>
      <c r="B2286" s="1" t="s">
        <v>16</v>
      </c>
      <c r="C2286" s="2" t="s">
        <v>238</v>
      </c>
      <c r="D2286" s="4">
        <v>-6.24892</v>
      </c>
      <c r="E2286" s="4">
        <v>39.437666</v>
      </c>
      <c r="F2286" s="1" t="s">
        <v>342</v>
      </c>
      <c r="G2286" s="1" t="s">
        <v>343</v>
      </c>
      <c r="H2286" s="1" t="s">
        <v>3097</v>
      </c>
      <c r="I2286" s="1" t="s">
        <v>3098</v>
      </c>
      <c r="J2286" s="1" t="s">
        <v>3119</v>
      </c>
      <c r="K2286" s="1" t="s">
        <v>335</v>
      </c>
      <c r="L2286" s="1" t="s">
        <v>3127</v>
      </c>
      <c r="M2286" s="1">
        <v>2017</v>
      </c>
      <c r="N2286" s="1">
        <v>6</v>
      </c>
      <c r="O2286" s="1">
        <v>28</v>
      </c>
      <c r="P2286" s="1" t="s">
        <v>2597</v>
      </c>
      <c r="Q2286" s="1" t="s">
        <v>3537</v>
      </c>
      <c r="S2286" s="1">
        <v>25.921980000000001</v>
      </c>
      <c r="T2286" s="1">
        <v>8.1414919999999995</v>
      </c>
      <c r="U2286" s="1">
        <v>67.084729999999993</v>
      </c>
      <c r="V2286" s="1">
        <v>132.44929999999999</v>
      </c>
      <c r="W2286" s="1">
        <v>31.851299999999998</v>
      </c>
      <c r="X2286" s="1">
        <v>19.715129999999998</v>
      </c>
      <c r="Y2286" s="1">
        <v>12.13616</v>
      </c>
      <c r="Z2286" s="1">
        <v>26.52224</v>
      </c>
      <c r="AA2286" s="1">
        <v>24.49033</v>
      </c>
      <c r="AB2286" s="1">
        <v>27.481349999999999</v>
      </c>
      <c r="AC2286" s="1">
        <v>24.254860000000001</v>
      </c>
      <c r="AD2286" s="1">
        <v>1514.9069999999999</v>
      </c>
      <c r="AE2286" s="1">
        <v>410.46120000000002</v>
      </c>
      <c r="AF2286" s="1">
        <v>33.973790000000001</v>
      </c>
      <c r="AG2286" s="1">
        <v>93.936869999999999</v>
      </c>
      <c r="AH2286" s="1">
        <v>891.29269999999997</v>
      </c>
      <c r="AI2286" s="1">
        <v>125.5749</v>
      </c>
      <c r="AJ2286" s="1">
        <v>285.3886</v>
      </c>
      <c r="AK2286" s="1">
        <v>126.1545</v>
      </c>
      <c r="AL2286" s="1">
        <v>15.46381</v>
      </c>
    </row>
    <row r="2287" spans="1:38" x14ac:dyDescent="0.25">
      <c r="A2287" s="1">
        <f t="shared" si="80"/>
        <v>2286</v>
      </c>
      <c r="B2287" s="1" t="s">
        <v>16</v>
      </c>
      <c r="C2287" s="2" t="s">
        <v>238</v>
      </c>
      <c r="D2287" s="4">
        <v>-6.201867</v>
      </c>
      <c r="E2287" s="4">
        <v>39.469389</v>
      </c>
      <c r="F2287" s="1" t="s">
        <v>342</v>
      </c>
      <c r="G2287" s="1" t="s">
        <v>343</v>
      </c>
      <c r="H2287" s="1" t="s">
        <v>3097</v>
      </c>
      <c r="I2287" s="1" t="s">
        <v>3098</v>
      </c>
      <c r="J2287" s="1" t="s">
        <v>3119</v>
      </c>
      <c r="K2287" s="1" t="s">
        <v>335</v>
      </c>
      <c r="L2287" s="1" t="s">
        <v>3128</v>
      </c>
      <c r="M2287" s="1">
        <v>2021</v>
      </c>
      <c r="N2287" s="1">
        <v>10</v>
      </c>
      <c r="O2287" s="1">
        <v>2</v>
      </c>
      <c r="P2287" s="1" t="s">
        <v>2597</v>
      </c>
      <c r="Q2287" s="1" t="s">
        <v>3537</v>
      </c>
      <c r="S2287" s="1">
        <v>26.022919999999999</v>
      </c>
      <c r="T2287" s="1">
        <v>7.9645989999999998</v>
      </c>
      <c r="U2287" s="1">
        <v>67.209400000000002</v>
      </c>
      <c r="V2287" s="1">
        <v>130.87100000000001</v>
      </c>
      <c r="W2287" s="1">
        <v>31.813269999999999</v>
      </c>
      <c r="X2287" s="1">
        <v>19.962479999999999</v>
      </c>
      <c r="Y2287" s="1">
        <v>11.85078</v>
      </c>
      <c r="Z2287" s="1">
        <v>26.611799999999999</v>
      </c>
      <c r="AA2287" s="1">
        <v>24.831009999999999</v>
      </c>
      <c r="AB2287" s="1">
        <v>27.55884</v>
      </c>
      <c r="AC2287" s="1">
        <v>24.386620000000001</v>
      </c>
      <c r="AD2287" s="1">
        <v>1560.19</v>
      </c>
      <c r="AE2287" s="1">
        <v>433.1995</v>
      </c>
      <c r="AF2287" s="1">
        <v>28.225000000000001</v>
      </c>
      <c r="AG2287" s="1">
        <v>97.443979999999996</v>
      </c>
      <c r="AH2287" s="1">
        <v>935.10469999999998</v>
      </c>
      <c r="AI2287" s="1">
        <v>116.7312</v>
      </c>
      <c r="AJ2287" s="1">
        <v>285.47269999999997</v>
      </c>
      <c r="AK2287" s="1">
        <v>128.8372</v>
      </c>
      <c r="AL2287" s="1">
        <v>8.3551959999999994</v>
      </c>
    </row>
    <row r="2288" spans="1:38" x14ac:dyDescent="0.25">
      <c r="A2288" s="1">
        <f t="shared" si="80"/>
        <v>2287</v>
      </c>
      <c r="B2288" s="1" t="s">
        <v>16</v>
      </c>
      <c r="C2288" s="2" t="s">
        <v>238</v>
      </c>
      <c r="D2288" s="4">
        <v>-6.3703320000000003</v>
      </c>
      <c r="E2288" s="4">
        <v>39.404704000000002</v>
      </c>
      <c r="F2288" s="1" t="s">
        <v>342</v>
      </c>
      <c r="G2288" s="1" t="s">
        <v>343</v>
      </c>
      <c r="H2288" s="1" t="s">
        <v>3097</v>
      </c>
      <c r="I2288" s="1" t="s">
        <v>3098</v>
      </c>
      <c r="J2288" s="1" t="s">
        <v>3129</v>
      </c>
      <c r="K2288" s="1" t="s">
        <v>335</v>
      </c>
      <c r="L2288" s="1" t="s">
        <v>3130</v>
      </c>
      <c r="M2288" s="1">
        <v>2021</v>
      </c>
      <c r="N2288" s="1">
        <v>10</v>
      </c>
      <c r="O2288" s="1">
        <v>2</v>
      </c>
      <c r="P2288" s="1" t="s">
        <v>2597</v>
      </c>
      <c r="Q2288" s="1" t="s">
        <v>3537</v>
      </c>
      <c r="S2288" s="1">
        <v>25.989249999999998</v>
      </c>
      <c r="T2288" s="1">
        <v>7.5884150000000004</v>
      </c>
      <c r="U2288" s="1">
        <v>66.318569999999994</v>
      </c>
      <c r="V2288" s="1">
        <v>127.7093</v>
      </c>
      <c r="W2288" s="1">
        <v>31.519950000000001</v>
      </c>
      <c r="X2288" s="1">
        <v>20.07893</v>
      </c>
      <c r="Y2288" s="1">
        <v>11.44102</v>
      </c>
      <c r="Z2288" s="1">
        <v>26.61805</v>
      </c>
      <c r="AA2288" s="1">
        <v>24.36702</v>
      </c>
      <c r="AB2288" s="1">
        <v>27.493200000000002</v>
      </c>
      <c r="AC2288" s="1">
        <v>24.36702</v>
      </c>
      <c r="AD2288" s="1">
        <v>1278.31</v>
      </c>
      <c r="AE2288" s="1">
        <v>348.53750000000002</v>
      </c>
      <c r="AF2288" s="1">
        <v>23.844639999999998</v>
      </c>
      <c r="AG2288" s="1">
        <v>92.289779999999993</v>
      </c>
      <c r="AH2288" s="1">
        <v>742.31150000000002</v>
      </c>
      <c r="AI2288" s="1">
        <v>87.581609999999998</v>
      </c>
      <c r="AJ2288" s="1">
        <v>269.45260000000002</v>
      </c>
      <c r="AK2288" s="1">
        <v>87.581609999999998</v>
      </c>
      <c r="AL2288" s="1">
        <v>9.8541629999999998</v>
      </c>
    </row>
    <row r="2289" spans="1:38" x14ac:dyDescent="0.25">
      <c r="A2289" s="1">
        <f t="shared" si="80"/>
        <v>2288</v>
      </c>
      <c r="B2289" s="1" t="s">
        <v>16</v>
      </c>
      <c r="C2289" s="2" t="s">
        <v>238</v>
      </c>
      <c r="D2289" s="4">
        <v>-6.3979439999999999</v>
      </c>
      <c r="E2289" s="4">
        <v>39.484775999999997</v>
      </c>
      <c r="F2289" s="1" t="s">
        <v>342</v>
      </c>
      <c r="G2289" s="1" t="s">
        <v>343</v>
      </c>
      <c r="H2289" s="1" t="s">
        <v>3097</v>
      </c>
      <c r="I2289" s="1" t="s">
        <v>3101</v>
      </c>
      <c r="J2289" s="1" t="s">
        <v>3131</v>
      </c>
      <c r="K2289" s="1" t="s">
        <v>335</v>
      </c>
      <c r="L2289" s="1" t="s">
        <v>3132</v>
      </c>
      <c r="M2289" s="1">
        <v>2021</v>
      </c>
      <c r="N2289" s="1">
        <v>10</v>
      </c>
      <c r="O2289" s="1">
        <v>2</v>
      </c>
      <c r="P2289" s="1" t="s">
        <v>2597</v>
      </c>
      <c r="Q2289" s="1" t="s">
        <v>3537</v>
      </c>
      <c r="S2289" s="1">
        <v>25.86842</v>
      </c>
      <c r="T2289" s="1">
        <v>7.9848819999999998</v>
      </c>
      <c r="U2289" s="1">
        <v>66.953220000000002</v>
      </c>
      <c r="V2289" s="1">
        <v>131.4222</v>
      </c>
      <c r="W2289" s="1">
        <v>31.662949999999999</v>
      </c>
      <c r="X2289" s="1">
        <v>19.73678</v>
      </c>
      <c r="Y2289" s="1">
        <v>11.926170000000001</v>
      </c>
      <c r="Z2289" s="1">
        <v>26.449090000000002</v>
      </c>
      <c r="AA2289" s="1">
        <v>24.643699999999999</v>
      </c>
      <c r="AB2289" s="1">
        <v>27.41461</v>
      </c>
      <c r="AC2289" s="1">
        <v>24.21454</v>
      </c>
      <c r="AD2289" s="1">
        <v>1453.6969999999999</v>
      </c>
      <c r="AE2289" s="1">
        <v>405.14490000000001</v>
      </c>
      <c r="AF2289" s="1">
        <v>28.98593</v>
      </c>
      <c r="AG2289" s="1">
        <v>96.943950000000001</v>
      </c>
      <c r="AH2289" s="1">
        <v>869.50130000000001</v>
      </c>
      <c r="AI2289" s="1">
        <v>111.65430000000001</v>
      </c>
      <c r="AJ2289" s="1">
        <v>279.86090000000002</v>
      </c>
      <c r="AK2289" s="1">
        <v>116.5629</v>
      </c>
      <c r="AL2289" s="1">
        <v>24.966100000000001</v>
      </c>
    </row>
    <row r="2290" spans="1:38" x14ac:dyDescent="0.25">
      <c r="A2290" s="1">
        <f t="shared" si="80"/>
        <v>2289</v>
      </c>
      <c r="B2290" s="1" t="s">
        <v>16</v>
      </c>
      <c r="C2290" s="2" t="s">
        <v>238</v>
      </c>
      <c r="D2290" s="4">
        <v>-6.2649530000000002</v>
      </c>
      <c r="E2290" s="4">
        <v>39.496436000000003</v>
      </c>
      <c r="F2290" s="1" t="s">
        <v>342</v>
      </c>
      <c r="G2290" s="1" t="s">
        <v>343</v>
      </c>
      <c r="H2290" s="1" t="s">
        <v>3097</v>
      </c>
      <c r="I2290" s="1" t="s">
        <v>3101</v>
      </c>
      <c r="J2290" s="1" t="s">
        <v>3106</v>
      </c>
      <c r="K2290" s="1" t="s">
        <v>335</v>
      </c>
      <c r="L2290" s="1" t="s">
        <v>3133</v>
      </c>
      <c r="M2290" s="1">
        <v>2021</v>
      </c>
      <c r="N2290" s="1">
        <v>9</v>
      </c>
      <c r="O2290" s="1">
        <v>1</v>
      </c>
      <c r="P2290" s="1" t="s">
        <v>2597</v>
      </c>
      <c r="Q2290" s="1" t="s">
        <v>3537</v>
      </c>
      <c r="S2290" s="1">
        <v>25.973790000000001</v>
      </c>
      <c r="T2290" s="1">
        <v>8.0368399999999998</v>
      </c>
      <c r="U2290" s="1">
        <v>67.551550000000006</v>
      </c>
      <c r="V2290" s="1">
        <v>131.84200000000001</v>
      </c>
      <c r="W2290" s="1">
        <v>31.797650000000001</v>
      </c>
      <c r="X2290" s="1">
        <v>19.900289999999998</v>
      </c>
      <c r="Y2290" s="1">
        <v>11.897360000000001</v>
      </c>
      <c r="Z2290" s="1">
        <v>26.536049999999999</v>
      </c>
      <c r="AA2290" s="1">
        <v>24.80322</v>
      </c>
      <c r="AB2290" s="1">
        <v>27.519500000000001</v>
      </c>
      <c r="AC2290" s="1">
        <v>24.334150000000001</v>
      </c>
      <c r="AD2290" s="1">
        <v>1539.4559999999999</v>
      </c>
      <c r="AE2290" s="1">
        <v>432.92689999999999</v>
      </c>
      <c r="AF2290" s="1">
        <v>25.319400000000002</v>
      </c>
      <c r="AG2290" s="1">
        <v>99.67747</v>
      </c>
      <c r="AH2290" s="1">
        <v>935.42819999999995</v>
      </c>
      <c r="AI2290" s="1">
        <v>103.96129999999999</v>
      </c>
      <c r="AJ2290" s="1">
        <v>286.92910000000001</v>
      </c>
      <c r="AK2290" s="1">
        <v>149.34360000000001</v>
      </c>
      <c r="AL2290" s="1">
        <v>13.543049999999999</v>
      </c>
    </row>
    <row r="2291" spans="1:38" x14ac:dyDescent="0.25">
      <c r="A2291" s="1">
        <f t="shared" si="80"/>
        <v>2290</v>
      </c>
      <c r="B2291" s="1" t="s">
        <v>16</v>
      </c>
      <c r="C2291" s="2" t="s">
        <v>238</v>
      </c>
      <c r="D2291" s="4">
        <v>-6.3227529999999996</v>
      </c>
      <c r="E2291" s="4">
        <v>39.456699999999998</v>
      </c>
      <c r="F2291" s="1" t="s">
        <v>342</v>
      </c>
      <c r="G2291" s="1" t="s">
        <v>343</v>
      </c>
      <c r="H2291" s="1" t="s">
        <v>3097</v>
      </c>
      <c r="I2291" s="1" t="s">
        <v>3101</v>
      </c>
      <c r="J2291" s="1" t="s">
        <v>3134</v>
      </c>
      <c r="K2291" s="1" t="s">
        <v>335</v>
      </c>
      <c r="L2291" s="1" t="s">
        <v>3135</v>
      </c>
      <c r="M2291" s="1">
        <v>2021</v>
      </c>
      <c r="N2291" s="1">
        <v>7</v>
      </c>
      <c r="O2291" s="1">
        <v>30</v>
      </c>
      <c r="P2291" s="1" t="s">
        <v>2597</v>
      </c>
      <c r="Q2291" s="1" t="s">
        <v>3537</v>
      </c>
      <c r="S2291" s="1">
        <v>25.882650000000002</v>
      </c>
      <c r="T2291" s="1">
        <v>7.9854880000000001</v>
      </c>
      <c r="U2291" s="1">
        <v>66.854870000000005</v>
      </c>
      <c r="V2291" s="1">
        <v>132.03210000000001</v>
      </c>
      <c r="W2291" s="1">
        <v>31.690380000000001</v>
      </c>
      <c r="X2291" s="1">
        <v>19.745950000000001</v>
      </c>
      <c r="Y2291" s="1">
        <v>11.944430000000001</v>
      </c>
      <c r="Z2291" s="1">
        <v>26.47616</v>
      </c>
      <c r="AA2291" s="1">
        <v>24.43526</v>
      </c>
      <c r="AB2291" s="1">
        <v>27.43526</v>
      </c>
      <c r="AC2291" s="1">
        <v>24.220210000000002</v>
      </c>
      <c r="AD2291" s="1">
        <v>1490.5909999999999</v>
      </c>
      <c r="AE2291" s="1">
        <v>407.18</v>
      </c>
      <c r="AF2291" s="1">
        <v>31.980709999999998</v>
      </c>
      <c r="AG2291" s="1">
        <v>94.676879999999997</v>
      </c>
      <c r="AH2291" s="1">
        <v>880.16700000000003</v>
      </c>
      <c r="AI2291" s="1">
        <v>116.9217</v>
      </c>
      <c r="AJ2291" s="1">
        <v>286.83109999999999</v>
      </c>
      <c r="AK2291" s="1">
        <v>120.1545</v>
      </c>
      <c r="AL2291" s="1">
        <v>19.83961</v>
      </c>
    </row>
    <row r="2292" spans="1:38" x14ac:dyDescent="0.25">
      <c r="A2292" s="1">
        <f t="shared" si="80"/>
        <v>2291</v>
      </c>
      <c r="B2292" s="1" t="s">
        <v>16</v>
      </c>
      <c r="C2292" s="2" t="s">
        <v>238</v>
      </c>
      <c r="D2292" s="4">
        <v>-6.2180590000000002</v>
      </c>
      <c r="E2292" s="4">
        <v>39.445647000000001</v>
      </c>
      <c r="F2292" s="1" t="s">
        <v>342</v>
      </c>
      <c r="G2292" s="1" t="s">
        <v>343</v>
      </c>
      <c r="H2292" s="1" t="s">
        <v>3097</v>
      </c>
      <c r="I2292" s="1" t="s">
        <v>3098</v>
      </c>
      <c r="J2292" s="1" t="s">
        <v>3099</v>
      </c>
      <c r="K2292" s="1" t="s">
        <v>335</v>
      </c>
      <c r="L2292" s="1" t="s">
        <v>3136</v>
      </c>
      <c r="M2292" s="1">
        <v>2021</v>
      </c>
      <c r="N2292" s="1">
        <v>1</v>
      </c>
      <c r="O2292" s="1">
        <v>15</v>
      </c>
      <c r="P2292" s="1" t="s">
        <v>2597</v>
      </c>
      <c r="Q2292" s="1" t="s">
        <v>3537</v>
      </c>
      <c r="S2292" s="1">
        <v>25.971779999999999</v>
      </c>
      <c r="T2292" s="1">
        <v>8.1155430000000006</v>
      </c>
      <c r="U2292" s="1">
        <v>67.046880000000002</v>
      </c>
      <c r="V2292" s="1">
        <v>132.69919999999999</v>
      </c>
      <c r="W2292" s="1">
        <v>31.892099999999999</v>
      </c>
      <c r="X2292" s="1">
        <v>19.787379999999999</v>
      </c>
      <c r="Y2292" s="1">
        <v>12.10472</v>
      </c>
      <c r="Z2292" s="1">
        <v>26.57047</v>
      </c>
      <c r="AA2292" s="1">
        <v>24.752960000000002</v>
      </c>
      <c r="AB2292" s="1">
        <v>27.533809999999999</v>
      </c>
      <c r="AC2292" s="1">
        <v>24.306699999999999</v>
      </c>
      <c r="AD2292" s="1">
        <v>1532.7249999999999</v>
      </c>
      <c r="AE2292" s="1">
        <v>421.08589999999998</v>
      </c>
      <c r="AF2292" s="1">
        <v>32.273440000000001</v>
      </c>
      <c r="AG2292" s="1">
        <v>95.387680000000003</v>
      </c>
      <c r="AH2292" s="1">
        <v>908.14430000000004</v>
      </c>
      <c r="AI2292" s="1">
        <v>124.7411</v>
      </c>
      <c r="AJ2292" s="1">
        <v>283.15899999999999</v>
      </c>
      <c r="AK2292" s="1">
        <v>128.60169999999999</v>
      </c>
      <c r="AL2292" s="1">
        <v>12.456049999999999</v>
      </c>
    </row>
    <row r="2293" spans="1:38" x14ac:dyDescent="0.25">
      <c r="A2293" s="1">
        <f t="shared" si="80"/>
        <v>2292</v>
      </c>
      <c r="B2293" s="1" t="s">
        <v>16</v>
      </c>
      <c r="C2293" s="2" t="s">
        <v>238</v>
      </c>
      <c r="D2293" s="4">
        <v>-6.3536029999999997</v>
      </c>
      <c r="E2293" s="4">
        <v>39.445858000000001</v>
      </c>
      <c r="F2293" s="1" t="s">
        <v>342</v>
      </c>
      <c r="G2293" s="1" t="s">
        <v>343</v>
      </c>
      <c r="H2293" s="1" t="s">
        <v>3097</v>
      </c>
      <c r="I2293" s="1" t="s">
        <v>3101</v>
      </c>
      <c r="J2293" s="1" t="s">
        <v>3137</v>
      </c>
      <c r="K2293" s="1" t="s">
        <v>335</v>
      </c>
      <c r="L2293" s="1" t="s">
        <v>3138</v>
      </c>
      <c r="M2293" s="1">
        <v>2013</v>
      </c>
      <c r="N2293" s="1">
        <v>8</v>
      </c>
      <c r="O2293" s="1">
        <v>18</v>
      </c>
      <c r="P2293" s="1" t="s">
        <v>2597</v>
      </c>
      <c r="Q2293" s="1" t="s">
        <v>3537</v>
      </c>
      <c r="S2293" s="1">
        <v>25.89207</v>
      </c>
      <c r="T2293" s="1">
        <v>7.9180130000000002</v>
      </c>
      <c r="U2293" s="1">
        <v>66.600399999999993</v>
      </c>
      <c r="V2293" s="1">
        <v>131.25749999999999</v>
      </c>
      <c r="W2293" s="1">
        <v>31.658149999999999</v>
      </c>
      <c r="X2293" s="1">
        <v>19.769369999999999</v>
      </c>
      <c r="Y2293" s="1">
        <v>11.88879</v>
      </c>
      <c r="Z2293" s="1">
        <v>26.491340000000001</v>
      </c>
      <c r="AA2293" s="1">
        <v>24.328240000000001</v>
      </c>
      <c r="AB2293" s="1">
        <v>27.437480000000001</v>
      </c>
      <c r="AC2293" s="1">
        <v>24.235810000000001</v>
      </c>
      <c r="AD2293" s="1">
        <v>1436.566</v>
      </c>
      <c r="AE2293" s="1">
        <v>390.9556</v>
      </c>
      <c r="AF2293" s="1">
        <v>31.409279999999999</v>
      </c>
      <c r="AG2293" s="1">
        <v>92.973690000000005</v>
      </c>
      <c r="AH2293" s="1">
        <v>839.41300000000001</v>
      </c>
      <c r="AI2293" s="1">
        <v>112.6455</v>
      </c>
      <c r="AJ2293" s="1">
        <v>284.6207</v>
      </c>
      <c r="AK2293" s="1">
        <v>113.45869999999999</v>
      </c>
      <c r="AL2293" s="1">
        <v>17.22</v>
      </c>
    </row>
    <row r="2294" spans="1:38" x14ac:dyDescent="0.25">
      <c r="A2294" s="1">
        <f t="shared" si="80"/>
        <v>2293</v>
      </c>
      <c r="B2294" s="1" t="s">
        <v>16</v>
      </c>
      <c r="C2294" s="2" t="s">
        <v>238</v>
      </c>
      <c r="D2294" s="4">
        <v>-6.3358720000000002</v>
      </c>
      <c r="E2294" s="4">
        <v>39.544325000000001</v>
      </c>
      <c r="F2294" s="1" t="s">
        <v>342</v>
      </c>
      <c r="G2294" s="1" t="s">
        <v>343</v>
      </c>
      <c r="H2294" s="1" t="s">
        <v>3097</v>
      </c>
      <c r="I2294" s="1" t="s">
        <v>3101</v>
      </c>
      <c r="J2294" s="1" t="s">
        <v>3115</v>
      </c>
      <c r="K2294" s="1" t="s">
        <v>335</v>
      </c>
      <c r="L2294" s="1" t="s">
        <v>3139</v>
      </c>
      <c r="M2294" s="1">
        <v>2013</v>
      </c>
      <c r="N2294" s="1">
        <v>8</v>
      </c>
      <c r="O2294" s="1">
        <v>18</v>
      </c>
      <c r="P2294" s="1" t="s">
        <v>2597</v>
      </c>
      <c r="Q2294" s="1" t="s">
        <v>3537</v>
      </c>
      <c r="S2294" s="1">
        <v>25.9908</v>
      </c>
      <c r="T2294" s="1">
        <v>7.9352919999999996</v>
      </c>
      <c r="U2294" s="1">
        <v>66.788179999999997</v>
      </c>
      <c r="V2294" s="1">
        <v>133.92140000000001</v>
      </c>
      <c r="W2294" s="1">
        <v>31.832540000000002</v>
      </c>
      <c r="X2294" s="1">
        <v>19.951350000000001</v>
      </c>
      <c r="Y2294" s="1">
        <v>11.88119</v>
      </c>
      <c r="Z2294" s="1">
        <v>26.55078</v>
      </c>
      <c r="AA2294" s="1">
        <v>24.78735</v>
      </c>
      <c r="AB2294" s="1">
        <v>27.568739999999998</v>
      </c>
      <c r="AC2294" s="1">
        <v>24.325700000000001</v>
      </c>
      <c r="AD2294" s="1">
        <v>1443.6969999999999</v>
      </c>
      <c r="AE2294" s="1">
        <v>423.97750000000002</v>
      </c>
      <c r="AF2294" s="1">
        <v>21.15971</v>
      </c>
      <c r="AG2294" s="1">
        <v>104.0241</v>
      </c>
      <c r="AH2294" s="1">
        <v>898.05970000000002</v>
      </c>
      <c r="AI2294" s="1">
        <v>90.810919999999996</v>
      </c>
      <c r="AJ2294" s="1">
        <v>264.47930000000002</v>
      </c>
      <c r="AK2294" s="1">
        <v>104.63590000000001</v>
      </c>
      <c r="AL2294" s="1">
        <v>14.21477</v>
      </c>
    </row>
    <row r="2295" spans="1:38" x14ac:dyDescent="0.25">
      <c r="A2295" s="1">
        <f t="shared" si="80"/>
        <v>2294</v>
      </c>
      <c r="B2295" s="1" t="s">
        <v>16</v>
      </c>
      <c r="C2295" s="2" t="s">
        <v>238</v>
      </c>
      <c r="D2295" s="4">
        <v>-6.2124899999999998</v>
      </c>
      <c r="E2295" s="4">
        <v>39.474589000000002</v>
      </c>
      <c r="F2295" s="1" t="s">
        <v>342</v>
      </c>
      <c r="G2295" s="1" t="s">
        <v>343</v>
      </c>
      <c r="H2295" s="1" t="s">
        <v>3097</v>
      </c>
      <c r="I2295" s="1" t="s">
        <v>3098</v>
      </c>
      <c r="J2295" s="1" t="s">
        <v>3119</v>
      </c>
      <c r="K2295" s="1" t="s">
        <v>335</v>
      </c>
      <c r="L2295" s="1" t="s">
        <v>3140</v>
      </c>
      <c r="M2295" s="1">
        <v>2013</v>
      </c>
      <c r="N2295" s="1">
        <v>8</v>
      </c>
      <c r="O2295" s="1">
        <v>18</v>
      </c>
      <c r="P2295" s="1" t="s">
        <v>2597</v>
      </c>
      <c r="Q2295" s="1" t="s">
        <v>3537</v>
      </c>
      <c r="S2295" s="1">
        <v>26.0107</v>
      </c>
      <c r="T2295" s="1">
        <v>7.976769</v>
      </c>
      <c r="U2295" s="1">
        <v>67.374560000000002</v>
      </c>
      <c r="V2295" s="1">
        <v>130.69820000000001</v>
      </c>
      <c r="W2295" s="1">
        <v>31.794029999999999</v>
      </c>
      <c r="X2295" s="1">
        <v>19.95458</v>
      </c>
      <c r="Y2295" s="1">
        <v>11.839449999999999</v>
      </c>
      <c r="Z2295" s="1">
        <v>26.59355</v>
      </c>
      <c r="AA2295" s="1">
        <v>24.828499999999998</v>
      </c>
      <c r="AB2295" s="1">
        <v>27.544260000000001</v>
      </c>
      <c r="AC2295" s="1">
        <v>24.380189999999999</v>
      </c>
      <c r="AD2295" s="1">
        <v>1561.568</v>
      </c>
      <c r="AE2295" s="1">
        <v>435.02539999999999</v>
      </c>
      <c r="AF2295" s="1">
        <v>27.191210000000002</v>
      </c>
      <c r="AG2295" s="1">
        <v>97.937910000000002</v>
      </c>
      <c r="AH2295" s="1">
        <v>938.85850000000005</v>
      </c>
      <c r="AI2295" s="1">
        <v>113.7589</v>
      </c>
      <c r="AJ2295" s="1">
        <v>287.09609999999998</v>
      </c>
      <c r="AK2295" s="1">
        <v>127.0872</v>
      </c>
      <c r="AL2295" s="1">
        <v>9.3503120000000006</v>
      </c>
    </row>
    <row r="2296" spans="1:38" x14ac:dyDescent="0.25">
      <c r="A2296" s="1">
        <f t="shared" si="80"/>
        <v>2295</v>
      </c>
      <c r="B2296" s="1" t="s">
        <v>16</v>
      </c>
      <c r="C2296" s="2" t="s">
        <v>238</v>
      </c>
      <c r="D2296" s="4">
        <v>-6.3780140000000003</v>
      </c>
      <c r="E2296" s="4">
        <v>39.536302999999997</v>
      </c>
      <c r="F2296" s="1" t="s">
        <v>342</v>
      </c>
      <c r="G2296" s="1" t="s">
        <v>343</v>
      </c>
      <c r="H2296" s="1" t="s">
        <v>3097</v>
      </c>
      <c r="I2296" s="1" t="s">
        <v>3101</v>
      </c>
      <c r="J2296" s="1" t="s">
        <v>3121</v>
      </c>
      <c r="K2296" s="1" t="s">
        <v>335</v>
      </c>
      <c r="L2296" s="1" t="s">
        <v>3141</v>
      </c>
      <c r="M2296" s="1">
        <v>2016</v>
      </c>
      <c r="N2296" s="1">
        <v>8</v>
      </c>
      <c r="O2296" s="1">
        <v>21</v>
      </c>
      <c r="P2296" s="1" t="s">
        <v>2597</v>
      </c>
      <c r="Q2296" s="1" t="s">
        <v>3537</v>
      </c>
      <c r="S2296" s="1">
        <v>25.961580000000001</v>
      </c>
      <c r="T2296" s="1">
        <v>7.990316</v>
      </c>
      <c r="U2296" s="1">
        <v>66.876059999999995</v>
      </c>
      <c r="V2296" s="1">
        <v>132.8905</v>
      </c>
      <c r="W2296" s="1">
        <v>31.81363</v>
      </c>
      <c r="X2296" s="1">
        <v>19.865849999999998</v>
      </c>
      <c r="Y2296" s="1">
        <v>11.94778</v>
      </c>
      <c r="Z2296" s="1">
        <v>26.528780000000001</v>
      </c>
      <c r="AA2296" s="1">
        <v>24.760619999999999</v>
      </c>
      <c r="AB2296" s="1">
        <v>27.525069999999999</v>
      </c>
      <c r="AC2296" s="1">
        <v>24.30423</v>
      </c>
      <c r="AD2296" s="1">
        <v>1454.6020000000001</v>
      </c>
      <c r="AE2296" s="1">
        <v>424.55650000000003</v>
      </c>
      <c r="AF2296" s="1">
        <v>22.938859999999998</v>
      </c>
      <c r="AG2296" s="1">
        <v>102.57810000000001</v>
      </c>
      <c r="AH2296" s="1">
        <v>897.26099999999997</v>
      </c>
      <c r="AI2296" s="1">
        <v>96.797449999999998</v>
      </c>
      <c r="AJ2296" s="1">
        <v>271.8048</v>
      </c>
      <c r="AK2296" s="1">
        <v>105.7347</v>
      </c>
      <c r="AL2296" s="1">
        <v>21.528980000000001</v>
      </c>
    </row>
    <row r="2297" spans="1:38" x14ac:dyDescent="0.25">
      <c r="A2297" s="1">
        <f t="shared" si="80"/>
        <v>2296</v>
      </c>
      <c r="B2297" s="1" t="s">
        <v>16</v>
      </c>
      <c r="C2297" s="2" t="s">
        <v>238</v>
      </c>
      <c r="D2297" s="4">
        <v>-6.262956</v>
      </c>
      <c r="E2297" s="4">
        <v>39.422744999999999</v>
      </c>
      <c r="F2297" s="1" t="s">
        <v>342</v>
      </c>
      <c r="G2297" s="1" t="s">
        <v>343</v>
      </c>
      <c r="H2297" s="1" t="s">
        <v>3097</v>
      </c>
      <c r="I2297" s="1" t="s">
        <v>3101</v>
      </c>
      <c r="J2297" s="1" t="s">
        <v>3113</v>
      </c>
      <c r="K2297" s="1" t="s">
        <v>335</v>
      </c>
      <c r="L2297" s="1" t="s">
        <v>3142</v>
      </c>
      <c r="M2297" s="1">
        <v>2013</v>
      </c>
      <c r="N2297" s="1">
        <v>8</v>
      </c>
      <c r="O2297" s="1">
        <v>18</v>
      </c>
      <c r="P2297" s="1" t="s">
        <v>2597</v>
      </c>
      <c r="Q2297" s="1" t="s">
        <v>3537</v>
      </c>
      <c r="S2297" s="1">
        <v>25.932269999999999</v>
      </c>
      <c r="T2297" s="1">
        <v>8.1679820000000003</v>
      </c>
      <c r="U2297" s="1">
        <v>67.064639999999997</v>
      </c>
      <c r="V2297" s="1">
        <v>130.83359999999999</v>
      </c>
      <c r="W2297" s="1">
        <v>31.869700000000002</v>
      </c>
      <c r="X2297" s="1">
        <v>19.690290000000001</v>
      </c>
      <c r="Y2297" s="1">
        <v>12.179410000000001</v>
      </c>
      <c r="Z2297" s="1">
        <v>26.534749999999999</v>
      </c>
      <c r="AA2297" s="1">
        <v>24.334299999999999</v>
      </c>
      <c r="AB2297" s="1">
        <v>27.474080000000001</v>
      </c>
      <c r="AC2297" s="1">
        <v>24.27984</v>
      </c>
      <c r="AD2297" s="1">
        <v>1488.4649999999999</v>
      </c>
      <c r="AE2297" s="1">
        <v>399.0806</v>
      </c>
      <c r="AF2297" s="1">
        <v>32.985210000000002</v>
      </c>
      <c r="AG2297" s="1">
        <v>92.428120000000007</v>
      </c>
      <c r="AH2297" s="1">
        <v>867.6508</v>
      </c>
      <c r="AI2297" s="1">
        <v>120.4992</v>
      </c>
      <c r="AJ2297" s="1">
        <v>288.2122</v>
      </c>
      <c r="AK2297" s="1">
        <v>120.62130000000001</v>
      </c>
      <c r="AL2297" s="1">
        <v>17.007200000000001</v>
      </c>
    </row>
    <row r="2298" spans="1:38" x14ac:dyDescent="0.25">
      <c r="A2298" s="1">
        <f t="shared" si="80"/>
        <v>2297</v>
      </c>
      <c r="B2298" s="1" t="s">
        <v>16</v>
      </c>
      <c r="C2298" s="2" t="s">
        <v>238</v>
      </c>
      <c r="D2298" s="4">
        <v>-6.2976489999999998</v>
      </c>
      <c r="E2298" s="4">
        <v>39.517197000000003</v>
      </c>
      <c r="F2298" s="1" t="s">
        <v>342</v>
      </c>
      <c r="G2298" s="1" t="s">
        <v>343</v>
      </c>
      <c r="H2298" s="1" t="s">
        <v>3097</v>
      </c>
      <c r="I2298" s="1" t="s">
        <v>3101</v>
      </c>
      <c r="J2298" s="1" t="s">
        <v>3126</v>
      </c>
      <c r="K2298" s="1" t="s">
        <v>347</v>
      </c>
      <c r="L2298" s="1" t="s">
        <v>3143</v>
      </c>
      <c r="M2298" s="1">
        <v>2019</v>
      </c>
      <c r="N2298" s="1">
        <v>6</v>
      </c>
      <c r="O2298" s="1">
        <v>18</v>
      </c>
      <c r="P2298" s="1" t="s">
        <v>2597</v>
      </c>
      <c r="Q2298" s="1" t="s">
        <v>3537</v>
      </c>
      <c r="S2298" s="1">
        <v>25.988579999999999</v>
      </c>
      <c r="T2298" s="1">
        <v>8.0078359999999993</v>
      </c>
      <c r="U2298" s="1">
        <v>67.266930000000002</v>
      </c>
      <c r="V2298" s="1">
        <v>133.42740000000001</v>
      </c>
      <c r="W2298" s="1">
        <v>31.838920000000002</v>
      </c>
      <c r="X2298" s="1">
        <v>19.934259999999998</v>
      </c>
      <c r="Y2298" s="1">
        <v>11.904669999999999</v>
      </c>
      <c r="Z2298" s="1">
        <v>26.546340000000001</v>
      </c>
      <c r="AA2298" s="1">
        <v>24.802890000000001</v>
      </c>
      <c r="AB2298" s="1">
        <v>27.556090000000001</v>
      </c>
      <c r="AC2298" s="1">
        <v>24.33484</v>
      </c>
      <c r="AD2298" s="1">
        <v>1505.49</v>
      </c>
      <c r="AE2298" s="1">
        <v>432.95620000000002</v>
      </c>
      <c r="AF2298" s="1">
        <v>23.04149</v>
      </c>
      <c r="AG2298" s="1">
        <v>101.9087</v>
      </c>
      <c r="AH2298" s="1">
        <v>925.82370000000003</v>
      </c>
      <c r="AI2298" s="1">
        <v>96.924880000000002</v>
      </c>
      <c r="AJ2298" s="1">
        <v>279.20479999999998</v>
      </c>
      <c r="AK2298" s="1">
        <v>136.48689999999999</v>
      </c>
      <c r="AL2298" s="1">
        <v>13.29856</v>
      </c>
    </row>
    <row r="2299" spans="1:38" x14ac:dyDescent="0.25">
      <c r="A2299" s="1">
        <f t="shared" si="80"/>
        <v>2298</v>
      </c>
      <c r="B2299" s="1" t="s">
        <v>16</v>
      </c>
      <c r="C2299" s="2" t="s">
        <v>238</v>
      </c>
      <c r="D2299" s="4">
        <v>-6.266076</v>
      </c>
      <c r="E2299" s="4">
        <v>39.519682000000003</v>
      </c>
      <c r="F2299" s="1" t="s">
        <v>342</v>
      </c>
      <c r="G2299" s="1" t="s">
        <v>343</v>
      </c>
      <c r="H2299" s="1" t="s">
        <v>3097</v>
      </c>
      <c r="I2299" s="1" t="s">
        <v>3101</v>
      </c>
      <c r="J2299" s="1" t="s">
        <v>3106</v>
      </c>
      <c r="K2299" s="1" t="s">
        <v>335</v>
      </c>
      <c r="L2299" s="1" t="s">
        <v>3144</v>
      </c>
      <c r="M2299" s="1">
        <v>2015</v>
      </c>
      <c r="N2299" s="1">
        <v>12</v>
      </c>
      <c r="O2299" s="1">
        <v>17</v>
      </c>
      <c r="P2299" s="1" t="s">
        <v>2597</v>
      </c>
      <c r="Q2299" s="1" t="s">
        <v>3537</v>
      </c>
      <c r="S2299" s="1">
        <v>26.0154</v>
      </c>
      <c r="T2299" s="1">
        <v>7.989401</v>
      </c>
      <c r="U2299" s="1">
        <v>67.525959999999998</v>
      </c>
      <c r="V2299" s="1">
        <v>131.70320000000001</v>
      </c>
      <c r="W2299" s="1">
        <v>31.82555</v>
      </c>
      <c r="X2299" s="1">
        <v>19.9939</v>
      </c>
      <c r="Y2299" s="1">
        <v>11.83165</v>
      </c>
      <c r="Z2299" s="1">
        <v>26.575030000000002</v>
      </c>
      <c r="AA2299" s="1">
        <v>24.85116</v>
      </c>
      <c r="AB2299" s="1">
        <v>27.5566</v>
      </c>
      <c r="AC2299" s="1">
        <v>24.380590000000002</v>
      </c>
      <c r="AD2299" s="1">
        <v>1508.277</v>
      </c>
      <c r="AE2299" s="1">
        <v>431.28440000000001</v>
      </c>
      <c r="AF2299" s="1">
        <v>20.989550000000001</v>
      </c>
      <c r="AG2299" s="1">
        <v>101.84310000000001</v>
      </c>
      <c r="AH2299" s="1">
        <v>927.57339999999999</v>
      </c>
      <c r="AI2299" s="1">
        <v>91.289860000000004</v>
      </c>
      <c r="AJ2299" s="1">
        <v>281.90929999999997</v>
      </c>
      <c r="AK2299" s="1">
        <v>178.96780000000001</v>
      </c>
      <c r="AL2299" s="1">
        <v>12.29232</v>
      </c>
    </row>
    <row r="2300" spans="1:38" x14ac:dyDescent="0.25">
      <c r="A2300" s="1">
        <f t="shared" si="80"/>
        <v>2299</v>
      </c>
      <c r="B2300" s="1" t="s">
        <v>16</v>
      </c>
      <c r="C2300" s="2" t="s">
        <v>238</v>
      </c>
      <c r="D2300" s="4">
        <v>-6.33216</v>
      </c>
      <c r="E2300" s="4">
        <v>39.489682999999999</v>
      </c>
      <c r="F2300" s="1" t="s">
        <v>342</v>
      </c>
      <c r="G2300" s="1" t="s">
        <v>343</v>
      </c>
      <c r="H2300" s="1" t="s">
        <v>3097</v>
      </c>
      <c r="I2300" s="1" t="s">
        <v>3101</v>
      </c>
      <c r="J2300" s="1" t="s">
        <v>3115</v>
      </c>
      <c r="K2300" s="1" t="s">
        <v>335</v>
      </c>
      <c r="L2300" s="1" t="s">
        <v>3145</v>
      </c>
      <c r="M2300" s="1">
        <v>2021</v>
      </c>
      <c r="N2300" s="1">
        <v>3</v>
      </c>
      <c r="O2300" s="1">
        <v>4</v>
      </c>
      <c r="P2300" s="1" t="s">
        <v>2597</v>
      </c>
      <c r="Q2300" s="1" t="s">
        <v>3537</v>
      </c>
      <c r="S2300" s="1">
        <v>25.87567</v>
      </c>
      <c r="T2300" s="1">
        <v>8.0105839999999997</v>
      </c>
      <c r="U2300" s="1">
        <v>66.901129999999995</v>
      </c>
      <c r="V2300" s="1">
        <v>133.76429999999999</v>
      </c>
      <c r="W2300" s="1">
        <v>31.727039999999999</v>
      </c>
      <c r="X2300" s="1">
        <v>19.753270000000001</v>
      </c>
      <c r="Y2300" s="1">
        <v>11.97377</v>
      </c>
      <c r="Z2300" s="1">
        <v>26.451370000000001</v>
      </c>
      <c r="AA2300" s="1">
        <v>24.66601</v>
      </c>
      <c r="AB2300" s="1">
        <v>27.447320000000001</v>
      </c>
      <c r="AC2300" s="1">
        <v>24.201730000000001</v>
      </c>
      <c r="AD2300" s="1">
        <v>1531.425</v>
      </c>
      <c r="AE2300" s="1">
        <v>427.47930000000002</v>
      </c>
      <c r="AF2300" s="1">
        <v>30.557580000000002</v>
      </c>
      <c r="AG2300" s="1">
        <v>98.095600000000005</v>
      </c>
      <c r="AH2300" s="1">
        <v>921.69399999999996</v>
      </c>
      <c r="AI2300" s="1">
        <v>116.839</v>
      </c>
      <c r="AJ2300" s="1">
        <v>285.28919999999999</v>
      </c>
      <c r="AK2300" s="1">
        <v>124.9708</v>
      </c>
      <c r="AL2300" s="1">
        <v>22.48704</v>
      </c>
    </row>
    <row r="2301" spans="1:38" x14ac:dyDescent="0.25">
      <c r="A2301" s="1">
        <f t="shared" si="80"/>
        <v>2300</v>
      </c>
      <c r="B2301" s="1" t="s">
        <v>16</v>
      </c>
      <c r="C2301" s="2" t="s">
        <v>238</v>
      </c>
      <c r="D2301" s="4">
        <v>-6.2177360000000004</v>
      </c>
      <c r="E2301" s="4">
        <v>39.402827000000002</v>
      </c>
      <c r="F2301" s="1" t="s">
        <v>342</v>
      </c>
      <c r="G2301" s="1" t="s">
        <v>343</v>
      </c>
      <c r="H2301" s="1" t="s">
        <v>3097</v>
      </c>
      <c r="I2301" s="1" t="s">
        <v>3098</v>
      </c>
      <c r="J2301" s="1" t="s">
        <v>3104</v>
      </c>
      <c r="K2301" s="1" t="s">
        <v>335</v>
      </c>
      <c r="L2301" s="1" t="s">
        <v>3146</v>
      </c>
      <c r="M2301" s="1">
        <v>2007</v>
      </c>
      <c r="N2301" s="1">
        <v>3</v>
      </c>
      <c r="O2301" s="1">
        <v>11</v>
      </c>
      <c r="P2301" s="1" t="s">
        <v>2597</v>
      </c>
      <c r="Q2301" s="1" t="s">
        <v>3537</v>
      </c>
      <c r="S2301" s="1">
        <v>25.98704</v>
      </c>
      <c r="T2301" s="1">
        <v>8.2903950000000002</v>
      </c>
      <c r="U2301" s="1">
        <v>66.832980000000006</v>
      </c>
      <c r="V2301" s="1">
        <v>132.3425</v>
      </c>
      <c r="W2301" s="1">
        <v>32.045769999999997</v>
      </c>
      <c r="X2301" s="1">
        <v>19.64104</v>
      </c>
      <c r="Y2301" s="1">
        <v>12.404730000000001</v>
      </c>
      <c r="Z2301" s="1">
        <v>26.596440000000001</v>
      </c>
      <c r="AA2301" s="1">
        <v>24.389289999999999</v>
      </c>
      <c r="AB2301" s="1">
        <v>27.550460000000001</v>
      </c>
      <c r="AC2301" s="1">
        <v>24.314579999999999</v>
      </c>
      <c r="AD2301" s="1">
        <v>1544.6320000000001</v>
      </c>
      <c r="AE2301" s="1">
        <v>412.4434</v>
      </c>
      <c r="AF2301" s="1">
        <v>36.759700000000002</v>
      </c>
      <c r="AG2301" s="1">
        <v>91.054429999999996</v>
      </c>
      <c r="AH2301" s="1">
        <v>889.78269999999998</v>
      </c>
      <c r="AI2301" s="1">
        <v>130.73949999999999</v>
      </c>
      <c r="AJ2301" s="1">
        <v>295.23180000000002</v>
      </c>
      <c r="AK2301" s="1">
        <v>130.95339999999999</v>
      </c>
      <c r="AL2301" s="1">
        <v>17.468699999999998</v>
      </c>
    </row>
    <row r="2302" spans="1:38" x14ac:dyDescent="0.25">
      <c r="A2302" s="1">
        <f t="shared" si="80"/>
        <v>2301</v>
      </c>
      <c r="B2302" s="1" t="s">
        <v>16</v>
      </c>
      <c r="C2302" s="2" t="s">
        <v>238</v>
      </c>
      <c r="D2302" s="4">
        <v>-6.3548929999999997</v>
      </c>
      <c r="E2302" s="4">
        <v>39.484820999999997</v>
      </c>
      <c r="F2302" s="1" t="s">
        <v>342</v>
      </c>
      <c r="G2302" s="1" t="s">
        <v>343</v>
      </c>
      <c r="H2302" s="1" t="s">
        <v>3097</v>
      </c>
      <c r="I2302" s="1" t="s">
        <v>3101</v>
      </c>
      <c r="J2302" s="1" t="s">
        <v>3115</v>
      </c>
      <c r="K2302" s="1" t="s">
        <v>335</v>
      </c>
      <c r="L2302" s="1" t="s">
        <v>3147</v>
      </c>
      <c r="M2302" s="1">
        <v>2018</v>
      </c>
      <c r="N2302" s="1">
        <v>6</v>
      </c>
      <c r="O2302" s="1">
        <v>6</v>
      </c>
      <c r="P2302" s="1" t="s">
        <v>2597</v>
      </c>
      <c r="Q2302" s="1" t="s">
        <v>3537</v>
      </c>
      <c r="S2302" s="1">
        <v>25.848780000000001</v>
      </c>
      <c r="T2302" s="1">
        <v>7.995895</v>
      </c>
      <c r="U2302" s="1">
        <v>66.722399999999993</v>
      </c>
      <c r="V2302" s="1">
        <v>133.5556</v>
      </c>
      <c r="W2302" s="1">
        <v>31.701039999999999</v>
      </c>
      <c r="X2302" s="1">
        <v>19.717220000000001</v>
      </c>
      <c r="Y2302" s="1">
        <v>11.98382</v>
      </c>
      <c r="Z2302" s="1">
        <v>26.430299999999999</v>
      </c>
      <c r="AA2302" s="1">
        <v>24.630790000000001</v>
      </c>
      <c r="AB2302" s="1">
        <v>27.415990000000001</v>
      </c>
      <c r="AC2302" s="1">
        <v>24.17042</v>
      </c>
      <c r="AD2302" s="1">
        <v>1524.817</v>
      </c>
      <c r="AE2302" s="1">
        <v>423.87169999999998</v>
      </c>
      <c r="AF2302" s="1">
        <v>32.135849999999998</v>
      </c>
      <c r="AG2302" s="1">
        <v>97.237710000000007</v>
      </c>
      <c r="AH2302" s="1">
        <v>913.01509999999996</v>
      </c>
      <c r="AI2302" s="1">
        <v>120.68600000000001</v>
      </c>
      <c r="AJ2302" s="1">
        <v>285.28030000000001</v>
      </c>
      <c r="AK2302" s="1">
        <v>125.77249999999999</v>
      </c>
      <c r="AL2302" s="1">
        <v>25.318239999999999</v>
      </c>
    </row>
    <row r="2303" spans="1:38" x14ac:dyDescent="0.25">
      <c r="A2303" s="1">
        <f t="shared" si="80"/>
        <v>2302</v>
      </c>
      <c r="B2303" s="1" t="s">
        <v>16</v>
      </c>
      <c r="C2303" s="2" t="s">
        <v>238</v>
      </c>
      <c r="D2303" s="4">
        <v>-6.3037679999999998</v>
      </c>
      <c r="E2303" s="4">
        <v>39.486184000000002</v>
      </c>
      <c r="F2303" s="1" t="s">
        <v>342</v>
      </c>
      <c r="G2303" s="1" t="s">
        <v>343</v>
      </c>
      <c r="H2303" s="1" t="s">
        <v>3097</v>
      </c>
      <c r="I2303" s="1" t="s">
        <v>3101</v>
      </c>
      <c r="J2303" s="1" t="s">
        <v>3126</v>
      </c>
      <c r="K2303" s="1" t="s">
        <v>335</v>
      </c>
      <c r="L2303" s="1" t="s">
        <v>3148</v>
      </c>
      <c r="M2303" s="1">
        <v>2018</v>
      </c>
      <c r="N2303" s="1">
        <v>6</v>
      </c>
      <c r="O2303" s="1">
        <v>6</v>
      </c>
      <c r="P2303" s="1" t="s">
        <v>2597</v>
      </c>
      <c r="Q2303" s="1" t="s">
        <v>3537</v>
      </c>
      <c r="S2303" s="1">
        <v>25.893820000000002</v>
      </c>
      <c r="T2303" s="1">
        <v>8.0390479999999993</v>
      </c>
      <c r="U2303" s="1">
        <v>67.160200000000003</v>
      </c>
      <c r="V2303" s="1">
        <v>133.47219999999999</v>
      </c>
      <c r="W2303" s="1">
        <v>31.738890000000001</v>
      </c>
      <c r="X2303" s="1">
        <v>19.768879999999999</v>
      </c>
      <c r="Y2303" s="1">
        <v>11.97001</v>
      </c>
      <c r="Z2303" s="1">
        <v>26.464960000000001</v>
      </c>
      <c r="AA2303" s="1">
        <v>24.696680000000001</v>
      </c>
      <c r="AB2303" s="1">
        <v>27.46255</v>
      </c>
      <c r="AC2303" s="1">
        <v>24.228020000000001</v>
      </c>
      <c r="AD2303" s="1">
        <v>1545.1189999999999</v>
      </c>
      <c r="AE2303" s="1">
        <v>429.32819999999998</v>
      </c>
      <c r="AF2303" s="1">
        <v>29.89085</v>
      </c>
      <c r="AG2303" s="1">
        <v>97.97672</v>
      </c>
      <c r="AH2303" s="1">
        <v>929.80949999999996</v>
      </c>
      <c r="AI2303" s="1">
        <v>115.52630000000001</v>
      </c>
      <c r="AJ2303" s="1">
        <v>288.02820000000003</v>
      </c>
      <c r="AK2303" s="1">
        <v>128.53110000000001</v>
      </c>
      <c r="AL2303" s="1">
        <v>19.88636</v>
      </c>
    </row>
    <row r="2304" spans="1:38" x14ac:dyDescent="0.25">
      <c r="A2304" s="1">
        <f t="shared" si="80"/>
        <v>2303</v>
      </c>
      <c r="B2304" s="1" t="s">
        <v>16</v>
      </c>
      <c r="C2304" s="2" t="s">
        <v>238</v>
      </c>
      <c r="D2304" s="4">
        <v>-6.2151449999999997</v>
      </c>
      <c r="E2304" s="4">
        <v>39.431845000000003</v>
      </c>
      <c r="F2304" s="1" t="s">
        <v>342</v>
      </c>
      <c r="G2304" s="1" t="s">
        <v>343</v>
      </c>
      <c r="H2304" s="1" t="s">
        <v>3097</v>
      </c>
      <c r="I2304" s="1" t="s">
        <v>3098</v>
      </c>
      <c r="J2304" s="1" t="s">
        <v>3099</v>
      </c>
      <c r="K2304" s="1" t="s">
        <v>335</v>
      </c>
      <c r="L2304" s="1" t="s">
        <v>3149</v>
      </c>
      <c r="M2304" s="1">
        <v>2018</v>
      </c>
      <c r="N2304" s="1">
        <v>6</v>
      </c>
      <c r="O2304" s="1">
        <v>6</v>
      </c>
      <c r="P2304" s="1" t="s">
        <v>2597</v>
      </c>
      <c r="Q2304" s="1" t="s">
        <v>3537</v>
      </c>
      <c r="S2304" s="1">
        <v>25.974409999999999</v>
      </c>
      <c r="T2304" s="1">
        <v>8.1727299999999996</v>
      </c>
      <c r="U2304" s="1">
        <v>66.906840000000003</v>
      </c>
      <c r="V2304" s="1">
        <v>133.09970000000001</v>
      </c>
      <c r="W2304" s="1">
        <v>31.949570000000001</v>
      </c>
      <c r="X2304" s="1">
        <v>19.734380000000002</v>
      </c>
      <c r="Y2304" s="1">
        <v>12.21519</v>
      </c>
      <c r="Z2304" s="1">
        <v>26.578810000000001</v>
      </c>
      <c r="AA2304" s="1">
        <v>24.68449</v>
      </c>
      <c r="AB2304" s="1">
        <v>27.543030000000002</v>
      </c>
      <c r="AC2304" s="1">
        <v>24.299980000000001</v>
      </c>
      <c r="AD2304" s="1">
        <v>1528.327</v>
      </c>
      <c r="AE2304" s="1">
        <v>416.61610000000002</v>
      </c>
      <c r="AF2304" s="1">
        <v>34.208950000000002</v>
      </c>
      <c r="AG2304" s="1">
        <v>94.065700000000007</v>
      </c>
      <c r="AH2304" s="1">
        <v>897.91800000000001</v>
      </c>
      <c r="AI2304" s="1">
        <v>128.54810000000001</v>
      </c>
      <c r="AJ2304" s="1">
        <v>283.92070000000001</v>
      </c>
      <c r="AK2304" s="1">
        <v>129.70320000000001</v>
      </c>
      <c r="AL2304" s="1">
        <v>13.36863</v>
      </c>
    </row>
    <row r="2305" spans="1:38" x14ac:dyDescent="0.25">
      <c r="A2305" s="1">
        <f t="shared" si="80"/>
        <v>2304</v>
      </c>
      <c r="B2305" s="1" t="s">
        <v>16</v>
      </c>
      <c r="C2305" s="2" t="s">
        <v>238</v>
      </c>
      <c r="D2305" s="4">
        <v>-6.3547479999999998</v>
      </c>
      <c r="E2305" s="4">
        <v>39.432380999999999</v>
      </c>
      <c r="F2305" s="1" t="s">
        <v>342</v>
      </c>
      <c r="G2305" s="1" t="s">
        <v>343</v>
      </c>
      <c r="H2305" s="1" t="s">
        <v>3097</v>
      </c>
      <c r="I2305" s="1" t="s">
        <v>3101</v>
      </c>
      <c r="J2305" s="1" t="s">
        <v>3137</v>
      </c>
      <c r="K2305" s="1" t="s">
        <v>335</v>
      </c>
      <c r="L2305" s="1" t="s">
        <v>3150</v>
      </c>
      <c r="M2305" s="1">
        <v>2018</v>
      </c>
      <c r="N2305" s="1">
        <v>6</v>
      </c>
      <c r="O2305" s="1">
        <v>6</v>
      </c>
      <c r="P2305" s="1" t="s">
        <v>2597</v>
      </c>
      <c r="Q2305" s="1" t="s">
        <v>3537</v>
      </c>
      <c r="S2305" s="1">
        <v>25.91929</v>
      </c>
      <c r="T2305" s="1">
        <v>7.867216</v>
      </c>
      <c r="U2305" s="1">
        <v>66.558710000000005</v>
      </c>
      <c r="V2305" s="1">
        <v>130.20679999999999</v>
      </c>
      <c r="W2305" s="1">
        <v>31.642980000000001</v>
      </c>
      <c r="X2305" s="1">
        <v>19.823049999999999</v>
      </c>
      <c r="Y2305" s="1">
        <v>11.819929999999999</v>
      </c>
      <c r="Z2305" s="1">
        <v>26.525130000000001</v>
      </c>
      <c r="AA2305" s="1">
        <v>24.274229999999999</v>
      </c>
      <c r="AB2305" s="1">
        <v>27.45431</v>
      </c>
      <c r="AC2305" s="1">
        <v>24.274229999999999</v>
      </c>
      <c r="AD2305" s="1">
        <v>1393.3579999999999</v>
      </c>
      <c r="AE2305" s="1">
        <v>377.63200000000001</v>
      </c>
      <c r="AF2305" s="1">
        <v>29.97701</v>
      </c>
      <c r="AG2305" s="1">
        <v>92.027789999999996</v>
      </c>
      <c r="AH2305" s="1">
        <v>809.20280000000002</v>
      </c>
      <c r="AI2305" s="1">
        <v>106.7837</v>
      </c>
      <c r="AJ2305" s="1">
        <v>282.01229999999998</v>
      </c>
      <c r="AK2305" s="1">
        <v>106.7837</v>
      </c>
      <c r="AL2305" s="1">
        <v>14.47382</v>
      </c>
    </row>
    <row r="2306" spans="1:38" x14ac:dyDescent="0.25">
      <c r="A2306" s="1">
        <f t="shared" si="80"/>
        <v>2305</v>
      </c>
      <c r="B2306" s="1" t="s">
        <v>16</v>
      </c>
      <c r="C2306" s="2" t="s">
        <v>238</v>
      </c>
      <c r="D2306" s="4">
        <v>-6.2795839999999998</v>
      </c>
      <c r="E2306" s="4">
        <v>39.417456999999999</v>
      </c>
      <c r="F2306" s="1" t="s">
        <v>342</v>
      </c>
      <c r="G2306" s="1" t="s">
        <v>343</v>
      </c>
      <c r="H2306" s="1" t="s">
        <v>3097</v>
      </c>
      <c r="I2306" s="1" t="s">
        <v>3101</v>
      </c>
      <c r="J2306" s="1" t="s">
        <v>3113</v>
      </c>
      <c r="K2306" s="1" t="s">
        <v>335</v>
      </c>
      <c r="L2306" s="1" t="s">
        <v>3151</v>
      </c>
      <c r="M2306" s="1">
        <v>2016</v>
      </c>
      <c r="N2306" s="1">
        <v>10</v>
      </c>
      <c r="O2306" s="1">
        <v>21</v>
      </c>
      <c r="P2306" s="1" t="s">
        <v>2597</v>
      </c>
      <c r="Q2306" s="1" t="s">
        <v>3537</v>
      </c>
      <c r="S2306" s="1">
        <v>25.946370000000002</v>
      </c>
      <c r="T2306" s="1">
        <v>8.1218610000000009</v>
      </c>
      <c r="U2306" s="1">
        <v>67.018420000000006</v>
      </c>
      <c r="V2306" s="1">
        <v>129.66990000000001</v>
      </c>
      <c r="W2306" s="1">
        <v>31.843730000000001</v>
      </c>
      <c r="X2306" s="1">
        <v>19.724959999999999</v>
      </c>
      <c r="Y2306" s="1">
        <v>12.11877</v>
      </c>
      <c r="Z2306" s="1">
        <v>26.551259999999999</v>
      </c>
      <c r="AA2306" s="1">
        <v>24.306139999999999</v>
      </c>
      <c r="AB2306" s="1">
        <v>27.475210000000001</v>
      </c>
      <c r="AC2306" s="1">
        <v>24.306139999999999</v>
      </c>
      <c r="AD2306" s="1">
        <v>1456.0139999999999</v>
      </c>
      <c r="AE2306" s="1">
        <v>389.59379999999999</v>
      </c>
      <c r="AF2306" s="1">
        <v>31.453790000000001</v>
      </c>
      <c r="AG2306" s="1">
        <v>91.921170000000004</v>
      </c>
      <c r="AH2306" s="1">
        <v>845.92819999999995</v>
      </c>
      <c r="AI2306" s="1">
        <v>114.83240000000001</v>
      </c>
      <c r="AJ2306" s="1">
        <v>287.2448</v>
      </c>
      <c r="AK2306" s="1">
        <v>114.83240000000001</v>
      </c>
      <c r="AL2306" s="1">
        <v>16.339790000000001</v>
      </c>
    </row>
    <row r="2307" spans="1:38" x14ac:dyDescent="0.25">
      <c r="A2307" s="1">
        <f t="shared" ref="A2307:A2370" si="81">A2306+1</f>
        <v>2306</v>
      </c>
      <c r="B2307" s="1" t="s">
        <v>16</v>
      </c>
      <c r="C2307" s="2" t="s">
        <v>238</v>
      </c>
      <c r="D2307" s="4">
        <v>-6.3100889999999996</v>
      </c>
      <c r="E2307" s="4">
        <v>39.513618000000001</v>
      </c>
      <c r="F2307" s="1" t="s">
        <v>342</v>
      </c>
      <c r="G2307" s="1" t="s">
        <v>343</v>
      </c>
      <c r="H2307" s="1" t="s">
        <v>3097</v>
      </c>
      <c r="I2307" s="1" t="s">
        <v>3101</v>
      </c>
      <c r="J2307" s="1" t="s">
        <v>3126</v>
      </c>
      <c r="K2307" s="1" t="s">
        <v>335</v>
      </c>
      <c r="L2307" s="1" t="s">
        <v>3152</v>
      </c>
      <c r="M2307" s="1">
        <v>2016</v>
      </c>
      <c r="N2307" s="1">
        <v>10</v>
      </c>
      <c r="O2307" s="1">
        <v>23</v>
      </c>
      <c r="P2307" s="1" t="s">
        <v>2597</v>
      </c>
      <c r="Q2307" s="1" t="s">
        <v>3537</v>
      </c>
      <c r="S2307" s="1">
        <v>25.967780000000001</v>
      </c>
      <c r="T2307" s="1">
        <v>8.0137319999999992</v>
      </c>
      <c r="U2307" s="1">
        <v>67.150419999999997</v>
      </c>
      <c r="V2307" s="1">
        <v>134.02199999999999</v>
      </c>
      <c r="W2307" s="1">
        <v>31.828890000000001</v>
      </c>
      <c r="X2307" s="1">
        <v>19.894850000000002</v>
      </c>
      <c r="Y2307" s="1">
        <v>11.93404</v>
      </c>
      <c r="Z2307" s="1">
        <v>26.527149999999999</v>
      </c>
      <c r="AA2307" s="1">
        <v>24.772300000000001</v>
      </c>
      <c r="AB2307" s="1">
        <v>27.544789999999999</v>
      </c>
      <c r="AC2307" s="1">
        <v>24.306480000000001</v>
      </c>
      <c r="AD2307" s="1">
        <v>1506.44</v>
      </c>
      <c r="AE2307" s="1">
        <v>432.76229999999998</v>
      </c>
      <c r="AF2307" s="1">
        <v>24.432759999999998</v>
      </c>
      <c r="AG2307" s="1">
        <v>101.53489999999999</v>
      </c>
      <c r="AH2307" s="1">
        <v>924.29319999999996</v>
      </c>
      <c r="AI2307" s="1">
        <v>100.7988</v>
      </c>
      <c r="AJ2307" s="1">
        <v>278.72140000000002</v>
      </c>
      <c r="AK2307" s="1">
        <v>119.014</v>
      </c>
      <c r="AL2307" s="1">
        <v>14.603669999999999</v>
      </c>
    </row>
    <row r="2308" spans="1:38" x14ac:dyDescent="0.25">
      <c r="A2308" s="1">
        <f t="shared" si="81"/>
        <v>2307</v>
      </c>
      <c r="B2308" s="1" t="s">
        <v>16</v>
      </c>
      <c r="C2308" s="2" t="s">
        <v>238</v>
      </c>
      <c r="D2308" s="4">
        <v>-6.0984350000000003</v>
      </c>
      <c r="E2308" s="4">
        <v>39.344329000000002</v>
      </c>
      <c r="F2308" s="1" t="s">
        <v>342</v>
      </c>
      <c r="G2308" s="1" t="s">
        <v>343</v>
      </c>
      <c r="H2308" s="1" t="s">
        <v>3097</v>
      </c>
      <c r="I2308" s="1" t="s">
        <v>3098</v>
      </c>
      <c r="J2308" s="1" t="s">
        <v>3153</v>
      </c>
      <c r="K2308" s="1" t="s">
        <v>335</v>
      </c>
      <c r="L2308" s="1" t="s">
        <v>3154</v>
      </c>
      <c r="M2308" s="1">
        <v>2006</v>
      </c>
      <c r="N2308" s="1">
        <v>4</v>
      </c>
      <c r="O2308" s="1">
        <v>19</v>
      </c>
      <c r="P2308" s="1" t="s">
        <v>2597</v>
      </c>
      <c r="Q2308" s="1" t="s">
        <v>3537</v>
      </c>
      <c r="S2308" s="1">
        <v>25.988420000000001</v>
      </c>
      <c r="T2308" s="1">
        <v>8.3222129999999996</v>
      </c>
      <c r="U2308" s="1">
        <v>66.863020000000006</v>
      </c>
      <c r="V2308" s="1">
        <v>132.95580000000001</v>
      </c>
      <c r="W2308" s="1">
        <v>32.134830000000001</v>
      </c>
      <c r="X2308" s="1">
        <v>19.68817</v>
      </c>
      <c r="Y2308" s="1">
        <v>12.44666</v>
      </c>
      <c r="Z2308" s="1">
        <v>26.626519999999999</v>
      </c>
      <c r="AA2308" s="1">
        <v>24.30847</v>
      </c>
      <c r="AB2308" s="1">
        <v>27.572279999999999</v>
      </c>
      <c r="AC2308" s="1">
        <v>24.30847</v>
      </c>
      <c r="AD2308" s="1">
        <v>1666.9390000000001</v>
      </c>
      <c r="AE2308" s="1">
        <v>427.91210000000001</v>
      </c>
      <c r="AF2308" s="1">
        <v>46.910829999999997</v>
      </c>
      <c r="AG2308" s="1">
        <v>85.206800000000001</v>
      </c>
      <c r="AH2308" s="1">
        <v>916.34220000000005</v>
      </c>
      <c r="AI2308" s="1">
        <v>156.4264</v>
      </c>
      <c r="AJ2308" s="1">
        <v>317.755</v>
      </c>
      <c r="AK2308" s="1">
        <v>156.4264</v>
      </c>
      <c r="AL2308" s="1">
        <v>41.752929999999999</v>
      </c>
    </row>
    <row r="2309" spans="1:38" x14ac:dyDescent="0.25">
      <c r="A2309" s="1">
        <f t="shared" si="81"/>
        <v>2308</v>
      </c>
      <c r="B2309" s="1" t="s">
        <v>16</v>
      </c>
      <c r="C2309" s="2" t="s">
        <v>238</v>
      </c>
      <c r="D2309" s="4">
        <v>-6.2345459999999999</v>
      </c>
      <c r="E2309" s="4">
        <v>39.418720999999998</v>
      </c>
      <c r="F2309" s="1" t="s">
        <v>342</v>
      </c>
      <c r="G2309" s="1" t="s">
        <v>343</v>
      </c>
      <c r="H2309" s="1" t="s">
        <v>3097</v>
      </c>
      <c r="I2309" s="1" t="s">
        <v>3098</v>
      </c>
      <c r="J2309" s="1" t="s">
        <v>3099</v>
      </c>
      <c r="K2309" s="1" t="s">
        <v>335</v>
      </c>
      <c r="L2309" s="1" t="s">
        <v>3155</v>
      </c>
      <c r="M2309" s="1">
        <v>2019</v>
      </c>
      <c r="N2309" s="1">
        <v>12</v>
      </c>
      <c r="O2309" s="1">
        <v>29</v>
      </c>
      <c r="P2309" s="1" t="s">
        <v>2597</v>
      </c>
      <c r="Q2309" s="1" t="s">
        <v>3537</v>
      </c>
      <c r="S2309" s="1">
        <v>25.946370000000002</v>
      </c>
      <c r="T2309" s="1">
        <v>8.2092589999999994</v>
      </c>
      <c r="U2309" s="1">
        <v>66.940539999999999</v>
      </c>
      <c r="V2309" s="1">
        <v>132.2165</v>
      </c>
      <c r="W2309" s="1">
        <v>31.93459</v>
      </c>
      <c r="X2309" s="1">
        <v>19.67089</v>
      </c>
      <c r="Y2309" s="1">
        <v>12.26371</v>
      </c>
      <c r="Z2309" s="1">
        <v>26.553930000000001</v>
      </c>
      <c r="AA2309" s="1">
        <v>24.491019999999999</v>
      </c>
      <c r="AB2309" s="1">
        <v>27.5062</v>
      </c>
      <c r="AC2309" s="1">
        <v>24.277660000000001</v>
      </c>
      <c r="AD2309" s="1">
        <v>1523.249</v>
      </c>
      <c r="AE2309" s="1">
        <v>410.83049999999997</v>
      </c>
      <c r="AF2309" s="1">
        <v>34.55227</v>
      </c>
      <c r="AG2309" s="1">
        <v>92.766109999999998</v>
      </c>
      <c r="AH2309" s="1">
        <v>888.27110000000005</v>
      </c>
      <c r="AI2309" s="1">
        <v>126.6562</v>
      </c>
      <c r="AJ2309" s="1">
        <v>288.80630000000002</v>
      </c>
      <c r="AK2309" s="1">
        <v>127.13460000000001</v>
      </c>
      <c r="AL2309" s="1">
        <v>17.266210000000001</v>
      </c>
    </row>
    <row r="2310" spans="1:38" x14ac:dyDescent="0.25">
      <c r="A2310" s="1">
        <f t="shared" si="81"/>
        <v>2309</v>
      </c>
      <c r="B2310" s="1" t="s">
        <v>16</v>
      </c>
      <c r="C2310" s="2" t="s">
        <v>238</v>
      </c>
      <c r="D2310" s="4">
        <v>-6.3144330000000002</v>
      </c>
      <c r="E2310" s="4">
        <v>39.562348</v>
      </c>
      <c r="K2310" s="1" t="s">
        <v>1033</v>
      </c>
      <c r="L2310" s="1" t="s">
        <v>3156</v>
      </c>
      <c r="M2310" s="1">
        <v>2008</v>
      </c>
      <c r="N2310" s="1">
        <v>8</v>
      </c>
      <c r="O2310" s="1">
        <v>6</v>
      </c>
      <c r="P2310" s="1" t="s">
        <v>2597</v>
      </c>
      <c r="Q2310" s="1" t="s">
        <v>3537</v>
      </c>
      <c r="S2310" s="1">
        <v>26.03959</v>
      </c>
      <c r="T2310" s="1">
        <v>7.946574</v>
      </c>
      <c r="U2310" s="1">
        <v>66.799549999999996</v>
      </c>
      <c r="V2310" s="1">
        <v>133.9015</v>
      </c>
      <c r="W2310" s="1">
        <v>31.895199999999999</v>
      </c>
      <c r="X2310" s="1">
        <v>19.99907</v>
      </c>
      <c r="Y2310" s="1">
        <v>11.896140000000001</v>
      </c>
      <c r="Z2310" s="1">
        <v>26.58258</v>
      </c>
      <c r="AA2310" s="1">
        <v>24.84714</v>
      </c>
      <c r="AB2310" s="1">
        <v>27.622420000000002</v>
      </c>
      <c r="AC2310" s="1">
        <v>24.38092</v>
      </c>
      <c r="AD2310" s="1">
        <v>1389.0440000000001</v>
      </c>
      <c r="AE2310" s="1">
        <v>410.45800000000003</v>
      </c>
      <c r="AF2310" s="1">
        <v>18.018920000000001</v>
      </c>
      <c r="AG2310" s="1">
        <v>104.83029999999999</v>
      </c>
      <c r="AH2310" s="1">
        <v>868.80290000000002</v>
      </c>
      <c r="AI2310" s="1">
        <v>80.202380000000005</v>
      </c>
      <c r="AJ2310" s="1">
        <v>256.07279999999997</v>
      </c>
      <c r="AK2310" s="1">
        <v>95.112899999999996</v>
      </c>
      <c r="AL2310" s="1">
        <v>10.150969999999999</v>
      </c>
    </row>
    <row r="2311" spans="1:38" x14ac:dyDescent="0.25">
      <c r="A2311" s="1">
        <f t="shared" si="81"/>
        <v>2310</v>
      </c>
      <c r="B2311" s="1" t="s">
        <v>16</v>
      </c>
      <c r="C2311" s="2" t="s">
        <v>238</v>
      </c>
      <c r="D2311" s="4">
        <v>-6.1139720000000004</v>
      </c>
      <c r="E2311" s="4">
        <v>39.409219999999998</v>
      </c>
      <c r="F2311" s="1" t="s">
        <v>342</v>
      </c>
      <c r="G2311" s="1" t="s">
        <v>343</v>
      </c>
      <c r="H2311" s="1" t="s">
        <v>3097</v>
      </c>
      <c r="I2311" s="1" t="s">
        <v>3098</v>
      </c>
      <c r="J2311" s="1" t="s">
        <v>3157</v>
      </c>
      <c r="K2311" s="1" t="s">
        <v>335</v>
      </c>
      <c r="L2311" s="1" t="s">
        <v>3158</v>
      </c>
      <c r="M2311" s="1">
        <v>2013</v>
      </c>
      <c r="N2311" s="1">
        <v>1</v>
      </c>
      <c r="O2311" s="1">
        <v>29</v>
      </c>
      <c r="P2311" s="1" t="s">
        <v>2597</v>
      </c>
      <c r="Q2311" s="1" t="s">
        <v>3537</v>
      </c>
      <c r="S2311" s="1">
        <v>26.07647</v>
      </c>
      <c r="T2311" s="1">
        <v>8.3362130000000008</v>
      </c>
      <c r="U2311" s="1">
        <v>67.122709999999998</v>
      </c>
      <c r="V2311" s="1">
        <v>134.5368</v>
      </c>
      <c r="W2311" s="1">
        <v>32.192329999999998</v>
      </c>
      <c r="X2311" s="1">
        <v>19.77291</v>
      </c>
      <c r="Y2311" s="1">
        <v>12.419420000000001</v>
      </c>
      <c r="Z2311" s="1">
        <v>26.67211</v>
      </c>
      <c r="AA2311" s="1">
        <v>24.77581</v>
      </c>
      <c r="AB2311" s="1">
        <v>27.65971</v>
      </c>
      <c r="AC2311" s="1">
        <v>24.38627</v>
      </c>
      <c r="AD2311" s="1">
        <v>1577.835</v>
      </c>
      <c r="AE2311" s="1">
        <v>427.67250000000001</v>
      </c>
      <c r="AF2311" s="1">
        <v>34.54298</v>
      </c>
      <c r="AG2311" s="1">
        <v>91.949389999999994</v>
      </c>
      <c r="AH2311" s="1">
        <v>909.88580000000002</v>
      </c>
      <c r="AI2311" s="1">
        <v>135.50210000000001</v>
      </c>
      <c r="AJ2311" s="1">
        <v>292.83</v>
      </c>
      <c r="AK2311" s="1">
        <v>139.92150000000001</v>
      </c>
      <c r="AL2311" s="1">
        <v>17.94914</v>
      </c>
    </row>
    <row r="2312" spans="1:38" x14ac:dyDescent="0.25">
      <c r="A2312" s="1">
        <f t="shared" si="81"/>
        <v>2311</v>
      </c>
      <c r="B2312" s="1" t="s">
        <v>16</v>
      </c>
      <c r="C2312" s="2" t="s">
        <v>238</v>
      </c>
      <c r="D2312" s="4">
        <v>-6.3149300000000004</v>
      </c>
      <c r="E2312" s="4">
        <v>39.531252000000002</v>
      </c>
      <c r="F2312" s="1" t="s">
        <v>342</v>
      </c>
      <c r="G2312" s="1" t="s">
        <v>343</v>
      </c>
      <c r="H2312" s="1" t="s">
        <v>3097</v>
      </c>
      <c r="I2312" s="1" t="s">
        <v>3101</v>
      </c>
      <c r="J2312" s="1" t="s">
        <v>3126</v>
      </c>
      <c r="K2312" s="1" t="s">
        <v>335</v>
      </c>
      <c r="L2312" s="1" t="s">
        <v>3160</v>
      </c>
      <c r="M2312" s="1">
        <v>2012</v>
      </c>
      <c r="N2312" s="1">
        <v>6</v>
      </c>
      <c r="O2312" s="1">
        <v>29</v>
      </c>
      <c r="P2312" s="1" t="s">
        <v>2597</v>
      </c>
      <c r="Q2312" s="1" t="s">
        <v>3537</v>
      </c>
      <c r="S2312" s="1">
        <v>25.998429999999999</v>
      </c>
      <c r="T2312" s="1">
        <v>7.9905379999999999</v>
      </c>
      <c r="U2312" s="1">
        <v>67.039860000000004</v>
      </c>
      <c r="V2312" s="1">
        <v>134.14009999999999</v>
      </c>
      <c r="W2312" s="1">
        <v>31.862570000000002</v>
      </c>
      <c r="X2312" s="1">
        <v>19.943519999999999</v>
      </c>
      <c r="Y2312" s="1">
        <v>11.91905</v>
      </c>
      <c r="Z2312" s="1">
        <v>26.551629999999999</v>
      </c>
      <c r="AA2312" s="1">
        <v>24.802669999999999</v>
      </c>
      <c r="AB2312" s="1">
        <v>27.579239999999999</v>
      </c>
      <c r="AC2312" s="1">
        <v>24.33785</v>
      </c>
      <c r="AD2312" s="1">
        <v>1469.943</v>
      </c>
      <c r="AE2312" s="1">
        <v>428.29050000000001</v>
      </c>
      <c r="AF2312" s="1">
        <v>21.924710000000001</v>
      </c>
      <c r="AG2312" s="1">
        <v>103.0988</v>
      </c>
      <c r="AH2312" s="1">
        <v>909.78679999999997</v>
      </c>
      <c r="AI2312" s="1">
        <v>93.2303</v>
      </c>
      <c r="AJ2312" s="1">
        <v>270.95530000000002</v>
      </c>
      <c r="AK2312" s="1">
        <v>108.7761</v>
      </c>
      <c r="AL2312" s="1">
        <v>12.6435</v>
      </c>
    </row>
    <row r="2313" spans="1:38" x14ac:dyDescent="0.25">
      <c r="A2313" s="1">
        <f t="shared" si="81"/>
        <v>2312</v>
      </c>
      <c r="B2313" s="1" t="s">
        <v>16</v>
      </c>
      <c r="C2313" s="2" t="s">
        <v>238</v>
      </c>
      <c r="D2313" s="4">
        <v>-6.1546849999999997</v>
      </c>
      <c r="E2313" s="4">
        <v>39.374637</v>
      </c>
      <c r="F2313" s="1" t="s">
        <v>342</v>
      </c>
      <c r="G2313" s="1" t="s">
        <v>343</v>
      </c>
      <c r="H2313" s="1" t="s">
        <v>3097</v>
      </c>
      <c r="I2313" s="1" t="s">
        <v>3098</v>
      </c>
      <c r="J2313" s="1" t="s">
        <v>3161</v>
      </c>
      <c r="K2313" s="1" t="s">
        <v>335</v>
      </c>
      <c r="L2313" s="1" t="s">
        <v>3162</v>
      </c>
      <c r="M2313" s="1">
        <v>2019</v>
      </c>
      <c r="N2313" s="1">
        <v>8</v>
      </c>
      <c r="O2313" s="1">
        <v>25</v>
      </c>
      <c r="P2313" s="1" t="s">
        <v>2597</v>
      </c>
      <c r="Q2313" s="1" t="s">
        <v>3537</v>
      </c>
      <c r="S2313" s="1">
        <v>26.039010000000001</v>
      </c>
      <c r="T2313" s="1">
        <v>8.4094090000000001</v>
      </c>
      <c r="U2313" s="1">
        <v>67.027690000000007</v>
      </c>
      <c r="V2313" s="1">
        <v>133.3997</v>
      </c>
      <c r="W2313" s="1">
        <v>32.188429999999997</v>
      </c>
      <c r="X2313" s="1">
        <v>19.642240000000001</v>
      </c>
      <c r="Y2313" s="1">
        <v>12.546189999999999</v>
      </c>
      <c r="Z2313" s="1">
        <v>26.64808</v>
      </c>
      <c r="AA2313" s="1">
        <v>24.357389999999999</v>
      </c>
      <c r="AB2313" s="1">
        <v>27.618680000000001</v>
      </c>
      <c r="AC2313" s="1">
        <v>24.357389999999999</v>
      </c>
      <c r="AD2313" s="1">
        <v>1591.0509999999999</v>
      </c>
      <c r="AE2313" s="1">
        <v>415.52280000000002</v>
      </c>
      <c r="AF2313" s="1">
        <v>40.640529999999998</v>
      </c>
      <c r="AG2313" s="1">
        <v>87.787549999999996</v>
      </c>
      <c r="AH2313" s="1">
        <v>893.45929999999998</v>
      </c>
      <c r="AI2313" s="1">
        <v>140.66159999999999</v>
      </c>
      <c r="AJ2313" s="1">
        <v>306.017</v>
      </c>
      <c r="AK2313" s="1">
        <v>140.66159999999999</v>
      </c>
      <c r="AL2313" s="1">
        <v>23.286429999999999</v>
      </c>
    </row>
    <row r="2314" spans="1:38" x14ac:dyDescent="0.25">
      <c r="A2314" s="1">
        <f t="shared" si="81"/>
        <v>2313</v>
      </c>
      <c r="B2314" s="1" t="s">
        <v>16</v>
      </c>
      <c r="C2314" s="2" t="s">
        <v>238</v>
      </c>
      <c r="D2314" s="4">
        <v>-6.2751169999999998</v>
      </c>
      <c r="E2314" s="4">
        <v>39.419747000000001</v>
      </c>
      <c r="F2314" s="1" t="s">
        <v>342</v>
      </c>
      <c r="G2314" s="1" t="s">
        <v>343</v>
      </c>
      <c r="H2314" s="1" t="s">
        <v>3097</v>
      </c>
      <c r="I2314" s="1" t="s">
        <v>3101</v>
      </c>
      <c r="J2314" s="1" t="s">
        <v>3113</v>
      </c>
      <c r="K2314" s="1" t="s">
        <v>335</v>
      </c>
      <c r="L2314" s="1" t="s">
        <v>3163</v>
      </c>
      <c r="M2314" s="1">
        <v>2015</v>
      </c>
      <c r="N2314" s="1">
        <v>8</v>
      </c>
      <c r="O2314" s="1">
        <v>6</v>
      </c>
      <c r="P2314" s="1" t="s">
        <v>2597</v>
      </c>
      <c r="Q2314" s="1" t="s">
        <v>3537</v>
      </c>
      <c r="S2314" s="1">
        <v>25.9377</v>
      </c>
      <c r="T2314" s="1">
        <v>8.1427239999999994</v>
      </c>
      <c r="U2314" s="1">
        <v>67.05359</v>
      </c>
      <c r="V2314" s="1">
        <v>130.01679999999999</v>
      </c>
      <c r="W2314" s="1">
        <v>31.850580000000001</v>
      </c>
      <c r="X2314" s="1">
        <v>19.706969999999998</v>
      </c>
      <c r="Y2314" s="1">
        <v>12.143610000000001</v>
      </c>
      <c r="Z2314" s="1">
        <v>26.540959999999998</v>
      </c>
      <c r="AA2314" s="1">
        <v>24.293859999999999</v>
      </c>
      <c r="AB2314" s="1">
        <v>27.47016</v>
      </c>
      <c r="AC2314" s="1">
        <v>24.293859999999999</v>
      </c>
      <c r="AD2314" s="1">
        <v>1467.326</v>
      </c>
      <c r="AE2314" s="1">
        <v>392.51400000000001</v>
      </c>
      <c r="AF2314" s="1">
        <v>32.002490000000002</v>
      </c>
      <c r="AG2314" s="1">
        <v>92.057599999999994</v>
      </c>
      <c r="AH2314" s="1">
        <v>853.44460000000004</v>
      </c>
      <c r="AI2314" s="1">
        <v>116.7428</v>
      </c>
      <c r="AJ2314" s="1">
        <v>287.85480000000001</v>
      </c>
      <c r="AK2314" s="1">
        <v>116.7428</v>
      </c>
      <c r="AL2314" s="1">
        <v>16.811579999999999</v>
      </c>
    </row>
    <row r="2315" spans="1:38" x14ac:dyDescent="0.25">
      <c r="A2315" s="1">
        <f t="shared" si="81"/>
        <v>2314</v>
      </c>
      <c r="B2315" s="1" t="s">
        <v>16</v>
      </c>
      <c r="C2315" s="2" t="s">
        <v>238</v>
      </c>
      <c r="D2315" s="4">
        <v>-6.2672679999999996</v>
      </c>
      <c r="E2315" s="4">
        <v>39.414167999999997</v>
      </c>
      <c r="F2315" s="1" t="s">
        <v>342</v>
      </c>
      <c r="G2315" s="1" t="s">
        <v>343</v>
      </c>
      <c r="H2315" s="1" t="s">
        <v>3097</v>
      </c>
      <c r="I2315" s="1" t="s">
        <v>3101</v>
      </c>
      <c r="J2315" s="1" t="s">
        <v>3113</v>
      </c>
      <c r="K2315" s="1" t="s">
        <v>335</v>
      </c>
      <c r="L2315" s="1" t="s">
        <v>3164</v>
      </c>
      <c r="M2315" s="1">
        <v>2010</v>
      </c>
      <c r="N2315" s="1">
        <v>7</v>
      </c>
      <c r="O2315" s="1">
        <v>20</v>
      </c>
      <c r="P2315" s="1" t="s">
        <v>2597</v>
      </c>
      <c r="Q2315" s="1" t="s">
        <v>3537</v>
      </c>
      <c r="S2315" s="1">
        <v>25.94211</v>
      </c>
      <c r="T2315" s="1">
        <v>8.1783289999999997</v>
      </c>
      <c r="U2315" s="1">
        <v>67.037000000000006</v>
      </c>
      <c r="V2315" s="1">
        <v>129.9435</v>
      </c>
      <c r="W2315" s="1">
        <v>31.883240000000001</v>
      </c>
      <c r="X2315" s="1">
        <v>19.68338</v>
      </c>
      <c r="Y2315" s="1">
        <v>12.19985</v>
      </c>
      <c r="Z2315" s="1">
        <v>26.54702</v>
      </c>
      <c r="AA2315" s="1">
        <v>24.315100000000001</v>
      </c>
      <c r="AB2315" s="1">
        <v>27.474930000000001</v>
      </c>
      <c r="AC2315" s="1">
        <v>24.298310000000001</v>
      </c>
      <c r="AD2315" s="1">
        <v>1471.96</v>
      </c>
      <c r="AE2315" s="1">
        <v>393.06150000000002</v>
      </c>
      <c r="AF2315" s="1">
        <v>32.047620000000002</v>
      </c>
      <c r="AG2315" s="1">
        <v>91.787149999999997</v>
      </c>
      <c r="AH2315" s="1">
        <v>854.40710000000001</v>
      </c>
      <c r="AI2315" s="1">
        <v>117.28319999999999</v>
      </c>
      <c r="AJ2315" s="1">
        <v>288.70710000000003</v>
      </c>
      <c r="AK2315" s="1">
        <v>117.32089999999999</v>
      </c>
      <c r="AL2315" s="1">
        <v>17.690169999999998</v>
      </c>
    </row>
    <row r="2316" spans="1:38" x14ac:dyDescent="0.25">
      <c r="A2316" s="1">
        <f t="shared" si="81"/>
        <v>2315</v>
      </c>
      <c r="B2316" s="1" t="s">
        <v>16</v>
      </c>
      <c r="C2316" s="2" t="s">
        <v>238</v>
      </c>
      <c r="D2316" s="4">
        <v>-6.28</v>
      </c>
      <c r="E2316" s="4">
        <v>39.409999999999997</v>
      </c>
      <c r="F2316" s="1" t="s">
        <v>342</v>
      </c>
      <c r="G2316" s="1" t="s">
        <v>343</v>
      </c>
      <c r="H2316" s="1" t="s">
        <v>3097</v>
      </c>
      <c r="I2316" s="1" t="s">
        <v>3101</v>
      </c>
      <c r="J2316" s="1" t="s">
        <v>3113</v>
      </c>
      <c r="K2316" s="1" t="s">
        <v>335</v>
      </c>
      <c r="L2316" s="1" t="s">
        <v>3165</v>
      </c>
      <c r="M2316" s="1">
        <v>2013</v>
      </c>
      <c r="N2316" s="1">
        <v>1</v>
      </c>
      <c r="O2316" s="1">
        <v>18</v>
      </c>
      <c r="P2316" s="1" t="s">
        <v>2597</v>
      </c>
      <c r="Q2316" s="1" t="s">
        <v>3537</v>
      </c>
      <c r="S2316" s="1">
        <v>25.960909999999998</v>
      </c>
      <c r="T2316" s="1">
        <v>8.1268080000000005</v>
      </c>
      <c r="U2316" s="1">
        <v>66.986760000000004</v>
      </c>
      <c r="V2316" s="1">
        <v>129.0188</v>
      </c>
      <c r="W2316" s="1">
        <v>31.86112</v>
      </c>
      <c r="X2316" s="1">
        <v>19.729240000000001</v>
      </c>
      <c r="Y2316" s="1">
        <v>12.131880000000001</v>
      </c>
      <c r="Z2316" s="1">
        <v>26.568349999999999</v>
      </c>
      <c r="AA2316" s="1">
        <v>24.327290000000001</v>
      </c>
      <c r="AB2316" s="1">
        <v>27.48358</v>
      </c>
      <c r="AC2316" s="1">
        <v>24.327290000000001</v>
      </c>
      <c r="AD2316" s="1">
        <v>1442.51</v>
      </c>
      <c r="AE2316" s="1">
        <v>385.12720000000002</v>
      </c>
      <c r="AF2316" s="1">
        <v>30.6296</v>
      </c>
      <c r="AG2316" s="1">
        <v>91.472200000000001</v>
      </c>
      <c r="AH2316" s="1">
        <v>835.40920000000006</v>
      </c>
      <c r="AI2316" s="1">
        <v>112.374</v>
      </c>
      <c r="AJ2316" s="1">
        <v>287.12880000000001</v>
      </c>
      <c r="AK2316" s="1">
        <v>112.374</v>
      </c>
      <c r="AL2316" s="1">
        <v>16.3124</v>
      </c>
    </row>
    <row r="2317" spans="1:38" x14ac:dyDescent="0.25">
      <c r="A2317" s="1">
        <f t="shared" si="81"/>
        <v>2316</v>
      </c>
      <c r="B2317" s="1" t="s">
        <v>16</v>
      </c>
      <c r="C2317" s="2" t="s">
        <v>238</v>
      </c>
      <c r="D2317" s="4">
        <v>-6.28</v>
      </c>
      <c r="E2317" s="4">
        <v>39.409999999999997</v>
      </c>
      <c r="F2317" s="1" t="s">
        <v>342</v>
      </c>
      <c r="G2317" s="1" t="s">
        <v>343</v>
      </c>
      <c r="H2317" s="1" t="s">
        <v>3097</v>
      </c>
      <c r="I2317" s="1" t="s">
        <v>3101</v>
      </c>
      <c r="J2317" s="1" t="s">
        <v>3113</v>
      </c>
      <c r="K2317" s="1" t="s">
        <v>335</v>
      </c>
      <c r="L2317" s="1" t="s">
        <v>3166</v>
      </c>
      <c r="M2317" s="1">
        <v>2019</v>
      </c>
      <c r="N2317" s="1">
        <v>9</v>
      </c>
      <c r="O2317" s="1">
        <v>17</v>
      </c>
      <c r="P2317" s="1" t="s">
        <v>2597</v>
      </c>
      <c r="Q2317" s="1" t="s">
        <v>3537</v>
      </c>
      <c r="S2317" s="1">
        <v>25.960909999999998</v>
      </c>
      <c r="T2317" s="1">
        <v>8.1268080000000005</v>
      </c>
      <c r="U2317" s="1">
        <v>66.986760000000004</v>
      </c>
      <c r="V2317" s="1">
        <v>129.0188</v>
      </c>
      <c r="W2317" s="1">
        <v>31.86112</v>
      </c>
      <c r="X2317" s="1">
        <v>19.729240000000001</v>
      </c>
      <c r="Y2317" s="1">
        <v>12.131880000000001</v>
      </c>
      <c r="Z2317" s="1">
        <v>26.568349999999999</v>
      </c>
      <c r="AA2317" s="1">
        <v>24.327290000000001</v>
      </c>
      <c r="AB2317" s="1">
        <v>27.48358</v>
      </c>
      <c r="AC2317" s="1">
        <v>24.327290000000001</v>
      </c>
      <c r="AD2317" s="1">
        <v>1442.51</v>
      </c>
      <c r="AE2317" s="1">
        <v>385.12720000000002</v>
      </c>
      <c r="AF2317" s="1">
        <v>30.6296</v>
      </c>
      <c r="AG2317" s="1">
        <v>91.472200000000001</v>
      </c>
      <c r="AH2317" s="1">
        <v>835.40920000000006</v>
      </c>
      <c r="AI2317" s="1">
        <v>112.374</v>
      </c>
      <c r="AJ2317" s="1">
        <v>287.12880000000001</v>
      </c>
      <c r="AK2317" s="1">
        <v>112.374</v>
      </c>
      <c r="AL2317" s="1">
        <v>16.3124</v>
      </c>
    </row>
    <row r="2318" spans="1:38" x14ac:dyDescent="0.25">
      <c r="A2318" s="1">
        <f t="shared" si="81"/>
        <v>2317</v>
      </c>
      <c r="B2318" s="1" t="s">
        <v>16</v>
      </c>
      <c r="C2318" s="2" t="s">
        <v>238</v>
      </c>
      <c r="D2318" s="4">
        <v>-6.2714129999999999</v>
      </c>
      <c r="E2318" s="4">
        <v>39.418444999999998</v>
      </c>
      <c r="F2318" s="1" t="s">
        <v>342</v>
      </c>
      <c r="G2318" s="1" t="s">
        <v>343</v>
      </c>
      <c r="H2318" s="1" t="s">
        <v>3097</v>
      </c>
      <c r="I2318" s="1" t="s">
        <v>3101</v>
      </c>
      <c r="J2318" s="1" t="s">
        <v>3113</v>
      </c>
      <c r="K2318" s="1" t="s">
        <v>335</v>
      </c>
      <c r="L2318" s="1" t="s">
        <v>3167</v>
      </c>
      <c r="M2318" s="1">
        <v>2017</v>
      </c>
      <c r="N2318" s="1">
        <v>2</v>
      </c>
      <c r="O2318" s="1">
        <v>12</v>
      </c>
      <c r="P2318" s="1" t="s">
        <v>2597</v>
      </c>
      <c r="Q2318" s="1" t="s">
        <v>3537</v>
      </c>
      <c r="S2318" s="1">
        <v>25.935890000000001</v>
      </c>
      <c r="T2318" s="1">
        <v>8.1637950000000004</v>
      </c>
      <c r="U2318" s="1">
        <v>67.068539999999999</v>
      </c>
      <c r="V2318" s="1">
        <v>130.0385</v>
      </c>
      <c r="W2318" s="1">
        <v>31.86411</v>
      </c>
      <c r="X2318" s="1">
        <v>19.69171</v>
      </c>
      <c r="Y2318" s="1">
        <v>12.172409999999999</v>
      </c>
      <c r="Z2318" s="1">
        <v>26.538930000000001</v>
      </c>
      <c r="AA2318" s="1">
        <v>24.291689999999999</v>
      </c>
      <c r="AB2318" s="1">
        <v>27.468879999999999</v>
      </c>
      <c r="AC2318" s="1">
        <v>24.291689999999999</v>
      </c>
      <c r="AD2318" s="1">
        <v>1471.576</v>
      </c>
      <c r="AE2318" s="1">
        <v>393.18200000000002</v>
      </c>
      <c r="AF2318" s="1">
        <v>32.13017</v>
      </c>
      <c r="AG2318" s="1">
        <v>91.979079999999996</v>
      </c>
      <c r="AH2318" s="1">
        <v>855.54600000000005</v>
      </c>
      <c r="AI2318" s="1">
        <v>117.35509999999999</v>
      </c>
      <c r="AJ2318" s="1">
        <v>288.37740000000002</v>
      </c>
      <c r="AK2318" s="1">
        <v>117.35509999999999</v>
      </c>
      <c r="AL2318" s="1">
        <v>17.303159999999998</v>
      </c>
    </row>
    <row r="2319" spans="1:38" x14ac:dyDescent="0.25">
      <c r="A2319" s="1">
        <f t="shared" si="81"/>
        <v>2318</v>
      </c>
      <c r="B2319" s="1" t="s">
        <v>16</v>
      </c>
      <c r="C2319" s="2" t="s">
        <v>238</v>
      </c>
      <c r="D2319" s="4">
        <v>-6.2216019999999999</v>
      </c>
      <c r="E2319" s="4">
        <v>39.404108999999998</v>
      </c>
      <c r="F2319" s="1" t="s">
        <v>342</v>
      </c>
      <c r="G2319" s="1" t="s">
        <v>343</v>
      </c>
      <c r="H2319" s="1" t="s">
        <v>3097</v>
      </c>
      <c r="I2319" s="1" t="s">
        <v>3098</v>
      </c>
      <c r="J2319" s="1" t="s">
        <v>3104</v>
      </c>
      <c r="K2319" s="1" t="s">
        <v>335</v>
      </c>
      <c r="L2319" s="1" t="s">
        <v>3168</v>
      </c>
      <c r="M2319" s="1">
        <v>2017</v>
      </c>
      <c r="N2319" s="1">
        <v>1</v>
      </c>
      <c r="O2319" s="1">
        <v>31</v>
      </c>
      <c r="P2319" s="1" t="s">
        <v>2597</v>
      </c>
      <c r="Q2319" s="1" t="s">
        <v>3537</v>
      </c>
      <c r="S2319" s="1">
        <v>25.977129999999999</v>
      </c>
      <c r="T2319" s="1">
        <v>8.280208</v>
      </c>
      <c r="U2319" s="1">
        <v>66.843389999999999</v>
      </c>
      <c r="V2319" s="1">
        <v>132.24250000000001</v>
      </c>
      <c r="W2319" s="1">
        <v>32.025649999999999</v>
      </c>
      <c r="X2319" s="1">
        <v>19.638069999999999</v>
      </c>
      <c r="Y2319" s="1">
        <v>12.38758</v>
      </c>
      <c r="Z2319" s="1">
        <v>26.58699</v>
      </c>
      <c r="AA2319" s="1">
        <v>24.393809999999998</v>
      </c>
      <c r="AB2319" s="1">
        <v>27.53903</v>
      </c>
      <c r="AC2319" s="1">
        <v>24.305350000000001</v>
      </c>
      <c r="AD2319" s="1">
        <v>1540.1590000000001</v>
      </c>
      <c r="AE2319" s="1">
        <v>411.93439999999998</v>
      </c>
      <c r="AF2319" s="1">
        <v>36.294170000000001</v>
      </c>
      <c r="AG2319" s="1">
        <v>91.294849999999997</v>
      </c>
      <c r="AH2319" s="1">
        <v>888.73919999999998</v>
      </c>
      <c r="AI2319" s="1">
        <v>129.74590000000001</v>
      </c>
      <c r="AJ2319" s="1">
        <v>294.29219999999998</v>
      </c>
      <c r="AK2319" s="1">
        <v>129.98060000000001</v>
      </c>
      <c r="AL2319" s="1">
        <v>17.881550000000001</v>
      </c>
    </row>
    <row r="2320" spans="1:38" x14ac:dyDescent="0.25">
      <c r="A2320" s="1">
        <f t="shared" si="81"/>
        <v>2319</v>
      </c>
      <c r="B2320" s="1" t="s">
        <v>16</v>
      </c>
      <c r="C2320" s="2" t="s">
        <v>238</v>
      </c>
      <c r="D2320" s="4">
        <v>-6.28</v>
      </c>
      <c r="E2320" s="4">
        <v>39.409999999999997</v>
      </c>
      <c r="F2320" s="1" t="s">
        <v>342</v>
      </c>
      <c r="G2320" s="1" t="s">
        <v>343</v>
      </c>
      <c r="H2320" s="1" t="s">
        <v>3097</v>
      </c>
      <c r="I2320" s="1" t="s">
        <v>3101</v>
      </c>
      <c r="J2320" s="1" t="s">
        <v>3113</v>
      </c>
      <c r="K2320" s="1" t="s">
        <v>335</v>
      </c>
      <c r="L2320" s="1" t="s">
        <v>3169</v>
      </c>
      <c r="M2320" s="1">
        <v>2019</v>
      </c>
      <c r="N2320" s="1">
        <v>9</v>
      </c>
      <c r="O2320" s="1">
        <v>17</v>
      </c>
      <c r="P2320" s="1" t="s">
        <v>2597</v>
      </c>
      <c r="Q2320" s="1" t="s">
        <v>3537</v>
      </c>
      <c r="S2320" s="1">
        <v>25.960909999999998</v>
      </c>
      <c r="T2320" s="1">
        <v>8.1268080000000005</v>
      </c>
      <c r="U2320" s="1">
        <v>66.986760000000004</v>
      </c>
      <c r="V2320" s="1">
        <v>129.0188</v>
      </c>
      <c r="W2320" s="1">
        <v>31.86112</v>
      </c>
      <c r="X2320" s="1">
        <v>19.729240000000001</v>
      </c>
      <c r="Y2320" s="1">
        <v>12.131880000000001</v>
      </c>
      <c r="Z2320" s="1">
        <v>26.568349999999999</v>
      </c>
      <c r="AA2320" s="1">
        <v>24.327290000000001</v>
      </c>
      <c r="AB2320" s="1">
        <v>27.48358</v>
      </c>
      <c r="AC2320" s="1">
        <v>24.327290000000001</v>
      </c>
      <c r="AD2320" s="1">
        <v>1442.51</v>
      </c>
      <c r="AE2320" s="1">
        <v>385.12720000000002</v>
      </c>
      <c r="AF2320" s="1">
        <v>30.6296</v>
      </c>
      <c r="AG2320" s="1">
        <v>91.472200000000001</v>
      </c>
      <c r="AH2320" s="1">
        <v>835.40920000000006</v>
      </c>
      <c r="AI2320" s="1">
        <v>112.374</v>
      </c>
      <c r="AJ2320" s="1">
        <v>287.12880000000001</v>
      </c>
      <c r="AK2320" s="1">
        <v>112.374</v>
      </c>
      <c r="AL2320" s="1">
        <v>16.3124</v>
      </c>
    </row>
    <row r="2321" spans="1:38" x14ac:dyDescent="0.25">
      <c r="A2321" s="1">
        <f t="shared" si="81"/>
        <v>2320</v>
      </c>
      <c r="B2321" s="1" t="s">
        <v>16</v>
      </c>
      <c r="C2321" s="2" t="s">
        <v>238</v>
      </c>
      <c r="D2321" s="4">
        <v>-6.2715050000000003</v>
      </c>
      <c r="E2321" s="4">
        <v>39.418698999999997</v>
      </c>
      <c r="F2321" s="1" t="s">
        <v>342</v>
      </c>
      <c r="G2321" s="1" t="s">
        <v>343</v>
      </c>
      <c r="H2321" s="1" t="s">
        <v>3097</v>
      </c>
      <c r="I2321" s="1" t="s">
        <v>3101</v>
      </c>
      <c r="J2321" s="1" t="s">
        <v>3113</v>
      </c>
      <c r="K2321" s="1" t="s">
        <v>335</v>
      </c>
      <c r="L2321" s="1" t="s">
        <v>3170</v>
      </c>
      <c r="M2321" s="1">
        <v>2017</v>
      </c>
      <c r="N2321" s="1">
        <v>2</v>
      </c>
      <c r="O2321" s="1">
        <v>21</v>
      </c>
      <c r="P2321" s="1" t="s">
        <v>2597</v>
      </c>
      <c r="Q2321" s="1" t="s">
        <v>3537</v>
      </c>
      <c r="S2321" s="1">
        <v>25.93563</v>
      </c>
      <c r="T2321" s="1">
        <v>8.1629430000000003</v>
      </c>
      <c r="U2321" s="1">
        <v>67.069310000000002</v>
      </c>
      <c r="V2321" s="1">
        <v>130.0557</v>
      </c>
      <c r="W2321" s="1">
        <v>31.863240000000001</v>
      </c>
      <c r="X2321" s="1">
        <v>19.692250000000001</v>
      </c>
      <c r="Y2321" s="1">
        <v>12.17099</v>
      </c>
      <c r="Z2321" s="1">
        <v>26.53858</v>
      </c>
      <c r="AA2321" s="1">
        <v>24.291270000000001</v>
      </c>
      <c r="AB2321" s="1">
        <v>27.46876</v>
      </c>
      <c r="AC2321" s="1">
        <v>24.291270000000001</v>
      </c>
      <c r="AD2321" s="1">
        <v>1471.7909999999999</v>
      </c>
      <c r="AE2321" s="1">
        <v>393.2774</v>
      </c>
      <c r="AF2321" s="1">
        <v>32.148319999999998</v>
      </c>
      <c r="AG2321" s="1">
        <v>91.994190000000003</v>
      </c>
      <c r="AH2321" s="1">
        <v>855.7604</v>
      </c>
      <c r="AI2321" s="1">
        <v>117.40389999999999</v>
      </c>
      <c r="AJ2321" s="1">
        <v>288.35919999999999</v>
      </c>
      <c r="AK2321" s="1">
        <v>117.40389999999999</v>
      </c>
      <c r="AL2321" s="1">
        <v>17.275230000000001</v>
      </c>
    </row>
    <row r="2322" spans="1:38" x14ac:dyDescent="0.25">
      <c r="A2322" s="1">
        <f t="shared" si="81"/>
        <v>2321</v>
      </c>
      <c r="B2322" s="1" t="s">
        <v>16</v>
      </c>
      <c r="C2322" s="2" t="s">
        <v>238</v>
      </c>
      <c r="D2322" s="4">
        <v>-6.2668509999999999</v>
      </c>
      <c r="E2322" s="4">
        <v>39.419868000000001</v>
      </c>
      <c r="F2322" s="1" t="s">
        <v>342</v>
      </c>
      <c r="G2322" s="1" t="s">
        <v>343</v>
      </c>
      <c r="H2322" s="1" t="s">
        <v>3097</v>
      </c>
      <c r="I2322" s="1" t="s">
        <v>3101</v>
      </c>
      <c r="J2322" s="1" t="s">
        <v>3113</v>
      </c>
      <c r="K2322" s="1" t="s">
        <v>335</v>
      </c>
      <c r="L2322" s="1" t="s">
        <v>3171</v>
      </c>
      <c r="M2322" s="1">
        <v>2019</v>
      </c>
      <c r="N2322" s="1">
        <v>7</v>
      </c>
      <c r="O2322" s="1">
        <v>15</v>
      </c>
      <c r="P2322" s="1" t="s">
        <v>2597</v>
      </c>
      <c r="Q2322" s="1" t="s">
        <v>3537</v>
      </c>
      <c r="S2322" s="1">
        <v>25.934629999999999</v>
      </c>
      <c r="T2322" s="1">
        <v>8.1691629999999993</v>
      </c>
      <c r="U2322" s="1">
        <v>67.064520000000002</v>
      </c>
      <c r="V2322" s="1">
        <v>130.40209999999999</v>
      </c>
      <c r="W2322" s="1">
        <v>31.86983</v>
      </c>
      <c r="X2322" s="1">
        <v>19.688649999999999</v>
      </c>
      <c r="Y2322" s="1">
        <v>12.181179999999999</v>
      </c>
      <c r="Z2322" s="1">
        <v>26.537559999999999</v>
      </c>
      <c r="AA2322" s="1">
        <v>24.311140000000002</v>
      </c>
      <c r="AB2322" s="1">
        <v>27.47175</v>
      </c>
      <c r="AC2322" s="1">
        <v>24.286560000000001</v>
      </c>
      <c r="AD2322" s="1">
        <v>1479.9549999999999</v>
      </c>
      <c r="AE2322" s="1">
        <v>395.97730000000001</v>
      </c>
      <c r="AF2322" s="1">
        <v>32.549999999999997</v>
      </c>
      <c r="AG2322" s="1">
        <v>92.151870000000002</v>
      </c>
      <c r="AH2322" s="1">
        <v>861.25319999999999</v>
      </c>
      <c r="AI2322" s="1">
        <v>118.8852</v>
      </c>
      <c r="AJ2322" s="1">
        <v>288.43060000000003</v>
      </c>
      <c r="AK2322" s="1">
        <v>118.94029999999999</v>
      </c>
      <c r="AL2322" s="1">
        <v>17.254819999999999</v>
      </c>
    </row>
    <row r="2323" spans="1:38" x14ac:dyDescent="0.25">
      <c r="A2323" s="1">
        <f t="shared" si="81"/>
        <v>2322</v>
      </c>
      <c r="B2323" s="1" t="s">
        <v>16</v>
      </c>
      <c r="C2323" s="2" t="s">
        <v>238</v>
      </c>
      <c r="D2323" s="4">
        <v>-6.2744419999999996</v>
      </c>
      <c r="E2323" s="4">
        <v>39.419044999999997</v>
      </c>
      <c r="F2323" s="1" t="s">
        <v>342</v>
      </c>
      <c r="G2323" s="1" t="s">
        <v>343</v>
      </c>
      <c r="H2323" s="1" t="s">
        <v>3097</v>
      </c>
      <c r="I2323" s="1" t="s">
        <v>3101</v>
      </c>
      <c r="J2323" s="1" t="s">
        <v>3113</v>
      </c>
      <c r="K2323" s="1" t="s">
        <v>335</v>
      </c>
      <c r="L2323" s="1" t="s">
        <v>3172</v>
      </c>
      <c r="M2323" s="1">
        <v>2017</v>
      </c>
      <c r="N2323" s="1">
        <v>2</v>
      </c>
      <c r="O2323" s="1">
        <v>12</v>
      </c>
      <c r="P2323" s="1" t="s">
        <v>2597</v>
      </c>
      <c r="Q2323" s="1" t="s">
        <v>3537</v>
      </c>
      <c r="S2323" s="1">
        <v>25.938140000000001</v>
      </c>
      <c r="T2323" s="1">
        <v>8.1471199999999993</v>
      </c>
      <c r="U2323" s="1">
        <v>67.054239999999993</v>
      </c>
      <c r="V2323" s="1">
        <v>129.98230000000001</v>
      </c>
      <c r="W2323" s="1">
        <v>31.854189999999999</v>
      </c>
      <c r="X2323" s="1">
        <v>19.70412</v>
      </c>
      <c r="Y2323" s="1">
        <v>12.15006</v>
      </c>
      <c r="Z2323" s="1">
        <v>26.541530000000002</v>
      </c>
      <c r="AA2323" s="1">
        <v>24.294619999999998</v>
      </c>
      <c r="AB2323" s="1">
        <v>27.47034</v>
      </c>
      <c r="AC2323" s="1">
        <v>24.294619999999998</v>
      </c>
      <c r="AD2323" s="1">
        <v>1467.3589999999999</v>
      </c>
      <c r="AE2323" s="1">
        <v>392.38220000000001</v>
      </c>
      <c r="AF2323" s="1">
        <v>31.978380000000001</v>
      </c>
      <c r="AG2323" s="1">
        <v>92.015479999999997</v>
      </c>
      <c r="AH2323" s="1">
        <v>853.22990000000004</v>
      </c>
      <c r="AI2323" s="1">
        <v>116.7137</v>
      </c>
      <c r="AJ2323" s="1">
        <v>287.9529</v>
      </c>
      <c r="AK2323" s="1">
        <v>116.7137</v>
      </c>
      <c r="AL2323" s="1">
        <v>16.916679999999999</v>
      </c>
    </row>
    <row r="2324" spans="1:38" x14ac:dyDescent="0.25">
      <c r="A2324" s="1">
        <f t="shared" si="81"/>
        <v>2323</v>
      </c>
      <c r="B2324" s="1" t="s">
        <v>16</v>
      </c>
      <c r="C2324" s="2" t="s">
        <v>238</v>
      </c>
      <c r="D2324" s="4">
        <v>-6.2733020000000002</v>
      </c>
      <c r="E2324" s="4">
        <v>39.418410999999999</v>
      </c>
      <c r="F2324" s="1" t="s">
        <v>342</v>
      </c>
      <c r="G2324" s="1" t="s">
        <v>343</v>
      </c>
      <c r="H2324" s="1" t="s">
        <v>3097</v>
      </c>
      <c r="I2324" s="1" t="s">
        <v>3101</v>
      </c>
      <c r="J2324" s="1" t="s">
        <v>3113</v>
      </c>
      <c r="K2324" s="1" t="s">
        <v>335</v>
      </c>
      <c r="L2324" s="1" t="s">
        <v>3173</v>
      </c>
      <c r="M2324" s="1">
        <v>2019</v>
      </c>
      <c r="N2324" s="1">
        <v>2</v>
      </c>
      <c r="O2324" s="1">
        <v>5</v>
      </c>
      <c r="P2324" s="1" t="s">
        <v>2597</v>
      </c>
      <c r="Q2324" s="1" t="s">
        <v>3537</v>
      </c>
      <c r="S2324" s="1">
        <v>25.937940000000001</v>
      </c>
      <c r="T2324" s="1">
        <v>8.1539219999999997</v>
      </c>
      <c r="U2324" s="1">
        <v>67.05771</v>
      </c>
      <c r="V2324" s="1">
        <v>129.97</v>
      </c>
      <c r="W2324" s="1">
        <v>31.858920000000001</v>
      </c>
      <c r="X2324" s="1">
        <v>19.699310000000001</v>
      </c>
      <c r="Y2324" s="1">
        <v>12.159599999999999</v>
      </c>
      <c r="Z2324" s="1">
        <v>26.541340000000002</v>
      </c>
      <c r="AA2324" s="1">
        <v>24.29449</v>
      </c>
      <c r="AB2324" s="1">
        <v>27.470120000000001</v>
      </c>
      <c r="AC2324" s="1">
        <v>24.29449</v>
      </c>
      <c r="AD2324" s="1">
        <v>1468.316</v>
      </c>
      <c r="AE2324" s="1">
        <v>392.46589999999998</v>
      </c>
      <c r="AF2324" s="1">
        <v>31.994669999999999</v>
      </c>
      <c r="AG2324" s="1">
        <v>91.977410000000006</v>
      </c>
      <c r="AH2324" s="1">
        <v>853.58780000000002</v>
      </c>
      <c r="AI2324" s="1">
        <v>116.8334</v>
      </c>
      <c r="AJ2324" s="1">
        <v>288.11750000000001</v>
      </c>
      <c r="AK2324" s="1">
        <v>116.8334</v>
      </c>
      <c r="AL2324" s="1">
        <v>17.08079</v>
      </c>
    </row>
    <row r="2325" spans="1:38" x14ac:dyDescent="0.25">
      <c r="A2325" s="1">
        <f t="shared" si="81"/>
        <v>2324</v>
      </c>
      <c r="B2325" s="1" t="s">
        <v>16</v>
      </c>
      <c r="C2325" s="2" t="s">
        <v>238</v>
      </c>
      <c r="D2325" s="4">
        <v>-6.2735479999999999</v>
      </c>
      <c r="E2325" s="4">
        <v>39.419410999999997</v>
      </c>
      <c r="F2325" s="1" t="s">
        <v>342</v>
      </c>
      <c r="G2325" s="1" t="s">
        <v>343</v>
      </c>
      <c r="H2325" s="1" t="s">
        <v>3097</v>
      </c>
      <c r="I2325" s="1" t="s">
        <v>3101</v>
      </c>
      <c r="J2325" s="1" t="s">
        <v>3113</v>
      </c>
      <c r="K2325" s="1" t="s">
        <v>335</v>
      </c>
      <c r="L2325" s="1" t="s">
        <v>3174</v>
      </c>
      <c r="M2325" s="1">
        <v>2014</v>
      </c>
      <c r="N2325" s="1">
        <v>7</v>
      </c>
      <c r="O2325" s="1">
        <v>31</v>
      </c>
      <c r="P2325" s="1" t="s">
        <v>2597</v>
      </c>
      <c r="Q2325" s="1" t="s">
        <v>3537</v>
      </c>
      <c r="S2325" s="1">
        <v>25.936669999999999</v>
      </c>
      <c r="T2325" s="1">
        <v>8.1512930000000008</v>
      </c>
      <c r="U2325" s="1">
        <v>67.061109999999999</v>
      </c>
      <c r="V2325" s="1">
        <v>130.0429</v>
      </c>
      <c r="W2325" s="1">
        <v>31.855799999999999</v>
      </c>
      <c r="X2325" s="1">
        <v>19.70074</v>
      </c>
      <c r="Y2325" s="1">
        <v>12.155060000000001</v>
      </c>
      <c r="Z2325" s="1">
        <v>26.539750000000002</v>
      </c>
      <c r="AA2325" s="1">
        <v>24.29252</v>
      </c>
      <c r="AB2325" s="1">
        <v>27.4695</v>
      </c>
      <c r="AC2325" s="1">
        <v>24.29252</v>
      </c>
      <c r="AD2325" s="1">
        <v>1469.4190000000001</v>
      </c>
      <c r="AE2325" s="1">
        <v>392.9008</v>
      </c>
      <c r="AF2325" s="1">
        <v>32.07658</v>
      </c>
      <c r="AG2325" s="1">
        <v>92.037090000000006</v>
      </c>
      <c r="AH2325" s="1">
        <v>854.58360000000005</v>
      </c>
      <c r="AI2325" s="1">
        <v>117.0626</v>
      </c>
      <c r="AJ2325" s="1">
        <v>288.06900000000002</v>
      </c>
      <c r="AK2325" s="1">
        <v>117.0626</v>
      </c>
      <c r="AL2325" s="1">
        <v>16.999860000000002</v>
      </c>
    </row>
    <row r="2326" spans="1:38" x14ac:dyDescent="0.25">
      <c r="A2326" s="1">
        <f t="shared" si="81"/>
        <v>2325</v>
      </c>
      <c r="B2326" s="1" t="s">
        <v>16</v>
      </c>
      <c r="C2326" s="2" t="s">
        <v>238</v>
      </c>
      <c r="D2326" s="4">
        <v>-6.2405549999999996</v>
      </c>
      <c r="E2326" s="4">
        <v>39.421439999999997</v>
      </c>
      <c r="F2326" s="1" t="s">
        <v>342</v>
      </c>
      <c r="G2326" s="1" t="s">
        <v>343</v>
      </c>
      <c r="H2326" s="1" t="s">
        <v>3097</v>
      </c>
      <c r="I2326" s="1" t="s">
        <v>3098</v>
      </c>
      <c r="J2326" s="1" t="s">
        <v>3099</v>
      </c>
      <c r="K2326" s="1" t="s">
        <v>335</v>
      </c>
      <c r="L2326" s="1" t="s">
        <v>3175</v>
      </c>
      <c r="M2326" s="1">
        <v>2011</v>
      </c>
      <c r="N2326" s="1">
        <v>8</v>
      </c>
      <c r="O2326" s="1">
        <v>16</v>
      </c>
      <c r="P2326" s="1" t="s">
        <v>2597</v>
      </c>
      <c r="Q2326" s="1" t="s">
        <v>3537</v>
      </c>
      <c r="S2326" s="1">
        <v>25.94191</v>
      </c>
      <c r="T2326" s="1">
        <v>8.1936250000000008</v>
      </c>
      <c r="U2326" s="1">
        <v>66.975089999999994</v>
      </c>
      <c r="V2326" s="1">
        <v>131.9966</v>
      </c>
      <c r="W2326" s="1">
        <v>31.914470000000001</v>
      </c>
      <c r="X2326" s="1">
        <v>19.680430000000001</v>
      </c>
      <c r="Y2326" s="1">
        <v>12.23404</v>
      </c>
      <c r="Z2326" s="1">
        <v>26.548010000000001</v>
      </c>
      <c r="AA2326" s="1">
        <v>24.475529999999999</v>
      </c>
      <c r="AB2326" s="1">
        <v>27.498619999999999</v>
      </c>
      <c r="AC2326" s="1">
        <v>24.276350000000001</v>
      </c>
      <c r="AD2326" s="1">
        <v>1515.7070000000001</v>
      </c>
      <c r="AE2326" s="1">
        <v>408.72050000000002</v>
      </c>
      <c r="AF2326" s="1">
        <v>34.13879</v>
      </c>
      <c r="AG2326" s="1">
        <v>92.868709999999993</v>
      </c>
      <c r="AH2326" s="1">
        <v>884.84439999999995</v>
      </c>
      <c r="AI2326" s="1">
        <v>125.36920000000001</v>
      </c>
      <c r="AJ2326" s="1">
        <v>288.11309999999997</v>
      </c>
      <c r="AK2326" s="1">
        <v>125.8158</v>
      </c>
      <c r="AL2326" s="1">
        <v>16.989820000000002</v>
      </c>
    </row>
    <row r="2327" spans="1:38" x14ac:dyDescent="0.25">
      <c r="A2327" s="1">
        <f t="shared" si="81"/>
        <v>2326</v>
      </c>
      <c r="B2327" s="1" t="s">
        <v>16</v>
      </c>
      <c r="C2327" s="2" t="s">
        <v>238</v>
      </c>
      <c r="D2327" s="4">
        <v>-6.2139090000000001</v>
      </c>
      <c r="E2327" s="4">
        <v>39.400664999999996</v>
      </c>
      <c r="F2327" s="1" t="s">
        <v>342</v>
      </c>
      <c r="G2327" s="1" t="s">
        <v>343</v>
      </c>
      <c r="H2327" s="1" t="s">
        <v>3097</v>
      </c>
      <c r="I2327" s="1" t="s">
        <v>3098</v>
      </c>
      <c r="J2327" s="1" t="s">
        <v>3104</v>
      </c>
      <c r="K2327" s="1" t="s">
        <v>335</v>
      </c>
      <c r="L2327" s="1" t="s">
        <v>3176</v>
      </c>
      <c r="M2327" s="1">
        <v>1999</v>
      </c>
      <c r="N2327" s="1">
        <v>7</v>
      </c>
      <c r="O2327" s="1">
        <v>30</v>
      </c>
      <c r="P2327" s="1" t="s">
        <v>2597</v>
      </c>
      <c r="Q2327" s="1" t="s">
        <v>3537</v>
      </c>
      <c r="S2327" s="1">
        <v>25.997330000000002</v>
      </c>
      <c r="T2327" s="1">
        <v>8.3045229999999997</v>
      </c>
      <c r="U2327" s="1">
        <v>66.821629999999999</v>
      </c>
      <c r="V2327" s="1">
        <v>132.4324</v>
      </c>
      <c r="W2327" s="1">
        <v>32.069139999999997</v>
      </c>
      <c r="X2327" s="1">
        <v>19.641179999999999</v>
      </c>
      <c r="Y2327" s="1">
        <v>12.427960000000001</v>
      </c>
      <c r="Z2327" s="1">
        <v>26.606369999999998</v>
      </c>
      <c r="AA2327" s="1">
        <v>24.37575</v>
      </c>
      <c r="AB2327" s="1">
        <v>27.5623</v>
      </c>
      <c r="AC2327" s="1">
        <v>24.324169999999999</v>
      </c>
      <c r="AD2327" s="1">
        <v>1550.037</v>
      </c>
      <c r="AE2327" s="1">
        <v>412.8836</v>
      </c>
      <c r="AF2327" s="1">
        <v>37.34422</v>
      </c>
      <c r="AG2327" s="1">
        <v>90.712069999999997</v>
      </c>
      <c r="AH2327" s="1">
        <v>890.77760000000001</v>
      </c>
      <c r="AI2327" s="1">
        <v>131.88470000000001</v>
      </c>
      <c r="AJ2327" s="1">
        <v>296.58870000000002</v>
      </c>
      <c r="AK2327" s="1">
        <v>132.04310000000001</v>
      </c>
      <c r="AL2327" s="1">
        <v>17.180630000000001</v>
      </c>
    </row>
    <row r="2328" spans="1:38" x14ac:dyDescent="0.25">
      <c r="A2328" s="1">
        <f t="shared" si="81"/>
        <v>2327</v>
      </c>
      <c r="B2328" s="1" t="s">
        <v>16</v>
      </c>
      <c r="C2328" s="2" t="s">
        <v>238</v>
      </c>
      <c r="D2328" s="4">
        <v>-6.1195339999999998</v>
      </c>
      <c r="E2328" s="4">
        <v>39.358890000000002</v>
      </c>
      <c r="F2328" s="1" t="s">
        <v>342</v>
      </c>
      <c r="G2328" s="1" t="s">
        <v>343</v>
      </c>
      <c r="H2328" s="1" t="s">
        <v>3097</v>
      </c>
      <c r="I2328" s="1" t="s">
        <v>3098</v>
      </c>
      <c r="J2328" s="1" t="s">
        <v>3161</v>
      </c>
      <c r="K2328" s="1" t="s">
        <v>335</v>
      </c>
      <c r="L2328" s="1" t="s">
        <v>3177</v>
      </c>
      <c r="M2328" s="1">
        <v>2009</v>
      </c>
      <c r="N2328" s="1">
        <v>1</v>
      </c>
      <c r="O2328" s="1">
        <v>26</v>
      </c>
      <c r="P2328" s="1" t="s">
        <v>2597</v>
      </c>
      <c r="Q2328" s="1" t="s">
        <v>3537</v>
      </c>
      <c r="S2328" s="1">
        <v>25.997669999999999</v>
      </c>
      <c r="T2328" s="1">
        <v>8.3797680000000003</v>
      </c>
      <c r="U2328" s="1">
        <v>66.980069999999998</v>
      </c>
      <c r="V2328" s="1">
        <v>133.47290000000001</v>
      </c>
      <c r="W2328" s="1">
        <v>32.159520000000001</v>
      </c>
      <c r="X2328" s="1">
        <v>19.648710000000001</v>
      </c>
      <c r="Y2328" s="1">
        <v>12.510820000000001</v>
      </c>
      <c r="Z2328" s="1">
        <v>26.625170000000001</v>
      </c>
      <c r="AA2328" s="1">
        <v>24.344200000000001</v>
      </c>
      <c r="AB2328" s="1">
        <v>27.582059999999998</v>
      </c>
      <c r="AC2328" s="1">
        <v>24.311330000000002</v>
      </c>
      <c r="AD2328" s="1">
        <v>1632.069</v>
      </c>
      <c r="AE2328" s="1">
        <v>422.1721</v>
      </c>
      <c r="AF2328" s="1">
        <v>43.969000000000001</v>
      </c>
      <c r="AG2328" s="1">
        <v>86.252970000000005</v>
      </c>
      <c r="AH2328" s="1">
        <v>905.21209999999996</v>
      </c>
      <c r="AI2328" s="1">
        <v>149.37549999999999</v>
      </c>
      <c r="AJ2328" s="1">
        <v>312.89620000000002</v>
      </c>
      <c r="AK2328" s="1">
        <v>149.6617</v>
      </c>
      <c r="AL2328" s="1">
        <v>35.386020000000002</v>
      </c>
    </row>
    <row r="2329" spans="1:38" x14ac:dyDescent="0.25">
      <c r="A2329" s="1">
        <f t="shared" si="81"/>
        <v>2328</v>
      </c>
      <c r="B2329" s="1" t="s">
        <v>16</v>
      </c>
      <c r="C2329" s="2" t="s">
        <v>238</v>
      </c>
      <c r="D2329" s="4">
        <v>-6.2666700000000004</v>
      </c>
      <c r="E2329" s="4">
        <v>39.419117</v>
      </c>
      <c r="F2329" s="1" t="s">
        <v>342</v>
      </c>
      <c r="G2329" s="1" t="s">
        <v>343</v>
      </c>
      <c r="H2329" s="1" t="s">
        <v>3097</v>
      </c>
      <c r="I2329" s="1" t="s">
        <v>3101</v>
      </c>
      <c r="J2329" s="1" t="s">
        <v>3113</v>
      </c>
      <c r="K2329" s="1" t="s">
        <v>335</v>
      </c>
      <c r="L2329" s="1" t="s">
        <v>3178</v>
      </c>
      <c r="M2329" s="1">
        <v>2012</v>
      </c>
      <c r="N2329" s="1">
        <v>12</v>
      </c>
      <c r="O2329" s="1">
        <v>2</v>
      </c>
      <c r="P2329" s="1" t="s">
        <v>2597</v>
      </c>
      <c r="Q2329" s="1" t="s">
        <v>3537</v>
      </c>
      <c r="S2329" s="1">
        <v>25.935690000000001</v>
      </c>
      <c r="T2329" s="1">
        <v>8.1706590000000006</v>
      </c>
      <c r="U2329" s="1">
        <v>67.060040000000001</v>
      </c>
      <c r="V2329" s="1">
        <v>130.35570000000001</v>
      </c>
      <c r="W2329" s="1">
        <v>31.872050000000002</v>
      </c>
      <c r="X2329" s="1">
        <v>19.687819999999999</v>
      </c>
      <c r="Y2329" s="1">
        <v>12.184229999999999</v>
      </c>
      <c r="Z2329" s="1">
        <v>26.538910000000001</v>
      </c>
      <c r="AA2329" s="1">
        <v>24.312919999999998</v>
      </c>
      <c r="AB2329" s="1">
        <v>27.47241</v>
      </c>
      <c r="AC2329" s="1">
        <v>24.288019999999999</v>
      </c>
      <c r="AD2329" s="1">
        <v>1479.2360000000001</v>
      </c>
      <c r="AE2329" s="1">
        <v>395.70690000000002</v>
      </c>
      <c r="AF2329" s="1">
        <v>32.499740000000003</v>
      </c>
      <c r="AG2329" s="1">
        <v>92.108680000000007</v>
      </c>
      <c r="AH2329" s="1">
        <v>860.56110000000001</v>
      </c>
      <c r="AI2329" s="1">
        <v>118.7343</v>
      </c>
      <c r="AJ2329" s="1">
        <v>288.47059999999999</v>
      </c>
      <c r="AK2329" s="1">
        <v>118.7901</v>
      </c>
      <c r="AL2329" s="1">
        <v>17.311820000000001</v>
      </c>
    </row>
    <row r="2330" spans="1:38" x14ac:dyDescent="0.25">
      <c r="A2330" s="1">
        <f t="shared" si="81"/>
        <v>2329</v>
      </c>
      <c r="B2330" s="1" t="s">
        <v>16</v>
      </c>
      <c r="C2330" s="2" t="s">
        <v>238</v>
      </c>
      <c r="D2330" s="4">
        <v>-6.3500500000000004</v>
      </c>
      <c r="E2330" s="4">
        <v>39.552405</v>
      </c>
      <c r="F2330" s="1" t="s">
        <v>342</v>
      </c>
      <c r="G2330" s="1" t="s">
        <v>343</v>
      </c>
      <c r="H2330" s="1" t="s">
        <v>3097</v>
      </c>
      <c r="I2330" s="1" t="s">
        <v>3101</v>
      </c>
      <c r="J2330" s="1" t="s">
        <v>3115</v>
      </c>
      <c r="K2330" s="1" t="s">
        <v>335</v>
      </c>
      <c r="L2330" s="1" t="s">
        <v>3179</v>
      </c>
      <c r="M2330" s="1">
        <v>2013</v>
      </c>
      <c r="N2330" s="1">
        <v>1</v>
      </c>
      <c r="O2330" s="1">
        <v>6</v>
      </c>
      <c r="P2330" s="1" t="s">
        <v>2597</v>
      </c>
      <c r="Q2330" s="1" t="s">
        <v>3537</v>
      </c>
      <c r="S2330" s="1">
        <v>25.9879</v>
      </c>
      <c r="T2330" s="1">
        <v>7.8966760000000003</v>
      </c>
      <c r="U2330" s="1">
        <v>66.667850000000001</v>
      </c>
      <c r="V2330" s="1">
        <v>133.74430000000001</v>
      </c>
      <c r="W2330" s="1">
        <v>31.80621</v>
      </c>
      <c r="X2330" s="1">
        <v>19.961449999999999</v>
      </c>
      <c r="Y2330" s="1">
        <v>11.844760000000001</v>
      </c>
      <c r="Z2330" s="1">
        <v>26.554819999999999</v>
      </c>
      <c r="AA2330" s="1">
        <v>24.779620000000001</v>
      </c>
      <c r="AB2330" s="1">
        <v>27.562570000000001</v>
      </c>
      <c r="AC2330" s="1">
        <v>24.320959999999999</v>
      </c>
      <c r="AD2330" s="1">
        <v>1427.4380000000001</v>
      </c>
      <c r="AE2330" s="1">
        <v>422.15089999999998</v>
      </c>
      <c r="AF2330" s="1">
        <v>20.084769999999999</v>
      </c>
      <c r="AG2330" s="1">
        <v>104.8278</v>
      </c>
      <c r="AH2330" s="1">
        <v>891.94929999999999</v>
      </c>
      <c r="AI2330" s="1">
        <v>88.350759999999994</v>
      </c>
      <c r="AJ2330" s="1">
        <v>260.62729999999999</v>
      </c>
      <c r="AK2330" s="1">
        <v>101.354</v>
      </c>
      <c r="AL2330" s="1">
        <v>14.52215</v>
      </c>
    </row>
    <row r="2331" spans="1:38" x14ac:dyDescent="0.25">
      <c r="A2331" s="1">
        <f t="shared" si="81"/>
        <v>2330</v>
      </c>
      <c r="B2331" s="1" t="s">
        <v>16</v>
      </c>
      <c r="C2331" s="2" t="s">
        <v>238</v>
      </c>
      <c r="D2331" s="4">
        <v>-6.28</v>
      </c>
      <c r="E2331" s="4">
        <v>39.409999999999997</v>
      </c>
      <c r="F2331" s="1" t="s">
        <v>342</v>
      </c>
      <c r="G2331" s="1" t="s">
        <v>343</v>
      </c>
      <c r="H2331" s="1" t="s">
        <v>3097</v>
      </c>
      <c r="I2331" s="1" t="s">
        <v>3101</v>
      </c>
      <c r="J2331" s="1" t="s">
        <v>3113</v>
      </c>
      <c r="K2331" s="1" t="s">
        <v>335</v>
      </c>
      <c r="L2331" s="1" t="s">
        <v>3180</v>
      </c>
      <c r="M2331" s="1">
        <v>2019</v>
      </c>
      <c r="N2331" s="1">
        <v>9</v>
      </c>
      <c r="O2331" s="1">
        <v>17</v>
      </c>
      <c r="P2331" s="1" t="s">
        <v>2597</v>
      </c>
      <c r="Q2331" s="1" t="s">
        <v>3537</v>
      </c>
      <c r="S2331" s="1">
        <v>25.960909999999998</v>
      </c>
      <c r="T2331" s="1">
        <v>8.1268080000000005</v>
      </c>
      <c r="U2331" s="1">
        <v>66.986760000000004</v>
      </c>
      <c r="V2331" s="1">
        <v>129.0188</v>
      </c>
      <c r="W2331" s="1">
        <v>31.86112</v>
      </c>
      <c r="X2331" s="1">
        <v>19.729240000000001</v>
      </c>
      <c r="Y2331" s="1">
        <v>12.131880000000001</v>
      </c>
      <c r="Z2331" s="1">
        <v>26.568349999999999</v>
      </c>
      <c r="AA2331" s="1">
        <v>24.327290000000001</v>
      </c>
      <c r="AB2331" s="1">
        <v>27.48358</v>
      </c>
      <c r="AC2331" s="1">
        <v>24.327290000000001</v>
      </c>
      <c r="AD2331" s="1">
        <v>1442.51</v>
      </c>
      <c r="AE2331" s="1">
        <v>385.12720000000002</v>
      </c>
      <c r="AF2331" s="1">
        <v>30.6296</v>
      </c>
      <c r="AG2331" s="1">
        <v>91.472200000000001</v>
      </c>
      <c r="AH2331" s="1">
        <v>835.40920000000006</v>
      </c>
      <c r="AI2331" s="1">
        <v>112.374</v>
      </c>
      <c r="AJ2331" s="1">
        <v>287.12880000000001</v>
      </c>
      <c r="AK2331" s="1">
        <v>112.374</v>
      </c>
      <c r="AL2331" s="1">
        <v>16.3124</v>
      </c>
    </row>
    <row r="2332" spans="1:38" x14ac:dyDescent="0.25">
      <c r="A2332" s="1">
        <f t="shared" si="81"/>
        <v>2331</v>
      </c>
      <c r="B2332" s="1" t="s">
        <v>16</v>
      </c>
      <c r="C2332" s="2" t="s">
        <v>238</v>
      </c>
      <c r="D2332" s="4">
        <v>-6.2856100000000001</v>
      </c>
      <c r="E2332" s="4">
        <v>39.407389999999999</v>
      </c>
      <c r="F2332" s="1" t="s">
        <v>342</v>
      </c>
      <c r="G2332" s="1" t="s">
        <v>343</v>
      </c>
      <c r="H2332" s="1" t="s">
        <v>3097</v>
      </c>
      <c r="I2332" s="1" t="s">
        <v>3101</v>
      </c>
      <c r="J2332" s="1" t="s">
        <v>3113</v>
      </c>
      <c r="K2332" s="1" t="s">
        <v>335</v>
      </c>
      <c r="L2332" s="1" t="s">
        <v>3181</v>
      </c>
      <c r="M2332" s="1">
        <v>2013</v>
      </c>
      <c r="N2332" s="1">
        <v>1</v>
      </c>
      <c r="O2332" s="1">
        <v>4</v>
      </c>
      <c r="P2332" s="1" t="s">
        <v>2597</v>
      </c>
      <c r="Q2332" s="1" t="s">
        <v>3537</v>
      </c>
      <c r="S2332" s="1">
        <v>25.97513</v>
      </c>
      <c r="T2332" s="1">
        <v>8.0962250000000004</v>
      </c>
      <c r="U2332" s="1">
        <v>66.953050000000005</v>
      </c>
      <c r="V2332" s="1">
        <v>128.5634</v>
      </c>
      <c r="W2332" s="1">
        <v>31.852519999999998</v>
      </c>
      <c r="X2332" s="1">
        <v>19.760269999999998</v>
      </c>
      <c r="Y2332" s="1">
        <v>12.09225</v>
      </c>
      <c r="Z2332" s="1">
        <v>26.584230000000002</v>
      </c>
      <c r="AA2332" s="1">
        <v>24.34666</v>
      </c>
      <c r="AB2332" s="1">
        <v>27.492920000000002</v>
      </c>
      <c r="AC2332" s="1">
        <v>24.34666</v>
      </c>
      <c r="AD2332" s="1">
        <v>1426.6469999999999</v>
      </c>
      <c r="AE2332" s="1">
        <v>381.04489999999998</v>
      </c>
      <c r="AF2332" s="1">
        <v>29.887609999999999</v>
      </c>
      <c r="AG2332" s="1">
        <v>91.310509999999994</v>
      </c>
      <c r="AH2332" s="1">
        <v>825.15139999999997</v>
      </c>
      <c r="AI2332" s="1">
        <v>109.8552</v>
      </c>
      <c r="AJ2332" s="1">
        <v>286.12110000000001</v>
      </c>
      <c r="AK2332" s="1">
        <v>109.8552</v>
      </c>
      <c r="AL2332" s="1">
        <v>15.19096</v>
      </c>
    </row>
    <row r="2333" spans="1:38" x14ac:dyDescent="0.25">
      <c r="A2333" s="1">
        <f t="shared" si="81"/>
        <v>2332</v>
      </c>
      <c r="B2333" s="1" t="s">
        <v>16</v>
      </c>
      <c r="C2333" s="2" t="s">
        <v>238</v>
      </c>
      <c r="D2333" s="4">
        <v>-6.2715750000000003</v>
      </c>
      <c r="E2333" s="4">
        <v>39.425812000000001</v>
      </c>
      <c r="F2333" s="1" t="s">
        <v>342</v>
      </c>
      <c r="G2333" s="1" t="s">
        <v>343</v>
      </c>
      <c r="H2333" s="1" t="s">
        <v>3097</v>
      </c>
      <c r="I2333" s="1" t="s">
        <v>3101</v>
      </c>
      <c r="J2333" s="1" t="s">
        <v>3113</v>
      </c>
      <c r="K2333" s="1" t="s">
        <v>335</v>
      </c>
      <c r="L2333" s="1" t="s">
        <v>3182</v>
      </c>
      <c r="M2333" s="1">
        <v>2011</v>
      </c>
      <c r="N2333" s="1">
        <v>7</v>
      </c>
      <c r="O2333" s="1">
        <v>28</v>
      </c>
      <c r="P2333" s="1" t="s">
        <v>2597</v>
      </c>
      <c r="Q2333" s="1" t="s">
        <v>3537</v>
      </c>
      <c r="S2333" s="1">
        <v>25.925540000000002</v>
      </c>
      <c r="T2333" s="1">
        <v>8.1522439999999996</v>
      </c>
      <c r="U2333" s="1">
        <v>67.104910000000004</v>
      </c>
      <c r="V2333" s="1">
        <v>130.62440000000001</v>
      </c>
      <c r="W2333" s="1">
        <v>31.845929999999999</v>
      </c>
      <c r="X2333" s="1">
        <v>19.69736</v>
      </c>
      <c r="Y2333" s="1">
        <v>12.148569999999999</v>
      </c>
      <c r="Z2333" s="1">
        <v>26.52589</v>
      </c>
      <c r="AA2333" s="1">
        <v>24.275759999999998</v>
      </c>
      <c r="AB2333" s="1">
        <v>27.463889999999999</v>
      </c>
      <c r="AC2333" s="1">
        <v>24.275759999999998</v>
      </c>
      <c r="AD2333" s="1">
        <v>1482.0730000000001</v>
      </c>
      <c r="AE2333" s="1">
        <v>396.87920000000003</v>
      </c>
      <c r="AF2333" s="1">
        <v>32.832369999999997</v>
      </c>
      <c r="AG2333" s="1">
        <v>92.417090000000002</v>
      </c>
      <c r="AH2333" s="1">
        <v>864.3134</v>
      </c>
      <c r="AI2333" s="1">
        <v>119.4487</v>
      </c>
      <c r="AJ2333" s="1">
        <v>288.19709999999998</v>
      </c>
      <c r="AK2333" s="1">
        <v>119.4487</v>
      </c>
      <c r="AL2333" s="1">
        <v>16.794429999999998</v>
      </c>
    </row>
    <row r="2334" spans="1:38" x14ac:dyDescent="0.25">
      <c r="A2334" s="1">
        <f t="shared" si="81"/>
        <v>2333</v>
      </c>
      <c r="B2334" s="1" t="s">
        <v>16</v>
      </c>
      <c r="C2334" s="2" t="s">
        <v>238</v>
      </c>
      <c r="D2334" s="4">
        <v>-6.2293849999999997</v>
      </c>
      <c r="E2334" s="4">
        <v>39.40249</v>
      </c>
      <c r="F2334" s="1" t="s">
        <v>342</v>
      </c>
      <c r="G2334" s="1" t="s">
        <v>343</v>
      </c>
      <c r="H2334" s="1" t="s">
        <v>3097</v>
      </c>
      <c r="I2334" s="1" t="s">
        <v>3098</v>
      </c>
      <c r="J2334" s="1" t="s">
        <v>3104</v>
      </c>
      <c r="K2334" s="1" t="s">
        <v>335</v>
      </c>
      <c r="L2334" s="1" t="s">
        <v>3183</v>
      </c>
      <c r="M2334" s="1">
        <v>2012</v>
      </c>
      <c r="N2334" s="1">
        <v>8</v>
      </c>
      <c r="O2334" s="1">
        <v>1</v>
      </c>
      <c r="P2334" s="1" t="s">
        <v>2597</v>
      </c>
      <c r="Q2334" s="1" t="s">
        <v>3537</v>
      </c>
      <c r="S2334" s="1">
        <v>25.960650000000001</v>
      </c>
      <c r="T2334" s="1">
        <v>8.2761870000000002</v>
      </c>
      <c r="U2334" s="1">
        <v>66.849800000000002</v>
      </c>
      <c r="V2334" s="1">
        <v>131.90520000000001</v>
      </c>
      <c r="W2334" s="1">
        <v>32.000480000000003</v>
      </c>
      <c r="X2334" s="1">
        <v>19.62011</v>
      </c>
      <c r="Y2334" s="1">
        <v>12.380369999999999</v>
      </c>
      <c r="Z2334" s="1">
        <v>26.572140000000001</v>
      </c>
      <c r="AA2334" s="1">
        <v>24.361660000000001</v>
      </c>
      <c r="AB2334" s="1">
        <v>27.518350000000002</v>
      </c>
      <c r="AC2334" s="1">
        <v>24.290780000000002</v>
      </c>
      <c r="AD2334" s="1">
        <v>1532.604</v>
      </c>
      <c r="AE2334" s="1">
        <v>410.14749999999998</v>
      </c>
      <c r="AF2334" s="1">
        <v>35.654060000000001</v>
      </c>
      <c r="AG2334" s="1">
        <v>91.349980000000002</v>
      </c>
      <c r="AH2334" s="1">
        <v>884.94259999999997</v>
      </c>
      <c r="AI2334" s="1">
        <v>127.92100000000001</v>
      </c>
      <c r="AJ2334" s="1">
        <v>293.8965</v>
      </c>
      <c r="AK2334" s="1">
        <v>128.07990000000001</v>
      </c>
      <c r="AL2334" s="1">
        <v>19.19763</v>
      </c>
    </row>
    <row r="2335" spans="1:38" x14ac:dyDescent="0.25">
      <c r="A2335" s="1">
        <f t="shared" si="81"/>
        <v>2334</v>
      </c>
      <c r="B2335" s="1" t="s">
        <v>16</v>
      </c>
      <c r="C2335" s="2" t="s">
        <v>238</v>
      </c>
      <c r="D2335" s="4">
        <v>-6.2795139999999998</v>
      </c>
      <c r="E2335" s="4">
        <v>39.423313</v>
      </c>
      <c r="F2335" s="1" t="s">
        <v>342</v>
      </c>
      <c r="G2335" s="1" t="s">
        <v>343</v>
      </c>
      <c r="H2335" s="1" t="s">
        <v>3097</v>
      </c>
      <c r="I2335" s="1" t="s">
        <v>3101</v>
      </c>
      <c r="J2335" s="1" t="s">
        <v>3113</v>
      </c>
      <c r="K2335" s="1" t="s">
        <v>335</v>
      </c>
      <c r="L2335" s="1" t="s">
        <v>3184</v>
      </c>
      <c r="M2335" s="1">
        <v>2012</v>
      </c>
      <c r="N2335" s="1">
        <v>6</v>
      </c>
      <c r="O2335" s="1">
        <v>15</v>
      </c>
      <c r="P2335" s="1" t="s">
        <v>2597</v>
      </c>
      <c r="Q2335" s="1" t="s">
        <v>3537</v>
      </c>
      <c r="S2335" s="1">
        <v>25.935400000000001</v>
      </c>
      <c r="T2335" s="1">
        <v>8.1164459999999998</v>
      </c>
      <c r="U2335" s="1">
        <v>67.042249999999996</v>
      </c>
      <c r="V2335" s="1">
        <v>130.1705</v>
      </c>
      <c r="W2335" s="1">
        <v>31.82939</v>
      </c>
      <c r="X2335" s="1">
        <v>19.723009999999999</v>
      </c>
      <c r="Y2335" s="1">
        <v>12.10637</v>
      </c>
      <c r="Z2335" s="1">
        <v>26.538309999999999</v>
      </c>
      <c r="AA2335" s="1">
        <v>24.290109999999999</v>
      </c>
      <c r="AB2335" s="1">
        <v>27.468959999999999</v>
      </c>
      <c r="AC2335" s="1">
        <v>24.290109999999999</v>
      </c>
      <c r="AD2335" s="1">
        <v>1466.09</v>
      </c>
      <c r="AE2335" s="1">
        <v>392.98160000000001</v>
      </c>
      <c r="AF2335" s="1">
        <v>32.079509999999999</v>
      </c>
      <c r="AG2335" s="1">
        <v>92.273520000000005</v>
      </c>
      <c r="AH2335" s="1">
        <v>853.87670000000003</v>
      </c>
      <c r="AI2335" s="1">
        <v>116.6844</v>
      </c>
      <c r="AJ2335" s="1">
        <v>287.28989999999999</v>
      </c>
      <c r="AK2335" s="1">
        <v>116.6844</v>
      </c>
      <c r="AL2335" s="1">
        <v>16.30763</v>
      </c>
    </row>
    <row r="2336" spans="1:38" x14ac:dyDescent="0.25">
      <c r="A2336" s="1">
        <f t="shared" si="81"/>
        <v>2335</v>
      </c>
      <c r="B2336" s="1" t="s">
        <v>16</v>
      </c>
      <c r="C2336" s="2" t="s">
        <v>238</v>
      </c>
      <c r="D2336" s="4">
        <v>-6.28</v>
      </c>
      <c r="E2336" s="4">
        <v>39.409999999999997</v>
      </c>
      <c r="F2336" s="1" t="s">
        <v>342</v>
      </c>
      <c r="G2336" s="1" t="s">
        <v>343</v>
      </c>
      <c r="H2336" s="1" t="s">
        <v>3097</v>
      </c>
      <c r="I2336" s="1" t="s">
        <v>3101</v>
      </c>
      <c r="J2336" s="1" t="s">
        <v>3113</v>
      </c>
      <c r="K2336" s="1" t="s">
        <v>335</v>
      </c>
      <c r="L2336" s="1" t="s">
        <v>3185</v>
      </c>
      <c r="M2336" s="1">
        <v>2019</v>
      </c>
      <c r="N2336" s="1">
        <v>9</v>
      </c>
      <c r="O2336" s="1">
        <v>17</v>
      </c>
      <c r="P2336" s="1" t="s">
        <v>2597</v>
      </c>
      <c r="Q2336" s="1" t="s">
        <v>3537</v>
      </c>
      <c r="S2336" s="1">
        <v>25.960909999999998</v>
      </c>
      <c r="T2336" s="1">
        <v>8.1268080000000005</v>
      </c>
      <c r="U2336" s="1">
        <v>66.986760000000004</v>
      </c>
      <c r="V2336" s="1">
        <v>129.0188</v>
      </c>
      <c r="W2336" s="1">
        <v>31.86112</v>
      </c>
      <c r="X2336" s="1">
        <v>19.729240000000001</v>
      </c>
      <c r="Y2336" s="1">
        <v>12.131880000000001</v>
      </c>
      <c r="Z2336" s="1">
        <v>26.568349999999999</v>
      </c>
      <c r="AA2336" s="1">
        <v>24.327290000000001</v>
      </c>
      <c r="AB2336" s="1">
        <v>27.48358</v>
      </c>
      <c r="AC2336" s="1">
        <v>24.327290000000001</v>
      </c>
      <c r="AD2336" s="1">
        <v>1442.51</v>
      </c>
      <c r="AE2336" s="1">
        <v>385.12720000000002</v>
      </c>
      <c r="AF2336" s="1">
        <v>30.6296</v>
      </c>
      <c r="AG2336" s="1">
        <v>91.472200000000001</v>
      </c>
      <c r="AH2336" s="1">
        <v>835.40920000000006</v>
      </c>
      <c r="AI2336" s="1">
        <v>112.374</v>
      </c>
      <c r="AJ2336" s="1">
        <v>287.12880000000001</v>
      </c>
      <c r="AK2336" s="1">
        <v>112.374</v>
      </c>
      <c r="AL2336" s="1">
        <v>16.3124</v>
      </c>
    </row>
    <row r="2337" spans="1:38" x14ac:dyDescent="0.25">
      <c r="A2337" s="1">
        <f t="shared" si="81"/>
        <v>2336</v>
      </c>
      <c r="B2337" s="1" t="s">
        <v>16</v>
      </c>
      <c r="C2337" s="2" t="s">
        <v>238</v>
      </c>
      <c r="D2337" s="4">
        <v>-6.152069</v>
      </c>
      <c r="E2337" s="4">
        <v>39.393804000000003</v>
      </c>
      <c r="F2337" s="1" t="s">
        <v>342</v>
      </c>
      <c r="G2337" s="1" t="s">
        <v>343</v>
      </c>
      <c r="H2337" s="1" t="s">
        <v>3097</v>
      </c>
      <c r="I2337" s="1" t="s">
        <v>3098</v>
      </c>
      <c r="J2337" s="1" t="s">
        <v>3161</v>
      </c>
      <c r="K2337" s="1" t="s">
        <v>335</v>
      </c>
      <c r="L2337" s="1" t="s">
        <v>3186</v>
      </c>
      <c r="M2337" s="1">
        <v>2003</v>
      </c>
      <c r="N2337" s="1">
        <v>9</v>
      </c>
      <c r="O2337" s="1">
        <v>24</v>
      </c>
      <c r="P2337" s="1" t="s">
        <v>2597</v>
      </c>
      <c r="Q2337" s="1" t="s">
        <v>3537</v>
      </c>
      <c r="S2337" s="1">
        <v>26.05311</v>
      </c>
      <c r="T2337" s="1">
        <v>8.4008870000000009</v>
      </c>
      <c r="U2337" s="1">
        <v>66.901480000000006</v>
      </c>
      <c r="V2337" s="1">
        <v>134.7808</v>
      </c>
      <c r="W2337" s="1">
        <v>32.207790000000003</v>
      </c>
      <c r="X2337" s="1">
        <v>19.650690000000001</v>
      </c>
      <c r="Y2337" s="1">
        <v>12.5571</v>
      </c>
      <c r="Z2337" s="1">
        <v>26.651789999999998</v>
      </c>
      <c r="AA2337" s="1">
        <v>24.357690000000002</v>
      </c>
      <c r="AB2337" s="1">
        <v>27.645759999999999</v>
      </c>
      <c r="AC2337" s="1">
        <v>24.357690000000002</v>
      </c>
      <c r="AD2337" s="1">
        <v>1588.258</v>
      </c>
      <c r="AE2337" s="1">
        <v>420.87790000000001</v>
      </c>
      <c r="AF2337" s="1">
        <v>38.656039999999997</v>
      </c>
      <c r="AG2337" s="1">
        <v>89.701629999999994</v>
      </c>
      <c r="AH2337" s="1">
        <v>904.46029999999996</v>
      </c>
      <c r="AI2337" s="1">
        <v>140.08779999999999</v>
      </c>
      <c r="AJ2337" s="1">
        <v>300.9701</v>
      </c>
      <c r="AK2337" s="1">
        <v>140.08779999999999</v>
      </c>
      <c r="AL2337" s="1">
        <v>17.973559999999999</v>
      </c>
    </row>
    <row r="2338" spans="1:38" x14ac:dyDescent="0.25">
      <c r="A2338" s="1">
        <f t="shared" si="81"/>
        <v>2337</v>
      </c>
      <c r="B2338" s="1" t="s">
        <v>16</v>
      </c>
      <c r="C2338" s="2" t="s">
        <v>238</v>
      </c>
      <c r="D2338" s="4">
        <v>-4.9296860000000002</v>
      </c>
      <c r="E2338" s="4">
        <v>39.713430000000002</v>
      </c>
      <c r="F2338" s="1" t="s">
        <v>342</v>
      </c>
      <c r="G2338" s="1" t="s">
        <v>343</v>
      </c>
      <c r="H2338" s="1" t="s">
        <v>3187</v>
      </c>
      <c r="I2338" s="1" t="s">
        <v>3188</v>
      </c>
      <c r="J2338" s="1" t="s">
        <v>3189</v>
      </c>
      <c r="K2338" s="1" t="s">
        <v>335</v>
      </c>
      <c r="L2338" s="1" t="s">
        <v>3190</v>
      </c>
      <c r="M2338" s="1">
        <v>2010</v>
      </c>
      <c r="N2338" s="1">
        <v>7</v>
      </c>
      <c r="O2338" s="1">
        <v>30</v>
      </c>
      <c r="P2338" s="1" t="s">
        <v>2597</v>
      </c>
      <c r="Q2338" s="1" t="s">
        <v>3537</v>
      </c>
      <c r="S2338" s="1">
        <v>25.518519999999999</v>
      </c>
      <c r="T2338" s="1">
        <v>7.1669130000000001</v>
      </c>
      <c r="U2338" s="1">
        <v>64.361890000000002</v>
      </c>
      <c r="V2338" s="1">
        <v>136.01089999999999</v>
      </c>
      <c r="W2338" s="1">
        <v>31.136140000000001</v>
      </c>
      <c r="X2338" s="1">
        <v>20.00142</v>
      </c>
      <c r="Y2338" s="1">
        <v>11.134729999999999</v>
      </c>
      <c r="Z2338" s="1">
        <v>26.29796</v>
      </c>
      <c r="AA2338" s="1">
        <v>23.797789999999999</v>
      </c>
      <c r="AB2338" s="1">
        <v>27.11908</v>
      </c>
      <c r="AC2338" s="1">
        <v>23.797789999999999</v>
      </c>
      <c r="AD2338" s="1">
        <v>1637.808</v>
      </c>
      <c r="AE2338" s="1">
        <v>371.81420000000003</v>
      </c>
      <c r="AF2338" s="1">
        <v>47.706980000000001</v>
      </c>
      <c r="AG2338" s="1">
        <v>82.346339999999998</v>
      </c>
      <c r="AH2338" s="1">
        <v>861.18539999999996</v>
      </c>
      <c r="AI2338" s="1">
        <v>184.4271</v>
      </c>
      <c r="AJ2338" s="1">
        <v>229.37350000000001</v>
      </c>
      <c r="AK2338" s="1">
        <v>184.4271</v>
      </c>
      <c r="AL2338" s="1">
        <v>17.472370000000002</v>
      </c>
    </row>
    <row r="2339" spans="1:38" x14ac:dyDescent="0.25">
      <c r="A2339" s="1">
        <f t="shared" si="81"/>
        <v>2338</v>
      </c>
      <c r="B2339" s="1" t="s">
        <v>16</v>
      </c>
      <c r="C2339" s="2" t="s">
        <v>238</v>
      </c>
      <c r="D2339" s="4">
        <v>-6.2720000000000002</v>
      </c>
      <c r="E2339" s="4">
        <v>39.418100000000003</v>
      </c>
      <c r="F2339" s="1" t="s">
        <v>342</v>
      </c>
      <c r="G2339" s="1" t="s">
        <v>343</v>
      </c>
      <c r="H2339" s="1" t="s">
        <v>3097</v>
      </c>
      <c r="I2339" s="1" t="s">
        <v>3101</v>
      </c>
      <c r="J2339" s="1" t="s">
        <v>3113</v>
      </c>
      <c r="K2339" s="1" t="s">
        <v>335</v>
      </c>
      <c r="L2339" s="1" t="s">
        <v>3191</v>
      </c>
      <c r="M2339" s="1">
        <v>2017</v>
      </c>
      <c r="N2339" s="1">
        <v>3</v>
      </c>
      <c r="O2339" s="1">
        <v>13</v>
      </c>
      <c r="P2339" s="1" t="s">
        <v>2597</v>
      </c>
      <c r="Q2339" s="1" t="s">
        <v>3537</v>
      </c>
      <c r="S2339" s="1">
        <v>25.93702</v>
      </c>
      <c r="T2339" s="1">
        <v>8.161206</v>
      </c>
      <c r="U2339" s="1">
        <v>67.063500000000005</v>
      </c>
      <c r="V2339" s="1">
        <v>129.99029999999999</v>
      </c>
      <c r="W2339" s="1">
        <v>31.863299999999999</v>
      </c>
      <c r="X2339" s="1">
        <v>19.693860000000001</v>
      </c>
      <c r="Y2339" s="1">
        <v>12.169449999999999</v>
      </c>
      <c r="Z2339" s="1">
        <v>26.540279999999999</v>
      </c>
      <c r="AA2339" s="1">
        <v>24.293299999999999</v>
      </c>
      <c r="AB2339" s="1">
        <v>27.4695</v>
      </c>
      <c r="AC2339" s="1">
        <v>24.293299999999999</v>
      </c>
      <c r="AD2339" s="1">
        <v>1470.07</v>
      </c>
      <c r="AE2339" s="1">
        <v>392.78789999999998</v>
      </c>
      <c r="AF2339" s="1">
        <v>32.055529999999997</v>
      </c>
      <c r="AG2339" s="1">
        <v>91.958659999999995</v>
      </c>
      <c r="AH2339" s="1">
        <v>854.5299</v>
      </c>
      <c r="AI2339" s="1">
        <v>117.0956</v>
      </c>
      <c r="AJ2339" s="1">
        <v>288.30340000000001</v>
      </c>
      <c r="AK2339" s="1">
        <v>117.0956</v>
      </c>
      <c r="AL2339" s="1">
        <v>17.255320000000001</v>
      </c>
    </row>
    <row r="2340" spans="1:38" x14ac:dyDescent="0.25">
      <c r="A2340" s="1">
        <f t="shared" si="81"/>
        <v>2339</v>
      </c>
      <c r="B2340" s="1" t="s">
        <v>16</v>
      </c>
      <c r="C2340" s="2" t="s">
        <v>238</v>
      </c>
      <c r="D2340" s="4">
        <v>-6.2714999999999996</v>
      </c>
      <c r="E2340" s="4">
        <v>39.418999999999997</v>
      </c>
      <c r="F2340" s="1" t="s">
        <v>342</v>
      </c>
      <c r="G2340" s="1" t="s">
        <v>343</v>
      </c>
      <c r="H2340" s="1" t="s">
        <v>3097</v>
      </c>
      <c r="I2340" s="1" t="s">
        <v>3101</v>
      </c>
      <c r="J2340" s="1" t="s">
        <v>3113</v>
      </c>
      <c r="K2340" s="1" t="s">
        <v>335</v>
      </c>
      <c r="L2340" s="1" t="s">
        <v>3192</v>
      </c>
      <c r="M2340" s="1">
        <v>2017</v>
      </c>
      <c r="N2340" s="1">
        <v>4</v>
      </c>
      <c r="O2340" s="1">
        <v>22</v>
      </c>
      <c r="P2340" s="1" t="s">
        <v>2597</v>
      </c>
      <c r="Q2340" s="1" t="s">
        <v>3537</v>
      </c>
      <c r="S2340" s="1">
        <v>25.935199999999998</v>
      </c>
      <c r="T2340" s="1">
        <v>8.1625300000000003</v>
      </c>
      <c r="U2340" s="1">
        <v>67.070869999999999</v>
      </c>
      <c r="V2340" s="1">
        <v>130.08000000000001</v>
      </c>
      <c r="W2340" s="1">
        <v>31.86253</v>
      </c>
      <c r="X2340" s="1">
        <v>19.692440000000001</v>
      </c>
      <c r="Y2340" s="1">
        <v>12.1701</v>
      </c>
      <c r="Z2340" s="1">
        <v>26.538039999999999</v>
      </c>
      <c r="AA2340" s="1">
        <v>24.290600000000001</v>
      </c>
      <c r="AB2340" s="1">
        <v>27.46855</v>
      </c>
      <c r="AC2340" s="1">
        <v>24.290600000000001</v>
      </c>
      <c r="AD2340" s="1">
        <v>1472.239</v>
      </c>
      <c r="AE2340" s="1">
        <v>393.43259999999998</v>
      </c>
      <c r="AF2340" s="1">
        <v>32.177790000000002</v>
      </c>
      <c r="AG2340" s="1">
        <v>92.012079999999997</v>
      </c>
      <c r="AH2340" s="1">
        <v>856.13</v>
      </c>
      <c r="AI2340" s="1">
        <v>117.49250000000001</v>
      </c>
      <c r="AJ2340" s="1">
        <v>288.35340000000002</v>
      </c>
      <c r="AK2340" s="1">
        <v>117.49250000000001</v>
      </c>
      <c r="AL2340" s="1">
        <v>17.255649999999999</v>
      </c>
    </row>
    <row r="2341" spans="1:38" x14ac:dyDescent="0.25">
      <c r="A2341" s="1">
        <f t="shared" si="81"/>
        <v>2340</v>
      </c>
      <c r="B2341" s="1" t="s">
        <v>16</v>
      </c>
      <c r="C2341" s="2" t="s">
        <v>238</v>
      </c>
      <c r="D2341" s="4">
        <v>-6.2721220000000004</v>
      </c>
      <c r="E2341" s="4">
        <v>39.417658000000003</v>
      </c>
      <c r="F2341" s="1" t="s">
        <v>342</v>
      </c>
      <c r="G2341" s="1" t="s">
        <v>343</v>
      </c>
      <c r="H2341" s="1" t="s">
        <v>3097</v>
      </c>
      <c r="I2341" s="1" t="s">
        <v>3101</v>
      </c>
      <c r="J2341" s="1" t="s">
        <v>3113</v>
      </c>
      <c r="K2341" s="1" t="s">
        <v>335</v>
      </c>
      <c r="L2341" s="1" t="s">
        <v>3193</v>
      </c>
      <c r="M2341" s="1">
        <v>2017</v>
      </c>
      <c r="N2341" s="1">
        <v>11</v>
      </c>
      <c r="O2341" s="1">
        <v>27</v>
      </c>
      <c r="P2341" s="1" t="s">
        <v>2597</v>
      </c>
      <c r="Q2341" s="1" t="s">
        <v>3537</v>
      </c>
      <c r="S2341" s="1">
        <v>25.93779</v>
      </c>
      <c r="T2341" s="1">
        <v>8.1611910000000005</v>
      </c>
      <c r="U2341" s="1">
        <v>67.06062</v>
      </c>
      <c r="V2341" s="1">
        <v>129.9504</v>
      </c>
      <c r="W2341" s="1">
        <v>31.86403</v>
      </c>
      <c r="X2341" s="1">
        <v>19.69408</v>
      </c>
      <c r="Y2341" s="1">
        <v>12.16994</v>
      </c>
      <c r="Z2341" s="1">
        <v>26.541239999999998</v>
      </c>
      <c r="AA2341" s="1">
        <v>24.294460000000001</v>
      </c>
      <c r="AB2341" s="1">
        <v>27.469899999999999</v>
      </c>
      <c r="AC2341" s="1">
        <v>24.294460000000001</v>
      </c>
      <c r="AD2341" s="1">
        <v>1469.2080000000001</v>
      </c>
      <c r="AE2341" s="1">
        <v>392.51510000000002</v>
      </c>
      <c r="AF2341" s="1">
        <v>32.003860000000003</v>
      </c>
      <c r="AG2341" s="1">
        <v>91.932379999999995</v>
      </c>
      <c r="AH2341" s="1">
        <v>853.86559999999997</v>
      </c>
      <c r="AI2341" s="1">
        <v>116.9335</v>
      </c>
      <c r="AJ2341" s="1">
        <v>288.29500000000002</v>
      </c>
      <c r="AK2341" s="1">
        <v>116.9335</v>
      </c>
      <c r="AL2341" s="1">
        <v>17.268090000000001</v>
      </c>
    </row>
    <row r="2342" spans="1:38" x14ac:dyDescent="0.25">
      <c r="A2342" s="1">
        <f t="shared" si="81"/>
        <v>2341</v>
      </c>
      <c r="B2342" s="1" t="s">
        <v>16</v>
      </c>
      <c r="C2342" s="2" t="s">
        <v>238</v>
      </c>
      <c r="D2342" s="4">
        <v>-6.2751000000000001</v>
      </c>
      <c r="E2342" s="4">
        <v>39.420900000000003</v>
      </c>
      <c r="F2342" s="1" t="s">
        <v>342</v>
      </c>
      <c r="G2342" s="1" t="s">
        <v>343</v>
      </c>
      <c r="H2342" s="1" t="s">
        <v>3097</v>
      </c>
      <c r="I2342" s="1" t="s">
        <v>3101</v>
      </c>
      <c r="J2342" s="1" t="s">
        <v>3113</v>
      </c>
      <c r="K2342" s="1" t="s">
        <v>335</v>
      </c>
      <c r="L2342" s="1" t="s">
        <v>3194</v>
      </c>
      <c r="M2342" s="1">
        <v>2017</v>
      </c>
      <c r="N2342" s="1">
        <v>3</v>
      </c>
      <c r="O2342" s="1">
        <v>13</v>
      </c>
      <c r="P2342" s="1" t="s">
        <v>2597</v>
      </c>
      <c r="Q2342" s="1" t="s">
        <v>3537</v>
      </c>
      <c r="S2342" s="1">
        <v>25.93581</v>
      </c>
      <c r="T2342" s="1">
        <v>8.1413759999999993</v>
      </c>
      <c r="U2342" s="1">
        <v>67.058980000000005</v>
      </c>
      <c r="V2342" s="1">
        <v>130.11240000000001</v>
      </c>
      <c r="W2342" s="1">
        <v>31.847809999999999</v>
      </c>
      <c r="X2342" s="1">
        <v>19.7072</v>
      </c>
      <c r="Y2342" s="1">
        <v>12.14062</v>
      </c>
      <c r="Z2342" s="1">
        <v>26.53866</v>
      </c>
      <c r="AA2342" s="1">
        <v>24.291039999999999</v>
      </c>
      <c r="AB2342" s="1">
        <v>27.469159999999999</v>
      </c>
      <c r="AC2342" s="1">
        <v>24.291039999999999</v>
      </c>
      <c r="AD2342" s="1">
        <v>1469.162</v>
      </c>
      <c r="AE2342" s="1">
        <v>393.14080000000001</v>
      </c>
      <c r="AF2342" s="1">
        <v>32.120010000000001</v>
      </c>
      <c r="AG2342" s="1">
        <v>92.126509999999996</v>
      </c>
      <c r="AH2342" s="1">
        <v>854.92729999999995</v>
      </c>
      <c r="AI2342" s="1">
        <v>117.0936</v>
      </c>
      <c r="AJ2342" s="1">
        <v>287.84640000000002</v>
      </c>
      <c r="AK2342" s="1">
        <v>117.0936</v>
      </c>
      <c r="AL2342" s="1">
        <v>16.767250000000001</v>
      </c>
    </row>
    <row r="2343" spans="1:38" x14ac:dyDescent="0.25">
      <c r="A2343" s="1">
        <f t="shared" si="81"/>
        <v>2342</v>
      </c>
      <c r="B2343" s="1" t="s">
        <v>16</v>
      </c>
      <c r="C2343" s="2" t="s">
        <v>238</v>
      </c>
      <c r="D2343" s="4">
        <v>-6.2293849999999997</v>
      </c>
      <c r="E2343" s="4">
        <v>39.40249</v>
      </c>
      <c r="F2343" s="1" t="s">
        <v>342</v>
      </c>
      <c r="G2343" s="1" t="s">
        <v>343</v>
      </c>
      <c r="H2343" s="1" t="s">
        <v>3097</v>
      </c>
      <c r="I2343" s="1" t="s">
        <v>3098</v>
      </c>
      <c r="J2343" s="1" t="s">
        <v>3104</v>
      </c>
      <c r="K2343" s="1" t="s">
        <v>335</v>
      </c>
      <c r="L2343" s="1" t="s">
        <v>3195</v>
      </c>
      <c r="M2343" s="1">
        <v>2012</v>
      </c>
      <c r="N2343" s="1">
        <v>8</v>
      </c>
      <c r="O2343" s="1">
        <v>1</v>
      </c>
      <c r="P2343" s="1" t="s">
        <v>2597</v>
      </c>
      <c r="Q2343" s="1" t="s">
        <v>3537</v>
      </c>
      <c r="S2343" s="1">
        <v>25.960650000000001</v>
      </c>
      <c r="T2343" s="1">
        <v>8.2761870000000002</v>
      </c>
      <c r="U2343" s="1">
        <v>66.849800000000002</v>
      </c>
      <c r="V2343" s="1">
        <v>131.90520000000001</v>
      </c>
      <c r="W2343" s="1">
        <v>32.000480000000003</v>
      </c>
      <c r="X2343" s="1">
        <v>19.62011</v>
      </c>
      <c r="Y2343" s="1">
        <v>12.380369999999999</v>
      </c>
      <c r="Z2343" s="1">
        <v>26.572140000000001</v>
      </c>
      <c r="AA2343" s="1">
        <v>24.361660000000001</v>
      </c>
      <c r="AB2343" s="1">
        <v>27.518350000000002</v>
      </c>
      <c r="AC2343" s="1">
        <v>24.290780000000002</v>
      </c>
      <c r="AD2343" s="1">
        <v>1532.604</v>
      </c>
      <c r="AE2343" s="1">
        <v>410.14749999999998</v>
      </c>
      <c r="AF2343" s="1">
        <v>35.654060000000001</v>
      </c>
      <c r="AG2343" s="1">
        <v>91.349980000000002</v>
      </c>
      <c r="AH2343" s="1">
        <v>884.94259999999997</v>
      </c>
      <c r="AI2343" s="1">
        <v>127.92100000000001</v>
      </c>
      <c r="AJ2343" s="1">
        <v>293.8965</v>
      </c>
      <c r="AK2343" s="1">
        <v>128.07990000000001</v>
      </c>
      <c r="AL2343" s="1">
        <v>19.19763</v>
      </c>
    </row>
    <row r="2344" spans="1:38" x14ac:dyDescent="0.25">
      <c r="A2344" s="1">
        <f t="shared" si="81"/>
        <v>2343</v>
      </c>
      <c r="B2344" s="1" t="s">
        <v>16</v>
      </c>
      <c r="C2344" s="2" t="s">
        <v>238</v>
      </c>
      <c r="D2344" s="4">
        <v>-6.2735479999999999</v>
      </c>
      <c r="E2344" s="4">
        <v>39.419410999999997</v>
      </c>
      <c r="F2344" s="1" t="s">
        <v>342</v>
      </c>
      <c r="G2344" s="1" t="s">
        <v>343</v>
      </c>
      <c r="H2344" s="1" t="s">
        <v>3097</v>
      </c>
      <c r="I2344" s="1" t="s">
        <v>3101</v>
      </c>
      <c r="J2344" s="1" t="s">
        <v>3113</v>
      </c>
      <c r="K2344" s="1" t="s">
        <v>335</v>
      </c>
      <c r="L2344" s="1" t="s">
        <v>3196</v>
      </c>
      <c r="M2344" s="1">
        <v>2014</v>
      </c>
      <c r="N2344" s="1">
        <v>7</v>
      </c>
      <c r="O2344" s="1">
        <v>31</v>
      </c>
      <c r="P2344" s="1" t="s">
        <v>2597</v>
      </c>
      <c r="Q2344" s="1" t="s">
        <v>3537</v>
      </c>
      <c r="S2344" s="1">
        <v>25.936669999999999</v>
      </c>
      <c r="T2344" s="1">
        <v>8.1512930000000008</v>
      </c>
      <c r="U2344" s="1">
        <v>67.061109999999999</v>
      </c>
      <c r="V2344" s="1">
        <v>130.0429</v>
      </c>
      <c r="W2344" s="1">
        <v>31.855799999999999</v>
      </c>
      <c r="X2344" s="1">
        <v>19.70074</v>
      </c>
      <c r="Y2344" s="1">
        <v>12.155060000000001</v>
      </c>
      <c r="Z2344" s="1">
        <v>26.539750000000002</v>
      </c>
      <c r="AA2344" s="1">
        <v>24.29252</v>
      </c>
      <c r="AB2344" s="1">
        <v>27.4695</v>
      </c>
      <c r="AC2344" s="1">
        <v>24.29252</v>
      </c>
      <c r="AD2344" s="1">
        <v>1469.4190000000001</v>
      </c>
      <c r="AE2344" s="1">
        <v>392.9008</v>
      </c>
      <c r="AF2344" s="1">
        <v>32.07658</v>
      </c>
      <c r="AG2344" s="1">
        <v>92.037090000000006</v>
      </c>
      <c r="AH2344" s="1">
        <v>854.58360000000005</v>
      </c>
      <c r="AI2344" s="1">
        <v>117.0626</v>
      </c>
      <c r="AJ2344" s="1">
        <v>288.06900000000002</v>
      </c>
      <c r="AK2344" s="1">
        <v>117.0626</v>
      </c>
      <c r="AL2344" s="1">
        <v>16.999860000000002</v>
      </c>
    </row>
    <row r="2345" spans="1:38" x14ac:dyDescent="0.25">
      <c r="A2345" s="1">
        <f t="shared" si="81"/>
        <v>2344</v>
      </c>
      <c r="B2345" s="1" t="s">
        <v>16</v>
      </c>
      <c r="C2345" s="2" t="s">
        <v>238</v>
      </c>
      <c r="D2345" s="4">
        <v>-6.2579669999999998</v>
      </c>
      <c r="E2345" s="4">
        <v>39.416370000000001</v>
      </c>
      <c r="F2345" s="1" t="s">
        <v>342</v>
      </c>
      <c r="G2345" s="1" t="s">
        <v>343</v>
      </c>
      <c r="H2345" s="1" t="s">
        <v>3097</v>
      </c>
      <c r="I2345" s="1" t="s">
        <v>3101</v>
      </c>
      <c r="J2345" s="1" t="s">
        <v>3113</v>
      </c>
      <c r="K2345" s="1" t="s">
        <v>335</v>
      </c>
      <c r="L2345" s="1" t="s">
        <v>3197</v>
      </c>
      <c r="M2345" s="1">
        <v>2012</v>
      </c>
      <c r="N2345" s="1">
        <v>11</v>
      </c>
      <c r="O2345" s="1">
        <v>28</v>
      </c>
      <c r="P2345" s="1" t="s">
        <v>2597</v>
      </c>
      <c r="Q2345" s="1" t="s">
        <v>3537</v>
      </c>
      <c r="S2345" s="1">
        <v>25.941790000000001</v>
      </c>
      <c r="T2345" s="1">
        <v>8.1867739999999998</v>
      </c>
      <c r="U2345" s="1">
        <v>67.014600000000002</v>
      </c>
      <c r="V2345" s="1">
        <v>130.68090000000001</v>
      </c>
      <c r="W2345" s="1">
        <v>31.896129999999999</v>
      </c>
      <c r="X2345" s="1">
        <v>19.679539999999999</v>
      </c>
      <c r="Y2345" s="1">
        <v>12.21659</v>
      </c>
      <c r="Z2345" s="1">
        <v>26.547029999999999</v>
      </c>
      <c r="AA2345" s="1">
        <v>24.35782</v>
      </c>
      <c r="AB2345" s="1">
        <v>27.48312</v>
      </c>
      <c r="AC2345" s="1">
        <v>24.289940000000001</v>
      </c>
      <c r="AD2345" s="1">
        <v>1488.5540000000001</v>
      </c>
      <c r="AE2345" s="1">
        <v>398.70929999999998</v>
      </c>
      <c r="AF2345" s="1">
        <v>32.911090000000002</v>
      </c>
      <c r="AG2345" s="1">
        <v>92.103759999999994</v>
      </c>
      <c r="AH2345" s="1">
        <v>865.44399999999996</v>
      </c>
      <c r="AI2345" s="1">
        <v>120.3377</v>
      </c>
      <c r="AJ2345" s="1">
        <v>288.84230000000002</v>
      </c>
      <c r="AK2345" s="1">
        <v>120.48990000000001</v>
      </c>
      <c r="AL2345" s="1">
        <v>17.525759999999998</v>
      </c>
    </row>
    <row r="2346" spans="1:38" x14ac:dyDescent="0.25">
      <c r="A2346" s="1">
        <f t="shared" si="81"/>
        <v>2345</v>
      </c>
      <c r="B2346" s="1" t="s">
        <v>16</v>
      </c>
      <c r="C2346" s="2" t="s">
        <v>238</v>
      </c>
      <c r="D2346" s="4">
        <v>-6.2727040000000001</v>
      </c>
      <c r="E2346" s="4">
        <v>39.419922</v>
      </c>
      <c r="F2346" s="1" t="s">
        <v>342</v>
      </c>
      <c r="G2346" s="1" t="s">
        <v>343</v>
      </c>
      <c r="H2346" s="1" t="s">
        <v>3097</v>
      </c>
      <c r="I2346" s="1" t="s">
        <v>3101</v>
      </c>
      <c r="J2346" s="1" t="s">
        <v>3113</v>
      </c>
      <c r="K2346" s="1" t="s">
        <v>335</v>
      </c>
      <c r="L2346" s="1" t="s">
        <v>3198</v>
      </c>
      <c r="M2346" s="1">
        <v>2010</v>
      </c>
      <c r="N2346" s="1">
        <v>10</v>
      </c>
      <c r="O2346" s="1">
        <v>11</v>
      </c>
      <c r="P2346" s="1" t="s">
        <v>2597</v>
      </c>
      <c r="Q2346" s="1" t="s">
        <v>3537</v>
      </c>
      <c r="S2346" s="1">
        <v>25.93506</v>
      </c>
      <c r="T2346" s="1">
        <v>8.1549680000000002</v>
      </c>
      <c r="U2346" s="1">
        <v>67.0685</v>
      </c>
      <c r="V2346" s="1">
        <v>130.1131</v>
      </c>
      <c r="W2346" s="1">
        <v>31.856929999999998</v>
      </c>
      <c r="X2346" s="1">
        <v>19.697710000000001</v>
      </c>
      <c r="Y2346" s="1">
        <v>12.159219999999999</v>
      </c>
      <c r="Z2346" s="1">
        <v>26.537790000000001</v>
      </c>
      <c r="AA2346" s="1">
        <v>24.290199999999999</v>
      </c>
      <c r="AB2346" s="1">
        <v>27.468610000000002</v>
      </c>
      <c r="AC2346" s="1">
        <v>24.290199999999999</v>
      </c>
      <c r="AD2346" s="1">
        <v>1471.5930000000001</v>
      </c>
      <c r="AE2346" s="1">
        <v>393.47149999999999</v>
      </c>
      <c r="AF2346" s="1">
        <v>32.184840000000001</v>
      </c>
      <c r="AG2346" s="1">
        <v>92.067279999999997</v>
      </c>
      <c r="AH2346" s="1">
        <v>856.05520000000001</v>
      </c>
      <c r="AI2346" s="1">
        <v>117.4388</v>
      </c>
      <c r="AJ2346" s="1">
        <v>288.17360000000002</v>
      </c>
      <c r="AK2346" s="1">
        <v>117.4388</v>
      </c>
      <c r="AL2346" s="1">
        <v>17.06429</v>
      </c>
    </row>
    <row r="2347" spans="1:38" x14ac:dyDescent="0.25">
      <c r="A2347" s="1">
        <f t="shared" si="81"/>
        <v>2346</v>
      </c>
      <c r="B2347" s="1" t="s">
        <v>16</v>
      </c>
      <c r="C2347" s="2" t="s">
        <v>238</v>
      </c>
      <c r="D2347" s="4">
        <v>-6.28979</v>
      </c>
      <c r="E2347" s="4">
        <v>39.410392000000002</v>
      </c>
      <c r="F2347" s="1" t="s">
        <v>342</v>
      </c>
      <c r="G2347" s="1" t="s">
        <v>343</v>
      </c>
      <c r="H2347" s="1" t="s">
        <v>3097</v>
      </c>
      <c r="I2347" s="1" t="s">
        <v>3101</v>
      </c>
      <c r="J2347" s="1" t="s">
        <v>3113</v>
      </c>
      <c r="K2347" s="1" t="s">
        <v>335</v>
      </c>
      <c r="L2347" s="1" t="s">
        <v>3199</v>
      </c>
      <c r="M2347" s="1">
        <v>2013</v>
      </c>
      <c r="N2347" s="1">
        <v>1</v>
      </c>
      <c r="O2347" s="1">
        <v>5</v>
      </c>
      <c r="P2347" s="1" t="s">
        <v>2597</v>
      </c>
      <c r="Q2347" s="1" t="s">
        <v>3537</v>
      </c>
      <c r="S2347" s="1">
        <v>25.974799999999998</v>
      </c>
      <c r="T2347" s="1">
        <v>8.0704100000000007</v>
      </c>
      <c r="U2347" s="1">
        <v>66.9435</v>
      </c>
      <c r="V2347" s="1">
        <v>128.66399999999999</v>
      </c>
      <c r="W2347" s="1">
        <v>31.83353</v>
      </c>
      <c r="X2347" s="1">
        <v>19.77815</v>
      </c>
      <c r="Y2347" s="1">
        <v>12.05538</v>
      </c>
      <c r="Z2347" s="1">
        <v>26.58361</v>
      </c>
      <c r="AA2347" s="1">
        <v>24.34554</v>
      </c>
      <c r="AB2347" s="1">
        <v>27.49316</v>
      </c>
      <c r="AC2347" s="1">
        <v>24.34554</v>
      </c>
      <c r="AD2347" s="1">
        <v>1424.19</v>
      </c>
      <c r="AE2347" s="1">
        <v>381.09899999999999</v>
      </c>
      <c r="AF2347" s="1">
        <v>29.89573</v>
      </c>
      <c r="AG2347" s="1">
        <v>91.490539999999996</v>
      </c>
      <c r="AH2347" s="1">
        <v>824.69269999999995</v>
      </c>
      <c r="AI2347" s="1">
        <v>109.6183</v>
      </c>
      <c r="AJ2347" s="1">
        <v>285.50979999999998</v>
      </c>
      <c r="AK2347" s="1">
        <v>109.6183</v>
      </c>
      <c r="AL2347" s="1">
        <v>14.558820000000001</v>
      </c>
    </row>
    <row r="2348" spans="1:38" x14ac:dyDescent="0.25">
      <c r="A2348" s="1">
        <f t="shared" si="81"/>
        <v>2347</v>
      </c>
      <c r="B2348" s="1" t="s">
        <v>16</v>
      </c>
      <c r="C2348" s="2" t="s">
        <v>238</v>
      </c>
      <c r="D2348" s="4">
        <v>-6.259436</v>
      </c>
      <c r="E2348" s="4">
        <v>39.425497999999997</v>
      </c>
      <c r="F2348" s="1" t="s">
        <v>342</v>
      </c>
      <c r="G2348" s="1" t="s">
        <v>343</v>
      </c>
      <c r="H2348" s="1" t="s">
        <v>3097</v>
      </c>
      <c r="I2348" s="1" t="s">
        <v>3101</v>
      </c>
      <c r="J2348" s="1" t="s">
        <v>3113</v>
      </c>
      <c r="K2348" s="1" t="s">
        <v>335</v>
      </c>
      <c r="L2348" s="1" t="s">
        <v>3200</v>
      </c>
      <c r="M2348" s="1">
        <v>2017</v>
      </c>
      <c r="N2348" s="1">
        <v>2</v>
      </c>
      <c r="O2348" s="1">
        <v>3</v>
      </c>
      <c r="P2348" s="1" t="s">
        <v>2597</v>
      </c>
      <c r="Q2348" s="1" t="s">
        <v>3537</v>
      </c>
      <c r="S2348" s="1">
        <v>25.930230000000002</v>
      </c>
      <c r="T2348" s="1">
        <v>8.1655449999999998</v>
      </c>
      <c r="U2348" s="1">
        <v>67.065169999999995</v>
      </c>
      <c r="V2348" s="1">
        <v>131.21449999999999</v>
      </c>
      <c r="W2348" s="1">
        <v>31.868680000000001</v>
      </c>
      <c r="X2348" s="1">
        <v>19.693000000000001</v>
      </c>
      <c r="Y2348" s="1">
        <v>12.17568</v>
      </c>
      <c r="Z2348" s="1">
        <v>26.532340000000001</v>
      </c>
      <c r="AA2348" s="1">
        <v>24.360910000000001</v>
      </c>
      <c r="AB2348" s="1">
        <v>27.476220000000001</v>
      </c>
      <c r="AC2348" s="1">
        <v>24.274059999999999</v>
      </c>
      <c r="AD2348" s="1">
        <v>1495.576</v>
      </c>
      <c r="AE2348" s="1">
        <v>401.8048</v>
      </c>
      <c r="AF2348" s="1">
        <v>33.32056</v>
      </c>
      <c r="AG2348" s="1">
        <v>92.704409999999996</v>
      </c>
      <c r="AH2348" s="1">
        <v>873.2527</v>
      </c>
      <c r="AI2348" s="1">
        <v>121.8566</v>
      </c>
      <c r="AJ2348" s="1">
        <v>287.86590000000001</v>
      </c>
      <c r="AK2348" s="1">
        <v>122.0513</v>
      </c>
      <c r="AL2348" s="1">
        <v>16.748190000000001</v>
      </c>
    </row>
    <row r="2349" spans="1:38" x14ac:dyDescent="0.25">
      <c r="A2349" s="1">
        <f t="shared" si="81"/>
        <v>2348</v>
      </c>
      <c r="B2349" s="1" t="s">
        <v>16</v>
      </c>
      <c r="C2349" s="2" t="s">
        <v>238</v>
      </c>
      <c r="D2349" s="4">
        <v>-6.28</v>
      </c>
      <c r="E2349" s="4">
        <v>39.42</v>
      </c>
      <c r="F2349" s="1" t="s">
        <v>342</v>
      </c>
      <c r="G2349" s="1" t="s">
        <v>343</v>
      </c>
      <c r="H2349" s="1" t="s">
        <v>3097</v>
      </c>
      <c r="I2349" s="1" t="s">
        <v>3101</v>
      </c>
      <c r="J2349" s="1" t="s">
        <v>3113</v>
      </c>
      <c r="K2349" s="1" t="s">
        <v>335</v>
      </c>
      <c r="L2349" s="1" t="s">
        <v>3201</v>
      </c>
      <c r="M2349" s="1">
        <v>2013</v>
      </c>
      <c r="N2349" s="1">
        <v>1</v>
      </c>
      <c r="O2349" s="1">
        <v>18</v>
      </c>
      <c r="P2349" s="1" t="s">
        <v>2597</v>
      </c>
      <c r="Q2349" s="1" t="s">
        <v>3537</v>
      </c>
      <c r="S2349" s="1">
        <v>25.942039999999999</v>
      </c>
      <c r="T2349" s="1">
        <v>8.1172120000000003</v>
      </c>
      <c r="U2349" s="1">
        <v>67.026150000000001</v>
      </c>
      <c r="V2349" s="1">
        <v>129.8723</v>
      </c>
      <c r="W2349" s="1">
        <v>31.83624</v>
      </c>
      <c r="X2349" s="1">
        <v>19.725819999999999</v>
      </c>
      <c r="Y2349" s="1">
        <v>12.11042</v>
      </c>
      <c r="Z2349" s="1">
        <v>26.546150000000001</v>
      </c>
      <c r="AA2349" s="1">
        <v>24.299769999999999</v>
      </c>
      <c r="AB2349" s="1">
        <v>27.472750000000001</v>
      </c>
      <c r="AC2349" s="1">
        <v>24.299769999999999</v>
      </c>
      <c r="AD2349" s="1">
        <v>1459.655</v>
      </c>
      <c r="AE2349" s="1">
        <v>390.90640000000002</v>
      </c>
      <c r="AF2349" s="1">
        <v>31.6952</v>
      </c>
      <c r="AG2349" s="1">
        <v>92.074330000000003</v>
      </c>
      <c r="AH2349" s="1">
        <v>848.94039999999995</v>
      </c>
      <c r="AI2349" s="1">
        <v>115.518</v>
      </c>
      <c r="AJ2349" s="1">
        <v>287.2056</v>
      </c>
      <c r="AK2349" s="1">
        <v>115.518</v>
      </c>
      <c r="AL2349" s="1">
        <v>16.2788</v>
      </c>
    </row>
    <row r="2350" spans="1:38" x14ac:dyDescent="0.25">
      <c r="A2350" s="1">
        <f t="shared" si="81"/>
        <v>2349</v>
      </c>
      <c r="B2350" s="1" t="s">
        <v>16</v>
      </c>
      <c r="C2350" s="2" t="s">
        <v>238</v>
      </c>
      <c r="D2350" s="4">
        <v>-6.2652020000000004</v>
      </c>
      <c r="E2350" s="4">
        <v>39.440403000000003</v>
      </c>
      <c r="F2350" s="1" t="s">
        <v>342</v>
      </c>
      <c r="G2350" s="1" t="s">
        <v>343</v>
      </c>
      <c r="H2350" s="1" t="s">
        <v>3097</v>
      </c>
      <c r="I2350" s="1" t="s">
        <v>3101</v>
      </c>
      <c r="J2350" s="1" t="s">
        <v>3202</v>
      </c>
      <c r="K2350" s="1" t="s">
        <v>335</v>
      </c>
      <c r="L2350" s="1" t="s">
        <v>3203</v>
      </c>
      <c r="M2350" s="1">
        <v>2010</v>
      </c>
      <c r="N2350" s="1">
        <v>3</v>
      </c>
      <c r="O2350" s="1">
        <v>10</v>
      </c>
      <c r="P2350" s="1" t="s">
        <v>2597</v>
      </c>
      <c r="Q2350" s="1" t="s">
        <v>3537</v>
      </c>
      <c r="S2350" s="1">
        <v>25.914269999999998</v>
      </c>
      <c r="T2350" s="1">
        <v>8.1346520000000009</v>
      </c>
      <c r="U2350" s="1">
        <v>67.176749999999998</v>
      </c>
      <c r="V2350" s="1">
        <v>131.8192</v>
      </c>
      <c r="W2350" s="1">
        <v>31.824670000000001</v>
      </c>
      <c r="X2350" s="1">
        <v>19.715260000000001</v>
      </c>
      <c r="Y2350" s="1">
        <v>12.10941</v>
      </c>
      <c r="Z2350" s="1">
        <v>26.508970000000001</v>
      </c>
      <c r="AA2350" s="1">
        <v>24.34318</v>
      </c>
      <c r="AB2350" s="1">
        <v>27.464559999999999</v>
      </c>
      <c r="AC2350" s="1">
        <v>24.254449999999999</v>
      </c>
      <c r="AD2350" s="1">
        <v>1507.914</v>
      </c>
      <c r="AE2350" s="1">
        <v>406.93900000000002</v>
      </c>
      <c r="AF2350" s="1">
        <v>33.623390000000001</v>
      </c>
      <c r="AG2350" s="1">
        <v>93.650139999999993</v>
      </c>
      <c r="AH2350" s="1">
        <v>886.25300000000004</v>
      </c>
      <c r="AI2350" s="1">
        <v>122.964</v>
      </c>
      <c r="AJ2350" s="1">
        <v>287.56150000000002</v>
      </c>
      <c r="AK2350" s="1">
        <v>124.0651</v>
      </c>
      <c r="AL2350" s="1">
        <v>15.76693</v>
      </c>
    </row>
    <row r="2351" spans="1:38" x14ac:dyDescent="0.25">
      <c r="A2351" s="1">
        <f t="shared" si="81"/>
        <v>2350</v>
      </c>
      <c r="B2351" s="1" t="s">
        <v>16</v>
      </c>
      <c r="C2351" s="2" t="s">
        <v>238</v>
      </c>
      <c r="D2351" s="4">
        <v>-6.270886</v>
      </c>
      <c r="E2351" s="4">
        <v>39.422570999999998</v>
      </c>
      <c r="F2351" s="1" t="s">
        <v>342</v>
      </c>
      <c r="G2351" s="1" t="s">
        <v>343</v>
      </c>
      <c r="H2351" s="1" t="s">
        <v>3097</v>
      </c>
      <c r="I2351" s="1" t="s">
        <v>3101</v>
      </c>
      <c r="J2351" s="1" t="s">
        <v>3113</v>
      </c>
      <c r="K2351" s="1" t="s">
        <v>335</v>
      </c>
      <c r="L2351" s="1" t="s">
        <v>3204</v>
      </c>
      <c r="M2351" s="1">
        <v>2019</v>
      </c>
      <c r="N2351" s="1">
        <v>7</v>
      </c>
      <c r="O2351" s="1">
        <v>10</v>
      </c>
      <c r="P2351" s="1" t="s">
        <v>2597</v>
      </c>
      <c r="Q2351" s="1" t="s">
        <v>3537</v>
      </c>
      <c r="S2351" s="1">
        <v>25.929600000000001</v>
      </c>
      <c r="T2351" s="1">
        <v>8.1604030000000005</v>
      </c>
      <c r="U2351" s="1">
        <v>67.092780000000005</v>
      </c>
      <c r="V2351" s="1">
        <v>130.38640000000001</v>
      </c>
      <c r="W2351" s="1">
        <v>31.85568</v>
      </c>
      <c r="X2351" s="1">
        <v>19.692720000000001</v>
      </c>
      <c r="Y2351" s="1">
        <v>12.16296</v>
      </c>
      <c r="Z2351" s="1">
        <v>26.530999999999999</v>
      </c>
      <c r="AA2351" s="1">
        <v>24.282070000000001</v>
      </c>
      <c r="AB2351" s="1">
        <v>27.465820000000001</v>
      </c>
      <c r="AC2351" s="1">
        <v>24.282070000000001</v>
      </c>
      <c r="AD2351" s="1">
        <v>1478.4190000000001</v>
      </c>
      <c r="AE2351" s="1">
        <v>395.4581</v>
      </c>
      <c r="AF2351" s="1">
        <v>32.563380000000002</v>
      </c>
      <c r="AG2351" s="1">
        <v>92.224019999999996</v>
      </c>
      <c r="AH2351" s="1">
        <v>861.03539999999998</v>
      </c>
      <c r="AI2351" s="1">
        <v>118.68680000000001</v>
      </c>
      <c r="AJ2351" s="1">
        <v>288.35180000000003</v>
      </c>
      <c r="AK2351" s="1">
        <v>118.68680000000001</v>
      </c>
      <c r="AL2351" s="1">
        <v>17.070260000000001</v>
      </c>
    </row>
    <row r="2352" spans="1:38" x14ac:dyDescent="0.25">
      <c r="A2352" s="1">
        <f t="shared" si="81"/>
        <v>2351</v>
      </c>
      <c r="B2352" s="1" t="s">
        <v>16</v>
      </c>
      <c r="C2352" s="2" t="s">
        <v>238</v>
      </c>
      <c r="D2352" s="4">
        <v>-6.2728719999999996</v>
      </c>
      <c r="E2352" s="4">
        <v>39.419550000000001</v>
      </c>
      <c r="F2352" s="1" t="s">
        <v>342</v>
      </c>
      <c r="G2352" s="1" t="s">
        <v>343</v>
      </c>
      <c r="H2352" s="1" t="s">
        <v>3097</v>
      </c>
      <c r="I2352" s="1" t="s">
        <v>3101</v>
      </c>
      <c r="J2352" s="1" t="s">
        <v>3113</v>
      </c>
      <c r="K2352" s="1" t="s">
        <v>335</v>
      </c>
      <c r="L2352" s="1" t="s">
        <v>3205</v>
      </c>
      <c r="M2352" s="1">
        <v>2018</v>
      </c>
      <c r="N2352" s="1">
        <v>8</v>
      </c>
      <c r="O2352" s="1">
        <v>10</v>
      </c>
      <c r="P2352" s="1" t="s">
        <v>2597</v>
      </c>
      <c r="Q2352" s="1" t="s">
        <v>3537</v>
      </c>
      <c r="S2352" s="1">
        <v>25.935780000000001</v>
      </c>
      <c r="T2352" s="1">
        <v>8.1546129999999994</v>
      </c>
      <c r="U2352" s="1">
        <v>67.065700000000007</v>
      </c>
      <c r="V2352" s="1">
        <v>130.07730000000001</v>
      </c>
      <c r="W2352" s="1">
        <v>31.85736</v>
      </c>
      <c r="X2352" s="1">
        <v>19.698170000000001</v>
      </c>
      <c r="Y2352" s="1">
        <v>12.159190000000001</v>
      </c>
      <c r="Z2352" s="1">
        <v>26.538679999999999</v>
      </c>
      <c r="AA2352" s="1">
        <v>24.291270000000001</v>
      </c>
      <c r="AB2352" s="1">
        <v>27.468990000000002</v>
      </c>
      <c r="AC2352" s="1">
        <v>24.291270000000001</v>
      </c>
      <c r="AD2352" s="1">
        <v>1470.7560000000001</v>
      </c>
      <c r="AE2352" s="1">
        <v>393.21769999999998</v>
      </c>
      <c r="AF2352" s="1">
        <v>32.136789999999998</v>
      </c>
      <c r="AG2352" s="1">
        <v>92.045180000000002</v>
      </c>
      <c r="AH2352" s="1">
        <v>855.4298</v>
      </c>
      <c r="AI2352" s="1">
        <v>117.2847</v>
      </c>
      <c r="AJ2352" s="1">
        <v>288.15750000000003</v>
      </c>
      <c r="AK2352" s="1">
        <v>117.2847</v>
      </c>
      <c r="AL2352" s="1">
        <v>17.067309999999999</v>
      </c>
    </row>
    <row r="2353" spans="1:38" x14ac:dyDescent="0.25">
      <c r="A2353" s="1">
        <f t="shared" si="81"/>
        <v>2352</v>
      </c>
      <c r="B2353" s="1" t="s">
        <v>16</v>
      </c>
      <c r="C2353" s="2" t="s">
        <v>238</v>
      </c>
      <c r="D2353" s="4">
        <v>-6.262454</v>
      </c>
      <c r="E2353" s="4">
        <v>39.415002999999999</v>
      </c>
      <c r="F2353" s="1" t="s">
        <v>342</v>
      </c>
      <c r="G2353" s="1" t="s">
        <v>343</v>
      </c>
      <c r="H2353" s="1" t="s">
        <v>3097</v>
      </c>
      <c r="I2353" s="1" t="s">
        <v>3101</v>
      </c>
      <c r="J2353" s="1" t="s">
        <v>3113</v>
      </c>
      <c r="K2353" s="1" t="s">
        <v>335</v>
      </c>
      <c r="L2353" s="1" t="s">
        <v>3206</v>
      </c>
      <c r="M2353" s="1">
        <v>2014</v>
      </c>
      <c r="N2353" s="1">
        <v>8</v>
      </c>
      <c r="O2353" s="1">
        <v>9</v>
      </c>
      <c r="P2353" s="1" t="s">
        <v>2597</v>
      </c>
      <c r="Q2353" s="1" t="s">
        <v>3537</v>
      </c>
      <c r="S2353" s="1">
        <v>25.942250000000001</v>
      </c>
      <c r="T2353" s="1">
        <v>8.1835719999999998</v>
      </c>
      <c r="U2353" s="1">
        <v>67.023970000000006</v>
      </c>
      <c r="V2353" s="1">
        <v>130.30860000000001</v>
      </c>
      <c r="W2353" s="1">
        <v>31.890840000000001</v>
      </c>
      <c r="X2353" s="1">
        <v>19.680759999999999</v>
      </c>
      <c r="Y2353" s="1">
        <v>12.21008</v>
      </c>
      <c r="Z2353" s="1">
        <v>26.547419999999999</v>
      </c>
      <c r="AA2353" s="1">
        <v>24.33567</v>
      </c>
      <c r="AB2353" s="1">
        <v>27.479320000000001</v>
      </c>
      <c r="AC2353" s="1">
        <v>24.2944</v>
      </c>
      <c r="AD2353" s="1">
        <v>1480.402</v>
      </c>
      <c r="AE2353" s="1">
        <v>395.88850000000002</v>
      </c>
      <c r="AF2353" s="1">
        <v>32.491779999999999</v>
      </c>
      <c r="AG2353" s="1">
        <v>91.926519999999996</v>
      </c>
      <c r="AH2353" s="1">
        <v>859.88639999999998</v>
      </c>
      <c r="AI2353" s="1">
        <v>118.82940000000001</v>
      </c>
      <c r="AJ2353" s="1">
        <v>288.8374</v>
      </c>
      <c r="AK2353" s="1">
        <v>118.92189999999999</v>
      </c>
      <c r="AL2353" s="1">
        <v>17.635840000000002</v>
      </c>
    </row>
    <row r="2354" spans="1:38" x14ac:dyDescent="0.25">
      <c r="A2354" s="1">
        <f t="shared" si="81"/>
        <v>2353</v>
      </c>
      <c r="B2354" s="1" t="s">
        <v>16</v>
      </c>
      <c r="C2354" s="2" t="s">
        <v>238</v>
      </c>
      <c r="D2354" s="4">
        <v>-6.2439799999999996</v>
      </c>
      <c r="E2354" s="4">
        <v>39.414256999999999</v>
      </c>
      <c r="F2354" s="1" t="s">
        <v>342</v>
      </c>
      <c r="G2354" s="1" t="s">
        <v>343</v>
      </c>
      <c r="H2354" s="1" t="s">
        <v>3097</v>
      </c>
      <c r="I2354" s="1" t="s">
        <v>3098</v>
      </c>
      <c r="J2354" s="1" t="s">
        <v>3099</v>
      </c>
      <c r="K2354" s="1" t="s">
        <v>335</v>
      </c>
      <c r="L2354" s="1" t="s">
        <v>3207</v>
      </c>
      <c r="M2354" s="1">
        <v>2014</v>
      </c>
      <c r="N2354" s="1">
        <v>2</v>
      </c>
      <c r="O2354" s="1">
        <v>1</v>
      </c>
      <c r="P2354" s="1" t="s">
        <v>2597</v>
      </c>
      <c r="Q2354" s="1" t="s">
        <v>3537</v>
      </c>
      <c r="S2354" s="1">
        <v>25.94782</v>
      </c>
      <c r="T2354" s="1">
        <v>8.2113150000000008</v>
      </c>
      <c r="U2354" s="1">
        <v>66.954120000000003</v>
      </c>
      <c r="V2354" s="1">
        <v>131.42609999999999</v>
      </c>
      <c r="W2354" s="1">
        <v>31.93027</v>
      </c>
      <c r="X2354" s="1">
        <v>19.665959999999998</v>
      </c>
      <c r="Y2354" s="1">
        <v>12.26431</v>
      </c>
      <c r="Z2354" s="1">
        <v>26.555309999999999</v>
      </c>
      <c r="AA2354" s="1">
        <v>24.414059999999999</v>
      </c>
      <c r="AB2354" s="1">
        <v>27.49859</v>
      </c>
      <c r="AC2354" s="1">
        <v>24.286960000000001</v>
      </c>
      <c r="AD2354" s="1">
        <v>1508.3030000000001</v>
      </c>
      <c r="AE2354" s="1">
        <v>404.9819</v>
      </c>
      <c r="AF2354" s="1">
        <v>33.925739999999998</v>
      </c>
      <c r="AG2354" s="1">
        <v>92.200519999999997</v>
      </c>
      <c r="AH2354" s="1">
        <v>876.71680000000003</v>
      </c>
      <c r="AI2354" s="1">
        <v>123.8426</v>
      </c>
      <c r="AJ2354" s="1">
        <v>289.64960000000002</v>
      </c>
      <c r="AK2354" s="1">
        <v>124.1275</v>
      </c>
      <c r="AL2354" s="1">
        <v>17.74804</v>
      </c>
    </row>
    <row r="2355" spans="1:38" x14ac:dyDescent="0.25">
      <c r="A2355" s="1">
        <f t="shared" si="81"/>
        <v>2354</v>
      </c>
      <c r="B2355" s="1" t="s">
        <v>16</v>
      </c>
      <c r="C2355" s="2" t="s">
        <v>238</v>
      </c>
      <c r="D2355" s="4">
        <v>-6.2481080000000002</v>
      </c>
      <c r="E2355" s="4">
        <v>39.414197000000001</v>
      </c>
      <c r="F2355" s="1" t="s">
        <v>342</v>
      </c>
      <c r="G2355" s="1" t="s">
        <v>343</v>
      </c>
      <c r="H2355" s="1" t="s">
        <v>3097</v>
      </c>
      <c r="I2355" s="1" t="s">
        <v>3098</v>
      </c>
      <c r="J2355" s="1" t="s">
        <v>3099</v>
      </c>
      <c r="K2355" s="1" t="s">
        <v>335</v>
      </c>
      <c r="L2355" s="1" t="s">
        <v>3208</v>
      </c>
      <c r="M2355" s="1">
        <v>2016</v>
      </c>
      <c r="N2355" s="1">
        <v>5</v>
      </c>
      <c r="O2355" s="1">
        <v>16</v>
      </c>
      <c r="P2355" s="1" t="s">
        <v>2597</v>
      </c>
      <c r="Q2355" s="1" t="s">
        <v>3537</v>
      </c>
      <c r="S2355" s="1">
        <v>25.946850000000001</v>
      </c>
      <c r="T2355" s="1">
        <v>8.2056050000000003</v>
      </c>
      <c r="U2355" s="1">
        <v>66.968609999999998</v>
      </c>
      <c r="V2355" s="1">
        <v>131.1611</v>
      </c>
      <c r="W2355" s="1">
        <v>31.922070000000001</v>
      </c>
      <c r="X2355" s="1">
        <v>19.668949999999999</v>
      </c>
      <c r="Y2355" s="1">
        <v>12.253119999999999</v>
      </c>
      <c r="Z2355" s="1">
        <v>26.553899999999999</v>
      </c>
      <c r="AA2355" s="1">
        <v>24.396239999999999</v>
      </c>
      <c r="AB2355" s="1">
        <v>27.494420000000002</v>
      </c>
      <c r="AC2355" s="1">
        <v>24.28903</v>
      </c>
      <c r="AD2355" s="1">
        <v>1501.847</v>
      </c>
      <c r="AE2355" s="1">
        <v>402.85640000000001</v>
      </c>
      <c r="AF2355" s="1">
        <v>33.5931</v>
      </c>
      <c r="AG2355" s="1">
        <v>92.123519999999999</v>
      </c>
      <c r="AH2355" s="1">
        <v>872.73180000000002</v>
      </c>
      <c r="AI2355" s="1">
        <v>122.67619999999999</v>
      </c>
      <c r="AJ2355" s="1">
        <v>289.49259999999998</v>
      </c>
      <c r="AK2355" s="1">
        <v>122.9165</v>
      </c>
      <c r="AL2355" s="1">
        <v>17.742470000000001</v>
      </c>
    </row>
    <row r="2356" spans="1:38" x14ac:dyDescent="0.25">
      <c r="A2356" s="1">
        <f t="shared" si="81"/>
        <v>2355</v>
      </c>
      <c r="B2356" s="1" t="s">
        <v>16</v>
      </c>
      <c r="C2356" s="2" t="s">
        <v>238</v>
      </c>
      <c r="D2356" s="4">
        <v>-6.2409059999999998</v>
      </c>
      <c r="E2356" s="4">
        <v>39.402352999999998</v>
      </c>
      <c r="F2356" s="1" t="s">
        <v>342</v>
      </c>
      <c r="G2356" s="1" t="s">
        <v>343</v>
      </c>
      <c r="H2356" s="1" t="s">
        <v>3097</v>
      </c>
      <c r="I2356" s="1" t="s">
        <v>3098</v>
      </c>
      <c r="J2356" s="1" t="s">
        <v>3104</v>
      </c>
      <c r="K2356" s="1" t="s">
        <v>335</v>
      </c>
      <c r="L2356" s="1" t="s">
        <v>3209</v>
      </c>
      <c r="M2356" s="1">
        <v>2016</v>
      </c>
      <c r="N2356" s="1">
        <v>11</v>
      </c>
      <c r="O2356" s="1">
        <v>14</v>
      </c>
      <c r="P2356" s="1" t="s">
        <v>2597</v>
      </c>
      <c r="Q2356" s="1" t="s">
        <v>3537</v>
      </c>
      <c r="S2356" s="1">
        <v>25.959879999999998</v>
      </c>
      <c r="T2356" s="1">
        <v>8.2528550000000003</v>
      </c>
      <c r="U2356" s="1">
        <v>66.887990000000002</v>
      </c>
      <c r="V2356" s="1">
        <v>131.03110000000001</v>
      </c>
      <c r="W2356" s="1">
        <v>31.97411</v>
      </c>
      <c r="X2356" s="1">
        <v>19.635629999999999</v>
      </c>
      <c r="Y2356" s="1">
        <v>12.338469999999999</v>
      </c>
      <c r="Z2356" s="1">
        <v>26.57067</v>
      </c>
      <c r="AA2356" s="1">
        <v>24.3506</v>
      </c>
      <c r="AB2356" s="1">
        <v>27.507470000000001</v>
      </c>
      <c r="AC2356" s="1">
        <v>24.30048</v>
      </c>
      <c r="AD2356" s="1">
        <v>1509.4870000000001</v>
      </c>
      <c r="AE2356" s="1">
        <v>403.21780000000001</v>
      </c>
      <c r="AF2356" s="1">
        <v>34.261099999999999</v>
      </c>
      <c r="AG2356" s="1">
        <v>91.249889999999994</v>
      </c>
      <c r="AH2356" s="1">
        <v>871.51949999999999</v>
      </c>
      <c r="AI2356" s="1">
        <v>123.7394</v>
      </c>
      <c r="AJ2356" s="1">
        <v>292.52269999999999</v>
      </c>
      <c r="AK2356" s="1">
        <v>123.8518</v>
      </c>
      <c r="AL2356" s="1">
        <v>19.024069999999998</v>
      </c>
    </row>
    <row r="2357" spans="1:38" x14ac:dyDescent="0.25">
      <c r="A2357" s="1">
        <f t="shared" si="81"/>
        <v>2356</v>
      </c>
      <c r="B2357" s="1" t="s">
        <v>16</v>
      </c>
      <c r="C2357" s="2" t="s">
        <v>238</v>
      </c>
      <c r="D2357" s="4">
        <v>-6.2715050000000003</v>
      </c>
      <c r="E2357" s="4">
        <v>39.418698999999997</v>
      </c>
      <c r="F2357" s="1" t="s">
        <v>342</v>
      </c>
      <c r="G2357" s="1" t="s">
        <v>343</v>
      </c>
      <c r="H2357" s="1" t="s">
        <v>3097</v>
      </c>
      <c r="I2357" s="1" t="s">
        <v>3101</v>
      </c>
      <c r="J2357" s="1" t="s">
        <v>3113</v>
      </c>
      <c r="K2357" s="1" t="s">
        <v>335</v>
      </c>
      <c r="L2357" s="1" t="s">
        <v>3210</v>
      </c>
      <c r="M2357" s="1">
        <v>2017</v>
      </c>
      <c r="N2357" s="1">
        <v>2</v>
      </c>
      <c r="O2357" s="1">
        <v>21</v>
      </c>
      <c r="P2357" s="1" t="s">
        <v>2597</v>
      </c>
      <c r="Q2357" s="1" t="s">
        <v>3537</v>
      </c>
      <c r="S2357" s="1">
        <v>25.93563</v>
      </c>
      <c r="T2357" s="1">
        <v>8.1629430000000003</v>
      </c>
      <c r="U2357" s="1">
        <v>67.069310000000002</v>
      </c>
      <c r="V2357" s="1">
        <v>130.0557</v>
      </c>
      <c r="W2357" s="1">
        <v>31.863240000000001</v>
      </c>
      <c r="X2357" s="1">
        <v>19.692250000000001</v>
      </c>
      <c r="Y2357" s="1">
        <v>12.17099</v>
      </c>
      <c r="Z2357" s="1">
        <v>26.53858</v>
      </c>
      <c r="AA2357" s="1">
        <v>24.291270000000001</v>
      </c>
      <c r="AB2357" s="1">
        <v>27.46876</v>
      </c>
      <c r="AC2357" s="1">
        <v>24.291270000000001</v>
      </c>
      <c r="AD2357" s="1">
        <v>1471.7909999999999</v>
      </c>
      <c r="AE2357" s="1">
        <v>393.2774</v>
      </c>
      <c r="AF2357" s="1">
        <v>32.148319999999998</v>
      </c>
      <c r="AG2357" s="1">
        <v>91.994190000000003</v>
      </c>
      <c r="AH2357" s="1">
        <v>855.7604</v>
      </c>
      <c r="AI2357" s="1">
        <v>117.40389999999999</v>
      </c>
      <c r="AJ2357" s="1">
        <v>288.35919999999999</v>
      </c>
      <c r="AK2357" s="1">
        <v>117.40389999999999</v>
      </c>
      <c r="AL2357" s="1">
        <v>17.275230000000001</v>
      </c>
    </row>
    <row r="2358" spans="1:38" x14ac:dyDescent="0.25">
      <c r="A2358" s="1">
        <f t="shared" si="81"/>
        <v>2357</v>
      </c>
      <c r="B2358" s="1" t="s">
        <v>16</v>
      </c>
      <c r="C2358" s="2" t="s">
        <v>238</v>
      </c>
      <c r="D2358" s="4">
        <v>-6.2735479999999999</v>
      </c>
      <c r="E2358" s="4">
        <v>39.419410999999997</v>
      </c>
      <c r="F2358" s="1" t="s">
        <v>342</v>
      </c>
      <c r="G2358" s="1" t="s">
        <v>343</v>
      </c>
      <c r="H2358" s="1" t="s">
        <v>3097</v>
      </c>
      <c r="I2358" s="1" t="s">
        <v>3101</v>
      </c>
      <c r="J2358" s="1" t="s">
        <v>3113</v>
      </c>
      <c r="K2358" s="1" t="s">
        <v>335</v>
      </c>
      <c r="L2358" s="1" t="s">
        <v>3211</v>
      </c>
      <c r="M2358" s="1">
        <v>2015</v>
      </c>
      <c r="N2358" s="1">
        <v>12</v>
      </c>
      <c r="O2358" s="1">
        <v>27</v>
      </c>
      <c r="P2358" s="1" t="s">
        <v>2597</v>
      </c>
      <c r="Q2358" s="1" t="s">
        <v>3537</v>
      </c>
      <c r="S2358" s="1">
        <v>25.936669999999999</v>
      </c>
      <c r="T2358" s="1">
        <v>8.1512930000000008</v>
      </c>
      <c r="U2358" s="1">
        <v>67.061109999999999</v>
      </c>
      <c r="V2358" s="1">
        <v>130.0429</v>
      </c>
      <c r="W2358" s="1">
        <v>31.855799999999999</v>
      </c>
      <c r="X2358" s="1">
        <v>19.70074</v>
      </c>
      <c r="Y2358" s="1">
        <v>12.155060000000001</v>
      </c>
      <c r="Z2358" s="1">
        <v>26.539750000000002</v>
      </c>
      <c r="AA2358" s="1">
        <v>24.29252</v>
      </c>
      <c r="AB2358" s="1">
        <v>27.4695</v>
      </c>
      <c r="AC2358" s="1">
        <v>24.29252</v>
      </c>
      <c r="AD2358" s="1">
        <v>1469.4190000000001</v>
      </c>
      <c r="AE2358" s="1">
        <v>392.9008</v>
      </c>
      <c r="AF2358" s="1">
        <v>32.07658</v>
      </c>
      <c r="AG2358" s="1">
        <v>92.037090000000006</v>
      </c>
      <c r="AH2358" s="1">
        <v>854.58360000000005</v>
      </c>
      <c r="AI2358" s="1">
        <v>117.0626</v>
      </c>
      <c r="AJ2358" s="1">
        <v>288.06900000000002</v>
      </c>
      <c r="AK2358" s="1">
        <v>117.0626</v>
      </c>
      <c r="AL2358" s="1">
        <v>16.999860000000002</v>
      </c>
    </row>
    <row r="2359" spans="1:38" x14ac:dyDescent="0.25">
      <c r="A2359" s="1">
        <f t="shared" si="81"/>
        <v>2358</v>
      </c>
      <c r="B2359" s="1" t="s">
        <v>16</v>
      </c>
      <c r="C2359" s="2" t="s">
        <v>238</v>
      </c>
      <c r="D2359" s="4">
        <v>-6.2424390000000001</v>
      </c>
      <c r="E2359" s="4">
        <v>39.417287999999999</v>
      </c>
      <c r="F2359" s="1" t="s">
        <v>342</v>
      </c>
      <c r="G2359" s="1" t="s">
        <v>343</v>
      </c>
      <c r="H2359" s="1" t="s">
        <v>3097</v>
      </c>
      <c r="I2359" s="1" t="s">
        <v>3098</v>
      </c>
      <c r="J2359" s="1" t="s">
        <v>3099</v>
      </c>
      <c r="K2359" s="1" t="s">
        <v>335</v>
      </c>
      <c r="L2359" s="1" t="s">
        <v>3212</v>
      </c>
      <c r="M2359" s="1">
        <v>2014</v>
      </c>
      <c r="N2359" s="1">
        <v>4</v>
      </c>
      <c r="O2359" s="1">
        <v>23</v>
      </c>
      <c r="P2359" s="1" t="s">
        <v>2597</v>
      </c>
      <c r="Q2359" s="1" t="s">
        <v>3537</v>
      </c>
      <c r="S2359" s="1">
        <v>25.945270000000001</v>
      </c>
      <c r="T2359" s="1">
        <v>8.2042970000000004</v>
      </c>
      <c r="U2359" s="1">
        <v>66.962729999999993</v>
      </c>
      <c r="V2359" s="1">
        <v>131.67869999999999</v>
      </c>
      <c r="W2359" s="1">
        <v>31.923940000000002</v>
      </c>
      <c r="X2359" s="1">
        <v>19.671690000000002</v>
      </c>
      <c r="Y2359" s="1">
        <v>12.25225</v>
      </c>
      <c r="Z2359" s="1">
        <v>26.552160000000001</v>
      </c>
      <c r="AA2359" s="1">
        <v>24.438770000000002</v>
      </c>
      <c r="AB2359" s="1">
        <v>27.498660000000001</v>
      </c>
      <c r="AC2359" s="1">
        <v>24.28227</v>
      </c>
      <c r="AD2359" s="1">
        <v>1511.7929999999999</v>
      </c>
      <c r="AE2359" s="1">
        <v>406.65109999999999</v>
      </c>
      <c r="AF2359" s="1">
        <v>34.04307</v>
      </c>
      <c r="AG2359" s="1">
        <v>92.479380000000006</v>
      </c>
      <c r="AH2359" s="1">
        <v>880.33640000000003</v>
      </c>
      <c r="AI2359" s="1">
        <v>124.5531</v>
      </c>
      <c r="AJ2359" s="1">
        <v>289.0446</v>
      </c>
      <c r="AK2359" s="1">
        <v>124.904</v>
      </c>
      <c r="AL2359" s="1">
        <v>17.434940000000001</v>
      </c>
    </row>
    <row r="2360" spans="1:38" x14ac:dyDescent="0.25">
      <c r="A2360" s="1">
        <f t="shared" si="81"/>
        <v>2359</v>
      </c>
      <c r="B2360" s="1" t="s">
        <v>16</v>
      </c>
      <c r="C2360" s="2" t="s">
        <v>238</v>
      </c>
      <c r="D2360" s="4">
        <v>-6.269698</v>
      </c>
      <c r="E2360" s="4">
        <v>39.426155000000001</v>
      </c>
      <c r="F2360" s="1" t="s">
        <v>342</v>
      </c>
      <c r="G2360" s="1" t="s">
        <v>343</v>
      </c>
      <c r="H2360" s="1" t="s">
        <v>3097</v>
      </c>
      <c r="I2360" s="1" t="s">
        <v>3101</v>
      </c>
      <c r="J2360" s="1" t="s">
        <v>3113</v>
      </c>
      <c r="K2360" s="1" t="s">
        <v>335</v>
      </c>
      <c r="L2360" s="1" t="s">
        <v>3213</v>
      </c>
      <c r="M2360" s="1">
        <v>2011</v>
      </c>
      <c r="N2360" s="1">
        <v>7</v>
      </c>
      <c r="O2360" s="1">
        <v>28</v>
      </c>
      <c r="P2360" s="1" t="s">
        <v>2597</v>
      </c>
      <c r="Q2360" s="1" t="s">
        <v>3537</v>
      </c>
      <c r="S2360" s="1">
        <v>25.925059999999998</v>
      </c>
      <c r="T2360" s="1">
        <v>8.1561869999999992</v>
      </c>
      <c r="U2360" s="1">
        <v>67.107299999999995</v>
      </c>
      <c r="V2360" s="1">
        <v>130.73259999999999</v>
      </c>
      <c r="W2360" s="1">
        <v>31.84919</v>
      </c>
      <c r="X2360" s="1">
        <v>19.695150000000002</v>
      </c>
      <c r="Y2360" s="1">
        <v>12.15404</v>
      </c>
      <c r="Z2360" s="1">
        <v>26.525300000000001</v>
      </c>
      <c r="AA2360" s="1">
        <v>24.28302</v>
      </c>
      <c r="AB2360" s="1">
        <v>27.464680000000001</v>
      </c>
      <c r="AC2360" s="1">
        <v>24.274180000000001</v>
      </c>
      <c r="AD2360" s="1">
        <v>1484.9159999999999</v>
      </c>
      <c r="AE2360" s="1">
        <v>397.76</v>
      </c>
      <c r="AF2360" s="1">
        <v>32.955390000000001</v>
      </c>
      <c r="AG2360" s="1">
        <v>92.46799</v>
      </c>
      <c r="AH2360" s="1">
        <v>866.23530000000005</v>
      </c>
      <c r="AI2360" s="1">
        <v>119.9579</v>
      </c>
      <c r="AJ2360" s="1">
        <v>288.2251</v>
      </c>
      <c r="AK2360" s="1">
        <v>119.9777</v>
      </c>
      <c r="AL2360" s="1">
        <v>16.80443</v>
      </c>
    </row>
    <row r="2361" spans="1:38" x14ac:dyDescent="0.25">
      <c r="A2361" s="1">
        <f t="shared" si="81"/>
        <v>2360</v>
      </c>
      <c r="B2361" s="1" t="s">
        <v>16</v>
      </c>
      <c r="C2361" s="2" t="s">
        <v>238</v>
      </c>
      <c r="D2361" s="4">
        <v>-6.3446759999999998</v>
      </c>
      <c r="E2361" s="4">
        <v>39.558692000000001</v>
      </c>
      <c r="F2361" s="1" t="s">
        <v>342</v>
      </c>
      <c r="G2361" s="1" t="s">
        <v>343</v>
      </c>
      <c r="H2361" s="1" t="s">
        <v>3097</v>
      </c>
      <c r="I2361" s="1" t="s">
        <v>3101</v>
      </c>
      <c r="J2361" s="1" t="s">
        <v>3115</v>
      </c>
      <c r="K2361" s="1" t="s">
        <v>335</v>
      </c>
      <c r="L2361" s="1" t="s">
        <v>3214</v>
      </c>
      <c r="M2361" s="1">
        <v>2013</v>
      </c>
      <c r="N2361" s="1">
        <v>1</v>
      </c>
      <c r="O2361" s="1">
        <v>3</v>
      </c>
      <c r="P2361" s="1" t="s">
        <v>2597</v>
      </c>
      <c r="Q2361" s="1" t="s">
        <v>3537</v>
      </c>
      <c r="S2361" s="1">
        <v>26.00412</v>
      </c>
      <c r="T2361" s="1">
        <v>7.8957519999999999</v>
      </c>
      <c r="U2361" s="1">
        <v>66.679550000000006</v>
      </c>
      <c r="V2361" s="1">
        <v>133.70750000000001</v>
      </c>
      <c r="W2361" s="1">
        <v>31.821010000000001</v>
      </c>
      <c r="X2361" s="1">
        <v>19.97973</v>
      </c>
      <c r="Y2361" s="1">
        <v>11.841290000000001</v>
      </c>
      <c r="Z2361" s="1">
        <v>26.567299999999999</v>
      </c>
      <c r="AA2361" s="1">
        <v>24.799019999999999</v>
      </c>
      <c r="AB2361" s="1">
        <v>27.579460000000001</v>
      </c>
      <c r="AC2361" s="1">
        <v>24.339549999999999</v>
      </c>
      <c r="AD2361" s="1">
        <v>1408.893</v>
      </c>
      <c r="AE2361" s="1">
        <v>418.08890000000002</v>
      </c>
      <c r="AF2361" s="1">
        <v>18.739260000000002</v>
      </c>
      <c r="AG2361" s="1">
        <v>105.2424</v>
      </c>
      <c r="AH2361" s="1">
        <v>882.71259999999995</v>
      </c>
      <c r="AI2361" s="1">
        <v>84.364360000000005</v>
      </c>
      <c r="AJ2361" s="1">
        <v>257.75729999999999</v>
      </c>
      <c r="AK2361" s="1">
        <v>97.770160000000004</v>
      </c>
      <c r="AL2361" s="1">
        <v>12.943720000000001</v>
      </c>
    </row>
    <row r="2362" spans="1:38" x14ac:dyDescent="0.25">
      <c r="A2362" s="1">
        <f t="shared" si="81"/>
        <v>2361</v>
      </c>
      <c r="B2362" s="1" t="s">
        <v>16</v>
      </c>
      <c r="C2362" s="2" t="s">
        <v>238</v>
      </c>
      <c r="D2362" s="4">
        <v>-6.1200729999999997</v>
      </c>
      <c r="E2362" s="4">
        <v>39.266509999999997</v>
      </c>
      <c r="F2362" s="1" t="s">
        <v>342</v>
      </c>
      <c r="G2362" s="1" t="s">
        <v>343</v>
      </c>
      <c r="H2362" s="1" t="s">
        <v>3215</v>
      </c>
      <c r="I2362" s="1" t="s">
        <v>3216</v>
      </c>
      <c r="J2362" s="1" t="s">
        <v>3217</v>
      </c>
      <c r="K2362" s="1" t="s">
        <v>335</v>
      </c>
      <c r="L2362" s="1" t="s">
        <v>3218</v>
      </c>
      <c r="M2362" s="1">
        <v>2003</v>
      </c>
      <c r="N2362" s="1">
        <v>8</v>
      </c>
      <c r="O2362" s="1">
        <v>10</v>
      </c>
      <c r="P2362" s="1" t="s">
        <v>2597</v>
      </c>
      <c r="Q2362" s="1" t="s">
        <v>3537</v>
      </c>
      <c r="S2362" s="1">
        <v>26.037970000000001</v>
      </c>
      <c r="T2362" s="1">
        <v>8.1701879999999996</v>
      </c>
      <c r="U2362" s="1">
        <v>67.28783</v>
      </c>
      <c r="V2362" s="1">
        <v>126.6841</v>
      </c>
      <c r="W2362" s="1">
        <v>32.007429999999999</v>
      </c>
      <c r="X2362" s="1">
        <v>19.865549999999999</v>
      </c>
      <c r="Y2362" s="1">
        <v>12.14188</v>
      </c>
      <c r="Z2362" s="1">
        <v>26.68084</v>
      </c>
      <c r="AA2362" s="1">
        <v>24.43085</v>
      </c>
      <c r="AB2362" s="1">
        <v>27.563400000000001</v>
      </c>
      <c r="AC2362" s="1">
        <v>24.43085</v>
      </c>
      <c r="AD2362" s="1">
        <v>1669.0630000000001</v>
      </c>
      <c r="AE2362" s="1">
        <v>412.80709999999999</v>
      </c>
      <c r="AF2362" s="1">
        <v>48.92333</v>
      </c>
      <c r="AG2362" s="1">
        <v>82.502570000000006</v>
      </c>
      <c r="AH2362" s="1">
        <v>893.8646</v>
      </c>
      <c r="AI2362" s="1">
        <v>155.3656</v>
      </c>
      <c r="AJ2362" s="1">
        <v>316.30189999999999</v>
      </c>
      <c r="AK2362" s="1">
        <v>155.3656</v>
      </c>
      <c r="AL2362" s="1">
        <v>50.382489999999997</v>
      </c>
    </row>
    <row r="2363" spans="1:38" x14ac:dyDescent="0.25">
      <c r="A2363" s="1">
        <f t="shared" si="81"/>
        <v>2362</v>
      </c>
      <c r="B2363" s="1" t="s">
        <v>16</v>
      </c>
      <c r="C2363" s="2" t="s">
        <v>238</v>
      </c>
      <c r="D2363" s="4">
        <v>-6.2252039999999997</v>
      </c>
      <c r="E2363" s="4">
        <v>39.343414000000003</v>
      </c>
      <c r="F2363" s="1" t="s">
        <v>342</v>
      </c>
      <c r="G2363" s="1" t="s">
        <v>343</v>
      </c>
      <c r="H2363" s="1" t="s">
        <v>3097</v>
      </c>
      <c r="I2363" s="1" t="s">
        <v>3098</v>
      </c>
      <c r="J2363" s="1" t="s">
        <v>3219</v>
      </c>
      <c r="K2363" s="1" t="s">
        <v>335</v>
      </c>
      <c r="L2363" s="1" t="s">
        <v>3220</v>
      </c>
      <c r="M2363" s="1">
        <v>2009</v>
      </c>
      <c r="N2363" s="1">
        <v>11</v>
      </c>
      <c r="O2363" s="1">
        <v>23</v>
      </c>
      <c r="P2363" s="1" t="s">
        <v>2597</v>
      </c>
      <c r="Q2363" s="1" t="s">
        <v>3537</v>
      </c>
      <c r="S2363" s="1">
        <v>26.079809999999998</v>
      </c>
      <c r="T2363" s="1">
        <v>8.3859080000000006</v>
      </c>
      <c r="U2363" s="1">
        <v>67.49091</v>
      </c>
      <c r="V2363" s="1">
        <v>125.91970000000001</v>
      </c>
      <c r="W2363" s="1">
        <v>32.088549999999998</v>
      </c>
      <c r="X2363" s="1">
        <v>19.663229999999999</v>
      </c>
      <c r="Y2363" s="1">
        <v>12.425319999999999</v>
      </c>
      <c r="Z2363" s="1">
        <v>26.668949999999999</v>
      </c>
      <c r="AA2363" s="1">
        <v>24.491009999999999</v>
      </c>
      <c r="AB2363" s="1">
        <v>27.581029999999998</v>
      </c>
      <c r="AC2363" s="1">
        <v>24.491009999999999</v>
      </c>
      <c r="AD2363" s="1">
        <v>1472.3409999999999</v>
      </c>
      <c r="AE2363" s="1">
        <v>383.44929999999999</v>
      </c>
      <c r="AF2363" s="1">
        <v>33.166429999999998</v>
      </c>
      <c r="AG2363" s="1">
        <v>86.728369999999998</v>
      </c>
      <c r="AH2363" s="1">
        <v>818.12779999999998</v>
      </c>
      <c r="AI2363" s="1">
        <v>115.3232</v>
      </c>
      <c r="AJ2363" s="1">
        <v>302.17219999999998</v>
      </c>
      <c r="AK2363" s="1">
        <v>115.3232</v>
      </c>
      <c r="AL2363" s="1">
        <v>19.500830000000001</v>
      </c>
    </row>
    <row r="2364" spans="1:38" x14ac:dyDescent="0.25">
      <c r="A2364" s="1">
        <f t="shared" si="81"/>
        <v>2363</v>
      </c>
      <c r="B2364" s="1" t="s">
        <v>16</v>
      </c>
      <c r="C2364" s="2" t="s">
        <v>238</v>
      </c>
      <c r="D2364" s="4">
        <v>-6.3502390000000002</v>
      </c>
      <c r="E2364" s="4">
        <v>39.430135999999997</v>
      </c>
      <c r="K2364" s="1" t="s">
        <v>335</v>
      </c>
      <c r="L2364" s="1" t="s">
        <v>3221</v>
      </c>
      <c r="M2364" s="1">
        <v>2005</v>
      </c>
      <c r="N2364" s="1">
        <v>9</v>
      </c>
      <c r="O2364" s="1">
        <v>12</v>
      </c>
      <c r="P2364" s="1" t="s">
        <v>2597</v>
      </c>
      <c r="Q2364" s="1" t="s">
        <v>3537</v>
      </c>
      <c r="S2364" s="1">
        <v>25.92653</v>
      </c>
      <c r="T2364" s="1">
        <v>7.8679030000000001</v>
      </c>
      <c r="U2364" s="1">
        <v>66.584819999999993</v>
      </c>
      <c r="V2364" s="1">
        <v>129.97989999999999</v>
      </c>
      <c r="W2364" s="1">
        <v>31.65016</v>
      </c>
      <c r="X2364" s="1">
        <v>19.833850000000002</v>
      </c>
      <c r="Y2364" s="1">
        <v>11.81631</v>
      </c>
      <c r="Z2364" s="1">
        <v>26.533280000000001</v>
      </c>
      <c r="AA2364" s="1">
        <v>24.28398</v>
      </c>
      <c r="AB2364" s="1">
        <v>27.459019999999999</v>
      </c>
      <c r="AC2364" s="1">
        <v>24.28398</v>
      </c>
      <c r="AD2364" s="1">
        <v>1390.5730000000001</v>
      </c>
      <c r="AE2364" s="1">
        <v>376.73059999999998</v>
      </c>
      <c r="AF2364" s="1">
        <v>29.713699999999999</v>
      </c>
      <c r="AG2364" s="1">
        <v>92.052549999999997</v>
      </c>
      <c r="AH2364" s="1">
        <v>807.69060000000002</v>
      </c>
      <c r="AI2364" s="1">
        <v>106.0919</v>
      </c>
      <c r="AJ2364" s="1">
        <v>281.60980000000001</v>
      </c>
      <c r="AK2364" s="1">
        <v>106.0919</v>
      </c>
      <c r="AL2364" s="1">
        <v>14.381629999999999</v>
      </c>
    </row>
    <row r="2365" spans="1:38" x14ac:dyDescent="0.25">
      <c r="A2365" s="1">
        <f t="shared" si="81"/>
        <v>2364</v>
      </c>
      <c r="B2365" s="1" t="s">
        <v>16</v>
      </c>
      <c r="C2365" s="2" t="s">
        <v>238</v>
      </c>
      <c r="D2365" s="4">
        <v>-6.2887320000000004</v>
      </c>
      <c r="E2365" s="4">
        <v>39.438519999999997</v>
      </c>
      <c r="F2365" s="1" t="s">
        <v>342</v>
      </c>
      <c r="G2365" s="1" t="s">
        <v>343</v>
      </c>
      <c r="H2365" s="1" t="s">
        <v>3097</v>
      </c>
      <c r="I2365" s="1" t="s">
        <v>3101</v>
      </c>
      <c r="J2365" s="1" t="s">
        <v>3202</v>
      </c>
      <c r="K2365" s="1" t="s">
        <v>335</v>
      </c>
      <c r="L2365" s="1" t="s">
        <v>3222</v>
      </c>
      <c r="M2365" s="1">
        <v>2017</v>
      </c>
      <c r="N2365" s="1">
        <v>12</v>
      </c>
      <c r="O2365" s="1">
        <v>30</v>
      </c>
      <c r="P2365" s="1" t="s">
        <v>2597</v>
      </c>
      <c r="Q2365" s="1" t="s">
        <v>3537</v>
      </c>
      <c r="S2365" s="1">
        <v>25.908999999999999</v>
      </c>
      <c r="T2365" s="1">
        <v>8.0642329999999998</v>
      </c>
      <c r="U2365" s="1">
        <v>67.031170000000003</v>
      </c>
      <c r="V2365" s="1">
        <v>131.20349999999999</v>
      </c>
      <c r="W2365" s="1">
        <v>31.766159999999999</v>
      </c>
      <c r="X2365" s="1">
        <v>19.73582</v>
      </c>
      <c r="Y2365" s="1">
        <v>12.030340000000001</v>
      </c>
      <c r="Z2365" s="1">
        <v>26.508849999999999</v>
      </c>
      <c r="AA2365" s="1">
        <v>24.264399999999998</v>
      </c>
      <c r="AB2365" s="1">
        <v>27.45196</v>
      </c>
      <c r="AC2365" s="1">
        <v>24.2529</v>
      </c>
      <c r="AD2365" s="1">
        <v>1481.7449999999999</v>
      </c>
      <c r="AE2365" s="1">
        <v>399.91379999999998</v>
      </c>
      <c r="AF2365" s="1">
        <v>33.071040000000004</v>
      </c>
      <c r="AG2365" s="1">
        <v>93.251589999999993</v>
      </c>
      <c r="AH2365" s="1">
        <v>868.24249999999995</v>
      </c>
      <c r="AI2365" s="1">
        <v>119.0818</v>
      </c>
      <c r="AJ2365" s="1">
        <v>286.80579999999998</v>
      </c>
      <c r="AK2365" s="1">
        <v>119.3614</v>
      </c>
      <c r="AL2365" s="1">
        <v>16.4787</v>
      </c>
    </row>
    <row r="2366" spans="1:38" x14ac:dyDescent="0.25">
      <c r="A2366" s="1">
        <f t="shared" si="81"/>
        <v>2365</v>
      </c>
      <c r="B2366" s="1" t="s">
        <v>16</v>
      </c>
      <c r="C2366" s="2" t="s">
        <v>238</v>
      </c>
      <c r="D2366" s="4">
        <v>-6.3930930000000004</v>
      </c>
      <c r="E2366" s="4">
        <v>39.501508999999999</v>
      </c>
      <c r="F2366" s="1" t="s">
        <v>342</v>
      </c>
      <c r="G2366" s="1" t="s">
        <v>343</v>
      </c>
      <c r="H2366" s="1" t="s">
        <v>3097</v>
      </c>
      <c r="I2366" s="1" t="s">
        <v>3101</v>
      </c>
      <c r="J2366" s="1" t="s">
        <v>3223</v>
      </c>
      <c r="K2366" s="1" t="s">
        <v>335</v>
      </c>
      <c r="L2366" s="1" t="s">
        <v>3224</v>
      </c>
      <c r="M2366" s="1">
        <v>2017</v>
      </c>
      <c r="N2366" s="1">
        <v>12</v>
      </c>
      <c r="O2366" s="1">
        <v>30</v>
      </c>
      <c r="P2366" s="1" t="s">
        <v>2597</v>
      </c>
      <c r="Q2366" s="1" t="s">
        <v>3537</v>
      </c>
      <c r="S2366" s="1">
        <v>25.90108</v>
      </c>
      <c r="T2366" s="1">
        <v>8.0148309999999992</v>
      </c>
      <c r="U2366" s="1">
        <v>66.937389999999994</v>
      </c>
      <c r="V2366" s="1">
        <v>131.97069999999999</v>
      </c>
      <c r="W2366" s="1">
        <v>31.740320000000001</v>
      </c>
      <c r="X2366" s="1">
        <v>19.766729999999999</v>
      </c>
      <c r="Y2366" s="1">
        <v>11.97359</v>
      </c>
      <c r="Z2366" s="1">
        <v>26.474699999999999</v>
      </c>
      <c r="AA2366" s="1">
        <v>24.698530000000002</v>
      </c>
      <c r="AB2366" s="1">
        <v>27.453109999999999</v>
      </c>
      <c r="AC2366" s="1">
        <v>24.24671</v>
      </c>
      <c r="AD2366" s="1">
        <v>1472.662</v>
      </c>
      <c r="AE2366" s="1">
        <v>416.76900000000001</v>
      </c>
      <c r="AF2366" s="1">
        <v>27.48096</v>
      </c>
      <c r="AG2366" s="1">
        <v>98.741739999999993</v>
      </c>
      <c r="AH2366" s="1">
        <v>889.49990000000003</v>
      </c>
      <c r="AI2366" s="1">
        <v>109.01819999999999</v>
      </c>
      <c r="AJ2366" s="1">
        <v>280.53809999999999</v>
      </c>
      <c r="AK2366" s="1">
        <v>114.7355</v>
      </c>
      <c r="AL2366" s="1">
        <v>25.39039</v>
      </c>
    </row>
    <row r="2367" spans="1:38" x14ac:dyDescent="0.25">
      <c r="A2367" s="1">
        <f t="shared" si="81"/>
        <v>2366</v>
      </c>
      <c r="B2367" s="1" t="s">
        <v>16</v>
      </c>
      <c r="C2367" s="2" t="s">
        <v>238</v>
      </c>
      <c r="D2367" s="4">
        <v>-6.2907700000000002</v>
      </c>
      <c r="E2367" s="4">
        <v>39.413733000000001</v>
      </c>
      <c r="F2367" s="1" t="s">
        <v>342</v>
      </c>
      <c r="G2367" s="1" t="s">
        <v>343</v>
      </c>
      <c r="H2367" s="1" t="s">
        <v>3097</v>
      </c>
      <c r="I2367" s="1" t="s">
        <v>3101</v>
      </c>
      <c r="J2367" s="1" t="s">
        <v>3113</v>
      </c>
      <c r="K2367" s="1" t="s">
        <v>335</v>
      </c>
      <c r="L2367" s="1" t="s">
        <v>3225</v>
      </c>
      <c r="M2367" s="1">
        <v>2019</v>
      </c>
      <c r="N2367" s="1">
        <v>9</v>
      </c>
      <c r="O2367" s="1">
        <v>2</v>
      </c>
      <c r="P2367" s="1" t="s">
        <v>2597</v>
      </c>
      <c r="Q2367" s="1" t="s">
        <v>3537</v>
      </c>
      <c r="S2367" s="1">
        <v>25.96801</v>
      </c>
      <c r="T2367" s="1">
        <v>8.0637019999999993</v>
      </c>
      <c r="U2367" s="1">
        <v>66.947360000000003</v>
      </c>
      <c r="V2367" s="1">
        <v>128.93190000000001</v>
      </c>
      <c r="W2367" s="1">
        <v>31.822209999999998</v>
      </c>
      <c r="X2367" s="1">
        <v>19.777560000000001</v>
      </c>
      <c r="Y2367" s="1">
        <v>12.044650000000001</v>
      </c>
      <c r="Z2367" s="1">
        <v>26.57601</v>
      </c>
      <c r="AA2367" s="1">
        <v>24.335889999999999</v>
      </c>
      <c r="AB2367" s="1">
        <v>27.488869999999999</v>
      </c>
      <c r="AC2367" s="1">
        <v>24.335889999999999</v>
      </c>
      <c r="AD2367" s="1">
        <v>1429.095</v>
      </c>
      <c r="AE2367" s="1">
        <v>382.89409999999998</v>
      </c>
      <c r="AF2367" s="1">
        <v>30.21555</v>
      </c>
      <c r="AG2367" s="1">
        <v>91.69444</v>
      </c>
      <c r="AH2367" s="1">
        <v>828.68870000000004</v>
      </c>
      <c r="AI2367" s="1">
        <v>110.4841</v>
      </c>
      <c r="AJ2367" s="1">
        <v>285.49740000000003</v>
      </c>
      <c r="AK2367" s="1">
        <v>110.4841</v>
      </c>
      <c r="AL2367" s="1">
        <v>14.641629999999999</v>
      </c>
    </row>
    <row r="2368" spans="1:38" x14ac:dyDescent="0.25">
      <c r="A2368" s="1">
        <f t="shared" si="81"/>
        <v>2367</v>
      </c>
      <c r="B2368" s="1" t="s">
        <v>16</v>
      </c>
      <c r="C2368" s="2" t="s">
        <v>238</v>
      </c>
      <c r="D2368" s="4">
        <v>-6.36388</v>
      </c>
      <c r="E2368" s="4">
        <v>39.472990000000003</v>
      </c>
      <c r="F2368" s="1" t="s">
        <v>342</v>
      </c>
      <c r="G2368" s="1" t="s">
        <v>343</v>
      </c>
      <c r="H2368" s="1" t="s">
        <v>3097</v>
      </c>
      <c r="I2368" s="1" t="s">
        <v>3101</v>
      </c>
      <c r="J2368" s="1" t="s">
        <v>3117</v>
      </c>
      <c r="K2368" s="1" t="s">
        <v>335</v>
      </c>
      <c r="L2368" s="1" t="s">
        <v>3226</v>
      </c>
      <c r="M2368" s="1">
        <v>2013</v>
      </c>
      <c r="N2368" s="1">
        <v>7</v>
      </c>
      <c r="O2368" s="1">
        <v>4</v>
      </c>
      <c r="P2368" s="1" t="s">
        <v>2597</v>
      </c>
      <c r="Q2368" s="1" t="s">
        <v>3537</v>
      </c>
      <c r="S2368" s="1">
        <v>25.849399999999999</v>
      </c>
      <c r="T2368" s="1">
        <v>7.9784369999999996</v>
      </c>
      <c r="U2368" s="1">
        <v>66.733199999999997</v>
      </c>
      <c r="V2368" s="1">
        <v>132.67570000000001</v>
      </c>
      <c r="W2368" s="1">
        <v>31.669239999999999</v>
      </c>
      <c r="X2368" s="1">
        <v>19.713560000000001</v>
      </c>
      <c r="Y2368" s="1">
        <v>11.955679999999999</v>
      </c>
      <c r="Z2368" s="1">
        <v>26.436050000000002</v>
      </c>
      <c r="AA2368" s="1">
        <v>24.568549999999998</v>
      </c>
      <c r="AB2368" s="1">
        <v>27.407409999999999</v>
      </c>
      <c r="AC2368" s="1">
        <v>24.17869</v>
      </c>
      <c r="AD2368" s="1">
        <v>1494.2629999999999</v>
      </c>
      <c r="AE2368" s="1">
        <v>412.05700000000002</v>
      </c>
      <c r="AF2368" s="1">
        <v>32.004159999999999</v>
      </c>
      <c r="AG2368" s="1">
        <v>95.846450000000004</v>
      </c>
      <c r="AH2368" s="1">
        <v>887.971</v>
      </c>
      <c r="AI2368" s="1">
        <v>118.9057</v>
      </c>
      <c r="AJ2368" s="1">
        <v>284.78519999999997</v>
      </c>
      <c r="AK2368" s="1">
        <v>122.51130000000001</v>
      </c>
      <c r="AL2368" s="1">
        <v>24.101680000000002</v>
      </c>
    </row>
    <row r="2369" spans="1:38" x14ac:dyDescent="0.25">
      <c r="A2369" s="1">
        <f t="shared" si="81"/>
        <v>2368</v>
      </c>
      <c r="B2369" s="1" t="s">
        <v>16</v>
      </c>
      <c r="C2369" s="2" t="s">
        <v>238</v>
      </c>
      <c r="D2369" s="4">
        <v>-6.2201069999999996</v>
      </c>
      <c r="E2369" s="4">
        <v>39.409779999999998</v>
      </c>
      <c r="F2369" s="1" t="s">
        <v>342</v>
      </c>
      <c r="G2369" s="1" t="s">
        <v>343</v>
      </c>
      <c r="H2369" s="1" t="s">
        <v>3097</v>
      </c>
      <c r="I2369" s="1" t="s">
        <v>3098</v>
      </c>
      <c r="J2369" s="1" t="s">
        <v>3099</v>
      </c>
      <c r="K2369" s="1" t="s">
        <v>335</v>
      </c>
      <c r="L2369" s="1" t="s">
        <v>3227</v>
      </c>
      <c r="M2369" s="1">
        <v>2015</v>
      </c>
      <c r="N2369" s="1">
        <v>7</v>
      </c>
      <c r="O2369" s="1">
        <v>2</v>
      </c>
      <c r="P2369" s="1" t="s">
        <v>2597</v>
      </c>
      <c r="Q2369" s="1" t="s">
        <v>3537</v>
      </c>
      <c r="S2369" s="1">
        <v>25.97672</v>
      </c>
      <c r="T2369" s="1">
        <v>8.2592829999999999</v>
      </c>
      <c r="U2369" s="1">
        <v>66.859570000000005</v>
      </c>
      <c r="V2369" s="1">
        <v>132.45339999999999</v>
      </c>
      <c r="W2369" s="1">
        <v>32.011229999999998</v>
      </c>
      <c r="X2369" s="1">
        <v>19.657910000000001</v>
      </c>
      <c r="Y2369" s="1">
        <v>12.35332</v>
      </c>
      <c r="Z2369" s="1">
        <v>26.585339999999999</v>
      </c>
      <c r="AA2369" s="1">
        <v>24.453230000000001</v>
      </c>
      <c r="AB2369" s="1">
        <v>27.540520000000001</v>
      </c>
      <c r="AC2369" s="1">
        <v>24.304189999999998</v>
      </c>
      <c r="AD2369" s="1">
        <v>1538.931</v>
      </c>
      <c r="AE2369" s="1">
        <v>413.05239999999998</v>
      </c>
      <c r="AF2369" s="1">
        <v>35.981050000000003</v>
      </c>
      <c r="AG2369" s="1">
        <v>91.832149999999999</v>
      </c>
      <c r="AH2369" s="1">
        <v>891.1499</v>
      </c>
      <c r="AI2369" s="1">
        <v>129.73580000000001</v>
      </c>
      <c r="AJ2369" s="1">
        <v>292.37009999999998</v>
      </c>
      <c r="AK2369" s="1">
        <v>130.14330000000001</v>
      </c>
      <c r="AL2369" s="1">
        <v>16.94903</v>
      </c>
    </row>
    <row r="2370" spans="1:38" x14ac:dyDescent="0.25">
      <c r="A2370" s="1">
        <f t="shared" si="81"/>
        <v>2369</v>
      </c>
      <c r="B2370" s="1" t="s">
        <v>16</v>
      </c>
      <c r="C2370" s="2" t="s">
        <v>238</v>
      </c>
      <c r="D2370" s="4">
        <v>-6.3026049999999998</v>
      </c>
      <c r="E2370" s="4">
        <v>39.463914000000003</v>
      </c>
      <c r="F2370" s="1" t="s">
        <v>342</v>
      </c>
      <c r="G2370" s="1" t="s">
        <v>343</v>
      </c>
      <c r="H2370" s="1" t="s">
        <v>3097</v>
      </c>
      <c r="I2370" s="1" t="s">
        <v>3101</v>
      </c>
      <c r="J2370" s="1" t="s">
        <v>3134</v>
      </c>
      <c r="K2370" s="1" t="s">
        <v>335</v>
      </c>
      <c r="L2370" s="1" t="s">
        <v>3228</v>
      </c>
      <c r="M2370" s="1">
        <v>2002</v>
      </c>
      <c r="N2370" s="1">
        <v>4</v>
      </c>
      <c r="O2370" s="1">
        <v>5</v>
      </c>
      <c r="P2370" s="1" t="s">
        <v>2597</v>
      </c>
      <c r="Q2370" s="1" t="s">
        <v>3537</v>
      </c>
      <c r="S2370" s="1">
        <v>25.888010000000001</v>
      </c>
      <c r="T2370" s="1">
        <v>8.0323039999999999</v>
      </c>
      <c r="U2370" s="1">
        <v>67.070080000000004</v>
      </c>
      <c r="V2370" s="1">
        <v>132.4426</v>
      </c>
      <c r="W2370" s="1">
        <v>31.720759999999999</v>
      </c>
      <c r="X2370" s="1">
        <v>19.74483</v>
      </c>
      <c r="Y2370" s="1">
        <v>11.97593</v>
      </c>
      <c r="Z2370" s="1">
        <v>26.47297</v>
      </c>
      <c r="AA2370" s="1">
        <v>24.52317</v>
      </c>
      <c r="AB2370" s="1">
        <v>27.444929999999999</v>
      </c>
      <c r="AC2370" s="1">
        <v>24.225760000000001</v>
      </c>
      <c r="AD2370" s="1">
        <v>1521.652</v>
      </c>
      <c r="AE2370" s="1">
        <v>416.7561</v>
      </c>
      <c r="AF2370" s="1">
        <v>31.72223</v>
      </c>
      <c r="AG2370" s="1">
        <v>95.667230000000004</v>
      </c>
      <c r="AH2370" s="1">
        <v>904.07569999999998</v>
      </c>
      <c r="AI2370" s="1">
        <v>118.1661</v>
      </c>
      <c r="AJ2370" s="1">
        <v>288.58100000000002</v>
      </c>
      <c r="AK2370" s="1">
        <v>124.1409</v>
      </c>
      <c r="AL2370" s="1">
        <v>19.512309999999999</v>
      </c>
    </row>
    <row r="2371" spans="1:38" x14ac:dyDescent="0.25">
      <c r="A2371" s="1">
        <f t="shared" ref="A2371:A2434" si="82">A2370+1</f>
        <v>2370</v>
      </c>
      <c r="B2371" s="1" t="s">
        <v>16</v>
      </c>
      <c r="C2371" s="2" t="s">
        <v>238</v>
      </c>
      <c r="D2371" s="4">
        <v>-6.0307529999999998</v>
      </c>
      <c r="E2371" s="4">
        <v>39.239863999999997</v>
      </c>
      <c r="F2371" s="1" t="s">
        <v>342</v>
      </c>
      <c r="G2371" s="1" t="s">
        <v>343</v>
      </c>
      <c r="H2371" s="1" t="s">
        <v>3109</v>
      </c>
      <c r="I2371" s="1" t="s">
        <v>3110</v>
      </c>
      <c r="J2371" s="1" t="s">
        <v>3229</v>
      </c>
      <c r="K2371" s="1" t="s">
        <v>335</v>
      </c>
      <c r="L2371" s="1" t="s">
        <v>3230</v>
      </c>
      <c r="M2371" s="1">
        <v>2020</v>
      </c>
      <c r="N2371" s="1">
        <v>2</v>
      </c>
      <c r="O2371" s="1">
        <v>22</v>
      </c>
      <c r="P2371" s="1" t="s">
        <v>2597</v>
      </c>
      <c r="Q2371" s="1" t="s">
        <v>3537</v>
      </c>
      <c r="S2371" s="1">
        <v>26.140940000000001</v>
      </c>
      <c r="T2371" s="1">
        <v>8.0467429999999993</v>
      </c>
      <c r="U2371" s="1">
        <v>67.095070000000007</v>
      </c>
      <c r="V2371" s="1">
        <v>128.87100000000001</v>
      </c>
      <c r="W2371" s="1">
        <v>32.0334</v>
      </c>
      <c r="X2371" s="1">
        <v>20.04034</v>
      </c>
      <c r="Y2371" s="1">
        <v>11.99306</v>
      </c>
      <c r="Z2371" s="1">
        <v>26.826070000000001</v>
      </c>
      <c r="AA2371" s="1">
        <v>24.497019999999999</v>
      </c>
      <c r="AB2371" s="1">
        <v>27.68055</v>
      </c>
      <c r="AC2371" s="1">
        <v>24.497019999999999</v>
      </c>
      <c r="AD2371" s="1">
        <v>1652.4449999999999</v>
      </c>
      <c r="AE2371" s="1">
        <v>393.56229999999999</v>
      </c>
      <c r="AF2371" s="1">
        <v>53.251609999999999</v>
      </c>
      <c r="AG2371" s="1">
        <v>78.400959999999998</v>
      </c>
      <c r="AH2371" s="1">
        <v>859.34069999999997</v>
      </c>
      <c r="AI2371" s="1">
        <v>167.0385</v>
      </c>
      <c r="AJ2371" s="1">
        <v>312.80360000000002</v>
      </c>
      <c r="AK2371" s="1">
        <v>167.0385</v>
      </c>
      <c r="AL2371" s="1">
        <v>44.649479999999997</v>
      </c>
    </row>
    <row r="2372" spans="1:38" x14ac:dyDescent="0.25">
      <c r="A2372" s="1">
        <f t="shared" si="82"/>
        <v>2371</v>
      </c>
      <c r="B2372" s="1" t="s">
        <v>16</v>
      </c>
      <c r="C2372" s="2" t="s">
        <v>238</v>
      </c>
      <c r="D2372" s="4">
        <v>-6.1439729999999999</v>
      </c>
      <c r="E2372" s="4">
        <v>39.387366999999998</v>
      </c>
      <c r="F2372" s="1" t="s">
        <v>342</v>
      </c>
      <c r="G2372" s="1" t="s">
        <v>343</v>
      </c>
      <c r="H2372" s="1" t="s">
        <v>3097</v>
      </c>
      <c r="I2372" s="1" t="s">
        <v>3098</v>
      </c>
      <c r="J2372" s="1" t="s">
        <v>3161</v>
      </c>
      <c r="K2372" s="1" t="s">
        <v>335</v>
      </c>
      <c r="L2372" s="1" t="s">
        <v>3231</v>
      </c>
      <c r="M2372" s="1">
        <v>2009</v>
      </c>
      <c r="N2372" s="1">
        <v>1</v>
      </c>
      <c r="O2372" s="1">
        <v>29</v>
      </c>
      <c r="P2372" s="1" t="s">
        <v>2597</v>
      </c>
      <c r="Q2372" s="1" t="s">
        <v>3537</v>
      </c>
      <c r="S2372" s="1">
        <v>26.046959999999999</v>
      </c>
      <c r="T2372" s="1">
        <v>8.4067779999999992</v>
      </c>
      <c r="U2372" s="1">
        <v>66.958489999999998</v>
      </c>
      <c r="V2372" s="1">
        <v>134.66669999999999</v>
      </c>
      <c r="W2372" s="1">
        <v>32.204279999999997</v>
      </c>
      <c r="X2372" s="1">
        <v>19.649049999999999</v>
      </c>
      <c r="Y2372" s="1">
        <v>12.55523</v>
      </c>
      <c r="Z2372" s="1">
        <v>26.648990000000001</v>
      </c>
      <c r="AA2372" s="1">
        <v>24.368010000000002</v>
      </c>
      <c r="AB2372" s="1">
        <v>27.638570000000001</v>
      </c>
      <c r="AC2372" s="1">
        <v>24.351669999999999</v>
      </c>
      <c r="AD2372" s="1">
        <v>1591.479</v>
      </c>
      <c r="AE2372" s="1">
        <v>420.42430000000002</v>
      </c>
      <c r="AF2372" s="1">
        <v>38.972020000000001</v>
      </c>
      <c r="AG2372" s="1">
        <v>89.204750000000004</v>
      </c>
      <c r="AH2372" s="1">
        <v>902.55499999999995</v>
      </c>
      <c r="AI2372" s="1">
        <v>140.7184</v>
      </c>
      <c r="AJ2372" s="1">
        <v>302.18279999999999</v>
      </c>
      <c r="AK2372" s="1">
        <v>140.86070000000001</v>
      </c>
      <c r="AL2372" s="1">
        <v>20.530930000000001</v>
      </c>
    </row>
    <row r="2373" spans="1:38" x14ac:dyDescent="0.25">
      <c r="A2373" s="1">
        <f t="shared" si="82"/>
        <v>2372</v>
      </c>
      <c r="B2373" s="1" t="s">
        <v>16</v>
      </c>
      <c r="C2373" s="2" t="s">
        <v>238</v>
      </c>
      <c r="D2373" s="4">
        <v>-6.103402</v>
      </c>
      <c r="E2373" s="4">
        <v>39.273057000000001</v>
      </c>
      <c r="F2373" s="1" t="s">
        <v>342</v>
      </c>
      <c r="G2373" s="1" t="s">
        <v>343</v>
      </c>
      <c r="H2373" s="1" t="s">
        <v>3215</v>
      </c>
      <c r="I2373" s="1" t="s">
        <v>3216</v>
      </c>
      <c r="J2373" s="1" t="s">
        <v>3232</v>
      </c>
      <c r="K2373" s="1" t="s">
        <v>335</v>
      </c>
      <c r="L2373" s="1" t="s">
        <v>3233</v>
      </c>
      <c r="M2373" s="1">
        <v>2009</v>
      </c>
      <c r="N2373" s="1">
        <v>6</v>
      </c>
      <c r="O2373" s="1">
        <v>28</v>
      </c>
      <c r="P2373" s="1" t="s">
        <v>2597</v>
      </c>
      <c r="Q2373" s="1" t="s">
        <v>3537</v>
      </c>
      <c r="S2373" s="1">
        <v>25.984259999999999</v>
      </c>
      <c r="T2373" s="1">
        <v>8.1091990000000003</v>
      </c>
      <c r="U2373" s="1">
        <v>67.040430000000001</v>
      </c>
      <c r="V2373" s="1">
        <v>127.9075</v>
      </c>
      <c r="W2373" s="1">
        <v>31.937629999999999</v>
      </c>
      <c r="X2373" s="1">
        <v>19.841629999999999</v>
      </c>
      <c r="Y2373" s="1">
        <v>12.09599</v>
      </c>
      <c r="Z2373" s="1">
        <v>26.63636</v>
      </c>
      <c r="AA2373" s="1">
        <v>24.361370000000001</v>
      </c>
      <c r="AB2373" s="1">
        <v>27.523029999999999</v>
      </c>
      <c r="AC2373" s="1">
        <v>24.361370000000001</v>
      </c>
      <c r="AD2373" s="1">
        <v>1688.7239999999999</v>
      </c>
      <c r="AE2373" s="1">
        <v>417.55270000000002</v>
      </c>
      <c r="AF2373" s="1">
        <v>50.930950000000003</v>
      </c>
      <c r="AG2373" s="1">
        <v>82.381050000000002</v>
      </c>
      <c r="AH2373" s="1">
        <v>904.47460000000001</v>
      </c>
      <c r="AI2373" s="1">
        <v>160.9032</v>
      </c>
      <c r="AJ2373" s="1">
        <v>318.10449999999997</v>
      </c>
      <c r="AK2373" s="1">
        <v>160.9032</v>
      </c>
      <c r="AL2373" s="1">
        <v>56.843089999999997</v>
      </c>
    </row>
    <row r="2374" spans="1:38" x14ac:dyDescent="0.25">
      <c r="A2374" s="1">
        <f t="shared" si="82"/>
        <v>2373</v>
      </c>
      <c r="B2374" s="1" t="s">
        <v>16</v>
      </c>
      <c r="C2374" s="2" t="s">
        <v>238</v>
      </c>
      <c r="D2374" s="4">
        <v>-6.1117470000000003</v>
      </c>
      <c r="E2374" s="4">
        <v>39.260486</v>
      </c>
      <c r="F2374" s="1" t="s">
        <v>342</v>
      </c>
      <c r="G2374" s="1" t="s">
        <v>343</v>
      </c>
      <c r="H2374" s="1" t="s">
        <v>3215</v>
      </c>
      <c r="I2374" s="1" t="s">
        <v>3216</v>
      </c>
      <c r="J2374" s="1" t="s">
        <v>3234</v>
      </c>
      <c r="K2374" s="1" t="s">
        <v>335</v>
      </c>
      <c r="L2374" s="1" t="s">
        <v>3235</v>
      </c>
      <c r="M2374" s="1">
        <v>2018</v>
      </c>
      <c r="N2374" s="1">
        <v>8</v>
      </c>
      <c r="O2374" s="1">
        <v>29</v>
      </c>
      <c r="P2374" s="1" t="s">
        <v>2597</v>
      </c>
      <c r="Q2374" s="1" t="s">
        <v>3537</v>
      </c>
      <c r="S2374" s="1">
        <v>26.035530000000001</v>
      </c>
      <c r="T2374" s="1">
        <v>8.1432400000000005</v>
      </c>
      <c r="U2374" s="1">
        <v>67.274870000000007</v>
      </c>
      <c r="V2374" s="1">
        <v>126.78619999999999</v>
      </c>
      <c r="W2374" s="1">
        <v>31.987649999999999</v>
      </c>
      <c r="X2374" s="1">
        <v>19.883369999999999</v>
      </c>
      <c r="Y2374" s="1">
        <v>12.104279999999999</v>
      </c>
      <c r="Z2374" s="1">
        <v>26.683610000000002</v>
      </c>
      <c r="AA2374" s="1">
        <v>24.424479999999999</v>
      </c>
      <c r="AB2374" s="1">
        <v>27.560849999999999</v>
      </c>
      <c r="AC2374" s="1">
        <v>24.424479999999999</v>
      </c>
      <c r="AD2374" s="1">
        <v>1671.6949999999999</v>
      </c>
      <c r="AE2374" s="1">
        <v>411.39229999999998</v>
      </c>
      <c r="AF2374" s="1">
        <v>49.638869999999997</v>
      </c>
      <c r="AG2374" s="1">
        <v>82.053380000000004</v>
      </c>
      <c r="AH2374" s="1">
        <v>891.673</v>
      </c>
      <c r="AI2374" s="1">
        <v>156.82900000000001</v>
      </c>
      <c r="AJ2374" s="1">
        <v>315.78379999999999</v>
      </c>
      <c r="AK2374" s="1">
        <v>156.82900000000001</v>
      </c>
      <c r="AL2374" s="1">
        <v>52.828060000000001</v>
      </c>
    </row>
    <row r="2375" spans="1:38" x14ac:dyDescent="0.25">
      <c r="A2375" s="1">
        <f t="shared" si="82"/>
        <v>2374</v>
      </c>
      <c r="B2375" s="1" t="s">
        <v>16</v>
      </c>
      <c r="C2375" s="2" t="s">
        <v>238</v>
      </c>
      <c r="D2375" s="4">
        <v>-6.0827439999999999</v>
      </c>
      <c r="E2375" s="4">
        <v>39.349043000000002</v>
      </c>
      <c r="F2375" s="1" t="s">
        <v>342</v>
      </c>
      <c r="G2375" s="1" t="s">
        <v>343</v>
      </c>
      <c r="H2375" s="1" t="s">
        <v>3097</v>
      </c>
      <c r="I2375" s="1" t="s">
        <v>3098</v>
      </c>
      <c r="J2375" s="1" t="s">
        <v>3236</v>
      </c>
      <c r="K2375" s="1" t="s">
        <v>335</v>
      </c>
      <c r="L2375" s="1" t="s">
        <v>3237</v>
      </c>
      <c r="M2375" s="1">
        <v>2018</v>
      </c>
      <c r="N2375" s="1">
        <v>8</v>
      </c>
      <c r="O2375" s="1">
        <v>29</v>
      </c>
      <c r="P2375" s="1" t="s">
        <v>2597</v>
      </c>
      <c r="Q2375" s="1" t="s">
        <v>3537</v>
      </c>
      <c r="S2375" s="1">
        <v>25.9923</v>
      </c>
      <c r="T2375" s="1">
        <v>8.3053450000000009</v>
      </c>
      <c r="U2375" s="1">
        <v>66.778710000000004</v>
      </c>
      <c r="V2375" s="1">
        <v>133.3374</v>
      </c>
      <c r="W2375" s="1">
        <v>32.152160000000002</v>
      </c>
      <c r="X2375" s="1">
        <v>19.7151</v>
      </c>
      <c r="Y2375" s="1">
        <v>12.437060000000001</v>
      </c>
      <c r="Z2375" s="1">
        <v>26.624389999999998</v>
      </c>
      <c r="AA2375" s="1">
        <v>24.31</v>
      </c>
      <c r="AB2375" s="1">
        <v>27.580100000000002</v>
      </c>
      <c r="AC2375" s="1">
        <v>24.31</v>
      </c>
      <c r="AD2375" s="1">
        <v>1679.9590000000001</v>
      </c>
      <c r="AE2375" s="1">
        <v>431.57589999999999</v>
      </c>
      <c r="AF2375" s="1">
        <v>47.00949</v>
      </c>
      <c r="AG2375" s="1">
        <v>85.332470000000001</v>
      </c>
      <c r="AH2375" s="1">
        <v>924.80629999999996</v>
      </c>
      <c r="AI2375" s="1">
        <v>159.1645</v>
      </c>
      <c r="AJ2375" s="1">
        <v>318.53550000000001</v>
      </c>
      <c r="AK2375" s="1">
        <v>159.1645</v>
      </c>
      <c r="AL2375" s="1">
        <v>43.358319999999999</v>
      </c>
    </row>
    <row r="2376" spans="1:38" x14ac:dyDescent="0.25">
      <c r="A2376" s="1">
        <f t="shared" si="82"/>
        <v>2375</v>
      </c>
      <c r="B2376" s="1" t="s">
        <v>16</v>
      </c>
      <c r="C2376" s="2" t="s">
        <v>238</v>
      </c>
      <c r="D2376" s="4">
        <v>-6.2444879999999996</v>
      </c>
      <c r="E2376" s="4">
        <v>39.498435999999998</v>
      </c>
      <c r="F2376" s="1" t="s">
        <v>342</v>
      </c>
      <c r="G2376" s="1" t="s">
        <v>343</v>
      </c>
      <c r="H2376" s="1" t="s">
        <v>3097</v>
      </c>
      <c r="I2376" s="1" t="s">
        <v>3101</v>
      </c>
      <c r="J2376" s="1" t="s">
        <v>3116</v>
      </c>
      <c r="K2376" s="1" t="s">
        <v>335</v>
      </c>
      <c r="L2376" s="1" t="s">
        <v>3238</v>
      </c>
      <c r="M2376" s="1">
        <v>2019</v>
      </c>
      <c r="N2376" s="1">
        <v>12</v>
      </c>
      <c r="O2376" s="1">
        <v>23</v>
      </c>
      <c r="P2376" s="1" t="s">
        <v>2597</v>
      </c>
      <c r="Q2376" s="1" t="s">
        <v>3537</v>
      </c>
      <c r="S2376" s="1">
        <v>25.99437</v>
      </c>
      <c r="T2376" s="1">
        <v>8.007396</v>
      </c>
      <c r="U2376" s="1">
        <v>67.623490000000004</v>
      </c>
      <c r="V2376" s="1">
        <v>130.73650000000001</v>
      </c>
      <c r="W2376" s="1">
        <v>31.782830000000001</v>
      </c>
      <c r="X2376" s="1">
        <v>19.941579999999998</v>
      </c>
      <c r="Y2376" s="1">
        <v>11.84125</v>
      </c>
      <c r="Z2376" s="1">
        <v>26.562930000000001</v>
      </c>
      <c r="AA2376" s="1">
        <v>24.82863</v>
      </c>
      <c r="AB2376" s="1">
        <v>27.526669999999999</v>
      </c>
      <c r="AC2376" s="1">
        <v>24.369900000000001</v>
      </c>
      <c r="AD2376" s="1">
        <v>1530.337</v>
      </c>
      <c r="AE2376" s="1">
        <v>431.7079</v>
      </c>
      <c r="AF2376" s="1">
        <v>23.69584</v>
      </c>
      <c r="AG2376" s="1">
        <v>99.820869999999999</v>
      </c>
      <c r="AH2376" s="1">
        <v>930.28980000000001</v>
      </c>
      <c r="AI2376" s="1">
        <v>101.1266</v>
      </c>
      <c r="AJ2376" s="1">
        <v>285.2808</v>
      </c>
      <c r="AK2376" s="1">
        <v>149.68899999999999</v>
      </c>
      <c r="AL2376" s="1">
        <v>12.83792</v>
      </c>
    </row>
    <row r="2377" spans="1:38" x14ac:dyDescent="0.25">
      <c r="A2377" s="1">
        <f t="shared" si="82"/>
        <v>2376</v>
      </c>
      <c r="B2377" s="1" t="s">
        <v>16</v>
      </c>
      <c r="C2377" s="2" t="s">
        <v>238</v>
      </c>
      <c r="D2377" s="4">
        <v>-6.2658170000000002</v>
      </c>
      <c r="E2377" s="4">
        <v>39.418258999999999</v>
      </c>
      <c r="F2377" s="1" t="s">
        <v>342</v>
      </c>
      <c r="G2377" s="1" t="s">
        <v>343</v>
      </c>
      <c r="H2377" s="1" t="s">
        <v>3097</v>
      </c>
      <c r="I2377" s="1" t="s">
        <v>3101</v>
      </c>
      <c r="J2377" s="1" t="s">
        <v>3113</v>
      </c>
      <c r="K2377" s="1" t="s">
        <v>347</v>
      </c>
      <c r="M2377" s="1">
        <v>2009</v>
      </c>
      <c r="N2377" s="1">
        <v>1</v>
      </c>
      <c r="O2377" s="1">
        <v>17</v>
      </c>
      <c r="P2377" s="1" t="s">
        <v>2597</v>
      </c>
      <c r="Q2377" s="1" t="s">
        <v>3537</v>
      </c>
      <c r="S2377" s="1">
        <v>25.937090000000001</v>
      </c>
      <c r="T2377" s="1">
        <v>8.1731639999999999</v>
      </c>
      <c r="U2377" s="1">
        <v>67.05256</v>
      </c>
      <c r="V2377" s="1">
        <v>130.34139999999999</v>
      </c>
      <c r="W2377" s="1">
        <v>31.87585</v>
      </c>
      <c r="X2377" s="1">
        <v>19.686520000000002</v>
      </c>
      <c r="Y2377" s="1">
        <v>12.18933</v>
      </c>
      <c r="Z2377" s="1">
        <v>26.54073</v>
      </c>
      <c r="AA2377" s="1">
        <v>24.318339999999999</v>
      </c>
      <c r="AB2377" s="1">
        <v>27.473839999999999</v>
      </c>
      <c r="AC2377" s="1">
        <v>24.289439999999999</v>
      </c>
      <c r="AD2377" s="1">
        <v>1479.3330000000001</v>
      </c>
      <c r="AE2377" s="1">
        <v>395.71080000000001</v>
      </c>
      <c r="AF2377" s="1">
        <v>32.486429999999999</v>
      </c>
      <c r="AG2377" s="1">
        <v>92.07253</v>
      </c>
      <c r="AH2377" s="1">
        <v>860.34770000000003</v>
      </c>
      <c r="AI2377" s="1">
        <v>118.7277</v>
      </c>
      <c r="AJ2377" s="1">
        <v>288.52699999999999</v>
      </c>
      <c r="AK2377" s="1">
        <v>118.7925</v>
      </c>
      <c r="AL2377" s="1">
        <v>17.376149999999999</v>
      </c>
    </row>
    <row r="2378" spans="1:38" x14ac:dyDescent="0.25">
      <c r="A2378" s="1">
        <f t="shared" si="82"/>
        <v>2377</v>
      </c>
      <c r="B2378" s="1" t="s">
        <v>16</v>
      </c>
      <c r="C2378" s="2" t="s">
        <v>238</v>
      </c>
      <c r="D2378" s="4">
        <v>-6.3484220000000002</v>
      </c>
      <c r="E2378" s="4">
        <v>39.511647000000004</v>
      </c>
      <c r="F2378" s="1" t="s">
        <v>342</v>
      </c>
      <c r="G2378" s="1" t="s">
        <v>343</v>
      </c>
      <c r="H2378" s="1" t="s">
        <v>3097</v>
      </c>
      <c r="I2378" s="1" t="s">
        <v>3101</v>
      </c>
      <c r="J2378" s="1" t="s">
        <v>3115</v>
      </c>
      <c r="K2378" s="1" t="s">
        <v>335</v>
      </c>
      <c r="L2378" s="1" t="s">
        <v>3239</v>
      </c>
      <c r="M2378" s="1">
        <v>2019</v>
      </c>
      <c r="N2378" s="1">
        <v>10</v>
      </c>
      <c r="O2378" s="1">
        <v>22</v>
      </c>
      <c r="P2378" s="1" t="s">
        <v>2597</v>
      </c>
      <c r="Q2378" s="1" t="s">
        <v>3537</v>
      </c>
      <c r="S2378" s="1">
        <v>25.914739999999998</v>
      </c>
      <c r="T2378" s="1">
        <v>7.9659149999999999</v>
      </c>
      <c r="U2378" s="1">
        <v>66.760900000000007</v>
      </c>
      <c r="V2378" s="1">
        <v>134.00129999999999</v>
      </c>
      <c r="W2378" s="1">
        <v>31.773630000000001</v>
      </c>
      <c r="X2378" s="1">
        <v>19.841629999999999</v>
      </c>
      <c r="Y2378" s="1">
        <v>11.932</v>
      </c>
      <c r="Z2378" s="1">
        <v>26.486059999999998</v>
      </c>
      <c r="AA2378" s="1">
        <v>24.701319999999999</v>
      </c>
      <c r="AB2378" s="1">
        <v>27.490189999999998</v>
      </c>
      <c r="AC2378" s="1">
        <v>24.24043</v>
      </c>
      <c r="AD2378" s="1">
        <v>1515.2090000000001</v>
      </c>
      <c r="AE2378" s="1">
        <v>434.19450000000001</v>
      </c>
      <c r="AF2378" s="1">
        <v>27.862539999999999</v>
      </c>
      <c r="AG2378" s="1">
        <v>100.9563</v>
      </c>
      <c r="AH2378" s="1">
        <v>926.24749999999995</v>
      </c>
      <c r="AI2378" s="1">
        <v>109.392</v>
      </c>
      <c r="AJ2378" s="1">
        <v>277.84429999999998</v>
      </c>
      <c r="AK2378" s="1">
        <v>120.1797</v>
      </c>
      <c r="AL2378" s="1">
        <v>21.15137</v>
      </c>
    </row>
    <row r="2379" spans="1:38" x14ac:dyDescent="0.25">
      <c r="A2379" s="1">
        <f t="shared" si="82"/>
        <v>2378</v>
      </c>
      <c r="B2379" s="1" t="s">
        <v>16</v>
      </c>
      <c r="C2379" s="2" t="s">
        <v>238</v>
      </c>
      <c r="D2379" s="4">
        <v>-6.2310169999999996</v>
      </c>
      <c r="E2379" s="4">
        <v>39.440959999999997</v>
      </c>
      <c r="F2379" s="1" t="s">
        <v>342</v>
      </c>
      <c r="G2379" s="1" t="s">
        <v>343</v>
      </c>
      <c r="H2379" s="1" t="s">
        <v>3097</v>
      </c>
      <c r="I2379" s="1" t="s">
        <v>3098</v>
      </c>
      <c r="J2379" s="1" t="s">
        <v>3119</v>
      </c>
      <c r="K2379" s="1" t="s">
        <v>335</v>
      </c>
      <c r="L2379" s="1" t="s">
        <v>3240</v>
      </c>
      <c r="M2379" s="1">
        <v>2019</v>
      </c>
      <c r="N2379" s="1">
        <v>10</v>
      </c>
      <c r="O2379" s="1">
        <v>22</v>
      </c>
      <c r="P2379" s="1" t="s">
        <v>2597</v>
      </c>
      <c r="Q2379" s="1" t="s">
        <v>3537</v>
      </c>
      <c r="S2379" s="1">
        <v>25.937290000000001</v>
      </c>
      <c r="T2379" s="1">
        <v>8.1354950000000006</v>
      </c>
      <c r="U2379" s="1">
        <v>67.060590000000005</v>
      </c>
      <c r="V2379" s="1">
        <v>132.9718</v>
      </c>
      <c r="W2379" s="1">
        <v>31.870509999999999</v>
      </c>
      <c r="X2379" s="1">
        <v>19.738759999999999</v>
      </c>
      <c r="Y2379" s="1">
        <v>12.13175</v>
      </c>
      <c r="Z2379" s="1">
        <v>26.538820000000001</v>
      </c>
      <c r="AA2379" s="1">
        <v>24.69576</v>
      </c>
      <c r="AB2379" s="1">
        <v>27.503889999999998</v>
      </c>
      <c r="AC2379" s="1">
        <v>24.267099999999999</v>
      </c>
      <c r="AD2379" s="1">
        <v>1529.2940000000001</v>
      </c>
      <c r="AE2379" s="1">
        <v>418.00029999999998</v>
      </c>
      <c r="AF2379" s="1">
        <v>33.346739999999997</v>
      </c>
      <c r="AG2379" s="1">
        <v>94.89819</v>
      </c>
      <c r="AH2379" s="1">
        <v>904.14700000000005</v>
      </c>
      <c r="AI2379" s="1">
        <v>126.3164</v>
      </c>
      <c r="AJ2379" s="1">
        <v>283.70920000000001</v>
      </c>
      <c r="AK2379" s="1">
        <v>128.3552</v>
      </c>
      <c r="AL2379" s="1">
        <v>14.72331</v>
      </c>
    </row>
    <row r="2380" spans="1:38" x14ac:dyDescent="0.25">
      <c r="A2380" s="1">
        <f t="shared" si="82"/>
        <v>2379</v>
      </c>
      <c r="B2380" s="1" t="s">
        <v>16</v>
      </c>
      <c r="C2380" s="2" t="s">
        <v>238</v>
      </c>
      <c r="D2380" s="4">
        <v>-6.2761310000000003</v>
      </c>
      <c r="E2380" s="4">
        <v>39.450532000000003</v>
      </c>
      <c r="F2380" s="1" t="s">
        <v>342</v>
      </c>
      <c r="G2380" s="1" t="s">
        <v>343</v>
      </c>
      <c r="H2380" s="1" t="s">
        <v>3097</v>
      </c>
      <c r="I2380" s="1" t="s">
        <v>3101</v>
      </c>
      <c r="J2380" s="1" t="s">
        <v>3202</v>
      </c>
      <c r="K2380" s="1" t="s">
        <v>335</v>
      </c>
      <c r="L2380" s="1" t="s">
        <v>3241</v>
      </c>
      <c r="M2380" s="1">
        <v>2018</v>
      </c>
      <c r="N2380" s="1">
        <v>10</v>
      </c>
      <c r="O2380" s="1">
        <v>27</v>
      </c>
      <c r="P2380" s="1" t="s">
        <v>2597</v>
      </c>
      <c r="Q2380" s="1" t="s">
        <v>3537</v>
      </c>
      <c r="S2380" s="1">
        <v>25.913820000000001</v>
      </c>
      <c r="T2380" s="1">
        <v>8.1033080000000002</v>
      </c>
      <c r="U2380" s="1">
        <v>67.241140000000001</v>
      </c>
      <c r="V2380" s="1">
        <v>131.75299999999999</v>
      </c>
      <c r="W2380" s="1">
        <v>31.792380000000001</v>
      </c>
      <c r="X2380" s="1">
        <v>19.74119</v>
      </c>
      <c r="Y2380" s="1">
        <v>12.0512</v>
      </c>
      <c r="Z2380" s="1">
        <v>26.50075</v>
      </c>
      <c r="AA2380" s="1">
        <v>24.405339999999999</v>
      </c>
      <c r="AB2380" s="1">
        <v>27.462440000000001</v>
      </c>
      <c r="AC2380" s="1">
        <v>24.258209999999998</v>
      </c>
      <c r="AD2380" s="1">
        <v>1515.433</v>
      </c>
      <c r="AE2380" s="1">
        <v>411.63099999999997</v>
      </c>
      <c r="AF2380" s="1">
        <v>32.380699999999997</v>
      </c>
      <c r="AG2380" s="1">
        <v>94.606809999999996</v>
      </c>
      <c r="AH2380" s="1">
        <v>895.61369999999999</v>
      </c>
      <c r="AI2380" s="1">
        <v>119.6771</v>
      </c>
      <c r="AJ2380" s="1">
        <v>288.63639999999998</v>
      </c>
      <c r="AK2380" s="1">
        <v>123.8172</v>
      </c>
      <c r="AL2380" s="1">
        <v>16.092739999999999</v>
      </c>
    </row>
    <row r="2381" spans="1:38" x14ac:dyDescent="0.25">
      <c r="A2381" s="1">
        <f t="shared" si="82"/>
        <v>2380</v>
      </c>
      <c r="B2381" s="1" t="s">
        <v>16</v>
      </c>
      <c r="C2381" s="2" t="s">
        <v>238</v>
      </c>
      <c r="D2381" s="4">
        <v>-6.3548539999999996</v>
      </c>
      <c r="E2381" s="4">
        <v>39.512036999999999</v>
      </c>
      <c r="F2381" s="1" t="s">
        <v>342</v>
      </c>
      <c r="G2381" s="1" t="s">
        <v>343</v>
      </c>
      <c r="H2381" s="1" t="s">
        <v>3097</v>
      </c>
      <c r="I2381" s="1" t="s">
        <v>3101</v>
      </c>
      <c r="J2381" s="1" t="s">
        <v>3115</v>
      </c>
      <c r="K2381" s="1" t="s">
        <v>335</v>
      </c>
      <c r="L2381" s="1" t="s">
        <v>3242</v>
      </c>
      <c r="M2381" s="1">
        <v>2006</v>
      </c>
      <c r="N2381" s="1">
        <v>8</v>
      </c>
      <c r="O2381" s="1">
        <v>8</v>
      </c>
      <c r="P2381" s="1" t="s">
        <v>2597</v>
      </c>
      <c r="Q2381" s="1" t="s">
        <v>3537</v>
      </c>
      <c r="S2381" s="1">
        <v>25.908709999999999</v>
      </c>
      <c r="T2381" s="1">
        <v>7.9587380000000003</v>
      </c>
      <c r="U2381" s="1">
        <v>66.707160000000002</v>
      </c>
      <c r="V2381" s="1">
        <v>133.95599999999999</v>
      </c>
      <c r="W2381" s="1">
        <v>31.76717</v>
      </c>
      <c r="X2381" s="1">
        <v>19.836320000000001</v>
      </c>
      <c r="Y2381" s="1">
        <v>11.93085</v>
      </c>
      <c r="Z2381" s="1">
        <v>26.4816</v>
      </c>
      <c r="AA2381" s="1">
        <v>24.693090000000002</v>
      </c>
      <c r="AB2381" s="1">
        <v>27.483409999999999</v>
      </c>
      <c r="AC2381" s="1">
        <v>24.233070000000001</v>
      </c>
      <c r="AD2381" s="1">
        <v>1515.49</v>
      </c>
      <c r="AE2381" s="1">
        <v>434.40339999999998</v>
      </c>
      <c r="AF2381" s="1">
        <v>28.2302</v>
      </c>
      <c r="AG2381" s="1">
        <v>100.93819999999999</v>
      </c>
      <c r="AH2381" s="1">
        <v>926.26710000000003</v>
      </c>
      <c r="AI2381" s="1">
        <v>110.3074</v>
      </c>
      <c r="AJ2381" s="1">
        <v>277.58699999999999</v>
      </c>
      <c r="AK2381" s="1">
        <v>120.54389999999999</v>
      </c>
      <c r="AL2381" s="1">
        <v>22.117149999999999</v>
      </c>
    </row>
    <row r="2382" spans="1:38" x14ac:dyDescent="0.25">
      <c r="A2382" s="1">
        <f t="shared" si="82"/>
        <v>2381</v>
      </c>
      <c r="B2382" s="1" t="s">
        <v>16</v>
      </c>
      <c r="C2382" s="2" t="s">
        <v>238</v>
      </c>
      <c r="D2382" s="4">
        <v>-6.289676</v>
      </c>
      <c r="E2382" s="4">
        <v>39.518574999999998</v>
      </c>
      <c r="F2382" s="1" t="s">
        <v>342</v>
      </c>
      <c r="G2382" s="1" t="s">
        <v>343</v>
      </c>
      <c r="H2382" s="1" t="s">
        <v>3097</v>
      </c>
      <c r="I2382" s="1" t="s">
        <v>3101</v>
      </c>
      <c r="J2382" s="1" t="s">
        <v>3106</v>
      </c>
      <c r="K2382" s="1" t="s">
        <v>335</v>
      </c>
      <c r="L2382" s="1" t="s">
        <v>3243</v>
      </c>
      <c r="M2382" s="1">
        <v>2019</v>
      </c>
      <c r="N2382" s="1">
        <v>7</v>
      </c>
      <c r="O2382" s="1">
        <v>20</v>
      </c>
      <c r="P2382" s="1" t="s">
        <v>2597</v>
      </c>
      <c r="Q2382" s="1" t="s">
        <v>3537</v>
      </c>
      <c r="S2382" s="1">
        <v>25.9983</v>
      </c>
      <c r="T2382" s="1">
        <v>8.0037710000000004</v>
      </c>
      <c r="U2382" s="1">
        <v>67.336650000000006</v>
      </c>
      <c r="V2382" s="1">
        <v>133.02549999999999</v>
      </c>
      <c r="W2382" s="1">
        <v>31.840520000000001</v>
      </c>
      <c r="X2382" s="1">
        <v>19.954219999999999</v>
      </c>
      <c r="Y2382" s="1">
        <v>11.88631</v>
      </c>
      <c r="Z2382" s="1">
        <v>26.555769999999999</v>
      </c>
      <c r="AA2382" s="1">
        <v>24.818729999999999</v>
      </c>
      <c r="AB2382" s="1">
        <v>27.55931</v>
      </c>
      <c r="AC2382" s="1">
        <v>24.349049999999998</v>
      </c>
      <c r="AD2382" s="1">
        <v>1506.127</v>
      </c>
      <c r="AE2382" s="1">
        <v>432.79230000000001</v>
      </c>
      <c r="AF2382" s="1">
        <v>22.362559999999998</v>
      </c>
      <c r="AG2382" s="1">
        <v>101.997</v>
      </c>
      <c r="AH2382" s="1">
        <v>926.79520000000002</v>
      </c>
      <c r="AI2382" s="1">
        <v>94.984449999999995</v>
      </c>
      <c r="AJ2382" s="1">
        <v>279.89699999999999</v>
      </c>
      <c r="AK2382" s="1">
        <v>149.06739999999999</v>
      </c>
      <c r="AL2382" s="1">
        <v>12.7864</v>
      </c>
    </row>
    <row r="2383" spans="1:38" x14ac:dyDescent="0.25">
      <c r="A2383" s="1">
        <f t="shared" si="82"/>
        <v>2382</v>
      </c>
      <c r="B2383" s="1" t="s">
        <v>16</v>
      </c>
      <c r="C2383" s="2" t="s">
        <v>238</v>
      </c>
      <c r="D2383" s="4">
        <v>-6.3742910000000004</v>
      </c>
      <c r="E2383" s="4">
        <v>39.527512000000002</v>
      </c>
      <c r="F2383" s="1" t="s">
        <v>342</v>
      </c>
      <c r="G2383" s="1" t="s">
        <v>343</v>
      </c>
      <c r="H2383" s="1" t="s">
        <v>3097</v>
      </c>
      <c r="I2383" s="1" t="s">
        <v>3101</v>
      </c>
      <c r="J2383" s="1" t="s">
        <v>3121</v>
      </c>
      <c r="K2383" s="1" t="s">
        <v>335</v>
      </c>
      <c r="L2383" s="1" t="s">
        <v>3244</v>
      </c>
      <c r="M2383" s="1">
        <v>2008</v>
      </c>
      <c r="N2383" s="1">
        <v>10</v>
      </c>
      <c r="O2383" s="1">
        <v>5</v>
      </c>
      <c r="P2383" s="1" t="s">
        <v>2597</v>
      </c>
      <c r="Q2383" s="1" t="s">
        <v>3537</v>
      </c>
      <c r="S2383" s="1">
        <v>25.946169999999999</v>
      </c>
      <c r="T2383" s="1">
        <v>7.988397</v>
      </c>
      <c r="U2383" s="1">
        <v>66.841380000000001</v>
      </c>
      <c r="V2383" s="1">
        <v>133.12629999999999</v>
      </c>
      <c r="W2383" s="1">
        <v>31.806419999999999</v>
      </c>
      <c r="X2383" s="1">
        <v>19.85529</v>
      </c>
      <c r="Y2383" s="1">
        <v>11.951129999999999</v>
      </c>
      <c r="Z2383" s="1">
        <v>26.514130000000002</v>
      </c>
      <c r="AA2383" s="1">
        <v>24.74166</v>
      </c>
      <c r="AB2383" s="1">
        <v>27.512039999999999</v>
      </c>
      <c r="AC2383" s="1">
        <v>24.284690000000001</v>
      </c>
      <c r="AD2383" s="1">
        <v>1479.8889999999999</v>
      </c>
      <c r="AE2383" s="1">
        <v>429.30810000000002</v>
      </c>
      <c r="AF2383" s="1">
        <v>24.746269999999999</v>
      </c>
      <c r="AG2383" s="1">
        <v>101.9842</v>
      </c>
      <c r="AH2383" s="1">
        <v>909.77170000000001</v>
      </c>
      <c r="AI2383" s="1">
        <v>101.85899999999999</v>
      </c>
      <c r="AJ2383" s="1">
        <v>275.00729999999999</v>
      </c>
      <c r="AK2383" s="1">
        <v>111.12139999999999</v>
      </c>
      <c r="AL2383" s="1">
        <v>22.36487</v>
      </c>
    </row>
    <row r="2384" spans="1:38" x14ac:dyDescent="0.25">
      <c r="A2384" s="1">
        <f t="shared" si="82"/>
        <v>2383</v>
      </c>
      <c r="B2384" s="1" t="s">
        <v>16</v>
      </c>
      <c r="C2384" s="2" t="s">
        <v>238</v>
      </c>
      <c r="D2384" s="4">
        <v>-6.3655799999999996</v>
      </c>
      <c r="E2384" s="4">
        <v>39.450262000000002</v>
      </c>
      <c r="F2384" s="1" t="s">
        <v>342</v>
      </c>
      <c r="G2384" s="1" t="s">
        <v>343</v>
      </c>
      <c r="H2384" s="1" t="s">
        <v>3097</v>
      </c>
      <c r="I2384" s="1" t="s">
        <v>3101</v>
      </c>
      <c r="J2384" s="1" t="s">
        <v>3117</v>
      </c>
      <c r="K2384" s="1" t="s">
        <v>335</v>
      </c>
      <c r="L2384" s="1" t="s">
        <v>3245</v>
      </c>
      <c r="M2384" s="1">
        <v>2019</v>
      </c>
      <c r="N2384" s="1">
        <v>7</v>
      </c>
      <c r="O2384" s="1">
        <v>12</v>
      </c>
      <c r="P2384" s="1" t="s">
        <v>2597</v>
      </c>
      <c r="Q2384" s="1" t="s">
        <v>3537</v>
      </c>
      <c r="S2384" s="1">
        <v>25.882200000000001</v>
      </c>
      <c r="T2384" s="1">
        <v>7.8998090000000003</v>
      </c>
      <c r="U2384" s="1">
        <v>66.61251</v>
      </c>
      <c r="V2384" s="1">
        <v>131.3537</v>
      </c>
      <c r="W2384" s="1">
        <v>31.62978</v>
      </c>
      <c r="X2384" s="1">
        <v>19.770579999999999</v>
      </c>
      <c r="Y2384" s="1">
        <v>11.8592</v>
      </c>
      <c r="Z2384" s="1">
        <v>26.482849999999999</v>
      </c>
      <c r="AA2384" s="1">
        <v>24.36345</v>
      </c>
      <c r="AB2384" s="1">
        <v>27.427040000000002</v>
      </c>
      <c r="AC2384" s="1">
        <v>24.223420000000001</v>
      </c>
      <c r="AD2384" s="1">
        <v>1428.0150000000001</v>
      </c>
      <c r="AE2384" s="1">
        <v>390.2047</v>
      </c>
      <c r="AF2384" s="1">
        <v>30.79082</v>
      </c>
      <c r="AG2384" s="1">
        <v>93.612690000000001</v>
      </c>
      <c r="AH2384" s="1">
        <v>837.63130000000001</v>
      </c>
      <c r="AI2384" s="1">
        <v>111.13639999999999</v>
      </c>
      <c r="AJ2384" s="1">
        <v>282.24130000000002</v>
      </c>
      <c r="AK2384" s="1">
        <v>112.4455</v>
      </c>
      <c r="AL2384" s="1">
        <v>17.90523</v>
      </c>
    </row>
    <row r="2385" spans="1:38" x14ac:dyDescent="0.25">
      <c r="A2385" s="1">
        <f t="shared" si="82"/>
        <v>2384</v>
      </c>
      <c r="B2385" s="1" t="s">
        <v>16</v>
      </c>
      <c r="C2385" s="2" t="s">
        <v>238</v>
      </c>
      <c r="D2385" s="4">
        <v>-6.3144359999999997</v>
      </c>
      <c r="E2385" s="4">
        <v>39.404499000000001</v>
      </c>
      <c r="F2385" s="1" t="s">
        <v>342</v>
      </c>
      <c r="G2385" s="1" t="s">
        <v>343</v>
      </c>
      <c r="H2385" s="1" t="s">
        <v>3097</v>
      </c>
      <c r="I2385" s="1" t="s">
        <v>3101</v>
      </c>
      <c r="J2385" s="1" t="s">
        <v>3113</v>
      </c>
      <c r="K2385" s="1" t="s">
        <v>335</v>
      </c>
      <c r="L2385" s="1" t="s">
        <v>3246</v>
      </c>
      <c r="M2385" s="1">
        <v>2005</v>
      </c>
      <c r="N2385" s="1">
        <v>12</v>
      </c>
      <c r="O2385" s="1">
        <v>24</v>
      </c>
      <c r="P2385" s="1" t="s">
        <v>2597</v>
      </c>
      <c r="Q2385" s="1" t="s">
        <v>3537</v>
      </c>
      <c r="S2385" s="1">
        <v>26.028580000000002</v>
      </c>
      <c r="T2385" s="1">
        <v>7.92537</v>
      </c>
      <c r="U2385" s="1">
        <v>66.827740000000006</v>
      </c>
      <c r="V2385" s="1">
        <v>127.1651</v>
      </c>
      <c r="W2385" s="1">
        <v>31.780439999999999</v>
      </c>
      <c r="X2385" s="1">
        <v>19.92109</v>
      </c>
      <c r="Y2385" s="1">
        <v>11.859349999999999</v>
      </c>
      <c r="Z2385" s="1">
        <v>26.642219999999998</v>
      </c>
      <c r="AA2385" s="1">
        <v>24.417390000000001</v>
      </c>
      <c r="AB2385" s="1">
        <v>27.53022</v>
      </c>
      <c r="AC2385" s="1">
        <v>24.417390000000001</v>
      </c>
      <c r="AD2385" s="1">
        <v>1360.963</v>
      </c>
      <c r="AE2385" s="1">
        <v>365.5104</v>
      </c>
      <c r="AF2385" s="1">
        <v>27.127790000000001</v>
      </c>
      <c r="AG2385" s="1">
        <v>91.131110000000007</v>
      </c>
      <c r="AH2385" s="1">
        <v>785.60419999999999</v>
      </c>
      <c r="AI2385" s="1">
        <v>100.0553</v>
      </c>
      <c r="AJ2385" s="1">
        <v>280.62540000000001</v>
      </c>
      <c r="AK2385" s="1">
        <v>100.0553</v>
      </c>
      <c r="AL2385" s="1">
        <v>9.2076360000000008</v>
      </c>
    </row>
    <row r="2386" spans="1:38" x14ac:dyDescent="0.25">
      <c r="A2386" s="1">
        <f t="shared" si="82"/>
        <v>2385</v>
      </c>
      <c r="B2386" s="1" t="s">
        <v>16</v>
      </c>
      <c r="C2386" s="2" t="s">
        <v>238</v>
      </c>
      <c r="D2386" s="4">
        <v>-5.9918620000000002</v>
      </c>
      <c r="E2386" s="4">
        <v>39.320179000000003</v>
      </c>
      <c r="F2386" s="1" t="s">
        <v>342</v>
      </c>
      <c r="G2386" s="1" t="s">
        <v>343</v>
      </c>
      <c r="H2386" s="1" t="s">
        <v>3109</v>
      </c>
      <c r="I2386" s="1" t="s">
        <v>3110</v>
      </c>
      <c r="J2386" s="1" t="s">
        <v>3247</v>
      </c>
      <c r="K2386" s="1" t="s">
        <v>1033</v>
      </c>
      <c r="L2386" s="1" t="s">
        <v>3248</v>
      </c>
      <c r="M2386" s="1">
        <v>2012</v>
      </c>
      <c r="N2386" s="1">
        <v>9</v>
      </c>
      <c r="O2386" s="1">
        <v>23</v>
      </c>
      <c r="P2386" s="1" t="s">
        <v>2597</v>
      </c>
      <c r="Q2386" s="1" t="s">
        <v>3537</v>
      </c>
      <c r="S2386" s="1">
        <v>26.021419999999999</v>
      </c>
      <c r="T2386" s="1">
        <v>8.1607210000000006</v>
      </c>
      <c r="U2386" s="1">
        <v>67.080200000000005</v>
      </c>
      <c r="V2386" s="1">
        <v>130.5746</v>
      </c>
      <c r="W2386" s="1">
        <v>32.038969999999999</v>
      </c>
      <c r="X2386" s="1">
        <v>19.873380000000001</v>
      </c>
      <c r="Y2386" s="1">
        <v>12.16559</v>
      </c>
      <c r="Z2386" s="1">
        <v>26.661549999999998</v>
      </c>
      <c r="AA2386" s="1">
        <v>24.42604</v>
      </c>
      <c r="AB2386" s="1">
        <v>27.57572</v>
      </c>
      <c r="AC2386" s="1">
        <v>24.373159999999999</v>
      </c>
      <c r="AD2386" s="1">
        <v>1757.403</v>
      </c>
      <c r="AE2386" s="1">
        <v>428.62389999999999</v>
      </c>
      <c r="AF2386" s="1">
        <v>53.65222</v>
      </c>
      <c r="AG2386" s="1">
        <v>81.444339999999997</v>
      </c>
      <c r="AH2386" s="1">
        <v>945.01020000000005</v>
      </c>
      <c r="AI2386" s="1">
        <v>185.89920000000001</v>
      </c>
      <c r="AJ2386" s="1">
        <v>326.94450000000001</v>
      </c>
      <c r="AK2386" s="1">
        <v>186.28360000000001</v>
      </c>
      <c r="AL2386" s="1">
        <v>58.301139999999997</v>
      </c>
    </row>
    <row r="2387" spans="1:38" x14ac:dyDescent="0.25">
      <c r="A2387" s="1">
        <f t="shared" si="82"/>
        <v>2386</v>
      </c>
      <c r="B2387" s="1" t="s">
        <v>16</v>
      </c>
      <c r="C2387" s="2" t="s">
        <v>238</v>
      </c>
      <c r="D2387" s="4">
        <v>-5.9357889999999998</v>
      </c>
      <c r="E2387" s="4">
        <v>39.321955000000003</v>
      </c>
      <c r="F2387" s="1" t="s">
        <v>342</v>
      </c>
      <c r="G2387" s="1" t="s">
        <v>343</v>
      </c>
      <c r="H2387" s="1" t="s">
        <v>3109</v>
      </c>
      <c r="I2387" s="1" t="s">
        <v>3159</v>
      </c>
      <c r="J2387" s="1" t="s">
        <v>3249</v>
      </c>
      <c r="K2387" s="1" t="s">
        <v>1033</v>
      </c>
      <c r="L2387" s="1" t="s">
        <v>3250</v>
      </c>
      <c r="M2387" s="1">
        <v>2012</v>
      </c>
      <c r="N2387" s="1">
        <v>9</v>
      </c>
      <c r="O2387" s="1">
        <v>23</v>
      </c>
      <c r="P2387" s="1" t="s">
        <v>2597</v>
      </c>
      <c r="Q2387" s="1" t="s">
        <v>3537</v>
      </c>
      <c r="S2387" s="1">
        <v>26.15898</v>
      </c>
      <c r="T2387" s="1">
        <v>8.2483730000000008</v>
      </c>
      <c r="U2387" s="1">
        <v>67.421360000000007</v>
      </c>
      <c r="V2387" s="1">
        <v>131.0076</v>
      </c>
      <c r="W2387" s="1">
        <v>32.244259999999997</v>
      </c>
      <c r="X2387" s="1">
        <v>20.010169999999999</v>
      </c>
      <c r="Y2387" s="1">
        <v>12.2341</v>
      </c>
      <c r="Z2387" s="1">
        <v>26.7804</v>
      </c>
      <c r="AA2387" s="1">
        <v>24.622720000000001</v>
      </c>
      <c r="AB2387" s="1">
        <v>27.72073</v>
      </c>
      <c r="AC2387" s="1">
        <v>24.514690000000002</v>
      </c>
      <c r="AD2387" s="1">
        <v>1752.6479999999999</v>
      </c>
      <c r="AE2387" s="1">
        <v>422.92340000000002</v>
      </c>
      <c r="AF2387" s="1">
        <v>50.945480000000003</v>
      </c>
      <c r="AG2387" s="1">
        <v>81.270820000000001</v>
      </c>
      <c r="AH2387" s="1">
        <v>945.48109999999997</v>
      </c>
      <c r="AI2387" s="1">
        <v>191.88040000000001</v>
      </c>
      <c r="AJ2387" s="1">
        <v>324.18700000000001</v>
      </c>
      <c r="AK2387" s="1">
        <v>193.6369</v>
      </c>
      <c r="AL2387" s="1">
        <v>46.81297</v>
      </c>
    </row>
    <row r="2388" spans="1:38" x14ac:dyDescent="0.25">
      <c r="A2388" s="1">
        <f t="shared" si="82"/>
        <v>2387</v>
      </c>
      <c r="B2388" s="1" t="s">
        <v>16</v>
      </c>
      <c r="C2388" s="2" t="s">
        <v>238</v>
      </c>
      <c r="D2388" s="4">
        <v>-6.2155959999999997</v>
      </c>
      <c r="E2388" s="4">
        <v>39.470405999999997</v>
      </c>
      <c r="F2388" s="1" t="s">
        <v>342</v>
      </c>
      <c r="G2388" s="1" t="s">
        <v>343</v>
      </c>
      <c r="H2388" s="1" t="s">
        <v>3097</v>
      </c>
      <c r="I2388" s="1" t="s">
        <v>3098</v>
      </c>
      <c r="J2388" s="1" t="s">
        <v>3119</v>
      </c>
      <c r="K2388" s="1" t="s">
        <v>335</v>
      </c>
      <c r="L2388" s="1" t="s">
        <v>3251</v>
      </c>
      <c r="M2388" s="1">
        <v>2018</v>
      </c>
      <c r="N2388" s="1">
        <v>6</v>
      </c>
      <c r="O2388" s="1">
        <v>6</v>
      </c>
      <c r="P2388" s="1" t="s">
        <v>2597</v>
      </c>
      <c r="Q2388" s="1" t="s">
        <v>3537</v>
      </c>
      <c r="S2388" s="1">
        <v>26.002179999999999</v>
      </c>
      <c r="T2388" s="1">
        <v>8.0073229999999995</v>
      </c>
      <c r="U2388" s="1">
        <v>67.351230000000001</v>
      </c>
      <c r="V2388" s="1">
        <v>131.03819999999999</v>
      </c>
      <c r="W2388" s="1">
        <v>31.8109</v>
      </c>
      <c r="X2388" s="1">
        <v>19.92173</v>
      </c>
      <c r="Y2388" s="1">
        <v>11.88917</v>
      </c>
      <c r="Z2388" s="1">
        <v>26.586379999999998</v>
      </c>
      <c r="AA2388" s="1">
        <v>24.81549</v>
      </c>
      <c r="AB2388" s="1">
        <v>27.54054</v>
      </c>
      <c r="AC2388" s="1">
        <v>24.366569999999999</v>
      </c>
      <c r="AD2388" s="1">
        <v>1556.134</v>
      </c>
      <c r="AE2388" s="1">
        <v>432.84530000000001</v>
      </c>
      <c r="AF2388" s="1">
        <v>27.87078</v>
      </c>
      <c r="AG2388" s="1">
        <v>97.580340000000007</v>
      </c>
      <c r="AH2388" s="1">
        <v>933.75930000000005</v>
      </c>
      <c r="AI2388" s="1">
        <v>115.0707</v>
      </c>
      <c r="AJ2388" s="1">
        <v>286.69290000000001</v>
      </c>
      <c r="AK2388" s="1">
        <v>126.9203</v>
      </c>
      <c r="AL2388" s="1">
        <v>10.07559</v>
      </c>
    </row>
    <row r="2389" spans="1:38" x14ac:dyDescent="0.25">
      <c r="A2389" s="1">
        <f t="shared" si="82"/>
        <v>2388</v>
      </c>
      <c r="B2389" s="1" t="s">
        <v>16</v>
      </c>
      <c r="C2389" s="2" t="s">
        <v>238</v>
      </c>
      <c r="D2389" s="4">
        <v>-6.3099910000000001</v>
      </c>
      <c r="E2389" s="4">
        <v>39.481338000000001</v>
      </c>
      <c r="F2389" s="1" t="s">
        <v>342</v>
      </c>
      <c r="G2389" s="1" t="s">
        <v>343</v>
      </c>
      <c r="H2389" s="1" t="s">
        <v>3097</v>
      </c>
      <c r="I2389" s="1" t="s">
        <v>3101</v>
      </c>
      <c r="J2389" s="1" t="s">
        <v>3126</v>
      </c>
      <c r="K2389" s="1" t="s">
        <v>335</v>
      </c>
      <c r="L2389" s="1" t="s">
        <v>3252</v>
      </c>
      <c r="M2389" s="1">
        <v>2015</v>
      </c>
      <c r="N2389" s="1">
        <v>12</v>
      </c>
      <c r="O2389" s="1">
        <v>28</v>
      </c>
      <c r="P2389" s="1" t="s">
        <v>2597</v>
      </c>
      <c r="Q2389" s="1" t="s">
        <v>3537</v>
      </c>
      <c r="S2389" s="1">
        <v>25.868639999999999</v>
      </c>
      <c r="T2389" s="1">
        <v>8.0376650000000005</v>
      </c>
      <c r="U2389" s="1">
        <v>67.075620000000001</v>
      </c>
      <c r="V2389" s="1">
        <v>133.66229999999999</v>
      </c>
      <c r="W2389" s="1">
        <v>31.712409999999998</v>
      </c>
      <c r="X2389" s="1">
        <v>19.729399999999998</v>
      </c>
      <c r="Y2389" s="1">
        <v>11.98301</v>
      </c>
      <c r="Z2389" s="1">
        <v>26.443999999999999</v>
      </c>
      <c r="AA2389" s="1">
        <v>24.666160000000001</v>
      </c>
      <c r="AB2389" s="1">
        <v>27.43984</v>
      </c>
      <c r="AC2389" s="1">
        <v>24.197559999999999</v>
      </c>
      <c r="AD2389" s="1">
        <v>1549.807</v>
      </c>
      <c r="AE2389" s="1">
        <v>427.75810000000001</v>
      </c>
      <c r="AF2389" s="1">
        <v>31.353480000000001</v>
      </c>
      <c r="AG2389" s="1">
        <v>97.187820000000002</v>
      </c>
      <c r="AH2389" s="1">
        <v>928.55740000000003</v>
      </c>
      <c r="AI2389" s="1">
        <v>119.3309</v>
      </c>
      <c r="AJ2389" s="1">
        <v>289.34629999999999</v>
      </c>
      <c r="AK2389" s="1">
        <v>128.32249999999999</v>
      </c>
      <c r="AL2389" s="1">
        <v>22.019120000000001</v>
      </c>
    </row>
    <row r="2390" spans="1:38" x14ac:dyDescent="0.25">
      <c r="A2390" s="1">
        <f t="shared" si="82"/>
        <v>2389</v>
      </c>
      <c r="B2390" s="1" t="s">
        <v>16</v>
      </c>
      <c r="C2390" s="2" t="s">
        <v>238</v>
      </c>
      <c r="D2390" s="4">
        <v>-6.3483349999999996</v>
      </c>
      <c r="E2390" s="4">
        <v>39.409103999999999</v>
      </c>
      <c r="F2390" s="1" t="s">
        <v>342</v>
      </c>
      <c r="G2390" s="1" t="s">
        <v>343</v>
      </c>
      <c r="H2390" s="1" t="s">
        <v>3097</v>
      </c>
      <c r="I2390" s="1" t="s">
        <v>3098</v>
      </c>
      <c r="J2390" s="1" t="s">
        <v>3129</v>
      </c>
      <c r="K2390" s="1" t="s">
        <v>335</v>
      </c>
      <c r="L2390" s="1" t="s">
        <v>3253</v>
      </c>
      <c r="M2390" s="1">
        <v>2012</v>
      </c>
      <c r="N2390" s="1">
        <v>3</v>
      </c>
      <c r="O2390" s="1">
        <v>15</v>
      </c>
      <c r="P2390" s="1" t="s">
        <v>2597</v>
      </c>
      <c r="Q2390" s="1" t="s">
        <v>3537</v>
      </c>
      <c r="S2390" s="1">
        <v>25.985620000000001</v>
      </c>
      <c r="T2390" s="1">
        <v>7.7789549999999998</v>
      </c>
      <c r="U2390" s="1">
        <v>66.583550000000002</v>
      </c>
      <c r="V2390" s="1">
        <v>127.9495</v>
      </c>
      <c r="W2390" s="1">
        <v>31.645140000000001</v>
      </c>
      <c r="X2390" s="1">
        <v>19.962289999999999</v>
      </c>
      <c r="Y2390" s="1">
        <v>11.68285</v>
      </c>
      <c r="Z2390" s="1">
        <v>26.601189999999999</v>
      </c>
      <c r="AA2390" s="1">
        <v>24.366289999999999</v>
      </c>
      <c r="AB2390" s="1">
        <v>27.496670000000002</v>
      </c>
      <c r="AC2390" s="1">
        <v>24.366289999999999</v>
      </c>
      <c r="AD2390" s="1">
        <v>1318.825</v>
      </c>
      <c r="AE2390" s="1">
        <v>356.58409999999998</v>
      </c>
      <c r="AF2390" s="1">
        <v>25.878689999999999</v>
      </c>
      <c r="AG2390" s="1">
        <v>91.660679999999999</v>
      </c>
      <c r="AH2390" s="1">
        <v>763.60050000000001</v>
      </c>
      <c r="AI2390" s="1">
        <v>94.285309999999996</v>
      </c>
      <c r="AJ2390" s="1">
        <v>274.87119999999999</v>
      </c>
      <c r="AK2390" s="1">
        <v>94.285309999999996</v>
      </c>
      <c r="AL2390" s="1">
        <v>11.9816</v>
      </c>
    </row>
    <row r="2391" spans="1:38" x14ac:dyDescent="0.25">
      <c r="A2391" s="1">
        <f t="shared" si="82"/>
        <v>2390</v>
      </c>
      <c r="B2391" s="1" t="s">
        <v>16</v>
      </c>
      <c r="C2391" s="2" t="s">
        <v>238</v>
      </c>
      <c r="D2391" s="4">
        <v>-6.3235299999999999</v>
      </c>
      <c r="E2391" s="4">
        <v>39.510657000000002</v>
      </c>
      <c r="F2391" s="1" t="s">
        <v>342</v>
      </c>
      <c r="G2391" s="1" t="s">
        <v>343</v>
      </c>
      <c r="H2391" s="1" t="s">
        <v>3097</v>
      </c>
      <c r="I2391" s="1" t="s">
        <v>3101</v>
      </c>
      <c r="J2391" s="1" t="s">
        <v>3126</v>
      </c>
      <c r="K2391" s="1" t="s">
        <v>335</v>
      </c>
      <c r="L2391" s="1" t="s">
        <v>3254</v>
      </c>
      <c r="M2391" s="1">
        <v>2008</v>
      </c>
      <c r="N2391" s="1">
        <v>11</v>
      </c>
      <c r="O2391" s="1">
        <v>17</v>
      </c>
      <c r="P2391" s="1" t="s">
        <v>2597</v>
      </c>
      <c r="Q2391" s="1" t="s">
        <v>3537</v>
      </c>
      <c r="S2391" s="1">
        <v>25.94286</v>
      </c>
      <c r="T2391" s="1">
        <v>8.0010259999999995</v>
      </c>
      <c r="U2391" s="1">
        <v>67.010440000000003</v>
      </c>
      <c r="V2391" s="1">
        <v>134.06970000000001</v>
      </c>
      <c r="W2391" s="1">
        <v>31.803519999999999</v>
      </c>
      <c r="X2391" s="1">
        <v>19.86355</v>
      </c>
      <c r="Y2391" s="1">
        <v>11.939970000000001</v>
      </c>
      <c r="Z2391" s="1">
        <v>26.507100000000001</v>
      </c>
      <c r="AA2391" s="1">
        <v>24.740179999999999</v>
      </c>
      <c r="AB2391" s="1">
        <v>27.520199999999999</v>
      </c>
      <c r="AC2391" s="1">
        <v>24.27599</v>
      </c>
      <c r="AD2391" s="1">
        <v>1511.5260000000001</v>
      </c>
      <c r="AE2391" s="1">
        <v>432.76740000000001</v>
      </c>
      <c r="AF2391" s="1">
        <v>26.063009999999998</v>
      </c>
      <c r="AG2391" s="1">
        <v>101.04300000000001</v>
      </c>
      <c r="AH2391" s="1">
        <v>924.72260000000006</v>
      </c>
      <c r="AI2391" s="1">
        <v>104.9915</v>
      </c>
      <c r="AJ2391" s="1">
        <v>279.02519999999998</v>
      </c>
      <c r="AK2391" s="1">
        <v>117.97880000000001</v>
      </c>
      <c r="AL2391" s="1">
        <v>17.236809999999998</v>
      </c>
    </row>
    <row r="2392" spans="1:38" x14ac:dyDescent="0.25">
      <c r="A2392" s="1">
        <f t="shared" si="82"/>
        <v>2391</v>
      </c>
      <c r="B2392" s="1" t="s">
        <v>16</v>
      </c>
      <c r="C2392" s="2" t="s">
        <v>238</v>
      </c>
      <c r="D2392" s="4">
        <v>-6.3824699999999996</v>
      </c>
      <c r="E2392" s="4">
        <v>39.482892</v>
      </c>
      <c r="F2392" s="1" t="s">
        <v>342</v>
      </c>
      <c r="G2392" s="1" t="s">
        <v>343</v>
      </c>
      <c r="H2392" s="1" t="s">
        <v>3097</v>
      </c>
      <c r="I2392" s="1" t="s">
        <v>3101</v>
      </c>
      <c r="J2392" s="1" t="s">
        <v>3223</v>
      </c>
      <c r="K2392" s="1" t="s">
        <v>335</v>
      </c>
      <c r="L2392" s="1" t="s">
        <v>3255</v>
      </c>
      <c r="M2392" s="1">
        <v>2008</v>
      </c>
      <c r="N2392" s="1">
        <v>11</v>
      </c>
      <c r="O2392" s="1">
        <v>17</v>
      </c>
      <c r="P2392" s="1" t="s">
        <v>2597</v>
      </c>
      <c r="Q2392" s="1" t="s">
        <v>3537</v>
      </c>
      <c r="S2392" s="1">
        <v>25.85679</v>
      </c>
      <c r="T2392" s="1">
        <v>7.9908549999999998</v>
      </c>
      <c r="U2392" s="1">
        <v>66.853880000000004</v>
      </c>
      <c r="V2392" s="1">
        <v>132.16679999999999</v>
      </c>
      <c r="W2392" s="1">
        <v>31.674140000000001</v>
      </c>
      <c r="X2392" s="1">
        <v>19.721399999999999</v>
      </c>
      <c r="Y2392" s="1">
        <v>11.95274</v>
      </c>
      <c r="Z2392" s="1">
        <v>26.43778</v>
      </c>
      <c r="AA2392" s="1">
        <v>24.64611</v>
      </c>
      <c r="AB2392" s="1">
        <v>27.410340000000001</v>
      </c>
      <c r="AC2392" s="1">
        <v>24.1937</v>
      </c>
      <c r="AD2392" s="1">
        <v>1480.7380000000001</v>
      </c>
      <c r="AE2392" s="1">
        <v>411.56790000000001</v>
      </c>
      <c r="AF2392" s="1">
        <v>30.486440000000002</v>
      </c>
      <c r="AG2392" s="1">
        <v>96.863039999999998</v>
      </c>
      <c r="AH2392" s="1">
        <v>885.10860000000002</v>
      </c>
      <c r="AI2392" s="1">
        <v>115.82040000000001</v>
      </c>
      <c r="AJ2392" s="1">
        <v>281.96170000000001</v>
      </c>
      <c r="AK2392" s="1">
        <v>120.7898</v>
      </c>
      <c r="AL2392" s="1">
        <v>25.23808</v>
      </c>
    </row>
    <row r="2393" spans="1:38" x14ac:dyDescent="0.25">
      <c r="A2393" s="1">
        <f t="shared" si="82"/>
        <v>2392</v>
      </c>
      <c r="B2393" s="1" t="s">
        <v>16</v>
      </c>
      <c r="C2393" s="2" t="s">
        <v>238</v>
      </c>
      <c r="D2393" s="4">
        <v>-6.2411399999999997</v>
      </c>
      <c r="E2393" s="4">
        <v>39.456803999999998</v>
      </c>
      <c r="F2393" s="1" t="s">
        <v>342</v>
      </c>
      <c r="G2393" s="1" t="s">
        <v>343</v>
      </c>
      <c r="H2393" s="1" t="s">
        <v>3097</v>
      </c>
      <c r="I2393" s="1" t="s">
        <v>3098</v>
      </c>
      <c r="J2393" s="1" t="s">
        <v>3119</v>
      </c>
      <c r="K2393" s="1" t="s">
        <v>335</v>
      </c>
      <c r="L2393" s="1" t="s">
        <v>3256</v>
      </c>
      <c r="M2393" s="1">
        <v>2008</v>
      </c>
      <c r="N2393" s="1">
        <v>11</v>
      </c>
      <c r="O2393" s="1">
        <v>17</v>
      </c>
      <c r="P2393" s="1" t="s">
        <v>2597</v>
      </c>
      <c r="Q2393" s="1" t="s">
        <v>3537</v>
      </c>
      <c r="S2393" s="1">
        <v>25.949729999999999</v>
      </c>
      <c r="T2393" s="1">
        <v>8.097899</v>
      </c>
      <c r="U2393" s="1">
        <v>67.302400000000006</v>
      </c>
      <c r="V2393" s="1">
        <v>132.02680000000001</v>
      </c>
      <c r="W2393" s="1">
        <v>31.829170000000001</v>
      </c>
      <c r="X2393" s="1">
        <v>19.796559999999999</v>
      </c>
      <c r="Y2393" s="1">
        <v>12.03261</v>
      </c>
      <c r="Z2393" s="1">
        <v>26.537040000000001</v>
      </c>
      <c r="AA2393" s="1">
        <v>24.680820000000001</v>
      </c>
      <c r="AB2393" s="1">
        <v>27.502210000000002</v>
      </c>
      <c r="AC2393" s="1">
        <v>24.297249999999998</v>
      </c>
      <c r="AD2393" s="1">
        <v>1538.049</v>
      </c>
      <c r="AE2393" s="1">
        <v>423.37720000000002</v>
      </c>
      <c r="AF2393" s="1">
        <v>30.69303</v>
      </c>
      <c r="AG2393" s="1">
        <v>96.106669999999994</v>
      </c>
      <c r="AH2393" s="1">
        <v>915.9941</v>
      </c>
      <c r="AI2393" s="1">
        <v>119.4221</v>
      </c>
      <c r="AJ2393" s="1">
        <v>286.81720000000001</v>
      </c>
      <c r="AK2393" s="1">
        <v>126.2907</v>
      </c>
      <c r="AL2393" s="1">
        <v>13.83357</v>
      </c>
    </row>
    <row r="2394" spans="1:38" x14ac:dyDescent="0.25">
      <c r="A2394" s="1">
        <f t="shared" si="82"/>
        <v>2393</v>
      </c>
      <c r="B2394" s="1" t="s">
        <v>16</v>
      </c>
      <c r="C2394" s="2" t="s">
        <v>238</v>
      </c>
      <c r="D2394" s="4">
        <v>-6.2977910000000001</v>
      </c>
      <c r="E2394" s="4">
        <v>39.516395000000003</v>
      </c>
      <c r="F2394" s="1" t="s">
        <v>342</v>
      </c>
      <c r="G2394" s="1" t="s">
        <v>343</v>
      </c>
      <c r="H2394" s="1" t="s">
        <v>3097</v>
      </c>
      <c r="I2394" s="1" t="s">
        <v>3101</v>
      </c>
      <c r="J2394" s="1" t="s">
        <v>3126</v>
      </c>
      <c r="K2394" s="1" t="s">
        <v>347</v>
      </c>
      <c r="L2394" s="1" t="s">
        <v>3257</v>
      </c>
      <c r="M2394" s="1">
        <v>2018</v>
      </c>
      <c r="N2394" s="1">
        <v>7</v>
      </c>
      <c r="O2394" s="1">
        <v>3</v>
      </c>
      <c r="P2394" s="1" t="s">
        <v>2597</v>
      </c>
      <c r="Q2394" s="1" t="s">
        <v>3537</v>
      </c>
      <c r="S2394" s="1">
        <v>25.986270000000001</v>
      </c>
      <c r="T2394" s="1">
        <v>8.0088019999999993</v>
      </c>
      <c r="U2394" s="1">
        <v>67.264790000000005</v>
      </c>
      <c r="V2394" s="1">
        <v>133.42959999999999</v>
      </c>
      <c r="W2394" s="1">
        <v>31.836590000000001</v>
      </c>
      <c r="X2394" s="1">
        <v>19.930109999999999</v>
      </c>
      <c r="Y2394" s="1">
        <v>11.90648</v>
      </c>
      <c r="Z2394" s="1">
        <v>26.544339999999998</v>
      </c>
      <c r="AA2394" s="1">
        <v>24.8003</v>
      </c>
      <c r="AB2394" s="1">
        <v>27.553850000000001</v>
      </c>
      <c r="AC2394" s="1">
        <v>24.332249999999998</v>
      </c>
      <c r="AD2394" s="1">
        <v>1506.5170000000001</v>
      </c>
      <c r="AE2394" s="1">
        <v>432.88670000000002</v>
      </c>
      <c r="AF2394" s="1">
        <v>23.215039999999998</v>
      </c>
      <c r="AG2394" s="1">
        <v>101.8116</v>
      </c>
      <c r="AH2394" s="1">
        <v>925.95150000000001</v>
      </c>
      <c r="AI2394" s="1">
        <v>97.400779999999997</v>
      </c>
      <c r="AJ2394" s="1">
        <v>279.42140000000001</v>
      </c>
      <c r="AK2394" s="1">
        <v>136.1148</v>
      </c>
      <c r="AL2394" s="1">
        <v>13.44896</v>
      </c>
    </row>
    <row r="2395" spans="1:38" x14ac:dyDescent="0.25">
      <c r="A2395" s="1">
        <f t="shared" si="82"/>
        <v>2394</v>
      </c>
      <c r="B2395" s="1" t="s">
        <v>16</v>
      </c>
      <c r="C2395" s="2" t="s">
        <v>238</v>
      </c>
      <c r="D2395" s="4">
        <v>-6.3821919999999999</v>
      </c>
      <c r="E2395" s="4">
        <v>39.464725000000001</v>
      </c>
      <c r="F2395" s="1" t="s">
        <v>342</v>
      </c>
      <c r="G2395" s="1" t="s">
        <v>343</v>
      </c>
      <c r="H2395" s="1" t="s">
        <v>3097</v>
      </c>
      <c r="I2395" s="1" t="s">
        <v>3101</v>
      </c>
      <c r="J2395" s="1" t="s">
        <v>3223</v>
      </c>
      <c r="K2395" s="1" t="s">
        <v>347</v>
      </c>
      <c r="L2395" s="1" t="s">
        <v>3258</v>
      </c>
      <c r="M2395" s="1">
        <v>2018</v>
      </c>
      <c r="N2395" s="1">
        <v>7</v>
      </c>
      <c r="O2395" s="1">
        <v>3</v>
      </c>
      <c r="P2395" s="1" t="s">
        <v>2597</v>
      </c>
      <c r="Q2395" s="1" t="s">
        <v>3537</v>
      </c>
      <c r="S2395" s="1">
        <v>25.863700000000001</v>
      </c>
      <c r="T2395" s="1">
        <v>7.9232339999999999</v>
      </c>
      <c r="U2395" s="1">
        <v>66.729979999999998</v>
      </c>
      <c r="V2395" s="1">
        <v>131.58949999999999</v>
      </c>
      <c r="W2395" s="1">
        <v>31.62228</v>
      </c>
      <c r="X2395" s="1">
        <v>19.748950000000001</v>
      </c>
      <c r="Y2395" s="1">
        <v>11.873329999999999</v>
      </c>
      <c r="Z2395" s="1">
        <v>26.457730000000002</v>
      </c>
      <c r="AA2395" s="1">
        <v>24.498239999999999</v>
      </c>
      <c r="AB2395" s="1">
        <v>27.410150000000002</v>
      </c>
      <c r="AC2395" s="1">
        <v>24.202809999999999</v>
      </c>
      <c r="AD2395" s="1">
        <v>1439.453</v>
      </c>
      <c r="AE2395" s="1">
        <v>396.60879999999997</v>
      </c>
      <c r="AF2395" s="1">
        <v>30.288979999999999</v>
      </c>
      <c r="AG2395" s="1">
        <v>95.166510000000002</v>
      </c>
      <c r="AH2395" s="1">
        <v>852.2559</v>
      </c>
      <c r="AI2395" s="1">
        <v>111.97450000000001</v>
      </c>
      <c r="AJ2395" s="1">
        <v>280.31939999999997</v>
      </c>
      <c r="AK2395" s="1">
        <v>115.02760000000001</v>
      </c>
      <c r="AL2395" s="1">
        <v>21.281669999999998</v>
      </c>
    </row>
    <row r="2396" spans="1:38" x14ac:dyDescent="0.25">
      <c r="A2396" s="1">
        <f t="shared" si="82"/>
        <v>2395</v>
      </c>
      <c r="B2396" s="1" t="s">
        <v>16</v>
      </c>
      <c r="C2396" s="2" t="s">
        <v>238</v>
      </c>
      <c r="D2396" s="4">
        <v>-6.0322089999999999</v>
      </c>
      <c r="E2396" s="4">
        <v>39.373883999999997</v>
      </c>
      <c r="F2396" s="1" t="s">
        <v>342</v>
      </c>
      <c r="G2396" s="1" t="s">
        <v>343</v>
      </c>
      <c r="H2396" s="1" t="s">
        <v>3097</v>
      </c>
      <c r="I2396" s="1" t="s">
        <v>3098</v>
      </c>
      <c r="J2396" s="1" t="s">
        <v>3259</v>
      </c>
      <c r="K2396" s="1" t="s">
        <v>335</v>
      </c>
      <c r="L2396" s="1" t="s">
        <v>3260</v>
      </c>
      <c r="M2396" s="1">
        <v>2006</v>
      </c>
      <c r="N2396" s="1">
        <v>6</v>
      </c>
      <c r="O2396" s="1">
        <v>14</v>
      </c>
      <c r="P2396" s="1" t="s">
        <v>2597</v>
      </c>
      <c r="Q2396" s="1" t="s">
        <v>3537</v>
      </c>
      <c r="S2396" s="1">
        <v>26.102340000000002</v>
      </c>
      <c r="T2396" s="1">
        <v>8.1813140000000004</v>
      </c>
      <c r="U2396" s="1">
        <v>66.73715</v>
      </c>
      <c r="V2396" s="1">
        <v>133.39490000000001</v>
      </c>
      <c r="W2396" s="1">
        <v>32.203940000000003</v>
      </c>
      <c r="X2396" s="1">
        <v>19.945029999999999</v>
      </c>
      <c r="Y2396" s="1">
        <v>12.25891</v>
      </c>
      <c r="Z2396" s="1">
        <v>26.71011</v>
      </c>
      <c r="AA2396" s="1">
        <v>24.640519999999999</v>
      </c>
      <c r="AB2396" s="1">
        <v>27.687169999999998</v>
      </c>
      <c r="AC2396" s="1">
        <v>24.434049999999999</v>
      </c>
      <c r="AD2396" s="1">
        <v>1643.682</v>
      </c>
      <c r="AE2396" s="1">
        <v>434.37090000000001</v>
      </c>
      <c r="AF2396" s="1">
        <v>40.465229999999998</v>
      </c>
      <c r="AG2396" s="1">
        <v>89.339609999999993</v>
      </c>
      <c r="AH2396" s="1">
        <v>929.92639999999994</v>
      </c>
      <c r="AI2396" s="1">
        <v>154.52379999999999</v>
      </c>
      <c r="AJ2396" s="1">
        <v>297.67290000000003</v>
      </c>
      <c r="AK2396" s="1">
        <v>157.7071</v>
      </c>
      <c r="AL2396" s="1">
        <v>28.930009999999999</v>
      </c>
    </row>
    <row r="2397" spans="1:38" x14ac:dyDescent="0.25">
      <c r="A2397" s="1">
        <f t="shared" si="82"/>
        <v>2396</v>
      </c>
      <c r="B2397" s="1" t="s">
        <v>16</v>
      </c>
      <c r="C2397" s="2" t="s">
        <v>238</v>
      </c>
      <c r="D2397" s="4">
        <v>-6.3627890000000003</v>
      </c>
      <c r="E2397" s="4">
        <v>39.516452000000001</v>
      </c>
      <c r="F2397" s="1" t="s">
        <v>342</v>
      </c>
      <c r="G2397" s="1" t="s">
        <v>343</v>
      </c>
      <c r="H2397" s="1" t="s">
        <v>3097</v>
      </c>
      <c r="I2397" s="1" t="s">
        <v>3101</v>
      </c>
      <c r="J2397" s="1" t="s">
        <v>3115</v>
      </c>
      <c r="K2397" s="1" t="s">
        <v>335</v>
      </c>
      <c r="L2397" s="1" t="s">
        <v>3261</v>
      </c>
      <c r="M2397" s="1">
        <v>2013</v>
      </c>
      <c r="N2397" s="1">
        <v>2</v>
      </c>
      <c r="O2397" s="1">
        <v>12</v>
      </c>
      <c r="P2397" s="1" t="s">
        <v>2597</v>
      </c>
      <c r="Q2397" s="1" t="s">
        <v>3537</v>
      </c>
      <c r="S2397" s="1">
        <v>25.921430000000001</v>
      </c>
      <c r="T2397" s="1">
        <v>7.9700860000000002</v>
      </c>
      <c r="U2397" s="1">
        <v>66.758539999999996</v>
      </c>
      <c r="V2397" s="1">
        <v>133.6499</v>
      </c>
      <c r="W2397" s="1">
        <v>31.782540000000001</v>
      </c>
      <c r="X2397" s="1">
        <v>19.84393</v>
      </c>
      <c r="Y2397" s="1">
        <v>11.938610000000001</v>
      </c>
      <c r="Z2397" s="1">
        <v>26.4922</v>
      </c>
      <c r="AA2397" s="1">
        <v>24.709700000000002</v>
      </c>
      <c r="AB2397" s="1">
        <v>27.49297</v>
      </c>
      <c r="AC2397" s="1">
        <v>24.25102</v>
      </c>
      <c r="AD2397" s="1">
        <v>1506.922</v>
      </c>
      <c r="AE2397" s="1">
        <v>433.7038</v>
      </c>
      <c r="AF2397" s="1">
        <v>27.19528</v>
      </c>
      <c r="AG2397" s="1">
        <v>101.2783</v>
      </c>
      <c r="AH2397" s="1">
        <v>922.79809999999998</v>
      </c>
      <c r="AI2397" s="1">
        <v>107.9311</v>
      </c>
      <c r="AJ2397" s="1">
        <v>277.22059999999999</v>
      </c>
      <c r="AK2397" s="1">
        <v>118.0005</v>
      </c>
      <c r="AL2397" s="1">
        <v>22.429880000000001</v>
      </c>
    </row>
    <row r="2398" spans="1:38" x14ac:dyDescent="0.25">
      <c r="A2398" s="1">
        <f t="shared" si="82"/>
        <v>2397</v>
      </c>
      <c r="B2398" s="1" t="s">
        <v>16</v>
      </c>
      <c r="C2398" s="2" t="s">
        <v>238</v>
      </c>
      <c r="D2398" s="4">
        <v>-6.3126239999999996</v>
      </c>
      <c r="E2398" s="4">
        <v>39.519174</v>
      </c>
      <c r="F2398" s="1" t="s">
        <v>342</v>
      </c>
      <c r="G2398" s="1" t="s">
        <v>343</v>
      </c>
      <c r="H2398" s="1" t="s">
        <v>3097</v>
      </c>
      <c r="I2398" s="1" t="s">
        <v>3101</v>
      </c>
      <c r="J2398" s="1" t="s">
        <v>3126</v>
      </c>
      <c r="K2398" s="1" t="s">
        <v>335</v>
      </c>
      <c r="L2398" s="1" t="s">
        <v>3262</v>
      </c>
      <c r="M2398" s="1">
        <v>2017</v>
      </c>
      <c r="N2398" s="1">
        <v>7</v>
      </c>
      <c r="O2398" s="1">
        <v>19</v>
      </c>
      <c r="P2398" s="1" t="s">
        <v>2597</v>
      </c>
      <c r="Q2398" s="1" t="s">
        <v>3537</v>
      </c>
      <c r="S2398" s="1">
        <v>25.982939999999999</v>
      </c>
      <c r="T2398" s="1">
        <v>8.0102349999999998</v>
      </c>
      <c r="U2398" s="1">
        <v>67.1417</v>
      </c>
      <c r="V2398" s="1">
        <v>134.20760000000001</v>
      </c>
      <c r="W2398" s="1">
        <v>31.849589999999999</v>
      </c>
      <c r="X2398" s="1">
        <v>19.919250000000002</v>
      </c>
      <c r="Y2398" s="1">
        <v>11.930339999999999</v>
      </c>
      <c r="Z2398" s="1">
        <v>26.53951</v>
      </c>
      <c r="AA2398" s="1">
        <v>24.786860000000001</v>
      </c>
      <c r="AB2398" s="1">
        <v>27.562930000000001</v>
      </c>
      <c r="AC2398" s="1">
        <v>24.322050000000001</v>
      </c>
      <c r="AD2398" s="1">
        <v>1498.2760000000001</v>
      </c>
      <c r="AE2398" s="1">
        <v>433.7321</v>
      </c>
      <c r="AF2398" s="1">
        <v>23.369959999999999</v>
      </c>
      <c r="AG2398" s="1">
        <v>102.3082</v>
      </c>
      <c r="AH2398" s="1">
        <v>923.22</v>
      </c>
      <c r="AI2398" s="1">
        <v>97.984589999999997</v>
      </c>
      <c r="AJ2398" s="1">
        <v>276.55430000000001</v>
      </c>
      <c r="AK2398" s="1">
        <v>113.6541</v>
      </c>
      <c r="AL2398" s="1">
        <v>13.42146</v>
      </c>
    </row>
    <row r="2399" spans="1:38" x14ac:dyDescent="0.25">
      <c r="A2399" s="1">
        <f t="shared" si="82"/>
        <v>2398</v>
      </c>
      <c r="B2399" s="1" t="s">
        <v>16</v>
      </c>
      <c r="C2399" s="2" t="s">
        <v>238</v>
      </c>
      <c r="D2399" s="4">
        <v>-6.3167859999999996</v>
      </c>
      <c r="E2399" s="4">
        <v>39.532024</v>
      </c>
      <c r="F2399" s="1" t="s">
        <v>342</v>
      </c>
      <c r="G2399" s="1" t="s">
        <v>343</v>
      </c>
      <c r="H2399" s="1" t="s">
        <v>3097</v>
      </c>
      <c r="I2399" s="1" t="s">
        <v>3101</v>
      </c>
      <c r="J2399" s="1" t="s">
        <v>3126</v>
      </c>
      <c r="K2399" s="1" t="s">
        <v>335</v>
      </c>
      <c r="L2399" s="1" t="s">
        <v>3263</v>
      </c>
      <c r="M2399" s="1">
        <v>2000</v>
      </c>
      <c r="N2399" s="1">
        <v>1</v>
      </c>
      <c r="O2399" s="1">
        <v>7</v>
      </c>
      <c r="P2399" s="1" t="s">
        <v>2597</v>
      </c>
      <c r="Q2399" s="1" t="s">
        <v>3537</v>
      </c>
      <c r="S2399" s="1">
        <v>25.99699</v>
      </c>
      <c r="T2399" s="1">
        <v>7.9863869999999997</v>
      </c>
      <c r="U2399" s="1">
        <v>67.017020000000002</v>
      </c>
      <c r="V2399" s="1">
        <v>134.12649999999999</v>
      </c>
      <c r="W2399" s="1">
        <v>31.859940000000002</v>
      </c>
      <c r="X2399" s="1">
        <v>19.94303</v>
      </c>
      <c r="Y2399" s="1">
        <v>11.91691</v>
      </c>
      <c r="Z2399" s="1">
        <v>26.550740000000001</v>
      </c>
      <c r="AA2399" s="1">
        <v>24.800470000000001</v>
      </c>
      <c r="AB2399" s="1">
        <v>27.57762</v>
      </c>
      <c r="AC2399" s="1">
        <v>24.33588</v>
      </c>
      <c r="AD2399" s="1">
        <v>1468.66</v>
      </c>
      <c r="AE2399" s="1">
        <v>428.0761</v>
      </c>
      <c r="AF2399" s="1">
        <v>21.958069999999999</v>
      </c>
      <c r="AG2399" s="1">
        <v>103.1414</v>
      </c>
      <c r="AH2399" s="1">
        <v>909.18939999999998</v>
      </c>
      <c r="AI2399" s="1">
        <v>93.269459999999995</v>
      </c>
      <c r="AJ2399" s="1">
        <v>270.55329999999998</v>
      </c>
      <c r="AK2399" s="1">
        <v>108.6447</v>
      </c>
      <c r="AL2399" s="1">
        <v>12.879049999999999</v>
      </c>
    </row>
    <row r="2400" spans="1:38" x14ac:dyDescent="0.25">
      <c r="A2400" s="1">
        <f t="shared" si="82"/>
        <v>2399</v>
      </c>
      <c r="B2400" s="1" t="s">
        <v>16</v>
      </c>
      <c r="C2400" s="2" t="s">
        <v>238</v>
      </c>
      <c r="D2400" s="4">
        <v>-6.2830719999999998</v>
      </c>
      <c r="E2400" s="4">
        <v>39.515211000000001</v>
      </c>
      <c r="F2400" s="1" t="s">
        <v>342</v>
      </c>
      <c r="G2400" s="1" t="s">
        <v>343</v>
      </c>
      <c r="H2400" s="1" t="s">
        <v>3097</v>
      </c>
      <c r="I2400" s="1" t="s">
        <v>3101</v>
      </c>
      <c r="J2400" s="1" t="s">
        <v>3106</v>
      </c>
      <c r="K2400" s="1" t="s">
        <v>335</v>
      </c>
      <c r="L2400" s="1" t="s">
        <v>3264</v>
      </c>
      <c r="M2400" s="1">
        <v>2012</v>
      </c>
      <c r="N2400" s="1">
        <v>7</v>
      </c>
      <c r="O2400" s="1">
        <v>12</v>
      </c>
      <c r="P2400" s="1" t="s">
        <v>2597</v>
      </c>
      <c r="Q2400" s="1" t="s">
        <v>3537</v>
      </c>
      <c r="S2400" s="1">
        <v>25.995429999999999</v>
      </c>
      <c r="T2400" s="1">
        <v>8.0073270000000001</v>
      </c>
      <c r="U2400" s="1">
        <v>67.394229999999993</v>
      </c>
      <c r="V2400" s="1">
        <v>132.6831</v>
      </c>
      <c r="W2400" s="1">
        <v>31.831250000000001</v>
      </c>
      <c r="X2400" s="1">
        <v>19.949839999999998</v>
      </c>
      <c r="Y2400" s="1">
        <v>11.881410000000001</v>
      </c>
      <c r="Z2400" s="1">
        <v>26.553850000000001</v>
      </c>
      <c r="AA2400" s="1">
        <v>24.81981</v>
      </c>
      <c r="AB2400" s="1">
        <v>27.551200000000001</v>
      </c>
      <c r="AC2400" s="1">
        <v>24.34883</v>
      </c>
      <c r="AD2400" s="1">
        <v>1512.643</v>
      </c>
      <c r="AE2400" s="1">
        <v>432.50060000000002</v>
      </c>
      <c r="AF2400" s="1">
        <v>22.706579999999999</v>
      </c>
      <c r="AG2400" s="1">
        <v>101.5669</v>
      </c>
      <c r="AH2400" s="1">
        <v>928.67470000000003</v>
      </c>
      <c r="AI2400" s="1">
        <v>95.905529999999999</v>
      </c>
      <c r="AJ2400" s="1">
        <v>281.65019999999998</v>
      </c>
      <c r="AK2400" s="1">
        <v>156.6097</v>
      </c>
      <c r="AL2400" s="1">
        <v>12.97598</v>
      </c>
    </row>
    <row r="2401" spans="1:38" x14ac:dyDescent="0.25">
      <c r="A2401" s="1">
        <f t="shared" si="82"/>
        <v>2400</v>
      </c>
      <c r="B2401" s="1" t="s">
        <v>16</v>
      </c>
      <c r="C2401" s="2" t="s">
        <v>238</v>
      </c>
      <c r="D2401" s="4">
        <v>-6.3090869999999999</v>
      </c>
      <c r="E2401" s="4">
        <v>39.406357999999997</v>
      </c>
      <c r="F2401" s="1" t="s">
        <v>342</v>
      </c>
      <c r="G2401" s="1" t="s">
        <v>343</v>
      </c>
      <c r="H2401" s="1" t="s">
        <v>3097</v>
      </c>
      <c r="I2401" s="1" t="s">
        <v>3101</v>
      </c>
      <c r="J2401" s="1" t="s">
        <v>3113</v>
      </c>
      <c r="K2401" s="1" t="s">
        <v>335</v>
      </c>
      <c r="L2401" s="1" t="s">
        <v>3265</v>
      </c>
      <c r="M2401" s="1">
        <v>2004</v>
      </c>
      <c r="N2401" s="1">
        <v>12</v>
      </c>
      <c r="O2401" s="1">
        <v>1</v>
      </c>
      <c r="P2401" s="1" t="s">
        <v>2597</v>
      </c>
      <c r="Q2401" s="1" t="s">
        <v>3537</v>
      </c>
      <c r="S2401" s="1">
        <v>26.01765</v>
      </c>
      <c r="T2401" s="1">
        <v>7.9569900000000002</v>
      </c>
      <c r="U2401" s="1">
        <v>66.854910000000004</v>
      </c>
      <c r="V2401" s="1">
        <v>127.4841</v>
      </c>
      <c r="W2401" s="1">
        <v>31.79222</v>
      </c>
      <c r="X2401" s="1">
        <v>19.8904</v>
      </c>
      <c r="Y2401" s="1">
        <v>11.901820000000001</v>
      </c>
      <c r="Z2401" s="1">
        <v>26.63025</v>
      </c>
      <c r="AA2401" s="1">
        <v>24.402509999999999</v>
      </c>
      <c r="AB2401" s="1">
        <v>27.52271</v>
      </c>
      <c r="AC2401" s="1">
        <v>24.402509999999999</v>
      </c>
      <c r="AD2401" s="1">
        <v>1376.3240000000001</v>
      </c>
      <c r="AE2401" s="1">
        <v>369.435</v>
      </c>
      <c r="AF2401" s="1">
        <v>27.801819999999999</v>
      </c>
      <c r="AG2401" s="1">
        <v>91.226659999999995</v>
      </c>
      <c r="AH2401" s="1">
        <v>795.10569999999996</v>
      </c>
      <c r="AI2401" s="1">
        <v>102.3374</v>
      </c>
      <c r="AJ2401" s="1">
        <v>281.87599999999998</v>
      </c>
      <c r="AK2401" s="1">
        <v>102.3374</v>
      </c>
      <c r="AL2401" s="1">
        <v>10.239890000000001</v>
      </c>
    </row>
    <row r="2402" spans="1:38" x14ac:dyDescent="0.25">
      <c r="A2402" s="1">
        <f t="shared" si="82"/>
        <v>2401</v>
      </c>
      <c r="B2402" s="1" t="s">
        <v>16</v>
      </c>
      <c r="C2402" s="2" t="s">
        <v>238</v>
      </c>
      <c r="D2402" s="4">
        <v>-6.2658170000000002</v>
      </c>
      <c r="E2402" s="4">
        <v>39.418258999999999</v>
      </c>
      <c r="F2402" s="1" t="s">
        <v>342</v>
      </c>
      <c r="G2402" s="1" t="s">
        <v>343</v>
      </c>
      <c r="H2402" s="1" t="s">
        <v>3097</v>
      </c>
      <c r="I2402" s="1" t="s">
        <v>3101</v>
      </c>
      <c r="J2402" s="1" t="s">
        <v>3113</v>
      </c>
      <c r="K2402" s="1" t="s">
        <v>347</v>
      </c>
      <c r="M2402" s="1">
        <v>2015</v>
      </c>
      <c r="N2402" s="1">
        <v>8</v>
      </c>
      <c r="O2402" s="1">
        <v>15</v>
      </c>
      <c r="P2402" s="1" t="s">
        <v>2597</v>
      </c>
      <c r="Q2402" s="1" t="s">
        <v>3537</v>
      </c>
      <c r="S2402" s="1">
        <v>25.937090000000001</v>
      </c>
      <c r="T2402" s="1">
        <v>8.1731639999999999</v>
      </c>
      <c r="U2402" s="1">
        <v>67.05256</v>
      </c>
      <c r="V2402" s="1">
        <v>130.34139999999999</v>
      </c>
      <c r="W2402" s="1">
        <v>31.87585</v>
      </c>
      <c r="X2402" s="1">
        <v>19.686520000000002</v>
      </c>
      <c r="Y2402" s="1">
        <v>12.18933</v>
      </c>
      <c r="Z2402" s="1">
        <v>26.54073</v>
      </c>
      <c r="AA2402" s="1">
        <v>24.318339999999999</v>
      </c>
      <c r="AB2402" s="1">
        <v>27.473839999999999</v>
      </c>
      <c r="AC2402" s="1">
        <v>24.289439999999999</v>
      </c>
      <c r="AD2402" s="1">
        <v>1479.3330000000001</v>
      </c>
      <c r="AE2402" s="1">
        <v>395.71080000000001</v>
      </c>
      <c r="AF2402" s="1">
        <v>32.486429999999999</v>
      </c>
      <c r="AG2402" s="1">
        <v>92.07253</v>
      </c>
      <c r="AH2402" s="1">
        <v>860.34770000000003</v>
      </c>
      <c r="AI2402" s="1">
        <v>118.7277</v>
      </c>
      <c r="AJ2402" s="1">
        <v>288.52699999999999</v>
      </c>
      <c r="AK2402" s="1">
        <v>118.7925</v>
      </c>
      <c r="AL2402" s="1">
        <v>17.376149999999999</v>
      </c>
    </row>
    <row r="2403" spans="1:38" x14ac:dyDescent="0.25">
      <c r="A2403" s="1">
        <f t="shared" si="82"/>
        <v>2402</v>
      </c>
      <c r="B2403" s="1" t="s">
        <v>16</v>
      </c>
      <c r="C2403" s="2" t="s">
        <v>238</v>
      </c>
      <c r="D2403" s="4">
        <v>-6.3533780000000002</v>
      </c>
      <c r="E2403" s="4">
        <v>39.529144000000002</v>
      </c>
      <c r="F2403" s="1" t="s">
        <v>342</v>
      </c>
      <c r="G2403" s="1" t="s">
        <v>343</v>
      </c>
      <c r="H2403" s="1" t="s">
        <v>3097</v>
      </c>
      <c r="I2403" s="1" t="s">
        <v>3101</v>
      </c>
      <c r="J2403" s="1" t="s">
        <v>3115</v>
      </c>
      <c r="K2403" s="1" t="s">
        <v>335</v>
      </c>
      <c r="L2403" s="1" t="s">
        <v>3266</v>
      </c>
      <c r="M2403" s="1">
        <v>2014</v>
      </c>
      <c r="N2403" s="1">
        <v>6</v>
      </c>
      <c r="O2403" s="1">
        <v>1</v>
      </c>
      <c r="P2403" s="1" t="s">
        <v>2597</v>
      </c>
      <c r="Q2403" s="1" t="s">
        <v>3537</v>
      </c>
      <c r="S2403" s="1">
        <v>25.943529999999999</v>
      </c>
      <c r="T2403" s="1">
        <v>7.931597</v>
      </c>
      <c r="U2403" s="1">
        <v>66.690770000000001</v>
      </c>
      <c r="V2403" s="1">
        <v>134.01439999999999</v>
      </c>
      <c r="W2403" s="1">
        <v>31.791799999999999</v>
      </c>
      <c r="X2403" s="1">
        <v>19.898720000000001</v>
      </c>
      <c r="Y2403" s="1">
        <v>11.893079999999999</v>
      </c>
      <c r="Z2403" s="1">
        <v>26.51315</v>
      </c>
      <c r="AA2403" s="1">
        <v>24.730090000000001</v>
      </c>
      <c r="AB2403" s="1">
        <v>27.520140000000001</v>
      </c>
      <c r="AC2403" s="1">
        <v>24.27055</v>
      </c>
      <c r="AD2403" s="1">
        <v>1490.55</v>
      </c>
      <c r="AE2403" s="1">
        <v>433.92009999999999</v>
      </c>
      <c r="AF2403" s="1">
        <v>25.144290000000002</v>
      </c>
      <c r="AG2403" s="1">
        <v>102.8806</v>
      </c>
      <c r="AH2403" s="1">
        <v>920.8569</v>
      </c>
      <c r="AI2403" s="1">
        <v>102.0502</v>
      </c>
      <c r="AJ2403" s="1">
        <v>271.22550000000001</v>
      </c>
      <c r="AK2403" s="1">
        <v>114.31780000000001</v>
      </c>
      <c r="AL2403" s="1">
        <v>19.271799999999999</v>
      </c>
    </row>
    <row r="2404" spans="1:38" x14ac:dyDescent="0.25">
      <c r="A2404" s="1">
        <f t="shared" si="82"/>
        <v>2403</v>
      </c>
      <c r="B2404" s="1" t="s">
        <v>16</v>
      </c>
      <c r="C2404" s="2" t="s">
        <v>238</v>
      </c>
      <c r="D2404" s="4">
        <v>-6.3427709999999999</v>
      </c>
      <c r="E2404" s="4">
        <v>39.488171999999999</v>
      </c>
      <c r="F2404" s="1" t="s">
        <v>342</v>
      </c>
      <c r="G2404" s="1" t="s">
        <v>343</v>
      </c>
      <c r="H2404" s="1" t="s">
        <v>3097</v>
      </c>
      <c r="I2404" s="1" t="s">
        <v>3101</v>
      </c>
      <c r="J2404" s="1" t="s">
        <v>3115</v>
      </c>
      <c r="K2404" s="1" t="s">
        <v>335</v>
      </c>
      <c r="L2404" s="1" t="s">
        <v>3267</v>
      </c>
      <c r="M2404" s="1">
        <v>2011</v>
      </c>
      <c r="N2404" s="1">
        <v>10</v>
      </c>
      <c r="O2404" s="1">
        <v>12</v>
      </c>
      <c r="P2404" s="1" t="s">
        <v>2597</v>
      </c>
      <c r="Q2404" s="1" t="s">
        <v>3537</v>
      </c>
      <c r="S2404" s="1">
        <v>25.864000000000001</v>
      </c>
      <c r="T2404" s="1">
        <v>8.0020550000000004</v>
      </c>
      <c r="U2404" s="1">
        <v>66.811440000000005</v>
      </c>
      <c r="V2404" s="1">
        <v>133.6942</v>
      </c>
      <c r="W2404" s="1">
        <v>31.71621</v>
      </c>
      <c r="X2404" s="1">
        <v>19.739129999999999</v>
      </c>
      <c r="Y2404" s="1">
        <v>11.977080000000001</v>
      </c>
      <c r="Z2404" s="1">
        <v>26.442340000000002</v>
      </c>
      <c r="AA2404" s="1">
        <v>24.65024</v>
      </c>
      <c r="AB2404" s="1">
        <v>27.43394</v>
      </c>
      <c r="AC2404" s="1">
        <v>24.187729999999998</v>
      </c>
      <c r="AD2404" s="1">
        <v>1528.8979999999999</v>
      </c>
      <c r="AE2404" s="1">
        <v>426.29349999999999</v>
      </c>
      <c r="AF2404" s="1">
        <v>31.252410000000001</v>
      </c>
      <c r="AG2404" s="1">
        <v>97.797499999999999</v>
      </c>
      <c r="AH2404" s="1">
        <v>918.49429999999995</v>
      </c>
      <c r="AI2404" s="1">
        <v>118.52209999999999</v>
      </c>
      <c r="AJ2404" s="1">
        <v>285.1087</v>
      </c>
      <c r="AK2404" s="1">
        <v>125.3451</v>
      </c>
      <c r="AL2404" s="1">
        <v>23.803319999999999</v>
      </c>
    </row>
    <row r="2405" spans="1:38" x14ac:dyDescent="0.25">
      <c r="A2405" s="1">
        <f t="shared" si="82"/>
        <v>2404</v>
      </c>
      <c r="B2405" s="1" t="s">
        <v>16</v>
      </c>
      <c r="C2405" s="2" t="s">
        <v>238</v>
      </c>
      <c r="D2405" s="4">
        <v>-6.2196709999999999</v>
      </c>
      <c r="E2405" s="4">
        <v>39.505522999999997</v>
      </c>
      <c r="F2405" s="1" t="s">
        <v>342</v>
      </c>
      <c r="G2405" s="1" t="s">
        <v>343</v>
      </c>
      <c r="H2405" s="1" t="s">
        <v>3097</v>
      </c>
      <c r="I2405" s="1" t="s">
        <v>3101</v>
      </c>
      <c r="J2405" s="1" t="s">
        <v>3102</v>
      </c>
      <c r="K2405" s="1" t="s">
        <v>335</v>
      </c>
      <c r="L2405" s="1" t="s">
        <v>3268</v>
      </c>
      <c r="M2405" s="1">
        <v>2008</v>
      </c>
      <c r="N2405" s="1">
        <v>11</v>
      </c>
      <c r="O2405" s="1">
        <v>24</v>
      </c>
      <c r="P2405" s="1" t="s">
        <v>2597</v>
      </c>
      <c r="Q2405" s="1" t="s">
        <v>3537</v>
      </c>
      <c r="S2405" s="1">
        <v>26.018470000000001</v>
      </c>
      <c r="T2405" s="1">
        <v>7.9216069999999998</v>
      </c>
      <c r="U2405" s="1">
        <v>67.590860000000006</v>
      </c>
      <c r="V2405" s="1">
        <v>129.40870000000001</v>
      </c>
      <c r="W2405" s="1">
        <v>31.738810000000001</v>
      </c>
      <c r="X2405" s="1">
        <v>20.019110000000001</v>
      </c>
      <c r="Y2405" s="1">
        <v>11.7197</v>
      </c>
      <c r="Z2405" s="1">
        <v>26.597280000000001</v>
      </c>
      <c r="AA2405" s="1">
        <v>24.853010000000001</v>
      </c>
      <c r="AB2405" s="1">
        <v>27.534320000000001</v>
      </c>
      <c r="AC2405" s="1">
        <v>24.409690000000001</v>
      </c>
      <c r="AD2405" s="1">
        <v>1515.624</v>
      </c>
      <c r="AE2405" s="1">
        <v>429.149</v>
      </c>
      <c r="AF2405" s="1">
        <v>21.65588</v>
      </c>
      <c r="AG2405" s="1">
        <v>100.24169999999999</v>
      </c>
      <c r="AH2405" s="1">
        <v>923.12599999999998</v>
      </c>
      <c r="AI2405" s="1">
        <v>96.646709999999999</v>
      </c>
      <c r="AJ2405" s="1">
        <v>282.27910000000003</v>
      </c>
      <c r="AK2405" s="1">
        <v>146.9555</v>
      </c>
      <c r="AL2405" s="1">
        <v>12.19064</v>
      </c>
    </row>
    <row r="2406" spans="1:38" x14ac:dyDescent="0.25">
      <c r="A2406" s="1">
        <f t="shared" si="82"/>
        <v>2405</v>
      </c>
      <c r="B2406" s="1" t="s">
        <v>16</v>
      </c>
      <c r="C2406" s="2" t="s">
        <v>238</v>
      </c>
      <c r="D2406" s="4">
        <v>-6.3355800000000002</v>
      </c>
      <c r="E2406" s="4">
        <v>39.439914999999999</v>
      </c>
      <c r="F2406" s="1" t="s">
        <v>342</v>
      </c>
      <c r="G2406" s="1" t="s">
        <v>343</v>
      </c>
      <c r="H2406" s="1" t="s">
        <v>3097</v>
      </c>
      <c r="I2406" s="1" t="s">
        <v>3101</v>
      </c>
      <c r="J2406" s="1" t="s">
        <v>3137</v>
      </c>
      <c r="K2406" s="1" t="s">
        <v>335</v>
      </c>
      <c r="L2406" s="1" t="s">
        <v>3269</v>
      </c>
      <c r="M2406" s="1">
        <v>2008</v>
      </c>
      <c r="N2406" s="1">
        <v>11</v>
      </c>
      <c r="O2406" s="1">
        <v>24</v>
      </c>
      <c r="P2406" s="1" t="s">
        <v>2597</v>
      </c>
      <c r="Q2406" s="1" t="s">
        <v>3537</v>
      </c>
      <c r="S2406" s="1">
        <v>25.904050000000002</v>
      </c>
      <c r="T2406" s="1">
        <v>7.9321910000000004</v>
      </c>
      <c r="U2406" s="1">
        <v>66.693280000000001</v>
      </c>
      <c r="V2406" s="1">
        <v>130.82550000000001</v>
      </c>
      <c r="W2406" s="1">
        <v>31.67184</v>
      </c>
      <c r="X2406" s="1">
        <v>19.778369999999999</v>
      </c>
      <c r="Y2406" s="1">
        <v>11.893470000000001</v>
      </c>
      <c r="Z2406" s="1">
        <v>26.507560000000002</v>
      </c>
      <c r="AA2406" s="1">
        <v>24.278179999999999</v>
      </c>
      <c r="AB2406" s="1">
        <v>27.444310000000002</v>
      </c>
      <c r="AC2406" s="1">
        <v>24.251280000000001</v>
      </c>
      <c r="AD2406" s="1">
        <v>1437.095</v>
      </c>
      <c r="AE2406" s="1">
        <v>390.01220000000001</v>
      </c>
      <c r="AF2406" s="1">
        <v>31.510290000000001</v>
      </c>
      <c r="AG2406" s="1">
        <v>92.810199999999995</v>
      </c>
      <c r="AH2406" s="1">
        <v>838.84249999999997</v>
      </c>
      <c r="AI2406" s="1">
        <v>112.3827</v>
      </c>
      <c r="AJ2406" s="1">
        <v>284.67169999999999</v>
      </c>
      <c r="AK2406" s="1">
        <v>112.7179</v>
      </c>
      <c r="AL2406" s="1">
        <v>16.400449999999999</v>
      </c>
    </row>
    <row r="2407" spans="1:38" x14ac:dyDescent="0.25">
      <c r="A2407" s="1">
        <f t="shared" si="82"/>
        <v>2406</v>
      </c>
      <c r="B2407" s="1" t="s">
        <v>16</v>
      </c>
      <c r="C2407" s="2" t="s">
        <v>238</v>
      </c>
      <c r="D2407" s="4">
        <v>-6.3437770000000002</v>
      </c>
      <c r="E2407" s="4">
        <v>39.560243999999997</v>
      </c>
      <c r="K2407" s="1" t="s">
        <v>335</v>
      </c>
      <c r="L2407" s="1" t="s">
        <v>3270</v>
      </c>
      <c r="M2407" s="1">
        <v>2008</v>
      </c>
      <c r="N2407" s="1">
        <v>11</v>
      </c>
      <c r="O2407" s="1">
        <v>24</v>
      </c>
      <c r="P2407" s="1" t="s">
        <v>2597</v>
      </c>
      <c r="Q2407" s="1" t="s">
        <v>3537</v>
      </c>
      <c r="S2407" s="1">
        <v>26.007580000000001</v>
      </c>
      <c r="T2407" s="1">
        <v>7.8948119999999999</v>
      </c>
      <c r="U2407" s="1">
        <v>66.678820000000002</v>
      </c>
      <c r="V2407" s="1">
        <v>133.69640000000001</v>
      </c>
      <c r="W2407" s="1">
        <v>31.82385</v>
      </c>
      <c r="X2407" s="1">
        <v>19.983840000000001</v>
      </c>
      <c r="Y2407" s="1">
        <v>11.840009999999999</v>
      </c>
      <c r="Z2407" s="1">
        <v>26.570039999999999</v>
      </c>
      <c r="AA2407" s="1">
        <v>24.803070000000002</v>
      </c>
      <c r="AB2407" s="1">
        <v>27.583030000000001</v>
      </c>
      <c r="AC2407" s="1">
        <v>24.34347</v>
      </c>
      <c r="AD2407" s="1">
        <v>1404.479</v>
      </c>
      <c r="AE2407" s="1">
        <v>417.14210000000003</v>
      </c>
      <c r="AF2407" s="1">
        <v>18.43329</v>
      </c>
      <c r="AG2407" s="1">
        <v>105.3459</v>
      </c>
      <c r="AH2407" s="1">
        <v>880.53309999999999</v>
      </c>
      <c r="AI2407" s="1">
        <v>83.456890000000001</v>
      </c>
      <c r="AJ2407" s="1">
        <v>257.04219999999998</v>
      </c>
      <c r="AK2407" s="1">
        <v>96.928460000000001</v>
      </c>
      <c r="AL2407" s="1">
        <v>12.61759</v>
      </c>
    </row>
    <row r="2408" spans="1:38" x14ac:dyDescent="0.25">
      <c r="A2408" s="1">
        <f t="shared" si="82"/>
        <v>2407</v>
      </c>
      <c r="B2408" s="1" t="s">
        <v>16</v>
      </c>
      <c r="C2408" s="2" t="s">
        <v>238</v>
      </c>
      <c r="D2408" s="4">
        <v>-6.337053</v>
      </c>
      <c r="E2408" s="4">
        <v>39.465649999999997</v>
      </c>
      <c r="F2408" s="1" t="s">
        <v>342</v>
      </c>
      <c r="G2408" s="1" t="s">
        <v>343</v>
      </c>
      <c r="H2408" s="1" t="s">
        <v>3097</v>
      </c>
      <c r="I2408" s="1" t="s">
        <v>3101</v>
      </c>
      <c r="J2408" s="1" t="s">
        <v>3137</v>
      </c>
      <c r="K2408" s="1" t="s">
        <v>335</v>
      </c>
      <c r="L2408" s="1" t="s">
        <v>3271</v>
      </c>
      <c r="M2408" s="1">
        <v>2008</v>
      </c>
      <c r="N2408" s="1">
        <v>11</v>
      </c>
      <c r="O2408" s="1">
        <v>24</v>
      </c>
      <c r="P2408" s="1" t="s">
        <v>2597</v>
      </c>
      <c r="Q2408" s="1" t="s">
        <v>3537</v>
      </c>
      <c r="S2408" s="1">
        <v>25.865120000000001</v>
      </c>
      <c r="T2408" s="1">
        <v>7.9872360000000002</v>
      </c>
      <c r="U2408" s="1">
        <v>66.794399999999996</v>
      </c>
      <c r="V2408" s="1">
        <v>132.64519999999999</v>
      </c>
      <c r="W2408" s="1">
        <v>31.685130000000001</v>
      </c>
      <c r="X2408" s="1">
        <v>19.727260000000001</v>
      </c>
      <c r="Y2408" s="1">
        <v>11.95787</v>
      </c>
      <c r="Z2408" s="1">
        <v>26.453749999999999</v>
      </c>
      <c r="AA2408" s="1">
        <v>24.510010000000001</v>
      </c>
      <c r="AB2408" s="1">
        <v>27.423909999999999</v>
      </c>
      <c r="AC2408" s="1">
        <v>24.196570000000001</v>
      </c>
      <c r="AD2408" s="1">
        <v>1502.683</v>
      </c>
      <c r="AE2408" s="1">
        <v>412.20150000000001</v>
      </c>
      <c r="AF2408" s="1">
        <v>32.206949999999999</v>
      </c>
      <c r="AG2408" s="1">
        <v>95.291730000000001</v>
      </c>
      <c r="AH2408" s="1">
        <v>890.38530000000003</v>
      </c>
      <c r="AI2408" s="1">
        <v>118.7608</v>
      </c>
      <c r="AJ2408" s="1">
        <v>286.99250000000001</v>
      </c>
      <c r="AK2408" s="1">
        <v>122.5731</v>
      </c>
      <c r="AL2408" s="1">
        <v>21.86562</v>
      </c>
    </row>
    <row r="2409" spans="1:38" x14ac:dyDescent="0.25">
      <c r="A2409" s="1">
        <f t="shared" si="82"/>
        <v>2408</v>
      </c>
      <c r="B2409" s="1" t="s">
        <v>16</v>
      </c>
      <c r="C2409" s="2" t="s">
        <v>238</v>
      </c>
      <c r="D2409" s="4">
        <v>-6.3588420000000001</v>
      </c>
      <c r="E2409" s="4">
        <v>39.450738000000001</v>
      </c>
      <c r="F2409" s="1" t="s">
        <v>342</v>
      </c>
      <c r="G2409" s="1" t="s">
        <v>343</v>
      </c>
      <c r="H2409" s="1" t="s">
        <v>3097</v>
      </c>
      <c r="I2409" s="1" t="s">
        <v>3101</v>
      </c>
      <c r="J2409" s="1" t="s">
        <v>3117</v>
      </c>
      <c r="K2409" s="1" t="s">
        <v>335</v>
      </c>
      <c r="L2409" s="1" t="s">
        <v>3272</v>
      </c>
      <c r="M2409" s="1">
        <v>2014</v>
      </c>
      <c r="N2409" s="1">
        <v>10</v>
      </c>
      <c r="O2409" s="1">
        <v>1</v>
      </c>
      <c r="P2409" s="1" t="s">
        <v>2597</v>
      </c>
      <c r="Q2409" s="1" t="s">
        <v>3537</v>
      </c>
      <c r="S2409" s="1">
        <v>25.882850000000001</v>
      </c>
      <c r="T2409" s="1">
        <v>7.9182240000000004</v>
      </c>
      <c r="U2409" s="1">
        <v>66.615110000000001</v>
      </c>
      <c r="V2409" s="1">
        <v>131.5025</v>
      </c>
      <c r="W2409" s="1">
        <v>31.649159999999998</v>
      </c>
      <c r="X2409" s="1">
        <v>19.762740000000001</v>
      </c>
      <c r="Y2409" s="1">
        <v>11.886430000000001</v>
      </c>
      <c r="Z2409" s="1">
        <v>26.481179999999998</v>
      </c>
      <c r="AA2409" s="1">
        <v>24.36938</v>
      </c>
      <c r="AB2409" s="1">
        <v>27.429929999999999</v>
      </c>
      <c r="AC2409" s="1">
        <v>24.223469999999999</v>
      </c>
      <c r="AD2409" s="1">
        <v>1441.2639999999999</v>
      </c>
      <c r="AE2409" s="1">
        <v>393.44760000000002</v>
      </c>
      <c r="AF2409" s="1">
        <v>31.2988</v>
      </c>
      <c r="AG2409" s="1">
        <v>93.550510000000003</v>
      </c>
      <c r="AH2409" s="1">
        <v>845.11099999999999</v>
      </c>
      <c r="AI2409" s="1">
        <v>112.96729999999999</v>
      </c>
      <c r="AJ2409" s="1">
        <v>283.86149999999998</v>
      </c>
      <c r="AK2409" s="1">
        <v>114.27379999999999</v>
      </c>
      <c r="AL2409" s="1">
        <v>18.306069999999998</v>
      </c>
    </row>
    <row r="2410" spans="1:38" x14ac:dyDescent="0.25">
      <c r="A2410" s="1">
        <f t="shared" si="82"/>
        <v>2409</v>
      </c>
      <c r="B2410" s="1" t="s">
        <v>16</v>
      </c>
      <c r="C2410" s="2" t="s">
        <v>238</v>
      </c>
      <c r="D2410" s="4">
        <v>-6.2658170000000002</v>
      </c>
      <c r="E2410" s="4">
        <v>39.418258999999999</v>
      </c>
      <c r="F2410" s="1" t="s">
        <v>342</v>
      </c>
      <c r="G2410" s="1" t="s">
        <v>343</v>
      </c>
      <c r="H2410" s="1" t="s">
        <v>3097</v>
      </c>
      <c r="I2410" s="1" t="s">
        <v>3101</v>
      </c>
      <c r="J2410" s="1" t="s">
        <v>3113</v>
      </c>
      <c r="K2410" s="1" t="s">
        <v>347</v>
      </c>
      <c r="M2410" s="1">
        <v>2011</v>
      </c>
      <c r="N2410" s="1">
        <v>10</v>
      </c>
      <c r="O2410" s="1">
        <v>4</v>
      </c>
      <c r="P2410" s="1" t="s">
        <v>2597</v>
      </c>
      <c r="Q2410" s="1" t="s">
        <v>3537</v>
      </c>
      <c r="S2410" s="1">
        <v>25.937090000000001</v>
      </c>
      <c r="T2410" s="1">
        <v>8.1731639999999999</v>
      </c>
      <c r="U2410" s="1">
        <v>67.05256</v>
      </c>
      <c r="V2410" s="1">
        <v>130.34139999999999</v>
      </c>
      <c r="W2410" s="1">
        <v>31.87585</v>
      </c>
      <c r="X2410" s="1">
        <v>19.686520000000002</v>
      </c>
      <c r="Y2410" s="1">
        <v>12.18933</v>
      </c>
      <c r="Z2410" s="1">
        <v>26.54073</v>
      </c>
      <c r="AA2410" s="1">
        <v>24.318339999999999</v>
      </c>
      <c r="AB2410" s="1">
        <v>27.473839999999999</v>
      </c>
      <c r="AC2410" s="1">
        <v>24.289439999999999</v>
      </c>
      <c r="AD2410" s="1">
        <v>1479.3330000000001</v>
      </c>
      <c r="AE2410" s="1">
        <v>395.71080000000001</v>
      </c>
      <c r="AF2410" s="1">
        <v>32.486429999999999</v>
      </c>
      <c r="AG2410" s="1">
        <v>92.07253</v>
      </c>
      <c r="AH2410" s="1">
        <v>860.34770000000003</v>
      </c>
      <c r="AI2410" s="1">
        <v>118.7277</v>
      </c>
      <c r="AJ2410" s="1">
        <v>288.52699999999999</v>
      </c>
      <c r="AK2410" s="1">
        <v>118.7925</v>
      </c>
      <c r="AL2410" s="1">
        <v>17.376149999999999</v>
      </c>
    </row>
    <row r="2411" spans="1:38" x14ac:dyDescent="0.25">
      <c r="A2411" s="1">
        <f t="shared" si="82"/>
        <v>2410</v>
      </c>
      <c r="B2411" s="1" t="s">
        <v>16</v>
      </c>
      <c r="C2411" s="2" t="s">
        <v>238</v>
      </c>
      <c r="D2411" s="4">
        <v>-6.2658170000000002</v>
      </c>
      <c r="E2411" s="4">
        <v>39.418258999999999</v>
      </c>
      <c r="F2411" s="1" t="s">
        <v>342</v>
      </c>
      <c r="G2411" s="1" t="s">
        <v>343</v>
      </c>
      <c r="H2411" s="1" t="s">
        <v>3097</v>
      </c>
      <c r="I2411" s="1" t="s">
        <v>3101</v>
      </c>
      <c r="J2411" s="1" t="s">
        <v>3113</v>
      </c>
      <c r="K2411" s="1" t="s">
        <v>347</v>
      </c>
      <c r="M2411" s="1">
        <v>2010</v>
      </c>
      <c r="N2411" s="1">
        <v>9</v>
      </c>
      <c r="O2411" s="1">
        <v>22</v>
      </c>
      <c r="P2411" s="1" t="s">
        <v>2597</v>
      </c>
      <c r="Q2411" s="1" t="s">
        <v>3537</v>
      </c>
      <c r="S2411" s="1">
        <v>25.937090000000001</v>
      </c>
      <c r="T2411" s="1">
        <v>8.1731639999999999</v>
      </c>
      <c r="U2411" s="1">
        <v>67.05256</v>
      </c>
      <c r="V2411" s="1">
        <v>130.34139999999999</v>
      </c>
      <c r="W2411" s="1">
        <v>31.87585</v>
      </c>
      <c r="X2411" s="1">
        <v>19.686520000000002</v>
      </c>
      <c r="Y2411" s="1">
        <v>12.18933</v>
      </c>
      <c r="Z2411" s="1">
        <v>26.54073</v>
      </c>
      <c r="AA2411" s="1">
        <v>24.318339999999999</v>
      </c>
      <c r="AB2411" s="1">
        <v>27.473839999999999</v>
      </c>
      <c r="AC2411" s="1">
        <v>24.289439999999999</v>
      </c>
      <c r="AD2411" s="1">
        <v>1479.3330000000001</v>
      </c>
      <c r="AE2411" s="1">
        <v>395.71080000000001</v>
      </c>
      <c r="AF2411" s="1">
        <v>32.486429999999999</v>
      </c>
      <c r="AG2411" s="1">
        <v>92.07253</v>
      </c>
      <c r="AH2411" s="1">
        <v>860.34770000000003</v>
      </c>
      <c r="AI2411" s="1">
        <v>118.7277</v>
      </c>
      <c r="AJ2411" s="1">
        <v>288.52699999999999</v>
      </c>
      <c r="AK2411" s="1">
        <v>118.7925</v>
      </c>
      <c r="AL2411" s="1">
        <v>17.376149999999999</v>
      </c>
    </row>
    <row r="2412" spans="1:38" x14ac:dyDescent="0.25">
      <c r="A2412" s="1">
        <f t="shared" si="82"/>
        <v>2411</v>
      </c>
      <c r="B2412" s="1" t="s">
        <v>16</v>
      </c>
      <c r="C2412" s="2" t="s">
        <v>238</v>
      </c>
      <c r="D2412" s="4">
        <v>-6.2658170000000002</v>
      </c>
      <c r="E2412" s="4">
        <v>39.418258999999999</v>
      </c>
      <c r="F2412" s="1" t="s">
        <v>342</v>
      </c>
      <c r="G2412" s="1" t="s">
        <v>343</v>
      </c>
      <c r="H2412" s="1" t="s">
        <v>3097</v>
      </c>
      <c r="I2412" s="1" t="s">
        <v>3101</v>
      </c>
      <c r="J2412" s="1" t="s">
        <v>3113</v>
      </c>
      <c r="K2412" s="1" t="s">
        <v>347</v>
      </c>
      <c r="M2412" s="1">
        <v>2011</v>
      </c>
      <c r="N2412" s="1">
        <v>1</v>
      </c>
      <c r="O2412" s="1">
        <v>8</v>
      </c>
      <c r="P2412" s="1" t="s">
        <v>2597</v>
      </c>
      <c r="Q2412" s="1" t="s">
        <v>3537</v>
      </c>
      <c r="S2412" s="1">
        <v>25.937090000000001</v>
      </c>
      <c r="T2412" s="1">
        <v>8.1731639999999999</v>
      </c>
      <c r="U2412" s="1">
        <v>67.05256</v>
      </c>
      <c r="V2412" s="1">
        <v>130.34139999999999</v>
      </c>
      <c r="W2412" s="1">
        <v>31.87585</v>
      </c>
      <c r="X2412" s="1">
        <v>19.686520000000002</v>
      </c>
      <c r="Y2412" s="1">
        <v>12.18933</v>
      </c>
      <c r="Z2412" s="1">
        <v>26.54073</v>
      </c>
      <c r="AA2412" s="1">
        <v>24.318339999999999</v>
      </c>
      <c r="AB2412" s="1">
        <v>27.473839999999999</v>
      </c>
      <c r="AC2412" s="1">
        <v>24.289439999999999</v>
      </c>
      <c r="AD2412" s="1">
        <v>1479.3330000000001</v>
      </c>
      <c r="AE2412" s="1">
        <v>395.71080000000001</v>
      </c>
      <c r="AF2412" s="1">
        <v>32.486429999999999</v>
      </c>
      <c r="AG2412" s="1">
        <v>92.07253</v>
      </c>
      <c r="AH2412" s="1">
        <v>860.34770000000003</v>
      </c>
      <c r="AI2412" s="1">
        <v>118.7277</v>
      </c>
      <c r="AJ2412" s="1">
        <v>288.52699999999999</v>
      </c>
      <c r="AK2412" s="1">
        <v>118.7925</v>
      </c>
      <c r="AL2412" s="1">
        <v>17.376149999999999</v>
      </c>
    </row>
    <row r="2413" spans="1:38" x14ac:dyDescent="0.25">
      <c r="A2413" s="1">
        <f t="shared" si="82"/>
        <v>2412</v>
      </c>
      <c r="B2413" s="1" t="s">
        <v>16</v>
      </c>
      <c r="C2413" s="2" t="s">
        <v>238</v>
      </c>
      <c r="D2413" s="4">
        <v>-6.3662320000000001</v>
      </c>
      <c r="E2413" s="4">
        <v>39.547548999999997</v>
      </c>
      <c r="F2413" s="1" t="s">
        <v>342</v>
      </c>
      <c r="G2413" s="1" t="s">
        <v>343</v>
      </c>
      <c r="H2413" s="1" t="s">
        <v>3097</v>
      </c>
      <c r="I2413" s="1" t="s">
        <v>3101</v>
      </c>
      <c r="J2413" s="1" t="s">
        <v>3115</v>
      </c>
      <c r="K2413" s="1" t="s">
        <v>1033</v>
      </c>
      <c r="L2413" s="1" t="s">
        <v>3273</v>
      </c>
      <c r="M2413" s="1">
        <v>2010</v>
      </c>
      <c r="N2413" s="1">
        <v>3</v>
      </c>
      <c r="O2413" s="1">
        <v>15</v>
      </c>
      <c r="P2413" s="1" t="s">
        <v>2597</v>
      </c>
      <c r="Q2413" s="1" t="s">
        <v>3537</v>
      </c>
      <c r="S2413" s="1">
        <v>25.977329999999998</v>
      </c>
      <c r="T2413" s="1">
        <v>7.9392550000000002</v>
      </c>
      <c r="U2413" s="1">
        <v>66.769139999999993</v>
      </c>
      <c r="V2413" s="1">
        <v>133.2851</v>
      </c>
      <c r="W2413" s="1">
        <v>31.807459999999999</v>
      </c>
      <c r="X2413" s="1">
        <v>19.91704</v>
      </c>
      <c r="Y2413" s="1">
        <v>11.890409999999999</v>
      </c>
      <c r="Z2413" s="1">
        <v>26.545390000000001</v>
      </c>
      <c r="AA2413" s="1">
        <v>24.772670000000002</v>
      </c>
      <c r="AB2413" s="1">
        <v>27.545960000000001</v>
      </c>
      <c r="AC2413" s="1">
        <v>24.315460000000002</v>
      </c>
      <c r="AD2413" s="1">
        <v>1433.759</v>
      </c>
      <c r="AE2413" s="1">
        <v>422.4443</v>
      </c>
      <c r="AF2413" s="1">
        <v>21.021609999999999</v>
      </c>
      <c r="AG2413" s="1">
        <v>103.988</v>
      </c>
      <c r="AH2413" s="1">
        <v>891.57590000000005</v>
      </c>
      <c r="AI2413" s="1">
        <v>91.114400000000003</v>
      </c>
      <c r="AJ2413" s="1">
        <v>264.9264</v>
      </c>
      <c r="AK2413" s="1">
        <v>102.01819999999999</v>
      </c>
      <c r="AL2413" s="1">
        <v>17.875419999999998</v>
      </c>
    </row>
    <row r="2414" spans="1:38" x14ac:dyDescent="0.25">
      <c r="A2414" s="1">
        <f t="shared" si="82"/>
        <v>2413</v>
      </c>
      <c r="B2414" s="1" t="s">
        <v>16</v>
      </c>
      <c r="C2414" s="2" t="s">
        <v>3274</v>
      </c>
      <c r="D2414" s="4">
        <v>1.9182300000000001</v>
      </c>
      <c r="E2414" s="4">
        <v>30.902853</v>
      </c>
      <c r="F2414" s="1" t="s">
        <v>1014</v>
      </c>
      <c r="G2414" s="1" t="s">
        <v>1015</v>
      </c>
      <c r="H2414" s="1" t="s">
        <v>1044</v>
      </c>
      <c r="I2414" s="1" t="s">
        <v>1445</v>
      </c>
      <c r="K2414" s="1" t="s">
        <v>1033</v>
      </c>
      <c r="L2414" s="1" t="s">
        <v>3275</v>
      </c>
      <c r="M2414" s="1">
        <v>2016</v>
      </c>
      <c r="N2414" s="1">
        <v>8</v>
      </c>
      <c r="O2414" s="1">
        <v>23</v>
      </c>
      <c r="P2414" s="1" t="s">
        <v>337</v>
      </c>
      <c r="Q2414" s="1" t="s">
        <v>3537</v>
      </c>
      <c r="S2414" s="1">
        <v>22.844110000000001</v>
      </c>
      <c r="T2414" s="1">
        <v>8.9524190000000008</v>
      </c>
      <c r="U2414" s="1">
        <v>76.668009999999995</v>
      </c>
      <c r="V2414" s="1">
        <v>79.449219999999997</v>
      </c>
      <c r="W2414" s="1">
        <v>28.89669</v>
      </c>
      <c r="X2414" s="1">
        <v>17.220590000000001</v>
      </c>
      <c r="Y2414" s="1">
        <v>11.6761</v>
      </c>
      <c r="Z2414" s="1">
        <v>21.934940000000001</v>
      </c>
      <c r="AA2414" s="1">
        <v>23.434349999999998</v>
      </c>
      <c r="AB2414" s="1">
        <v>23.80049</v>
      </c>
      <c r="AC2414" s="1">
        <v>21.934940000000001</v>
      </c>
      <c r="AD2414" s="1">
        <v>1101.934</v>
      </c>
      <c r="AE2414" s="1">
        <v>136.55340000000001</v>
      </c>
      <c r="AF2414" s="1">
        <v>25.123729999999998</v>
      </c>
      <c r="AG2414" s="1">
        <v>42.896419999999999</v>
      </c>
      <c r="AH2414" s="1">
        <v>390.98200000000003</v>
      </c>
      <c r="AI2414" s="1">
        <v>103.83369999999999</v>
      </c>
      <c r="AJ2414" s="1">
        <v>184.6995</v>
      </c>
      <c r="AK2414" s="1">
        <v>390.98200000000003</v>
      </c>
      <c r="AL2414" s="1">
        <v>1046.2349999999999</v>
      </c>
    </row>
    <row r="2415" spans="1:38" x14ac:dyDescent="0.25">
      <c r="A2415" s="1">
        <f t="shared" si="82"/>
        <v>2414</v>
      </c>
      <c r="B2415" s="1" t="s">
        <v>16</v>
      </c>
      <c r="C2415" s="2" t="s">
        <v>3274</v>
      </c>
      <c r="D2415" s="4">
        <v>1.9987220000000001</v>
      </c>
      <c r="E2415" s="4">
        <v>30.917489</v>
      </c>
      <c r="F2415" s="1" t="s">
        <v>1014</v>
      </c>
      <c r="G2415" s="1" t="s">
        <v>1015</v>
      </c>
      <c r="H2415" s="1" t="s">
        <v>1044</v>
      </c>
      <c r="I2415" s="1" t="s">
        <v>1445</v>
      </c>
      <c r="K2415" s="1" t="s">
        <v>1033</v>
      </c>
      <c r="L2415" s="1" t="s">
        <v>3276</v>
      </c>
      <c r="M2415" s="1">
        <v>2016</v>
      </c>
      <c r="N2415" s="1">
        <v>8</v>
      </c>
      <c r="O2415" s="1">
        <v>19</v>
      </c>
      <c r="P2415" s="1" t="s">
        <v>337</v>
      </c>
      <c r="Q2415" s="1" t="s">
        <v>3537</v>
      </c>
      <c r="S2415" s="1">
        <v>19.63514</v>
      </c>
      <c r="T2415" s="1">
        <v>10.268319999999999</v>
      </c>
      <c r="U2415" s="1">
        <v>77.895039999999995</v>
      </c>
      <c r="V2415" s="1">
        <v>82.592950000000002</v>
      </c>
      <c r="W2415" s="1">
        <v>26.779530000000001</v>
      </c>
      <c r="X2415" s="1">
        <v>13.602690000000001</v>
      </c>
      <c r="Y2415" s="1">
        <v>13.17684</v>
      </c>
      <c r="Z2415" s="1">
        <v>18.737410000000001</v>
      </c>
      <c r="AA2415" s="1">
        <v>20.252739999999999</v>
      </c>
      <c r="AB2415" s="1">
        <v>20.6602</v>
      </c>
      <c r="AC2415" s="1">
        <v>18.68543</v>
      </c>
      <c r="AD2415" s="1">
        <v>1255.095</v>
      </c>
      <c r="AE2415" s="1">
        <v>166.50190000000001</v>
      </c>
      <c r="AF2415" s="1">
        <v>30.825410000000002</v>
      </c>
      <c r="AG2415" s="1">
        <v>43.437440000000002</v>
      </c>
      <c r="AH2415" s="1">
        <v>469.42110000000002</v>
      </c>
      <c r="AI2415" s="1">
        <v>124.5085</v>
      </c>
      <c r="AJ2415" s="1">
        <v>213.4426</v>
      </c>
      <c r="AK2415" s="1">
        <v>432.1071</v>
      </c>
      <c r="AL2415" s="1">
        <v>1650.6189999999999</v>
      </c>
    </row>
    <row r="2416" spans="1:38" x14ac:dyDescent="0.25">
      <c r="A2416" s="1">
        <f t="shared" si="82"/>
        <v>2415</v>
      </c>
      <c r="B2416" s="1" t="s">
        <v>16</v>
      </c>
      <c r="C2416" s="2" t="s">
        <v>3274</v>
      </c>
      <c r="D2416" s="4">
        <v>1.4011089999999999</v>
      </c>
      <c r="E2416" s="4">
        <v>28.570115000000001</v>
      </c>
      <c r="F2416" s="1" t="s">
        <v>1014</v>
      </c>
      <c r="G2416" s="1" t="s">
        <v>1015</v>
      </c>
      <c r="H2416" s="1" t="s">
        <v>1044</v>
      </c>
      <c r="I2416" s="1" t="s">
        <v>1045</v>
      </c>
      <c r="K2416" s="1" t="s">
        <v>335</v>
      </c>
      <c r="L2416" s="1" t="s">
        <v>3277</v>
      </c>
      <c r="M2416" s="1">
        <v>2019</v>
      </c>
      <c r="N2416" s="1">
        <v>6</v>
      </c>
      <c r="O2416" s="1">
        <v>6</v>
      </c>
      <c r="P2416" s="1" t="s">
        <v>337</v>
      </c>
      <c r="Q2416" s="1" t="s">
        <v>3537</v>
      </c>
      <c r="S2416" s="1">
        <v>24.116959999999999</v>
      </c>
      <c r="T2416" s="1">
        <v>10.05612</v>
      </c>
      <c r="U2416" s="1">
        <v>87.090059999999994</v>
      </c>
      <c r="V2416" s="1">
        <v>38.735689999999998</v>
      </c>
      <c r="W2416" s="1">
        <v>30.24823</v>
      </c>
      <c r="X2416" s="1">
        <v>18.701409999999999</v>
      </c>
      <c r="Y2416" s="1">
        <v>11.54682</v>
      </c>
      <c r="Z2416" s="1">
        <v>23.747260000000001</v>
      </c>
      <c r="AA2416" s="1">
        <v>24.339970000000001</v>
      </c>
      <c r="AB2416" s="1">
        <v>24.600809999999999</v>
      </c>
      <c r="AC2416" s="1">
        <v>23.617619999999999</v>
      </c>
      <c r="AD2416" s="1">
        <v>1681.5630000000001</v>
      </c>
      <c r="AE2416" s="1">
        <v>185.738</v>
      </c>
      <c r="AF2416" s="1">
        <v>61.817239999999998</v>
      </c>
      <c r="AG2416" s="1">
        <v>28.860320000000002</v>
      </c>
      <c r="AH2416" s="1">
        <v>526.8741</v>
      </c>
      <c r="AI2416" s="1">
        <v>235.32509999999999</v>
      </c>
      <c r="AJ2416" s="1">
        <v>420.34930000000003</v>
      </c>
      <c r="AK2416" s="1">
        <v>492.8972</v>
      </c>
      <c r="AL2416" s="1">
        <v>778.88350000000003</v>
      </c>
    </row>
    <row r="2417" spans="1:38" x14ac:dyDescent="0.25">
      <c r="A2417" s="1">
        <f t="shared" si="82"/>
        <v>2416</v>
      </c>
      <c r="B2417" s="1" t="s">
        <v>16</v>
      </c>
      <c r="C2417" s="2" t="s">
        <v>3278</v>
      </c>
      <c r="D2417" s="4">
        <v>-1.922002</v>
      </c>
      <c r="E2417" s="4">
        <v>25.336402</v>
      </c>
      <c r="F2417" s="1" t="s">
        <v>1014</v>
      </c>
      <c r="G2417" s="1" t="s">
        <v>1015</v>
      </c>
      <c r="H2417" s="1" t="s">
        <v>3279</v>
      </c>
      <c r="I2417" s="1" t="s">
        <v>3280</v>
      </c>
      <c r="K2417" s="1" t="s">
        <v>335</v>
      </c>
      <c r="L2417" s="1" t="s">
        <v>3281</v>
      </c>
      <c r="M2417" s="1">
        <v>2021</v>
      </c>
      <c r="N2417" s="1">
        <v>4</v>
      </c>
      <c r="O2417" s="1">
        <v>8</v>
      </c>
      <c r="P2417" s="1" t="s">
        <v>2597</v>
      </c>
      <c r="Q2417" s="1" t="s">
        <v>3537</v>
      </c>
      <c r="S2417" s="1">
        <v>24.327809999999999</v>
      </c>
      <c r="T2417" s="1">
        <v>9.3449349999999995</v>
      </c>
      <c r="U2417" s="1">
        <v>86.090810000000005</v>
      </c>
      <c r="V2417" s="1">
        <v>44.603859999999997</v>
      </c>
      <c r="W2417" s="1">
        <v>29.703939999999999</v>
      </c>
      <c r="X2417" s="1">
        <v>18.849150000000002</v>
      </c>
      <c r="Y2417" s="1">
        <v>10.854789999999999</v>
      </c>
      <c r="Z2417" s="1">
        <v>24.237660000000002</v>
      </c>
      <c r="AA2417" s="1">
        <v>23.770019999999999</v>
      </c>
      <c r="AB2417" s="1">
        <v>24.858519999999999</v>
      </c>
      <c r="AC2417" s="1">
        <v>23.770019999999999</v>
      </c>
      <c r="AD2417" s="1">
        <v>1712.28</v>
      </c>
      <c r="AE2417" s="1">
        <v>231.67779999999999</v>
      </c>
      <c r="AF2417" s="1">
        <v>48.743899999999996</v>
      </c>
      <c r="AG2417" s="1">
        <v>38.794589999999999</v>
      </c>
      <c r="AH2417" s="1">
        <v>589.55740000000003</v>
      </c>
      <c r="AI2417" s="1">
        <v>201.27440000000001</v>
      </c>
      <c r="AJ2417" s="1">
        <v>493.14229999999998</v>
      </c>
      <c r="AK2417" s="1">
        <v>201.27440000000001</v>
      </c>
      <c r="AL2417" s="1">
        <v>482.49959999999999</v>
      </c>
    </row>
    <row r="2418" spans="1:38" x14ac:dyDescent="0.25">
      <c r="A2418" s="1">
        <f t="shared" si="82"/>
        <v>2417</v>
      </c>
      <c r="B2418" s="1" t="s">
        <v>16</v>
      </c>
      <c r="C2418" s="2" t="s">
        <v>3278</v>
      </c>
      <c r="D2418" s="4">
        <v>-1.194607</v>
      </c>
      <c r="E2418" s="4">
        <v>24.992329000000002</v>
      </c>
      <c r="F2418" s="1" t="s">
        <v>1014</v>
      </c>
      <c r="G2418" s="1" t="s">
        <v>1015</v>
      </c>
      <c r="H2418" s="1" t="s">
        <v>3279</v>
      </c>
      <c r="I2418" s="1" t="s">
        <v>3282</v>
      </c>
      <c r="K2418" s="1" t="s">
        <v>335</v>
      </c>
      <c r="L2418" s="1" t="s">
        <v>3283</v>
      </c>
      <c r="M2418" s="1">
        <v>2020</v>
      </c>
      <c r="N2418" s="1">
        <v>11</v>
      </c>
      <c r="O2418" s="1">
        <v>1</v>
      </c>
      <c r="P2418" s="1" t="s">
        <v>2597</v>
      </c>
      <c r="Q2418" s="1" t="s">
        <v>3537</v>
      </c>
      <c r="S2418" s="1">
        <v>24.63335</v>
      </c>
      <c r="T2418" s="1">
        <v>9.4390149999999995</v>
      </c>
      <c r="U2418" s="1">
        <v>87.125870000000006</v>
      </c>
      <c r="V2418" s="1">
        <v>47.024650000000001</v>
      </c>
      <c r="W2418" s="1">
        <v>30.125879999999999</v>
      </c>
      <c r="X2418" s="1">
        <v>19.292100000000001</v>
      </c>
      <c r="Y2418" s="1">
        <v>10.833769999999999</v>
      </c>
      <c r="Z2418" s="1">
        <v>24.513940000000002</v>
      </c>
      <c r="AA2418" s="1">
        <v>24.106169999999999</v>
      </c>
      <c r="AB2418" s="1">
        <v>25.183759999999999</v>
      </c>
      <c r="AC2418" s="1">
        <v>24.029340000000001</v>
      </c>
      <c r="AD2418" s="1">
        <v>1796.874</v>
      </c>
      <c r="AE2418" s="1">
        <v>228.3159</v>
      </c>
      <c r="AF2418" s="1">
        <v>77.513530000000003</v>
      </c>
      <c r="AG2418" s="1">
        <v>29.938330000000001</v>
      </c>
      <c r="AH2418" s="1">
        <v>588.80240000000003</v>
      </c>
      <c r="AI2418" s="1">
        <v>284.59449999999998</v>
      </c>
      <c r="AJ2418" s="1">
        <v>502.25310000000002</v>
      </c>
      <c r="AK2418" s="1">
        <v>369.02710000000002</v>
      </c>
      <c r="AL2418" s="1">
        <v>462.928</v>
      </c>
    </row>
    <row r="2419" spans="1:38" x14ac:dyDescent="0.25">
      <c r="A2419" s="1">
        <f t="shared" si="82"/>
        <v>2418</v>
      </c>
      <c r="B2419" s="1" t="s">
        <v>16</v>
      </c>
      <c r="C2419" s="2" t="s">
        <v>239</v>
      </c>
      <c r="D2419" s="4">
        <v>3.3584070000000001</v>
      </c>
      <c r="E2419" s="4">
        <v>8.4805770000000003</v>
      </c>
      <c r="F2419" s="1" t="s">
        <v>2703</v>
      </c>
      <c r="G2419" s="1" t="s">
        <v>2704</v>
      </c>
      <c r="H2419" s="1" t="s">
        <v>3284</v>
      </c>
      <c r="I2419" s="1" t="s">
        <v>3285</v>
      </c>
      <c r="K2419" s="1" t="s">
        <v>335</v>
      </c>
      <c r="L2419" s="1" t="s">
        <v>3286</v>
      </c>
      <c r="M2419" s="1">
        <v>2014</v>
      </c>
      <c r="N2419" s="1">
        <v>1</v>
      </c>
      <c r="O2419" s="1">
        <v>17</v>
      </c>
      <c r="P2419" s="1" t="s">
        <v>2735</v>
      </c>
      <c r="Q2419" s="1" t="s">
        <v>3537</v>
      </c>
      <c r="S2419" s="1">
        <v>20.624690000000001</v>
      </c>
      <c r="T2419" s="1">
        <v>6.623564</v>
      </c>
      <c r="U2419" s="1">
        <v>72.672259999999994</v>
      </c>
      <c r="V2419" s="1">
        <v>87.792479999999998</v>
      </c>
      <c r="W2419" s="1">
        <v>25.441970000000001</v>
      </c>
      <c r="X2419" s="1">
        <v>16.327580000000001</v>
      </c>
      <c r="Y2419" s="1">
        <v>9.1143940000000008</v>
      </c>
      <c r="Z2419" s="1">
        <v>19.70383</v>
      </c>
      <c r="AA2419" s="1">
        <v>21.31907</v>
      </c>
      <c r="AB2419" s="1">
        <v>21.569459999999999</v>
      </c>
      <c r="AC2419" s="1">
        <v>19.42474</v>
      </c>
      <c r="AD2419" s="1">
        <v>2820.2089999999998</v>
      </c>
      <c r="AE2419" s="1">
        <v>426.25920000000002</v>
      </c>
      <c r="AF2419" s="1">
        <v>63.592480000000002</v>
      </c>
      <c r="AG2419" s="1">
        <v>50.963189999999997</v>
      </c>
      <c r="AH2419" s="1">
        <v>1113.4970000000001</v>
      </c>
      <c r="AI2419" s="1">
        <v>246.73599999999999</v>
      </c>
      <c r="AJ2419" s="1">
        <v>520.00440000000003</v>
      </c>
      <c r="AK2419" s="1">
        <v>946.61320000000001</v>
      </c>
      <c r="AL2419" s="1">
        <v>1005.345</v>
      </c>
    </row>
    <row r="2420" spans="1:38" x14ac:dyDescent="0.25">
      <c r="A2420" s="1">
        <f t="shared" si="82"/>
        <v>2419</v>
      </c>
      <c r="B2420" s="1" t="s">
        <v>16</v>
      </c>
      <c r="C2420" s="2" t="s">
        <v>104</v>
      </c>
      <c r="D2420" s="4">
        <v>-1.813212</v>
      </c>
      <c r="E2420" s="4">
        <v>40.010255000000001</v>
      </c>
      <c r="F2420" s="1" t="s">
        <v>330</v>
      </c>
      <c r="G2420" s="1" t="s">
        <v>331</v>
      </c>
      <c r="H2420" s="1" t="s">
        <v>3287</v>
      </c>
      <c r="I2420" s="1" t="s">
        <v>3288</v>
      </c>
      <c r="J2420" s="1" t="s">
        <v>3289</v>
      </c>
      <c r="K2420" s="1" t="s">
        <v>335</v>
      </c>
      <c r="L2420" s="1" t="s">
        <v>3290</v>
      </c>
      <c r="M2420" s="1">
        <v>2022</v>
      </c>
      <c r="N2420" s="1">
        <v>1</v>
      </c>
      <c r="O2420" s="1">
        <v>3</v>
      </c>
      <c r="P2420" s="1" t="s">
        <v>2735</v>
      </c>
      <c r="Q2420" s="1" t="s">
        <v>3537</v>
      </c>
      <c r="S2420" s="1">
        <v>27.42531</v>
      </c>
      <c r="T2420" s="1">
        <v>8.8090729999999997</v>
      </c>
      <c r="U2420" s="1">
        <v>66.436490000000006</v>
      </c>
      <c r="V2420" s="1">
        <v>135.5539</v>
      </c>
      <c r="W2420" s="1">
        <v>34.503509999999999</v>
      </c>
      <c r="X2420" s="1">
        <v>21.2441</v>
      </c>
      <c r="Y2420" s="1">
        <v>13.259410000000001</v>
      </c>
      <c r="Z2420" s="1">
        <v>28.20654</v>
      </c>
      <c r="AA2420" s="1">
        <v>28.958839999999999</v>
      </c>
      <c r="AB2420" s="1">
        <v>28.96968</v>
      </c>
      <c r="AC2420" s="1">
        <v>25.679189999999998</v>
      </c>
      <c r="AD2420" s="1">
        <v>576.09760000000006</v>
      </c>
      <c r="AE2420" s="1">
        <v>89.266630000000006</v>
      </c>
      <c r="AF2420" s="1">
        <v>10.004339999999999</v>
      </c>
      <c r="AG2420" s="1">
        <v>50.75808</v>
      </c>
      <c r="AH2420" s="1">
        <v>199.43260000000001</v>
      </c>
      <c r="AI2420" s="1">
        <v>80.038510000000002</v>
      </c>
      <c r="AJ2420" s="1">
        <v>143.8527</v>
      </c>
      <c r="AK2420" s="1">
        <v>100.0612</v>
      </c>
      <c r="AL2420" s="1">
        <v>45.934420000000003</v>
      </c>
    </row>
    <row r="2421" spans="1:38" x14ac:dyDescent="0.25">
      <c r="A2421" s="1">
        <f t="shared" si="82"/>
        <v>2420</v>
      </c>
      <c r="B2421" s="1" t="s">
        <v>16</v>
      </c>
      <c r="C2421" s="2" t="s">
        <v>104</v>
      </c>
      <c r="D2421" s="4">
        <v>-1.879275</v>
      </c>
      <c r="E2421" s="4">
        <v>40.081435999999997</v>
      </c>
      <c r="F2421" s="1" t="s">
        <v>330</v>
      </c>
      <c r="G2421" s="1" t="s">
        <v>331</v>
      </c>
      <c r="H2421" s="1" t="s">
        <v>3287</v>
      </c>
      <c r="I2421" s="1" t="s">
        <v>3291</v>
      </c>
      <c r="J2421" s="1" t="s">
        <v>3292</v>
      </c>
      <c r="K2421" s="1" t="s">
        <v>335</v>
      </c>
      <c r="L2421" s="1" t="s">
        <v>3293</v>
      </c>
      <c r="M2421" s="1">
        <v>2021</v>
      </c>
      <c r="N2421" s="1">
        <v>7</v>
      </c>
      <c r="O2421" s="1">
        <v>21</v>
      </c>
      <c r="P2421" s="1" t="s">
        <v>2735</v>
      </c>
      <c r="Q2421" s="1" t="s">
        <v>3537</v>
      </c>
      <c r="S2421" s="1">
        <v>27.4282</v>
      </c>
      <c r="T2421" s="1">
        <v>8.5355100000000004</v>
      </c>
      <c r="U2421" s="1">
        <v>67.390709999999999</v>
      </c>
      <c r="V2421" s="1">
        <v>131.8021</v>
      </c>
      <c r="W2421" s="1">
        <v>34.102910000000001</v>
      </c>
      <c r="X2421" s="1">
        <v>21.436209999999999</v>
      </c>
      <c r="Y2421" s="1">
        <v>12.666700000000001</v>
      </c>
      <c r="Z2421" s="1">
        <v>27.40457</v>
      </c>
      <c r="AA2421" s="1">
        <v>28.875150000000001</v>
      </c>
      <c r="AB2421" s="1">
        <v>28.93394</v>
      </c>
      <c r="AC2421" s="1">
        <v>25.7239</v>
      </c>
      <c r="AD2421" s="1">
        <v>606.75519999999995</v>
      </c>
      <c r="AE2421" s="1">
        <v>89.227620000000002</v>
      </c>
      <c r="AF2421" s="1">
        <v>10</v>
      </c>
      <c r="AG2421" s="1">
        <v>50.316839999999999</v>
      </c>
      <c r="AH2421" s="1">
        <v>220.14660000000001</v>
      </c>
      <c r="AI2421" s="1">
        <v>75.910470000000004</v>
      </c>
      <c r="AJ2421" s="1">
        <v>144.7407</v>
      </c>
      <c r="AK2421" s="1">
        <v>113.8888</v>
      </c>
      <c r="AL2421" s="1">
        <v>37.682859999999998</v>
      </c>
    </row>
    <row r="2422" spans="1:38" x14ac:dyDescent="0.25">
      <c r="A2422" s="1">
        <f t="shared" si="82"/>
        <v>2421</v>
      </c>
      <c r="B2422" s="1" t="s">
        <v>16</v>
      </c>
      <c r="C2422" s="2" t="s">
        <v>104</v>
      </c>
      <c r="D2422" s="4">
        <v>-1.99556</v>
      </c>
      <c r="E2422" s="4">
        <v>40.122498999999998</v>
      </c>
      <c r="F2422" s="1" t="s">
        <v>330</v>
      </c>
      <c r="G2422" s="1" t="s">
        <v>331</v>
      </c>
      <c r="H2422" s="1" t="s">
        <v>3287</v>
      </c>
      <c r="I2422" s="1" t="s">
        <v>3288</v>
      </c>
      <c r="J2422" s="1" t="s">
        <v>3289</v>
      </c>
      <c r="K2422" s="1" t="s">
        <v>1033</v>
      </c>
      <c r="L2422" s="1" t="s">
        <v>3294</v>
      </c>
      <c r="M2422" s="1">
        <v>2013</v>
      </c>
      <c r="N2422" s="1">
        <v>11</v>
      </c>
      <c r="O2422" s="1">
        <v>18</v>
      </c>
      <c r="P2422" s="1" t="s">
        <v>2735</v>
      </c>
      <c r="Q2422" s="1" t="s">
        <v>3537</v>
      </c>
      <c r="S2422" s="1">
        <v>27.303730000000002</v>
      </c>
      <c r="T2422" s="1">
        <v>8.2464480000000009</v>
      </c>
      <c r="U2422" s="1">
        <v>67.476460000000003</v>
      </c>
      <c r="V2422" s="1">
        <v>127.8926</v>
      </c>
      <c r="W2422" s="1">
        <v>33.75703</v>
      </c>
      <c r="X2422" s="1">
        <v>21.535810000000001</v>
      </c>
      <c r="Y2422" s="1">
        <v>12.221220000000001</v>
      </c>
      <c r="Z2422" s="1">
        <v>27.301659999999998</v>
      </c>
      <c r="AA2422" s="1">
        <v>28.651630000000001</v>
      </c>
      <c r="AB2422" s="1">
        <v>28.765080000000001</v>
      </c>
      <c r="AC2422" s="1">
        <v>25.640360000000001</v>
      </c>
      <c r="AD2422" s="1">
        <v>649.23889999999994</v>
      </c>
      <c r="AE2422" s="1">
        <v>94.459040000000002</v>
      </c>
      <c r="AF2422" s="1">
        <v>10</v>
      </c>
      <c r="AG2422" s="1">
        <v>49.631320000000002</v>
      </c>
      <c r="AH2422" s="1">
        <v>243.71360000000001</v>
      </c>
      <c r="AI2422" s="1">
        <v>76.85248</v>
      </c>
      <c r="AJ2422" s="1">
        <v>146.72540000000001</v>
      </c>
      <c r="AK2422" s="1">
        <v>128.2355</v>
      </c>
      <c r="AL2422" s="1">
        <v>29.307580000000002</v>
      </c>
    </row>
    <row r="2423" spans="1:38" x14ac:dyDescent="0.25">
      <c r="A2423" s="1">
        <f t="shared" si="82"/>
        <v>2422</v>
      </c>
      <c r="B2423" s="1" t="s">
        <v>16</v>
      </c>
      <c r="C2423" s="2" t="s">
        <v>104</v>
      </c>
      <c r="D2423" s="4">
        <v>-1.9876529999999999</v>
      </c>
      <c r="E2423" s="4">
        <v>40.185364999999997</v>
      </c>
      <c r="F2423" s="1" t="s">
        <v>330</v>
      </c>
      <c r="G2423" s="1" t="s">
        <v>331</v>
      </c>
      <c r="H2423" s="1" t="s">
        <v>3287</v>
      </c>
      <c r="I2423" s="1" t="s">
        <v>3288</v>
      </c>
      <c r="J2423" s="1" t="s">
        <v>3289</v>
      </c>
      <c r="K2423" s="1" t="s">
        <v>335</v>
      </c>
      <c r="L2423" s="1" t="s">
        <v>3295</v>
      </c>
      <c r="M2423" s="1">
        <v>2008</v>
      </c>
      <c r="N2423" s="1">
        <v>8</v>
      </c>
      <c r="O2423" s="1">
        <v>22</v>
      </c>
      <c r="P2423" s="1" t="s">
        <v>2735</v>
      </c>
      <c r="Q2423" s="1" t="s">
        <v>3537</v>
      </c>
      <c r="S2423" s="1">
        <v>27.370010000000001</v>
      </c>
      <c r="T2423" s="1">
        <v>8.27501</v>
      </c>
      <c r="U2423" s="1">
        <v>67.846400000000003</v>
      </c>
      <c r="V2423" s="1">
        <v>126.9362</v>
      </c>
      <c r="W2423" s="1">
        <v>33.810650000000003</v>
      </c>
      <c r="X2423" s="1">
        <v>21.614090000000001</v>
      </c>
      <c r="Y2423" s="1">
        <v>12.19656</v>
      </c>
      <c r="Z2423" s="1">
        <v>27.369820000000001</v>
      </c>
      <c r="AA2423" s="1">
        <v>28.734030000000001</v>
      </c>
      <c r="AB2423" s="1">
        <v>28.834430000000001</v>
      </c>
      <c r="AC2423" s="1">
        <v>25.727340000000002</v>
      </c>
      <c r="AD2423" s="1">
        <v>674.04700000000003</v>
      </c>
      <c r="AE2423" s="1">
        <v>104.18429999999999</v>
      </c>
      <c r="AF2423" s="1">
        <v>10</v>
      </c>
      <c r="AG2423" s="1">
        <v>50.040439999999997</v>
      </c>
      <c r="AH2423" s="1">
        <v>262.15710000000001</v>
      </c>
      <c r="AI2423" s="1">
        <v>76.396910000000005</v>
      </c>
      <c r="AJ2423" s="1">
        <v>148.1173</v>
      </c>
      <c r="AK2423" s="1">
        <v>135.3023</v>
      </c>
      <c r="AL2423" s="1">
        <v>32.031590000000001</v>
      </c>
    </row>
    <row r="2424" spans="1:38" x14ac:dyDescent="0.25">
      <c r="A2424" s="1">
        <f t="shared" si="82"/>
        <v>2423</v>
      </c>
      <c r="B2424" s="1" t="s">
        <v>16</v>
      </c>
      <c r="C2424" s="2" t="s">
        <v>104</v>
      </c>
      <c r="D2424" s="4">
        <v>-1.820773</v>
      </c>
      <c r="E2424" s="4">
        <v>40.041319000000001</v>
      </c>
      <c r="F2424" s="1" t="s">
        <v>330</v>
      </c>
      <c r="G2424" s="1" t="s">
        <v>331</v>
      </c>
      <c r="H2424" s="1" t="s">
        <v>3287</v>
      </c>
      <c r="I2424" s="1" t="s">
        <v>3288</v>
      </c>
      <c r="J2424" s="1" t="s">
        <v>3289</v>
      </c>
      <c r="K2424" s="1" t="s">
        <v>335</v>
      </c>
      <c r="L2424" s="1" t="s">
        <v>3296</v>
      </c>
      <c r="M2424" s="1">
        <v>2018</v>
      </c>
      <c r="N2424" s="1">
        <v>9</v>
      </c>
      <c r="O2424" s="1">
        <v>23</v>
      </c>
      <c r="P2424" s="1" t="s">
        <v>2735</v>
      </c>
      <c r="Q2424" s="1" t="s">
        <v>3537</v>
      </c>
      <c r="S2424" s="1">
        <v>27.434799999999999</v>
      </c>
      <c r="T2424" s="1">
        <v>8.706747</v>
      </c>
      <c r="U2424" s="1">
        <v>66.74342</v>
      </c>
      <c r="V2424" s="1">
        <v>134.07900000000001</v>
      </c>
      <c r="W2424" s="1">
        <v>34.373860000000001</v>
      </c>
      <c r="X2424" s="1">
        <v>21.32799</v>
      </c>
      <c r="Y2424" s="1">
        <v>13.045870000000001</v>
      </c>
      <c r="Z2424" s="1">
        <v>27.900790000000001</v>
      </c>
      <c r="AA2424" s="1">
        <v>28.940840000000001</v>
      </c>
      <c r="AB2424" s="1">
        <v>28.964590000000001</v>
      </c>
      <c r="AC2424" s="1">
        <v>25.707820000000002</v>
      </c>
      <c r="AD2424" s="1">
        <v>580.68100000000004</v>
      </c>
      <c r="AE2424" s="1">
        <v>88.609279999999998</v>
      </c>
      <c r="AF2424" s="1">
        <v>10</v>
      </c>
      <c r="AG2424" s="1">
        <v>50.149720000000002</v>
      </c>
      <c r="AH2424" s="1">
        <v>201.18709999999999</v>
      </c>
      <c r="AI2424" s="1">
        <v>78.332859999999997</v>
      </c>
      <c r="AJ2424" s="1">
        <v>141.94829999999999</v>
      </c>
      <c r="AK2424" s="1">
        <v>104.6463</v>
      </c>
      <c r="AL2424" s="1">
        <v>43.219169999999998</v>
      </c>
    </row>
    <row r="2425" spans="1:38" x14ac:dyDescent="0.25">
      <c r="A2425" s="1">
        <f t="shared" si="82"/>
        <v>2424</v>
      </c>
      <c r="B2425" s="1" t="s">
        <v>16</v>
      </c>
      <c r="C2425" s="2" t="s">
        <v>104</v>
      </c>
      <c r="D2425" s="4">
        <v>-1.9591190000000001</v>
      </c>
      <c r="E2425" s="4">
        <v>40.179850000000002</v>
      </c>
      <c r="F2425" s="1" t="s">
        <v>330</v>
      </c>
      <c r="G2425" s="1" t="s">
        <v>331</v>
      </c>
      <c r="H2425" s="1" t="s">
        <v>3287</v>
      </c>
      <c r="I2425" s="1" t="s">
        <v>3288</v>
      </c>
      <c r="J2425" s="1" t="s">
        <v>3289</v>
      </c>
      <c r="K2425" s="1" t="s">
        <v>335</v>
      </c>
      <c r="L2425" s="1" t="s">
        <v>3297</v>
      </c>
      <c r="M2425" s="1">
        <v>2011</v>
      </c>
      <c r="N2425" s="1">
        <v>5</v>
      </c>
      <c r="O2425" s="1">
        <v>11</v>
      </c>
      <c r="P2425" s="1" t="s">
        <v>2735</v>
      </c>
      <c r="Q2425" s="1" t="s">
        <v>3537</v>
      </c>
      <c r="S2425" s="1">
        <v>27.400300000000001</v>
      </c>
      <c r="T2425" s="1">
        <v>8.3336229999999993</v>
      </c>
      <c r="U2425" s="1">
        <v>67.861339999999998</v>
      </c>
      <c r="V2425" s="1">
        <v>127.8699</v>
      </c>
      <c r="W2425" s="1">
        <v>33.88167</v>
      </c>
      <c r="X2425" s="1">
        <v>21.601479999999999</v>
      </c>
      <c r="Y2425" s="1">
        <v>12.280189999999999</v>
      </c>
      <c r="Z2425" s="1">
        <v>27.393750000000001</v>
      </c>
      <c r="AA2425" s="1">
        <v>28.784690000000001</v>
      </c>
      <c r="AB2425" s="1">
        <v>28.868770000000001</v>
      </c>
      <c r="AC2425" s="1">
        <v>25.745159999999998</v>
      </c>
      <c r="AD2425" s="1">
        <v>652.5258</v>
      </c>
      <c r="AE2425" s="1">
        <v>96.693809999999999</v>
      </c>
      <c r="AF2425" s="1">
        <v>10</v>
      </c>
      <c r="AG2425" s="1">
        <v>49.152290000000001</v>
      </c>
      <c r="AH2425" s="1">
        <v>248.9966</v>
      </c>
      <c r="AI2425" s="1">
        <v>75.911659999999998</v>
      </c>
      <c r="AJ2425" s="1">
        <v>145.11969999999999</v>
      </c>
      <c r="AK2425" s="1">
        <v>129.9727</v>
      </c>
      <c r="AL2425" s="1">
        <v>33.588169999999998</v>
      </c>
    </row>
    <row r="2426" spans="1:38" x14ac:dyDescent="0.25">
      <c r="A2426" s="1">
        <f t="shared" si="82"/>
        <v>2425</v>
      </c>
      <c r="B2426" s="1" t="s">
        <v>16</v>
      </c>
      <c r="C2426" s="2" t="s">
        <v>104</v>
      </c>
      <c r="D2426" s="4">
        <v>-2.25</v>
      </c>
      <c r="E2426" s="4">
        <v>40.166666999999997</v>
      </c>
      <c r="F2426" s="1" t="s">
        <v>330</v>
      </c>
      <c r="G2426" s="1" t="s">
        <v>331</v>
      </c>
      <c r="H2426" s="1" t="s">
        <v>3287</v>
      </c>
      <c r="I2426" s="1" t="s">
        <v>3288</v>
      </c>
      <c r="J2426" s="1" t="s">
        <v>3298</v>
      </c>
      <c r="K2426" s="1" t="s">
        <v>1033</v>
      </c>
      <c r="L2426" s="1" t="s">
        <v>3299</v>
      </c>
      <c r="M2426" s="1">
        <v>1972</v>
      </c>
      <c r="N2426" s="1">
        <v>8</v>
      </c>
      <c r="O2426" s="1">
        <v>31</v>
      </c>
      <c r="P2426" s="1" t="s">
        <v>2735</v>
      </c>
      <c r="Q2426" s="1" t="s">
        <v>3537</v>
      </c>
      <c r="S2426" s="1">
        <v>27.132000000000001</v>
      </c>
      <c r="T2426" s="1">
        <v>7.8956650000000002</v>
      </c>
      <c r="U2426" s="1">
        <v>66.907610000000005</v>
      </c>
      <c r="V2426" s="1">
        <v>125.5416</v>
      </c>
      <c r="W2426" s="1">
        <v>33.494999999999997</v>
      </c>
      <c r="X2426" s="1">
        <v>21.693999999999999</v>
      </c>
      <c r="Y2426" s="1">
        <v>11.801</v>
      </c>
      <c r="Z2426" s="1">
        <v>27.143329999999999</v>
      </c>
      <c r="AA2426" s="1">
        <v>28.3565</v>
      </c>
      <c r="AB2426" s="1">
        <v>28.565000000000001</v>
      </c>
      <c r="AC2426" s="1">
        <v>25.501670000000001</v>
      </c>
      <c r="AD2426" s="1">
        <v>752.50009999999997</v>
      </c>
      <c r="AE2426" s="1">
        <v>119.25</v>
      </c>
      <c r="AF2426" s="1">
        <v>11</v>
      </c>
      <c r="AG2426" s="1">
        <v>51.819090000000003</v>
      </c>
      <c r="AH2426" s="1">
        <v>304.00009999999997</v>
      </c>
      <c r="AI2426" s="1">
        <v>83.5</v>
      </c>
      <c r="AJ2426" s="1">
        <v>170.75</v>
      </c>
      <c r="AK2426" s="1">
        <v>150.25</v>
      </c>
      <c r="AL2426" s="1">
        <v>13.999980000000001</v>
      </c>
    </row>
    <row r="2427" spans="1:38" x14ac:dyDescent="0.25">
      <c r="A2427" s="1">
        <f t="shared" si="82"/>
        <v>2426</v>
      </c>
      <c r="B2427" s="1" t="s">
        <v>16</v>
      </c>
      <c r="C2427" s="2" t="s">
        <v>104</v>
      </c>
      <c r="D2427" s="4">
        <v>-1.8764639999999999</v>
      </c>
      <c r="E2427" s="4">
        <v>40.138976</v>
      </c>
      <c r="F2427" s="1" t="s">
        <v>330</v>
      </c>
      <c r="G2427" s="1" t="s">
        <v>331</v>
      </c>
      <c r="H2427" s="1" t="s">
        <v>3287</v>
      </c>
      <c r="I2427" s="1" t="s">
        <v>3291</v>
      </c>
      <c r="J2427" s="1" t="s">
        <v>3292</v>
      </c>
      <c r="K2427" s="1" t="s">
        <v>1033</v>
      </c>
      <c r="L2427" s="1" t="s">
        <v>3300</v>
      </c>
      <c r="M2427" s="1">
        <v>1976</v>
      </c>
      <c r="N2427" s="1">
        <v>6</v>
      </c>
      <c r="O2427" s="1">
        <v>10</v>
      </c>
      <c r="P2427" s="1" t="s">
        <v>2735</v>
      </c>
      <c r="Q2427" s="1" t="s">
        <v>3537</v>
      </c>
      <c r="S2427" s="1">
        <v>27.411909999999999</v>
      </c>
      <c r="T2427" s="1">
        <v>8.363569</v>
      </c>
      <c r="U2427" s="1">
        <v>67.894660000000002</v>
      </c>
      <c r="V2427" s="1">
        <v>129.1968</v>
      </c>
      <c r="W2427" s="1">
        <v>33.89564</v>
      </c>
      <c r="X2427" s="1">
        <v>21.577300000000001</v>
      </c>
      <c r="Y2427" s="1">
        <v>12.318339999999999</v>
      </c>
      <c r="Z2427" s="1">
        <v>27.410920000000001</v>
      </c>
      <c r="AA2427" s="1">
        <v>28.816030000000001</v>
      </c>
      <c r="AB2427" s="1">
        <v>28.882770000000001</v>
      </c>
      <c r="AC2427" s="1">
        <v>25.730589999999999</v>
      </c>
      <c r="AD2427" s="1">
        <v>599.34950000000003</v>
      </c>
      <c r="AE2427" s="1">
        <v>86.381619999999998</v>
      </c>
      <c r="AF2427" s="1">
        <v>10</v>
      </c>
      <c r="AG2427" s="1">
        <v>49.172609999999999</v>
      </c>
      <c r="AH2427" s="1">
        <v>217.39230000000001</v>
      </c>
      <c r="AI2427" s="1">
        <v>74.59384</v>
      </c>
      <c r="AJ2427" s="1">
        <v>139.67519999999999</v>
      </c>
      <c r="AK2427" s="1">
        <v>113.6112</v>
      </c>
      <c r="AL2427" s="1">
        <v>37.929729999999999</v>
      </c>
    </row>
    <row r="2428" spans="1:38" x14ac:dyDescent="0.25">
      <c r="A2428" s="1">
        <f t="shared" si="82"/>
        <v>2427</v>
      </c>
      <c r="B2428" s="1" t="s">
        <v>16</v>
      </c>
      <c r="C2428" s="2" t="s">
        <v>104</v>
      </c>
      <c r="D2428" s="4">
        <v>-2</v>
      </c>
      <c r="E2428" s="4">
        <v>40.15</v>
      </c>
      <c r="F2428" s="1" t="s">
        <v>330</v>
      </c>
      <c r="G2428" s="1" t="s">
        <v>331</v>
      </c>
      <c r="H2428" s="1" t="s">
        <v>3287</v>
      </c>
      <c r="I2428" s="1" t="s">
        <v>3288</v>
      </c>
      <c r="J2428" s="1" t="s">
        <v>3289</v>
      </c>
      <c r="K2428" s="1" t="s">
        <v>1033</v>
      </c>
      <c r="L2428" s="1" t="s">
        <v>3301</v>
      </c>
      <c r="M2428" s="1">
        <v>1972</v>
      </c>
      <c r="N2428" s="1">
        <v>8</v>
      </c>
      <c r="O2428" s="1">
        <v>24</v>
      </c>
      <c r="P2428" s="1" t="s">
        <v>2735</v>
      </c>
      <c r="Q2428" s="1" t="s">
        <v>3537</v>
      </c>
      <c r="S2428" s="1">
        <v>27.300640000000001</v>
      </c>
      <c r="T2428" s="1">
        <v>8.1870159999999998</v>
      </c>
      <c r="U2428" s="1">
        <v>67.500389999999996</v>
      </c>
      <c r="V2428" s="1">
        <v>126.7377</v>
      </c>
      <c r="W2428" s="1">
        <v>33.704599999999999</v>
      </c>
      <c r="X2428" s="1">
        <v>21.575800000000001</v>
      </c>
      <c r="Y2428" s="1">
        <v>12.1288</v>
      </c>
      <c r="Z2428" s="1">
        <v>27.308800000000002</v>
      </c>
      <c r="AA2428" s="1">
        <v>28.629429999999999</v>
      </c>
      <c r="AB2428" s="1">
        <v>28.753869999999999</v>
      </c>
      <c r="AC2428" s="1">
        <v>25.64977</v>
      </c>
      <c r="AD2428" s="1">
        <v>649.54999999999995</v>
      </c>
      <c r="AE2428" s="1">
        <v>95.95</v>
      </c>
      <c r="AF2428" s="1">
        <v>10</v>
      </c>
      <c r="AG2428" s="1">
        <v>49.369929999999997</v>
      </c>
      <c r="AH2428" s="1">
        <v>244.35</v>
      </c>
      <c r="AI2428" s="1">
        <v>76.55</v>
      </c>
      <c r="AJ2428" s="1">
        <v>143.75</v>
      </c>
      <c r="AK2428" s="1">
        <v>128</v>
      </c>
      <c r="AL2428" s="1">
        <v>28.3</v>
      </c>
    </row>
    <row r="2429" spans="1:38" x14ac:dyDescent="0.25">
      <c r="A2429" s="1">
        <f t="shared" si="82"/>
        <v>2428</v>
      </c>
      <c r="B2429" s="1" t="s">
        <v>16</v>
      </c>
      <c r="C2429" s="2" t="s">
        <v>104</v>
      </c>
      <c r="D2429" s="4">
        <v>-1.961533</v>
      </c>
      <c r="E2429" s="4">
        <v>40.133056000000003</v>
      </c>
      <c r="F2429" s="1" t="s">
        <v>330</v>
      </c>
      <c r="G2429" s="1" t="s">
        <v>331</v>
      </c>
      <c r="H2429" s="1" t="s">
        <v>3287</v>
      </c>
      <c r="I2429" s="1" t="s">
        <v>3288</v>
      </c>
      <c r="J2429" s="1" t="s">
        <v>3289</v>
      </c>
      <c r="K2429" s="1" t="s">
        <v>1033</v>
      </c>
      <c r="L2429" s="1" t="s">
        <v>3302</v>
      </c>
      <c r="M2429" s="1">
        <v>1976</v>
      </c>
      <c r="N2429" s="1">
        <v>7</v>
      </c>
      <c r="O2429" s="1">
        <v>17</v>
      </c>
      <c r="P2429" s="1" t="s">
        <v>2735</v>
      </c>
      <c r="Q2429" s="1" t="s">
        <v>3537</v>
      </c>
      <c r="S2429" s="1">
        <v>27.331289999999999</v>
      </c>
      <c r="T2429" s="1">
        <v>8.2320419999999999</v>
      </c>
      <c r="U2429" s="1">
        <v>67.590239999999994</v>
      </c>
      <c r="V2429" s="1">
        <v>127.97920000000001</v>
      </c>
      <c r="W2429" s="1">
        <v>33.74794</v>
      </c>
      <c r="X2429" s="1">
        <v>21.568650000000002</v>
      </c>
      <c r="Y2429" s="1">
        <v>12.17929</v>
      </c>
      <c r="Z2429" s="1">
        <v>27.333950000000002</v>
      </c>
      <c r="AA2429" s="1">
        <v>28.690259999999999</v>
      </c>
      <c r="AB2429" s="1">
        <v>28.791129999999999</v>
      </c>
      <c r="AC2429" s="1">
        <v>25.66384</v>
      </c>
      <c r="AD2429" s="1">
        <v>630.55449999999996</v>
      </c>
      <c r="AE2429" s="1">
        <v>89.40401</v>
      </c>
      <c r="AF2429" s="1">
        <v>10</v>
      </c>
      <c r="AG2429" s="1">
        <v>49.020209999999999</v>
      </c>
      <c r="AH2429" s="1">
        <v>232.83179999999999</v>
      </c>
      <c r="AI2429" s="1">
        <v>76.060329999999993</v>
      </c>
      <c r="AJ2429" s="1">
        <v>143.39439999999999</v>
      </c>
      <c r="AK2429" s="1">
        <v>122.67149999999999</v>
      </c>
      <c r="AL2429" s="1">
        <v>31.30349</v>
      </c>
    </row>
    <row r="2430" spans="1:38" x14ac:dyDescent="0.25">
      <c r="A2430" s="1">
        <f t="shared" si="82"/>
        <v>2429</v>
      </c>
      <c r="B2430" s="1" t="s">
        <v>16</v>
      </c>
      <c r="C2430" s="2" t="s">
        <v>104</v>
      </c>
      <c r="D2430" s="4">
        <v>-1.9349000000000001</v>
      </c>
      <c r="E2430" s="4">
        <v>40.138599999999997</v>
      </c>
      <c r="F2430" s="1" t="s">
        <v>330</v>
      </c>
      <c r="G2430" s="1" t="s">
        <v>331</v>
      </c>
      <c r="H2430" s="1" t="s">
        <v>3287</v>
      </c>
      <c r="I2430" s="1" t="s">
        <v>3288</v>
      </c>
      <c r="J2430" s="1" t="s">
        <v>3289</v>
      </c>
      <c r="K2430" s="1" t="s">
        <v>335</v>
      </c>
      <c r="L2430" s="1" t="s">
        <v>3303</v>
      </c>
      <c r="M2430" s="1">
        <v>2011</v>
      </c>
      <c r="N2430" s="1">
        <v>11</v>
      </c>
      <c r="P2430" s="1" t="s">
        <v>2885</v>
      </c>
      <c r="Q2430" s="1" t="s">
        <v>3537</v>
      </c>
      <c r="S2430" s="1">
        <v>27.338979999999999</v>
      </c>
      <c r="T2430" s="1">
        <v>8.1999569999999995</v>
      </c>
      <c r="U2430" s="1">
        <v>67.503540000000001</v>
      </c>
      <c r="V2430" s="1">
        <v>128.48159999999999</v>
      </c>
      <c r="W2430" s="1">
        <v>33.736780000000003</v>
      </c>
      <c r="X2430" s="1">
        <v>21.589449999999999</v>
      </c>
      <c r="Y2430" s="1">
        <v>12.14733</v>
      </c>
      <c r="Z2430" s="1">
        <v>27.338380000000001</v>
      </c>
      <c r="AA2430" s="1">
        <v>28.710349999999998</v>
      </c>
      <c r="AB2430" s="1">
        <v>28.800170000000001</v>
      </c>
      <c r="AC2430" s="1">
        <v>25.663879999999999</v>
      </c>
      <c r="AD2430" s="1">
        <v>617.37720000000002</v>
      </c>
      <c r="AE2430" s="1">
        <v>86.623930000000001</v>
      </c>
      <c r="AF2430" s="1">
        <v>10</v>
      </c>
      <c r="AG2430" s="1">
        <v>48.759509999999999</v>
      </c>
      <c r="AH2430" s="1">
        <v>225.72980000000001</v>
      </c>
      <c r="AI2430" s="1">
        <v>75.214330000000004</v>
      </c>
      <c r="AJ2430" s="1">
        <v>141.0119</v>
      </c>
      <c r="AK2430" s="1">
        <v>119.3327</v>
      </c>
      <c r="AL2430" s="1">
        <v>33.698900000000002</v>
      </c>
    </row>
    <row r="2431" spans="1:38" x14ac:dyDescent="0.25">
      <c r="A2431" s="1">
        <f t="shared" si="82"/>
        <v>2430</v>
      </c>
      <c r="B2431" s="1" t="s">
        <v>16</v>
      </c>
      <c r="C2431" s="2" t="s">
        <v>3304</v>
      </c>
      <c r="D2431" s="4">
        <v>-0.92842599999999997</v>
      </c>
      <c r="E2431" s="4">
        <v>30.006577</v>
      </c>
      <c r="F2431" s="1" t="s">
        <v>349</v>
      </c>
      <c r="G2431" s="1" t="s">
        <v>350</v>
      </c>
      <c r="H2431" s="1" t="s">
        <v>1312</v>
      </c>
      <c r="I2431" s="1" t="s">
        <v>3305</v>
      </c>
      <c r="J2431" s="1" t="s">
        <v>3306</v>
      </c>
      <c r="K2431" s="1" t="s">
        <v>335</v>
      </c>
      <c r="L2431" s="1" t="s">
        <v>3307</v>
      </c>
      <c r="M2431" s="1">
        <v>2021</v>
      </c>
      <c r="N2431" s="1">
        <v>1</v>
      </c>
      <c r="O2431" s="1">
        <v>30</v>
      </c>
      <c r="P2431" s="1" t="s">
        <v>337</v>
      </c>
      <c r="Q2431" s="1" t="s">
        <v>3537</v>
      </c>
      <c r="S2431" s="1">
        <v>19.33813</v>
      </c>
      <c r="T2431" s="1">
        <v>11.80063</v>
      </c>
      <c r="U2431" s="1">
        <v>89.96978</v>
      </c>
      <c r="V2431" s="1">
        <v>24.365749999999998</v>
      </c>
      <c r="W2431" s="1">
        <v>25.661819999999999</v>
      </c>
      <c r="X2431" s="1">
        <v>12.54515</v>
      </c>
      <c r="Y2431" s="1">
        <v>13.116669999999999</v>
      </c>
      <c r="Z2431" s="1">
        <v>19.386220000000002</v>
      </c>
      <c r="AA2431" s="1">
        <v>19.112220000000001</v>
      </c>
      <c r="AB2431" s="1">
        <v>19.556730000000002</v>
      </c>
      <c r="AC2431" s="1">
        <v>19.04224</v>
      </c>
      <c r="AD2431" s="1">
        <v>996.15129999999999</v>
      </c>
      <c r="AE2431" s="1">
        <v>142.31870000000001</v>
      </c>
      <c r="AF2431" s="1">
        <v>27.827570000000001</v>
      </c>
      <c r="AG2431" s="1">
        <v>41.42615</v>
      </c>
      <c r="AH2431" s="1">
        <v>356.49779999999998</v>
      </c>
      <c r="AI2431" s="1">
        <v>116.39230000000001</v>
      </c>
      <c r="AJ2431" s="1">
        <v>235.77440000000001</v>
      </c>
      <c r="AK2431" s="1">
        <v>132.61340000000001</v>
      </c>
      <c r="AL2431" s="1">
        <v>1533.1469999999999</v>
      </c>
    </row>
    <row r="2432" spans="1:38" x14ac:dyDescent="0.25">
      <c r="A2432" s="1">
        <f t="shared" si="82"/>
        <v>2431</v>
      </c>
      <c r="B2432" s="1" t="s">
        <v>16</v>
      </c>
      <c r="C2432" s="2" t="s">
        <v>106</v>
      </c>
      <c r="D2432" s="4">
        <v>0.46890799999999999</v>
      </c>
      <c r="E2432" s="4">
        <v>30.335633000000001</v>
      </c>
      <c r="F2432" s="1" t="s">
        <v>349</v>
      </c>
      <c r="G2432" s="1" t="s">
        <v>350</v>
      </c>
      <c r="H2432" s="1" t="s">
        <v>1320</v>
      </c>
      <c r="I2432" s="1" t="s">
        <v>1321</v>
      </c>
      <c r="J2432" s="1" t="s">
        <v>1322</v>
      </c>
      <c r="K2432" s="1" t="s">
        <v>347</v>
      </c>
      <c r="L2432" s="1" t="s">
        <v>3308</v>
      </c>
      <c r="M2432" s="1">
        <v>2022</v>
      </c>
      <c r="N2432" s="1">
        <v>6</v>
      </c>
      <c r="O2432" s="1">
        <v>18</v>
      </c>
      <c r="P2432" s="1" t="s">
        <v>2597</v>
      </c>
      <c r="Q2432" s="1" t="s">
        <v>3537</v>
      </c>
      <c r="S2432" s="1">
        <v>20.397480000000002</v>
      </c>
      <c r="T2432" s="1">
        <v>10.65283</v>
      </c>
      <c r="U2432" s="1">
        <v>86.980090000000004</v>
      </c>
      <c r="V2432" s="1">
        <v>38.492069999999998</v>
      </c>
      <c r="W2432" s="1">
        <v>26.87396</v>
      </c>
      <c r="X2432" s="1">
        <v>14.62532</v>
      </c>
      <c r="Y2432" s="1">
        <v>12.24864</v>
      </c>
      <c r="Z2432" s="1">
        <v>20.21246</v>
      </c>
      <c r="AA2432" s="1">
        <v>20.399039999999999</v>
      </c>
      <c r="AB2432" s="1">
        <v>20.92332</v>
      </c>
      <c r="AC2432" s="1">
        <v>20.045809999999999</v>
      </c>
      <c r="AD2432" s="1">
        <v>1305.7</v>
      </c>
      <c r="AE2432" s="1">
        <v>190.298</v>
      </c>
      <c r="AF2432" s="1">
        <v>46.234200000000001</v>
      </c>
      <c r="AG2432" s="1">
        <v>45.62003</v>
      </c>
      <c r="AH2432" s="1">
        <v>512.80100000000004</v>
      </c>
      <c r="AI2432" s="1">
        <v>197.51300000000001</v>
      </c>
      <c r="AJ2432" s="1">
        <v>333.90989999999999</v>
      </c>
      <c r="AK2432" s="1">
        <v>206.3648</v>
      </c>
      <c r="AL2432" s="1">
        <v>1367.741</v>
      </c>
    </row>
    <row r="2433" spans="1:38" x14ac:dyDescent="0.25">
      <c r="A2433" s="1">
        <f t="shared" si="82"/>
        <v>2432</v>
      </c>
      <c r="B2433" s="1" t="s">
        <v>16</v>
      </c>
      <c r="C2433" s="2" t="s">
        <v>106</v>
      </c>
      <c r="D2433" s="4">
        <v>0.41391800000000001</v>
      </c>
      <c r="E2433" s="4">
        <v>30.362939999999998</v>
      </c>
      <c r="F2433" s="1" t="s">
        <v>349</v>
      </c>
      <c r="G2433" s="1" t="s">
        <v>350</v>
      </c>
      <c r="H2433" s="1" t="s">
        <v>1320</v>
      </c>
      <c r="I2433" s="1" t="s">
        <v>1321</v>
      </c>
      <c r="J2433" s="1" t="s">
        <v>1322</v>
      </c>
      <c r="K2433" s="1" t="s">
        <v>347</v>
      </c>
      <c r="L2433" s="1" t="s">
        <v>3309</v>
      </c>
      <c r="M2433" s="1">
        <v>2022</v>
      </c>
      <c r="N2433" s="1">
        <v>6</v>
      </c>
      <c r="O2433" s="1">
        <v>18</v>
      </c>
      <c r="P2433" s="1" t="s">
        <v>2597</v>
      </c>
      <c r="Q2433" s="1" t="s">
        <v>3537</v>
      </c>
      <c r="S2433" s="1">
        <v>20.999829999999999</v>
      </c>
      <c r="T2433" s="1">
        <v>10.4354</v>
      </c>
      <c r="U2433" s="1">
        <v>87.236710000000002</v>
      </c>
      <c r="V2433" s="1">
        <v>37.851559999999999</v>
      </c>
      <c r="W2433" s="1">
        <v>27.265609999999999</v>
      </c>
      <c r="X2433" s="1">
        <v>15.30311</v>
      </c>
      <c r="Y2433" s="1">
        <v>11.9625</v>
      </c>
      <c r="Z2433" s="1">
        <v>20.83907</v>
      </c>
      <c r="AA2433" s="1">
        <v>21.167190000000002</v>
      </c>
      <c r="AB2433" s="1">
        <v>21.510580000000001</v>
      </c>
      <c r="AC2433" s="1">
        <v>20.65194</v>
      </c>
      <c r="AD2433" s="1">
        <v>1177.5150000000001</v>
      </c>
      <c r="AE2433" s="1">
        <v>164.15539999999999</v>
      </c>
      <c r="AF2433" s="1">
        <v>41.446950000000001</v>
      </c>
      <c r="AG2433" s="1">
        <v>43.445340000000002</v>
      </c>
      <c r="AH2433" s="1">
        <v>449.96640000000002</v>
      </c>
      <c r="AI2433" s="1">
        <v>177.68350000000001</v>
      </c>
      <c r="AJ2433" s="1">
        <v>302.72430000000003</v>
      </c>
      <c r="AK2433" s="1">
        <v>195.54859999999999</v>
      </c>
      <c r="AL2433" s="1">
        <v>1256.856</v>
      </c>
    </row>
    <row r="2434" spans="1:38" x14ac:dyDescent="0.25">
      <c r="A2434" s="1">
        <f t="shared" si="82"/>
        <v>2433</v>
      </c>
      <c r="B2434" s="1" t="s">
        <v>16</v>
      </c>
      <c r="C2434" s="2" t="s">
        <v>106</v>
      </c>
      <c r="D2434" s="4">
        <v>-4.6855010000000004</v>
      </c>
      <c r="E2434" s="4">
        <v>29.634191000000001</v>
      </c>
      <c r="F2434" s="1" t="s">
        <v>342</v>
      </c>
      <c r="G2434" s="1" t="s">
        <v>343</v>
      </c>
      <c r="H2434" s="1" t="s">
        <v>3310</v>
      </c>
      <c r="I2434" s="1" t="s">
        <v>3311</v>
      </c>
      <c r="J2434" s="1" t="s">
        <v>3312</v>
      </c>
      <c r="K2434" s="1" t="s">
        <v>335</v>
      </c>
      <c r="L2434" s="1" t="s">
        <v>3313</v>
      </c>
      <c r="M2434" s="1">
        <v>1994</v>
      </c>
      <c r="N2434" s="1">
        <v>1</v>
      </c>
      <c r="O2434" s="1">
        <v>6</v>
      </c>
      <c r="P2434" s="1" t="s">
        <v>2597</v>
      </c>
      <c r="Q2434" s="1" t="s">
        <v>3537</v>
      </c>
      <c r="S2434" s="1">
        <v>21.861989999999999</v>
      </c>
      <c r="T2434" s="1">
        <v>9.019971</v>
      </c>
      <c r="U2434" s="1">
        <v>70.997659999999996</v>
      </c>
      <c r="V2434" s="1">
        <v>55.638959999999997</v>
      </c>
      <c r="W2434" s="1">
        <v>27.970939999999999</v>
      </c>
      <c r="X2434" s="1">
        <v>15.254799999999999</v>
      </c>
      <c r="Y2434" s="1">
        <v>12.716139999999999</v>
      </c>
      <c r="Z2434" s="1">
        <v>21.927109999999999</v>
      </c>
      <c r="AA2434" s="1">
        <v>21.2804</v>
      </c>
      <c r="AB2434" s="1">
        <v>22.466380000000001</v>
      </c>
      <c r="AC2434" s="1">
        <v>21.2804</v>
      </c>
      <c r="AD2434" s="1">
        <v>1229.5360000000001</v>
      </c>
      <c r="AE2434" s="1">
        <v>215.23099999999999</v>
      </c>
      <c r="AF2434" s="1">
        <v>2.313987</v>
      </c>
      <c r="AG2434" s="1">
        <v>73.938670000000002</v>
      </c>
      <c r="AH2434" s="1">
        <v>526.35469999999998</v>
      </c>
      <c r="AI2434" s="1">
        <v>17.152239999999999</v>
      </c>
      <c r="AJ2434" s="1">
        <v>118.0157</v>
      </c>
      <c r="AK2434" s="1">
        <v>17.152239999999999</v>
      </c>
      <c r="AL2434" s="1">
        <v>1120.5340000000001</v>
      </c>
    </row>
    <row r="2435" spans="1:38" x14ac:dyDescent="0.25">
      <c r="A2435" s="1">
        <f t="shared" ref="A2435:A2498" si="83">A2434+1</f>
        <v>2434</v>
      </c>
      <c r="B2435" s="1" t="s">
        <v>16</v>
      </c>
      <c r="C2435" s="2" t="s">
        <v>106</v>
      </c>
      <c r="D2435" s="4">
        <v>0.46196799999999999</v>
      </c>
      <c r="E2435" s="4">
        <v>30.371164</v>
      </c>
      <c r="F2435" s="1" t="s">
        <v>349</v>
      </c>
      <c r="G2435" s="1" t="s">
        <v>350</v>
      </c>
      <c r="H2435" s="1" t="s">
        <v>1320</v>
      </c>
      <c r="I2435" s="1" t="s">
        <v>1321</v>
      </c>
      <c r="J2435" s="1" t="s">
        <v>1322</v>
      </c>
      <c r="K2435" s="1" t="s">
        <v>335</v>
      </c>
      <c r="L2435" s="1" t="s">
        <v>3314</v>
      </c>
      <c r="M2435" s="1">
        <v>2014</v>
      </c>
      <c r="N2435" s="1">
        <v>1</v>
      </c>
      <c r="O2435" s="1">
        <v>4</v>
      </c>
      <c r="P2435" s="1" t="s">
        <v>2597</v>
      </c>
      <c r="Q2435" s="1" t="s">
        <v>3537</v>
      </c>
      <c r="S2435" s="1">
        <v>20.60819</v>
      </c>
      <c r="T2435" s="1">
        <v>10.395820000000001</v>
      </c>
      <c r="U2435" s="1">
        <v>87.343729999999994</v>
      </c>
      <c r="V2435" s="1">
        <v>38.339129999999997</v>
      </c>
      <c r="W2435" s="1">
        <v>26.86636</v>
      </c>
      <c r="X2435" s="1">
        <v>14.96411</v>
      </c>
      <c r="Y2435" s="1">
        <v>11.90225</v>
      </c>
      <c r="Z2435" s="1">
        <v>20.44068</v>
      </c>
      <c r="AA2435" s="1">
        <v>20.786290000000001</v>
      </c>
      <c r="AB2435" s="1">
        <v>21.12724</v>
      </c>
      <c r="AC2435" s="1">
        <v>20.23874</v>
      </c>
      <c r="AD2435" s="1">
        <v>1251.1949999999999</v>
      </c>
      <c r="AE2435" s="1">
        <v>180.86850000000001</v>
      </c>
      <c r="AF2435" s="1">
        <v>44.533050000000003</v>
      </c>
      <c r="AG2435" s="1">
        <v>44.907490000000003</v>
      </c>
      <c r="AH2435" s="1">
        <v>489.58690000000001</v>
      </c>
      <c r="AI2435" s="1">
        <v>186.95169999999999</v>
      </c>
      <c r="AJ2435" s="1">
        <v>316.78309999999999</v>
      </c>
      <c r="AK2435" s="1">
        <v>204.7533</v>
      </c>
      <c r="AL2435" s="1">
        <v>1320.328</v>
      </c>
    </row>
    <row r="2436" spans="1:38" x14ac:dyDescent="0.25">
      <c r="A2436" s="1">
        <f t="shared" si="83"/>
        <v>2435</v>
      </c>
      <c r="B2436" s="1" t="s">
        <v>16</v>
      </c>
      <c r="C2436" s="2" t="s">
        <v>106</v>
      </c>
      <c r="D2436" s="4">
        <v>0.55188099999999995</v>
      </c>
      <c r="E2436" s="4">
        <v>30.373387999999998</v>
      </c>
      <c r="F2436" s="1" t="s">
        <v>349</v>
      </c>
      <c r="G2436" s="1" t="s">
        <v>350</v>
      </c>
      <c r="H2436" s="1" t="s">
        <v>1320</v>
      </c>
      <c r="I2436" s="1" t="s">
        <v>1321</v>
      </c>
      <c r="J2436" s="1" t="s">
        <v>1322</v>
      </c>
      <c r="K2436" s="1" t="s">
        <v>335</v>
      </c>
      <c r="L2436" s="1" t="s">
        <v>3315</v>
      </c>
      <c r="M2436" s="1">
        <v>2016</v>
      </c>
      <c r="N2436" s="1">
        <v>9</v>
      </c>
      <c r="O2436" s="1">
        <v>25</v>
      </c>
      <c r="P2436" s="1" t="s">
        <v>2597</v>
      </c>
      <c r="Q2436" s="1" t="s">
        <v>3537</v>
      </c>
      <c r="S2436" s="1">
        <v>19.556000000000001</v>
      </c>
      <c r="T2436" s="1">
        <v>10.652699999999999</v>
      </c>
      <c r="U2436" s="1">
        <v>86.647819999999996</v>
      </c>
      <c r="V2436" s="1">
        <v>40.971130000000002</v>
      </c>
      <c r="W2436" s="1">
        <v>26.011019999999998</v>
      </c>
      <c r="X2436" s="1">
        <v>13.71618</v>
      </c>
      <c r="Y2436" s="1">
        <v>12.294840000000001</v>
      </c>
      <c r="Z2436" s="1">
        <v>19.372959999999999</v>
      </c>
      <c r="AA2436" s="1">
        <v>19.730979999999999</v>
      </c>
      <c r="AB2436" s="1">
        <v>20.119800000000001</v>
      </c>
      <c r="AC2436" s="1">
        <v>19.118670000000002</v>
      </c>
      <c r="AD2436" s="1">
        <v>1413.3710000000001</v>
      </c>
      <c r="AE2436" s="1">
        <v>211.38</v>
      </c>
      <c r="AF2436" s="1">
        <v>50.704949999999997</v>
      </c>
      <c r="AG2436" s="1">
        <v>46.896990000000002</v>
      </c>
      <c r="AH2436" s="1">
        <v>563.99549999999999</v>
      </c>
      <c r="AI2436" s="1">
        <v>200.1343</v>
      </c>
      <c r="AJ2436" s="1">
        <v>354.07400000000001</v>
      </c>
      <c r="AK2436" s="1">
        <v>229.89109999999999</v>
      </c>
      <c r="AL2436" s="1">
        <v>1489.232</v>
      </c>
    </row>
    <row r="2437" spans="1:38" x14ac:dyDescent="0.25">
      <c r="A2437" s="1">
        <f t="shared" si="83"/>
        <v>2436</v>
      </c>
      <c r="B2437" s="1" t="s">
        <v>16</v>
      </c>
      <c r="C2437" s="2" t="s">
        <v>106</v>
      </c>
      <c r="D2437" s="4">
        <v>0.78969299999999998</v>
      </c>
      <c r="E2437" s="4">
        <v>30.246513</v>
      </c>
      <c r="F2437" s="1" t="s">
        <v>349</v>
      </c>
      <c r="G2437" s="1" t="s">
        <v>350</v>
      </c>
      <c r="H2437" s="1" t="s">
        <v>1776</v>
      </c>
      <c r="I2437" s="1" t="s">
        <v>1777</v>
      </c>
      <c r="J2437" s="1" t="s">
        <v>3316</v>
      </c>
      <c r="K2437" s="1" t="s">
        <v>335</v>
      </c>
      <c r="L2437" s="1" t="s">
        <v>3317</v>
      </c>
      <c r="M2437" s="1">
        <v>2018</v>
      </c>
      <c r="N2437" s="1">
        <v>8</v>
      </c>
      <c r="O2437" s="1">
        <v>22</v>
      </c>
      <c r="P2437" s="1" t="s">
        <v>2597</v>
      </c>
      <c r="Q2437" s="1" t="s">
        <v>3537</v>
      </c>
      <c r="S2437" s="1">
        <v>21.45515</v>
      </c>
      <c r="T2437" s="1">
        <v>10.70523</v>
      </c>
      <c r="U2437" s="1">
        <v>84.923389999999998</v>
      </c>
      <c r="V2437" s="1">
        <v>46.320610000000002</v>
      </c>
      <c r="W2437" s="1">
        <v>28.251989999999999</v>
      </c>
      <c r="X2437" s="1">
        <v>15.6465</v>
      </c>
      <c r="Y2437" s="1">
        <v>12.60549</v>
      </c>
      <c r="Z2437" s="1">
        <v>21.159829999999999</v>
      </c>
      <c r="AA2437" s="1">
        <v>21.705939999999998</v>
      </c>
      <c r="AB2437" s="1">
        <v>22.105589999999999</v>
      </c>
      <c r="AC2437" s="1">
        <v>20.982189999999999</v>
      </c>
      <c r="AD2437" s="1">
        <v>1313.625</v>
      </c>
      <c r="AE2437" s="1">
        <v>164.08500000000001</v>
      </c>
      <c r="AF2437" s="1">
        <v>45.185760000000002</v>
      </c>
      <c r="AG2437" s="1">
        <v>35.25808</v>
      </c>
      <c r="AH2437" s="1">
        <v>431.00740000000002</v>
      </c>
      <c r="AI2437" s="1">
        <v>179.50299999999999</v>
      </c>
      <c r="AJ2437" s="1">
        <v>346.93619999999999</v>
      </c>
      <c r="AK2437" s="1">
        <v>299.09230000000002</v>
      </c>
      <c r="AL2437" s="1">
        <v>1092.663</v>
      </c>
    </row>
    <row r="2438" spans="1:38" x14ac:dyDescent="0.25">
      <c r="A2438" s="1">
        <f t="shared" si="83"/>
        <v>2437</v>
      </c>
      <c r="B2438" s="1" t="s">
        <v>16</v>
      </c>
      <c r="C2438" s="2" t="s">
        <v>106</v>
      </c>
      <c r="D2438" s="4">
        <v>0.51446800000000004</v>
      </c>
      <c r="E2438" s="4">
        <v>30.216508999999999</v>
      </c>
      <c r="F2438" s="1" t="s">
        <v>349</v>
      </c>
      <c r="G2438" s="1" t="s">
        <v>350</v>
      </c>
      <c r="H2438" s="1" t="s">
        <v>1320</v>
      </c>
      <c r="I2438" s="1" t="s">
        <v>3318</v>
      </c>
      <c r="J2438" s="1" t="s">
        <v>3319</v>
      </c>
      <c r="K2438" s="1" t="s">
        <v>335</v>
      </c>
      <c r="L2438" s="1" t="s">
        <v>3320</v>
      </c>
      <c r="M2438" s="1">
        <v>2022</v>
      </c>
      <c r="N2438" s="1">
        <v>1</v>
      </c>
      <c r="O2438" s="1">
        <v>23</v>
      </c>
      <c r="P2438" s="1" t="s">
        <v>2597</v>
      </c>
      <c r="Q2438" s="1" t="s">
        <v>3537</v>
      </c>
      <c r="S2438" s="1">
        <v>19.959759999999999</v>
      </c>
      <c r="T2438" s="1">
        <v>11.62834</v>
      </c>
      <c r="U2438" s="1">
        <v>87.099289999999996</v>
      </c>
      <c r="V2438" s="1">
        <v>38.3489</v>
      </c>
      <c r="W2438" s="1">
        <v>27.012</v>
      </c>
      <c r="X2438" s="1">
        <v>13.66141</v>
      </c>
      <c r="Y2438" s="1">
        <v>13.3506</v>
      </c>
      <c r="Z2438" s="1">
        <v>19.752800000000001</v>
      </c>
      <c r="AA2438" s="1">
        <v>20.096810000000001</v>
      </c>
      <c r="AB2438" s="1">
        <v>20.49831</v>
      </c>
      <c r="AC2438" s="1">
        <v>19.618739999999999</v>
      </c>
      <c r="AD2438" s="1">
        <v>1403.5429999999999</v>
      </c>
      <c r="AE2438" s="1">
        <v>201.5052</v>
      </c>
      <c r="AF2438" s="1">
        <v>52.787280000000003</v>
      </c>
      <c r="AG2438" s="1">
        <v>44.585079999999998</v>
      </c>
      <c r="AH2438" s="1">
        <v>543.22379999999998</v>
      </c>
      <c r="AI2438" s="1">
        <v>213.2885</v>
      </c>
      <c r="AJ2438" s="1">
        <v>370.15820000000002</v>
      </c>
      <c r="AK2438" s="1">
        <v>254.91480000000001</v>
      </c>
      <c r="AL2438" s="1">
        <v>1461.498</v>
      </c>
    </row>
    <row r="2439" spans="1:38" x14ac:dyDescent="0.25">
      <c r="A2439" s="1">
        <f t="shared" si="83"/>
        <v>2438</v>
      </c>
      <c r="B2439" s="1" t="s">
        <v>16</v>
      </c>
      <c r="C2439" s="2" t="s">
        <v>106</v>
      </c>
      <c r="D2439" s="4">
        <v>0.408142</v>
      </c>
      <c r="E2439" s="4">
        <v>30.334527000000001</v>
      </c>
      <c r="F2439" s="1" t="s">
        <v>349</v>
      </c>
      <c r="G2439" s="1" t="s">
        <v>350</v>
      </c>
      <c r="H2439" s="1" t="s">
        <v>1320</v>
      </c>
      <c r="I2439" s="1" t="s">
        <v>1321</v>
      </c>
      <c r="J2439" s="1" t="s">
        <v>1322</v>
      </c>
      <c r="K2439" s="1" t="s">
        <v>335</v>
      </c>
      <c r="L2439" s="1" t="s">
        <v>3321</v>
      </c>
      <c r="M2439" s="1">
        <v>2016</v>
      </c>
      <c r="N2439" s="1">
        <v>10</v>
      </c>
      <c r="O2439" s="1">
        <v>31</v>
      </c>
      <c r="P2439" s="1" t="s">
        <v>2597</v>
      </c>
      <c r="Q2439" s="1" t="s">
        <v>3537</v>
      </c>
      <c r="S2439" s="1">
        <v>21.120989999999999</v>
      </c>
      <c r="T2439" s="1">
        <v>10.522410000000001</v>
      </c>
      <c r="U2439" s="1">
        <v>87.099680000000006</v>
      </c>
      <c r="V2439" s="1">
        <v>37.715510000000002</v>
      </c>
      <c r="W2439" s="1">
        <v>27.45618</v>
      </c>
      <c r="X2439" s="1">
        <v>15.374879999999999</v>
      </c>
      <c r="Y2439" s="1">
        <v>12.081300000000001</v>
      </c>
      <c r="Z2439" s="1">
        <v>20.9496</v>
      </c>
      <c r="AA2439" s="1">
        <v>21.285609999999998</v>
      </c>
      <c r="AB2439" s="1">
        <v>21.630479999999999</v>
      </c>
      <c r="AC2439" s="1">
        <v>20.792069999999999</v>
      </c>
      <c r="AD2439" s="1">
        <v>1169.32</v>
      </c>
      <c r="AE2439" s="1">
        <v>160.80889999999999</v>
      </c>
      <c r="AF2439" s="1">
        <v>41.869300000000003</v>
      </c>
      <c r="AG2439" s="1">
        <v>42.85031</v>
      </c>
      <c r="AH2439" s="1">
        <v>442.80309999999997</v>
      </c>
      <c r="AI2439" s="1">
        <v>177.6285</v>
      </c>
      <c r="AJ2439" s="1">
        <v>304.03129999999999</v>
      </c>
      <c r="AK2439" s="1">
        <v>196.1865</v>
      </c>
      <c r="AL2439" s="1">
        <v>1239.492</v>
      </c>
    </row>
    <row r="2440" spans="1:38" x14ac:dyDescent="0.25">
      <c r="A2440" s="1">
        <f t="shared" si="83"/>
        <v>2439</v>
      </c>
      <c r="B2440" s="1" t="s">
        <v>16</v>
      </c>
      <c r="C2440" s="2" t="s">
        <v>106</v>
      </c>
      <c r="D2440" s="4">
        <v>0.438863</v>
      </c>
      <c r="E2440" s="4">
        <v>30.545093000000001</v>
      </c>
      <c r="F2440" s="1" t="s">
        <v>349</v>
      </c>
      <c r="G2440" s="1" t="s">
        <v>350</v>
      </c>
      <c r="H2440" s="1" t="s">
        <v>1293</v>
      </c>
      <c r="I2440" s="1" t="s">
        <v>1294</v>
      </c>
      <c r="J2440" s="1" t="s">
        <v>3322</v>
      </c>
      <c r="K2440" s="1" t="s">
        <v>335</v>
      </c>
      <c r="L2440" s="1" t="s">
        <v>3323</v>
      </c>
      <c r="M2440" s="1">
        <v>2022</v>
      </c>
      <c r="N2440" s="1">
        <v>3</v>
      </c>
      <c r="O2440" s="1">
        <v>27</v>
      </c>
      <c r="P2440" s="1" t="s">
        <v>2597</v>
      </c>
      <c r="Q2440" s="1" t="s">
        <v>3537</v>
      </c>
      <c r="S2440" s="1">
        <v>20.757850000000001</v>
      </c>
      <c r="T2440" s="1">
        <v>10.805949999999999</v>
      </c>
      <c r="U2440" s="1">
        <v>84.976680000000002</v>
      </c>
      <c r="V2440" s="1">
        <v>40.018720000000002</v>
      </c>
      <c r="W2440" s="1">
        <v>27.39453</v>
      </c>
      <c r="X2440" s="1">
        <v>14.67717</v>
      </c>
      <c r="Y2440" s="1">
        <v>12.717359999999999</v>
      </c>
      <c r="Z2440" s="1">
        <v>20.582840000000001</v>
      </c>
      <c r="AA2440" s="1">
        <v>20.97269</v>
      </c>
      <c r="AB2440" s="1">
        <v>21.304639999999999</v>
      </c>
      <c r="AC2440" s="1">
        <v>20.373830000000002</v>
      </c>
      <c r="AD2440" s="1">
        <v>1151.2809999999999</v>
      </c>
      <c r="AE2440" s="1">
        <v>166.60040000000001</v>
      </c>
      <c r="AF2440" s="1">
        <v>39</v>
      </c>
      <c r="AG2440" s="1">
        <v>43.956040000000002</v>
      </c>
      <c r="AH2440" s="1">
        <v>450.6703</v>
      </c>
      <c r="AI2440" s="1">
        <v>165.4178</v>
      </c>
      <c r="AJ2440" s="1">
        <v>282.60329999999999</v>
      </c>
      <c r="AK2440" s="1">
        <v>207.6233</v>
      </c>
      <c r="AL2440" s="1">
        <v>1307.71</v>
      </c>
    </row>
    <row r="2441" spans="1:38" x14ac:dyDescent="0.25">
      <c r="A2441" s="1">
        <f t="shared" si="83"/>
        <v>2440</v>
      </c>
      <c r="B2441" s="1" t="s">
        <v>16</v>
      </c>
      <c r="C2441" s="2" t="s">
        <v>106</v>
      </c>
      <c r="D2441" s="4">
        <v>0.45168000000000003</v>
      </c>
      <c r="E2441" s="4">
        <v>30.388030000000001</v>
      </c>
      <c r="F2441" s="1" t="s">
        <v>349</v>
      </c>
      <c r="G2441" s="1" t="s">
        <v>350</v>
      </c>
      <c r="H2441" s="1" t="s">
        <v>1303</v>
      </c>
      <c r="I2441" s="1" t="s">
        <v>82</v>
      </c>
      <c r="J2441" s="1" t="s">
        <v>1304</v>
      </c>
      <c r="K2441" s="1" t="s">
        <v>335</v>
      </c>
      <c r="L2441" s="1" t="s">
        <v>3324</v>
      </c>
      <c r="M2441" s="1">
        <v>2022</v>
      </c>
      <c r="N2441" s="1">
        <v>3</v>
      </c>
      <c r="O2441" s="1">
        <v>27</v>
      </c>
      <c r="P2441" s="1" t="s">
        <v>2597</v>
      </c>
      <c r="Q2441" s="1" t="s">
        <v>3537</v>
      </c>
      <c r="S2441" s="1">
        <v>20.746680000000001</v>
      </c>
      <c r="T2441" s="1">
        <v>10.34653</v>
      </c>
      <c r="U2441" s="1">
        <v>87.424270000000007</v>
      </c>
      <c r="V2441" s="1">
        <v>38.287489999999998</v>
      </c>
      <c r="W2441" s="1">
        <v>26.955639999999999</v>
      </c>
      <c r="X2441" s="1">
        <v>15.120760000000001</v>
      </c>
      <c r="Y2441" s="1">
        <v>11.83487</v>
      </c>
      <c r="Z2441" s="1">
        <v>20.582260000000002</v>
      </c>
      <c r="AA2441" s="1">
        <v>20.924050000000001</v>
      </c>
      <c r="AB2441" s="1">
        <v>21.265599999999999</v>
      </c>
      <c r="AC2441" s="1">
        <v>20.37715</v>
      </c>
      <c r="AD2441" s="1">
        <v>1216.741</v>
      </c>
      <c r="AE2441" s="1">
        <v>174.43199999999999</v>
      </c>
      <c r="AF2441" s="1">
        <v>42.735840000000003</v>
      </c>
      <c r="AG2441" s="1">
        <v>44.222839999999998</v>
      </c>
      <c r="AH2441" s="1">
        <v>473.76130000000001</v>
      </c>
      <c r="AI2441" s="1">
        <v>181.1182</v>
      </c>
      <c r="AJ2441" s="1">
        <v>307.16030000000001</v>
      </c>
      <c r="AK2441" s="1">
        <v>203.62459999999999</v>
      </c>
      <c r="AL2441" s="1">
        <v>1293.8389999999999</v>
      </c>
    </row>
    <row r="2442" spans="1:38" x14ac:dyDescent="0.25">
      <c r="A2442" s="1">
        <f t="shared" si="83"/>
        <v>2441</v>
      </c>
      <c r="B2442" s="1" t="s">
        <v>16</v>
      </c>
      <c r="C2442" s="2" t="s">
        <v>106</v>
      </c>
      <c r="D2442" s="4">
        <v>0.53859000000000001</v>
      </c>
      <c r="E2442" s="4">
        <v>30.440428000000001</v>
      </c>
      <c r="F2442" s="1" t="s">
        <v>349</v>
      </c>
      <c r="G2442" s="1" t="s">
        <v>350</v>
      </c>
      <c r="H2442" s="1" t="s">
        <v>1303</v>
      </c>
      <c r="I2442" s="1" t="s">
        <v>82</v>
      </c>
      <c r="J2442" s="1" t="s">
        <v>1304</v>
      </c>
      <c r="K2442" s="1" t="s">
        <v>335</v>
      </c>
      <c r="L2442" s="1" t="s">
        <v>3325</v>
      </c>
      <c r="M2442" s="1">
        <v>2022</v>
      </c>
      <c r="N2442" s="1">
        <v>3</v>
      </c>
      <c r="O2442" s="1">
        <v>27</v>
      </c>
      <c r="P2442" s="1" t="s">
        <v>2597</v>
      </c>
      <c r="Q2442" s="1" t="s">
        <v>3537</v>
      </c>
      <c r="S2442" s="1">
        <v>19.938980000000001</v>
      </c>
      <c r="T2442" s="1">
        <v>10.49577</v>
      </c>
      <c r="U2442" s="1">
        <v>86.860830000000007</v>
      </c>
      <c r="V2442" s="1">
        <v>40.31521</v>
      </c>
      <c r="W2442" s="1">
        <v>26.310939999999999</v>
      </c>
      <c r="X2442" s="1">
        <v>14.227460000000001</v>
      </c>
      <c r="Y2442" s="1">
        <v>12.08348</v>
      </c>
      <c r="Z2442" s="1">
        <v>19.770530000000001</v>
      </c>
      <c r="AA2442" s="1">
        <v>20.132390000000001</v>
      </c>
      <c r="AB2442" s="1">
        <v>20.48526</v>
      </c>
      <c r="AC2442" s="1">
        <v>19.508590000000002</v>
      </c>
      <c r="AD2442" s="1">
        <v>1327.9390000000001</v>
      </c>
      <c r="AE2442" s="1">
        <v>195.75399999999999</v>
      </c>
      <c r="AF2442" s="1">
        <v>44.718910000000001</v>
      </c>
      <c r="AG2442" s="1">
        <v>46.444899999999997</v>
      </c>
      <c r="AH2442" s="1">
        <v>527.30499999999995</v>
      </c>
      <c r="AI2442" s="1">
        <v>185.1567</v>
      </c>
      <c r="AJ2442" s="1">
        <v>329.21530000000001</v>
      </c>
      <c r="AK2442" s="1">
        <v>224.77879999999999</v>
      </c>
      <c r="AL2442" s="1">
        <v>1427.5830000000001</v>
      </c>
    </row>
    <row r="2443" spans="1:38" x14ac:dyDescent="0.25">
      <c r="A2443" s="1">
        <f t="shared" si="83"/>
        <v>2442</v>
      </c>
      <c r="B2443" s="1" t="s">
        <v>16</v>
      </c>
      <c r="C2443" s="2" t="s">
        <v>106</v>
      </c>
      <c r="D2443" s="4">
        <v>-6.0006209999999998</v>
      </c>
      <c r="E2443" s="4">
        <v>29.616389000000002</v>
      </c>
      <c r="F2443" s="1" t="s">
        <v>342</v>
      </c>
      <c r="G2443" s="1" t="s">
        <v>343</v>
      </c>
      <c r="H2443" s="1" t="s">
        <v>3310</v>
      </c>
      <c r="I2443" s="1" t="s">
        <v>3326</v>
      </c>
      <c r="J2443" s="1" t="s">
        <v>3326</v>
      </c>
      <c r="K2443" s="1" t="s">
        <v>335</v>
      </c>
      <c r="L2443" s="1" t="s">
        <v>3327</v>
      </c>
      <c r="M2443" s="1">
        <v>2017</v>
      </c>
      <c r="N2443" s="1">
        <v>9</v>
      </c>
      <c r="O2443" s="1">
        <v>12</v>
      </c>
      <c r="P2443" s="1" t="s">
        <v>2597</v>
      </c>
      <c r="Q2443" s="1" t="s">
        <v>3537</v>
      </c>
      <c r="S2443" s="1">
        <v>23.62602</v>
      </c>
      <c r="T2443" s="1">
        <v>9.0704180000000001</v>
      </c>
      <c r="U2443" s="1">
        <v>74.826210000000003</v>
      </c>
      <c r="V2443" s="1">
        <v>76.987200000000001</v>
      </c>
      <c r="W2443" s="1">
        <v>28.83117</v>
      </c>
      <c r="X2443" s="1">
        <v>16.70917</v>
      </c>
      <c r="Y2443" s="1">
        <v>12.122</v>
      </c>
      <c r="Z2443" s="1">
        <v>23.792210000000001</v>
      </c>
      <c r="AA2443" s="1">
        <v>22.42925</v>
      </c>
      <c r="AB2443" s="1">
        <v>24.179290000000002</v>
      </c>
      <c r="AC2443" s="1">
        <v>22.42925</v>
      </c>
      <c r="AD2443" s="1">
        <v>1012.504</v>
      </c>
      <c r="AE2443" s="1">
        <v>176.70670000000001</v>
      </c>
      <c r="AF2443" s="1">
        <v>1</v>
      </c>
      <c r="AG2443" s="1">
        <v>82.268630000000002</v>
      </c>
      <c r="AH2443" s="1">
        <v>452.76749999999998</v>
      </c>
      <c r="AI2443" s="1">
        <v>7</v>
      </c>
      <c r="AJ2443" s="1">
        <v>432.8897</v>
      </c>
      <c r="AK2443" s="1">
        <v>7</v>
      </c>
      <c r="AL2443" s="1">
        <v>767</v>
      </c>
    </row>
    <row r="2444" spans="1:38" x14ac:dyDescent="0.25">
      <c r="A2444" s="1">
        <f t="shared" si="83"/>
        <v>2443</v>
      </c>
      <c r="B2444" s="1" t="s">
        <v>16</v>
      </c>
      <c r="C2444" s="2" t="s">
        <v>106</v>
      </c>
      <c r="D2444" s="4">
        <v>1.238092</v>
      </c>
      <c r="E2444" s="4">
        <v>32.372366999999997</v>
      </c>
      <c r="F2444" s="1" t="s">
        <v>349</v>
      </c>
      <c r="G2444" s="1" t="s">
        <v>350</v>
      </c>
      <c r="H2444" s="1" t="s">
        <v>1558</v>
      </c>
      <c r="I2444" s="1" t="s">
        <v>352</v>
      </c>
      <c r="J2444" s="1" t="s">
        <v>3328</v>
      </c>
      <c r="K2444" s="1" t="s">
        <v>335</v>
      </c>
      <c r="L2444" s="1" t="s">
        <v>3329</v>
      </c>
      <c r="M2444" s="1">
        <v>2017</v>
      </c>
      <c r="N2444" s="1">
        <v>1</v>
      </c>
      <c r="O2444" s="1">
        <v>5</v>
      </c>
      <c r="P2444" s="1" t="s">
        <v>2597</v>
      </c>
      <c r="Q2444" s="1" t="s">
        <v>3537</v>
      </c>
      <c r="S2444" s="1">
        <v>22.671980000000001</v>
      </c>
      <c r="T2444" s="1">
        <v>11.21245</v>
      </c>
      <c r="U2444" s="1">
        <v>82.03622</v>
      </c>
      <c r="V2444" s="1">
        <v>67.660679999999999</v>
      </c>
      <c r="W2444" s="1">
        <v>30.127800000000001</v>
      </c>
      <c r="X2444" s="1">
        <v>16.46011</v>
      </c>
      <c r="Y2444" s="1">
        <v>13.66769</v>
      </c>
      <c r="Z2444" s="1">
        <v>23.035319999999999</v>
      </c>
      <c r="AA2444" s="1">
        <v>23.246230000000001</v>
      </c>
      <c r="AB2444" s="1">
        <v>23.511220000000002</v>
      </c>
      <c r="AC2444" s="1">
        <v>21.786169999999998</v>
      </c>
      <c r="AD2444" s="1">
        <v>1136.7049999999999</v>
      </c>
      <c r="AE2444" s="1">
        <v>158.11340000000001</v>
      </c>
      <c r="AF2444" s="1">
        <v>27.348980000000001</v>
      </c>
      <c r="AG2444" s="1">
        <v>42.696219999999997</v>
      </c>
      <c r="AH2444" s="1">
        <v>386.10050000000001</v>
      </c>
      <c r="AI2444" s="1">
        <v>124.4979</v>
      </c>
      <c r="AJ2444" s="1">
        <v>165.9462</v>
      </c>
      <c r="AK2444" s="1">
        <v>258.7645</v>
      </c>
      <c r="AL2444" s="1">
        <v>1065.721</v>
      </c>
    </row>
    <row r="2445" spans="1:38" x14ac:dyDescent="0.25">
      <c r="A2445" s="1">
        <f t="shared" si="83"/>
        <v>2444</v>
      </c>
      <c r="B2445" s="1" t="s">
        <v>16</v>
      </c>
      <c r="C2445" s="2" t="s">
        <v>106</v>
      </c>
      <c r="D2445" s="4">
        <v>-6.1120910000000004</v>
      </c>
      <c r="E2445" s="4">
        <v>29.749869</v>
      </c>
      <c r="F2445" s="1" t="s">
        <v>342</v>
      </c>
      <c r="G2445" s="1" t="s">
        <v>343</v>
      </c>
      <c r="H2445" s="1" t="s">
        <v>3310</v>
      </c>
      <c r="I2445" s="1" t="s">
        <v>3330</v>
      </c>
      <c r="J2445" s="1" t="s">
        <v>3331</v>
      </c>
      <c r="K2445" s="1" t="s">
        <v>335</v>
      </c>
      <c r="L2445" s="1" t="s">
        <v>3332</v>
      </c>
      <c r="M2445" s="1">
        <v>2022</v>
      </c>
      <c r="N2445" s="1">
        <v>2</v>
      </c>
      <c r="O2445" s="1">
        <v>6</v>
      </c>
      <c r="P2445" s="1" t="s">
        <v>2597</v>
      </c>
      <c r="Q2445" s="1" t="s">
        <v>3537</v>
      </c>
      <c r="S2445" s="1">
        <v>21.14453</v>
      </c>
      <c r="T2445" s="1">
        <v>9.3373349999999995</v>
      </c>
      <c r="U2445" s="1">
        <v>71.618459999999999</v>
      </c>
      <c r="V2445" s="1">
        <v>87.323689999999999</v>
      </c>
      <c r="W2445" s="1">
        <v>26.859079999999999</v>
      </c>
      <c r="X2445" s="1">
        <v>13.817880000000001</v>
      </c>
      <c r="Y2445" s="1">
        <v>13.0412</v>
      </c>
      <c r="Z2445" s="1">
        <v>21.622979999999998</v>
      </c>
      <c r="AA2445" s="1">
        <v>19.830400000000001</v>
      </c>
      <c r="AB2445" s="1">
        <v>21.84083</v>
      </c>
      <c r="AC2445" s="1">
        <v>19.830400000000001</v>
      </c>
      <c r="AD2445" s="1">
        <v>1217.874</v>
      </c>
      <c r="AE2445" s="1">
        <v>232.0812</v>
      </c>
      <c r="AF2445" s="1">
        <v>1</v>
      </c>
      <c r="AG2445" s="1">
        <v>83.258690000000001</v>
      </c>
      <c r="AH2445" s="1">
        <v>537.2441</v>
      </c>
      <c r="AI2445" s="1">
        <v>8.8980219999999992</v>
      </c>
      <c r="AJ2445" s="1">
        <v>248.93199999999999</v>
      </c>
      <c r="AK2445" s="1">
        <v>8.8980219999999992</v>
      </c>
      <c r="AL2445" s="1">
        <v>1251.087</v>
      </c>
    </row>
    <row r="2446" spans="1:38" x14ac:dyDescent="0.25">
      <c r="A2446" s="1">
        <f t="shared" si="83"/>
        <v>2445</v>
      </c>
      <c r="B2446" s="1" t="s">
        <v>16</v>
      </c>
      <c r="C2446" s="2" t="s">
        <v>106</v>
      </c>
      <c r="D2446" s="4">
        <v>0.74552399999999996</v>
      </c>
      <c r="E2446" s="4">
        <v>30.217686</v>
      </c>
      <c r="F2446" s="1" t="s">
        <v>349</v>
      </c>
      <c r="G2446" s="1" t="s">
        <v>350</v>
      </c>
      <c r="H2446" s="1" t="s">
        <v>1320</v>
      </c>
      <c r="I2446" s="1" t="s">
        <v>1321</v>
      </c>
      <c r="J2446" s="1" t="s">
        <v>1819</v>
      </c>
      <c r="K2446" s="1" t="s">
        <v>335</v>
      </c>
      <c r="L2446" s="1" t="s">
        <v>3333</v>
      </c>
      <c r="M2446" s="1">
        <v>2021</v>
      </c>
      <c r="N2446" s="1">
        <v>6</v>
      </c>
      <c r="O2446" s="1">
        <v>18</v>
      </c>
      <c r="P2446" s="1" t="s">
        <v>2597</v>
      </c>
      <c r="Q2446" s="1" t="s">
        <v>3537</v>
      </c>
      <c r="S2446" s="1">
        <v>19.694680000000002</v>
      </c>
      <c r="T2446" s="1">
        <v>11.03285</v>
      </c>
      <c r="U2446" s="1">
        <v>84.587410000000006</v>
      </c>
      <c r="V2446" s="1">
        <v>43.660969999999999</v>
      </c>
      <c r="W2446" s="1">
        <v>26.60819</v>
      </c>
      <c r="X2446" s="1">
        <v>13.563929999999999</v>
      </c>
      <c r="Y2446" s="1">
        <v>13.04426</v>
      </c>
      <c r="Z2446" s="1">
        <v>19.447769999999998</v>
      </c>
      <c r="AA2446" s="1">
        <v>19.905550000000002</v>
      </c>
      <c r="AB2446" s="1">
        <v>20.299710000000001</v>
      </c>
      <c r="AC2446" s="1">
        <v>19.236689999999999</v>
      </c>
      <c r="AD2446" s="1">
        <v>1456.4829999999999</v>
      </c>
      <c r="AE2446" s="1">
        <v>194.62260000000001</v>
      </c>
      <c r="AF2446" s="1">
        <v>49.041449999999998</v>
      </c>
      <c r="AG2446" s="1">
        <v>39.965440000000001</v>
      </c>
      <c r="AH2446" s="1">
        <v>517.69169999999997</v>
      </c>
      <c r="AI2446" s="1">
        <v>196.1395</v>
      </c>
      <c r="AJ2446" s="1">
        <v>386.36180000000002</v>
      </c>
      <c r="AK2446" s="1">
        <v>344.33850000000001</v>
      </c>
      <c r="AL2446" s="1">
        <v>1483.78</v>
      </c>
    </row>
    <row r="2447" spans="1:38" x14ac:dyDescent="0.25">
      <c r="A2447" s="1">
        <f t="shared" si="83"/>
        <v>2446</v>
      </c>
      <c r="B2447" s="1" t="s">
        <v>16</v>
      </c>
      <c r="C2447" s="2" t="s">
        <v>106</v>
      </c>
      <c r="D2447" s="4">
        <v>0.73286499999999999</v>
      </c>
      <c r="E2447" s="4">
        <v>30.261944</v>
      </c>
      <c r="F2447" s="1" t="s">
        <v>349</v>
      </c>
      <c r="G2447" s="1" t="s">
        <v>350</v>
      </c>
      <c r="H2447" s="1" t="s">
        <v>1320</v>
      </c>
      <c r="I2447" s="1" t="s">
        <v>1321</v>
      </c>
      <c r="J2447" s="1" t="s">
        <v>1819</v>
      </c>
      <c r="K2447" s="1" t="s">
        <v>335</v>
      </c>
      <c r="L2447" s="1" t="s">
        <v>3334</v>
      </c>
      <c r="M2447" s="1">
        <v>2021</v>
      </c>
      <c r="N2447" s="1">
        <v>6</v>
      </c>
      <c r="O2447" s="1">
        <v>18</v>
      </c>
      <c r="P2447" s="1" t="s">
        <v>2597</v>
      </c>
      <c r="Q2447" s="1" t="s">
        <v>3537</v>
      </c>
      <c r="S2447" s="1">
        <v>19.540469999999999</v>
      </c>
      <c r="T2447" s="1">
        <v>11.64296</v>
      </c>
      <c r="U2447" s="1">
        <v>83.955240000000003</v>
      </c>
      <c r="V2447" s="1">
        <v>43.557040000000001</v>
      </c>
      <c r="W2447" s="1">
        <v>26.803599999999999</v>
      </c>
      <c r="X2447" s="1">
        <v>12.933339999999999</v>
      </c>
      <c r="Y2447" s="1">
        <v>13.87026</v>
      </c>
      <c r="Z2447" s="1">
        <v>19.296600000000002</v>
      </c>
      <c r="AA2447" s="1">
        <v>19.71575</v>
      </c>
      <c r="AB2447" s="1">
        <v>20.150780000000001</v>
      </c>
      <c r="AC2447" s="1">
        <v>19.08822</v>
      </c>
      <c r="AD2447" s="1">
        <v>1490.3040000000001</v>
      </c>
      <c r="AE2447" s="1">
        <v>209.958</v>
      </c>
      <c r="AF2447" s="1">
        <v>47.179340000000003</v>
      </c>
      <c r="AG2447" s="1">
        <v>43.723669999999998</v>
      </c>
      <c r="AH2447" s="1">
        <v>551.59140000000002</v>
      </c>
      <c r="AI2447" s="1">
        <v>192.2697</v>
      </c>
      <c r="AJ2447" s="1">
        <v>400.65769999999998</v>
      </c>
      <c r="AK2447" s="1">
        <v>369.77319999999997</v>
      </c>
      <c r="AL2447" s="1">
        <v>1536.143</v>
      </c>
    </row>
    <row r="2448" spans="1:38" x14ac:dyDescent="0.25">
      <c r="A2448" s="1">
        <f t="shared" si="83"/>
        <v>2447</v>
      </c>
      <c r="B2448" s="1" t="s">
        <v>16</v>
      </c>
      <c r="C2448" s="2" t="s">
        <v>106</v>
      </c>
      <c r="D2448" s="4">
        <v>-6.1228499999999997</v>
      </c>
      <c r="E2448" s="4">
        <v>29.600352999999998</v>
      </c>
      <c r="F2448" s="1" t="s">
        <v>342</v>
      </c>
      <c r="G2448" s="1" t="s">
        <v>343</v>
      </c>
      <c r="H2448" s="1" t="s">
        <v>3310</v>
      </c>
      <c r="I2448" s="1" t="s">
        <v>3326</v>
      </c>
      <c r="J2448" s="1" t="s">
        <v>3326</v>
      </c>
      <c r="K2448" s="1" t="s">
        <v>335</v>
      </c>
      <c r="L2448" s="1" t="s">
        <v>3335</v>
      </c>
      <c r="M2448" s="1">
        <v>2022</v>
      </c>
      <c r="N2448" s="1">
        <v>2</v>
      </c>
      <c r="O2448" s="1">
        <v>3</v>
      </c>
      <c r="P2448" s="1" t="s">
        <v>2597</v>
      </c>
      <c r="Q2448" s="1" t="s">
        <v>3537</v>
      </c>
      <c r="S2448" s="1">
        <v>23.664950000000001</v>
      </c>
      <c r="T2448" s="1">
        <v>9.1100340000000006</v>
      </c>
      <c r="U2448" s="1">
        <v>74.312449999999998</v>
      </c>
      <c r="V2448" s="1">
        <v>81.261499999999998</v>
      </c>
      <c r="W2448" s="1">
        <v>28.911799999999999</v>
      </c>
      <c r="X2448" s="1">
        <v>16.65268</v>
      </c>
      <c r="Y2448" s="1">
        <v>12.259119999999999</v>
      </c>
      <c r="Z2448" s="1">
        <v>23.874890000000001</v>
      </c>
      <c r="AA2448" s="1">
        <v>22.39744</v>
      </c>
      <c r="AB2448" s="1">
        <v>24.251850000000001</v>
      </c>
      <c r="AC2448" s="1">
        <v>22.39744</v>
      </c>
      <c r="AD2448" s="1">
        <v>1012.971</v>
      </c>
      <c r="AE2448" s="1">
        <v>178.3569</v>
      </c>
      <c r="AF2448" s="1">
        <v>1</v>
      </c>
      <c r="AG2448" s="1">
        <v>83.209100000000007</v>
      </c>
      <c r="AH2448" s="1">
        <v>456.71370000000002</v>
      </c>
      <c r="AI2448" s="1">
        <v>7</v>
      </c>
      <c r="AJ2448" s="1">
        <v>434.81700000000001</v>
      </c>
      <c r="AK2448" s="1">
        <v>7</v>
      </c>
      <c r="AL2448" s="1">
        <v>767</v>
      </c>
    </row>
    <row r="2449" spans="1:38" x14ac:dyDescent="0.25">
      <c r="A2449" s="1">
        <f t="shared" si="83"/>
        <v>2448</v>
      </c>
      <c r="B2449" s="1" t="s">
        <v>16</v>
      </c>
      <c r="C2449" s="2" t="s">
        <v>106</v>
      </c>
      <c r="D2449" s="4">
        <v>-6.0795909999999997</v>
      </c>
      <c r="E2449" s="4">
        <v>29.680997999999999</v>
      </c>
      <c r="F2449" s="1" t="s">
        <v>342</v>
      </c>
      <c r="G2449" s="1" t="s">
        <v>343</v>
      </c>
      <c r="H2449" s="1" t="s">
        <v>3310</v>
      </c>
      <c r="I2449" s="1" t="s">
        <v>3326</v>
      </c>
      <c r="J2449" s="1" t="s">
        <v>3326</v>
      </c>
      <c r="K2449" s="1" t="s">
        <v>335</v>
      </c>
      <c r="L2449" s="1" t="s">
        <v>3336</v>
      </c>
      <c r="M2449" s="1">
        <v>2022</v>
      </c>
      <c r="N2449" s="1">
        <v>2</v>
      </c>
      <c r="O2449" s="1">
        <v>3</v>
      </c>
      <c r="P2449" s="1" t="s">
        <v>2597</v>
      </c>
      <c r="Q2449" s="1" t="s">
        <v>3537</v>
      </c>
      <c r="S2449" s="1">
        <v>23.708919999999999</v>
      </c>
      <c r="T2449" s="1">
        <v>9.0879189999999994</v>
      </c>
      <c r="U2449" s="1">
        <v>74.004800000000003</v>
      </c>
      <c r="V2449" s="1">
        <v>80.176779999999994</v>
      </c>
      <c r="W2449" s="1">
        <v>28.989090000000001</v>
      </c>
      <c r="X2449" s="1">
        <v>16.708729999999999</v>
      </c>
      <c r="Y2449" s="1">
        <v>12.28036</v>
      </c>
      <c r="Z2449" s="1">
        <v>23.906759999999998</v>
      </c>
      <c r="AA2449" s="1">
        <v>22.467040000000001</v>
      </c>
      <c r="AB2449" s="1">
        <v>24.262720000000002</v>
      </c>
      <c r="AC2449" s="1">
        <v>22.467040000000001</v>
      </c>
      <c r="AD2449" s="1">
        <v>1024.143</v>
      </c>
      <c r="AE2449" s="1">
        <v>181.83090000000001</v>
      </c>
      <c r="AF2449" s="1">
        <v>1</v>
      </c>
      <c r="AG2449" s="1">
        <v>83.633219999999994</v>
      </c>
      <c r="AH2449" s="1">
        <v>461.28820000000002</v>
      </c>
      <c r="AI2449" s="1">
        <v>7</v>
      </c>
      <c r="AJ2449" s="1">
        <v>442.86489999999998</v>
      </c>
      <c r="AK2449" s="1">
        <v>7</v>
      </c>
      <c r="AL2449" s="1">
        <v>767</v>
      </c>
    </row>
    <row r="2450" spans="1:38" x14ac:dyDescent="0.25">
      <c r="A2450" s="1">
        <f t="shared" si="83"/>
        <v>2449</v>
      </c>
      <c r="B2450" s="1" t="s">
        <v>16</v>
      </c>
      <c r="C2450" s="2" t="s">
        <v>106</v>
      </c>
      <c r="D2450" s="4">
        <v>0.441056</v>
      </c>
      <c r="E2450" s="4">
        <v>30.308305000000001</v>
      </c>
      <c r="F2450" s="1" t="s">
        <v>349</v>
      </c>
      <c r="G2450" s="1" t="s">
        <v>350</v>
      </c>
      <c r="H2450" s="1" t="s">
        <v>1320</v>
      </c>
      <c r="I2450" s="1" t="s">
        <v>1321</v>
      </c>
      <c r="J2450" s="1" t="s">
        <v>1322</v>
      </c>
      <c r="K2450" s="1" t="s">
        <v>335</v>
      </c>
      <c r="L2450" s="1" t="s">
        <v>3337</v>
      </c>
      <c r="M2450" s="1">
        <v>2021</v>
      </c>
      <c r="N2450" s="1">
        <v>10</v>
      </c>
      <c r="O2450" s="1">
        <v>12</v>
      </c>
      <c r="P2450" s="1" t="s">
        <v>2597</v>
      </c>
      <c r="Q2450" s="1" t="s">
        <v>3537</v>
      </c>
      <c r="S2450" s="1">
        <v>20.932749999999999</v>
      </c>
      <c r="T2450" s="1">
        <v>10.773429999999999</v>
      </c>
      <c r="U2450" s="1">
        <v>86.616560000000007</v>
      </c>
      <c r="V2450" s="1">
        <v>38.418979999999998</v>
      </c>
      <c r="W2450" s="1">
        <v>27.507290000000001</v>
      </c>
      <c r="X2450" s="1">
        <v>15.06893</v>
      </c>
      <c r="Y2450" s="1">
        <v>12.438359999999999</v>
      </c>
      <c r="Z2450" s="1">
        <v>20.73114</v>
      </c>
      <c r="AA2450" s="1">
        <v>21.0656</v>
      </c>
      <c r="AB2450" s="1">
        <v>21.455169999999999</v>
      </c>
      <c r="AC2450" s="1">
        <v>20.614260000000002</v>
      </c>
      <c r="AD2450" s="1">
        <v>1234.961</v>
      </c>
      <c r="AE2450" s="1">
        <v>173.33629999999999</v>
      </c>
      <c r="AF2450" s="1">
        <v>45.187869999999997</v>
      </c>
      <c r="AG2450" s="1">
        <v>43.640270000000001</v>
      </c>
      <c r="AH2450" s="1">
        <v>472.64030000000002</v>
      </c>
      <c r="AI2450" s="1">
        <v>188.92850000000001</v>
      </c>
      <c r="AJ2450" s="1">
        <v>322.02569999999997</v>
      </c>
      <c r="AK2450" s="1">
        <v>222.78550000000001</v>
      </c>
      <c r="AL2450" s="1">
        <v>1286.9760000000001</v>
      </c>
    </row>
    <row r="2451" spans="1:38" x14ac:dyDescent="0.25">
      <c r="A2451" s="1">
        <f t="shared" si="83"/>
        <v>2450</v>
      </c>
      <c r="B2451" s="1" t="s">
        <v>16</v>
      </c>
      <c r="C2451" s="2" t="s">
        <v>106</v>
      </c>
      <c r="D2451" s="4">
        <v>0.438496</v>
      </c>
      <c r="E2451" s="4">
        <v>30.395613000000001</v>
      </c>
      <c r="F2451" s="1" t="s">
        <v>349</v>
      </c>
      <c r="G2451" s="1" t="s">
        <v>350</v>
      </c>
      <c r="H2451" s="1" t="s">
        <v>1303</v>
      </c>
      <c r="I2451" s="1" t="s">
        <v>82</v>
      </c>
      <c r="J2451" s="1" t="s">
        <v>1304</v>
      </c>
      <c r="K2451" s="1" t="s">
        <v>347</v>
      </c>
      <c r="M2451" s="1">
        <v>2021</v>
      </c>
      <c r="N2451" s="1">
        <v>3</v>
      </c>
      <c r="O2451" s="1">
        <v>12</v>
      </c>
      <c r="P2451" s="1" t="s">
        <v>2597</v>
      </c>
      <c r="Q2451" s="1" t="s">
        <v>3537</v>
      </c>
      <c r="S2451" s="1">
        <v>20.921790000000001</v>
      </c>
      <c r="T2451" s="1">
        <v>10.33606</v>
      </c>
      <c r="U2451" s="1">
        <v>87.501990000000006</v>
      </c>
      <c r="V2451" s="1">
        <v>38.058430000000001</v>
      </c>
      <c r="W2451" s="1">
        <v>27.107859999999999</v>
      </c>
      <c r="X2451" s="1">
        <v>15.295489999999999</v>
      </c>
      <c r="Y2451" s="1">
        <v>11.81237</v>
      </c>
      <c r="Z2451" s="1">
        <v>20.760110000000001</v>
      </c>
      <c r="AA2451" s="1">
        <v>21.094069999999999</v>
      </c>
      <c r="AB2451" s="1">
        <v>21.43974</v>
      </c>
      <c r="AC2451" s="1">
        <v>20.559609999999999</v>
      </c>
      <c r="AD2451" s="1">
        <v>1182.3530000000001</v>
      </c>
      <c r="AE2451" s="1">
        <v>167.4941</v>
      </c>
      <c r="AF2451" s="1">
        <v>41.106189999999998</v>
      </c>
      <c r="AG2451" s="1">
        <v>43.447879999999998</v>
      </c>
      <c r="AH2451" s="1">
        <v>456.24779999999998</v>
      </c>
      <c r="AI2451" s="1">
        <v>176.30009999999999</v>
      </c>
      <c r="AJ2451" s="1">
        <v>299.4701</v>
      </c>
      <c r="AK2451" s="1">
        <v>201.20439999999999</v>
      </c>
      <c r="AL2451" s="1">
        <v>1261.3779999999999</v>
      </c>
    </row>
    <row r="2452" spans="1:38" x14ac:dyDescent="0.25">
      <c r="A2452" s="1">
        <f t="shared" si="83"/>
        <v>2451</v>
      </c>
      <c r="B2452" s="1" t="s">
        <v>16</v>
      </c>
      <c r="C2452" s="2" t="s">
        <v>106</v>
      </c>
      <c r="D2452" s="4">
        <v>0.438496</v>
      </c>
      <c r="E2452" s="4">
        <v>30.395613000000001</v>
      </c>
      <c r="F2452" s="1" t="s">
        <v>349</v>
      </c>
      <c r="G2452" s="1" t="s">
        <v>350</v>
      </c>
      <c r="H2452" s="1" t="s">
        <v>1303</v>
      </c>
      <c r="I2452" s="1" t="s">
        <v>82</v>
      </c>
      <c r="J2452" s="1" t="s">
        <v>1304</v>
      </c>
      <c r="K2452" s="1" t="s">
        <v>347</v>
      </c>
      <c r="M2452" s="1">
        <v>2021</v>
      </c>
      <c r="N2452" s="1">
        <v>3</v>
      </c>
      <c r="O2452" s="1">
        <v>11</v>
      </c>
      <c r="P2452" s="1" t="s">
        <v>2597</v>
      </c>
      <c r="Q2452" s="1" t="s">
        <v>3537</v>
      </c>
      <c r="S2452" s="1">
        <v>20.921790000000001</v>
      </c>
      <c r="T2452" s="1">
        <v>10.33606</v>
      </c>
      <c r="U2452" s="1">
        <v>87.501990000000006</v>
      </c>
      <c r="V2452" s="1">
        <v>38.058430000000001</v>
      </c>
      <c r="W2452" s="1">
        <v>27.107859999999999</v>
      </c>
      <c r="X2452" s="1">
        <v>15.295489999999999</v>
      </c>
      <c r="Y2452" s="1">
        <v>11.81237</v>
      </c>
      <c r="Z2452" s="1">
        <v>20.760110000000001</v>
      </c>
      <c r="AA2452" s="1">
        <v>21.094069999999999</v>
      </c>
      <c r="AB2452" s="1">
        <v>21.43974</v>
      </c>
      <c r="AC2452" s="1">
        <v>20.559609999999999</v>
      </c>
      <c r="AD2452" s="1">
        <v>1182.3530000000001</v>
      </c>
      <c r="AE2452" s="1">
        <v>167.4941</v>
      </c>
      <c r="AF2452" s="1">
        <v>41.106189999999998</v>
      </c>
      <c r="AG2452" s="1">
        <v>43.447879999999998</v>
      </c>
      <c r="AH2452" s="1">
        <v>456.24779999999998</v>
      </c>
      <c r="AI2452" s="1">
        <v>176.30009999999999</v>
      </c>
      <c r="AJ2452" s="1">
        <v>299.4701</v>
      </c>
      <c r="AK2452" s="1">
        <v>201.20439999999999</v>
      </c>
      <c r="AL2452" s="1">
        <v>1261.3779999999999</v>
      </c>
    </row>
    <row r="2453" spans="1:38" x14ac:dyDescent="0.25">
      <c r="A2453" s="1">
        <f t="shared" si="83"/>
        <v>2452</v>
      </c>
      <c r="B2453" s="1" t="s">
        <v>16</v>
      </c>
      <c r="C2453" s="2" t="s">
        <v>106</v>
      </c>
      <c r="D2453" s="4">
        <v>0.438496</v>
      </c>
      <c r="E2453" s="4">
        <v>30.395613000000001</v>
      </c>
      <c r="F2453" s="1" t="s">
        <v>349</v>
      </c>
      <c r="G2453" s="1" t="s">
        <v>350</v>
      </c>
      <c r="H2453" s="1" t="s">
        <v>1303</v>
      </c>
      <c r="I2453" s="1" t="s">
        <v>82</v>
      </c>
      <c r="J2453" s="1" t="s">
        <v>1304</v>
      </c>
      <c r="K2453" s="1" t="s">
        <v>347</v>
      </c>
      <c r="M2453" s="1">
        <v>2021</v>
      </c>
      <c r="N2453" s="1">
        <v>3</v>
      </c>
      <c r="O2453" s="1">
        <v>10</v>
      </c>
      <c r="P2453" s="1" t="s">
        <v>2597</v>
      </c>
      <c r="Q2453" s="1" t="s">
        <v>3537</v>
      </c>
      <c r="S2453" s="1">
        <v>20.921790000000001</v>
      </c>
      <c r="T2453" s="1">
        <v>10.33606</v>
      </c>
      <c r="U2453" s="1">
        <v>87.501990000000006</v>
      </c>
      <c r="V2453" s="1">
        <v>38.058430000000001</v>
      </c>
      <c r="W2453" s="1">
        <v>27.107859999999999</v>
      </c>
      <c r="X2453" s="1">
        <v>15.295489999999999</v>
      </c>
      <c r="Y2453" s="1">
        <v>11.81237</v>
      </c>
      <c r="Z2453" s="1">
        <v>20.760110000000001</v>
      </c>
      <c r="AA2453" s="1">
        <v>21.094069999999999</v>
      </c>
      <c r="AB2453" s="1">
        <v>21.43974</v>
      </c>
      <c r="AC2453" s="1">
        <v>20.559609999999999</v>
      </c>
      <c r="AD2453" s="1">
        <v>1182.3530000000001</v>
      </c>
      <c r="AE2453" s="1">
        <v>167.4941</v>
      </c>
      <c r="AF2453" s="1">
        <v>41.106189999999998</v>
      </c>
      <c r="AG2453" s="1">
        <v>43.447879999999998</v>
      </c>
      <c r="AH2453" s="1">
        <v>456.24779999999998</v>
      </c>
      <c r="AI2453" s="1">
        <v>176.30009999999999</v>
      </c>
      <c r="AJ2453" s="1">
        <v>299.4701</v>
      </c>
      <c r="AK2453" s="1">
        <v>201.20439999999999</v>
      </c>
      <c r="AL2453" s="1">
        <v>1261.3779999999999</v>
      </c>
    </row>
    <row r="2454" spans="1:38" x14ac:dyDescent="0.25">
      <c r="A2454" s="1">
        <f t="shared" si="83"/>
        <v>2453</v>
      </c>
      <c r="B2454" s="1" t="s">
        <v>16</v>
      </c>
      <c r="C2454" s="2" t="s">
        <v>106</v>
      </c>
      <c r="D2454" s="4">
        <v>0.45440000000000003</v>
      </c>
      <c r="E2454" s="4">
        <v>30.456361000000001</v>
      </c>
      <c r="F2454" s="1" t="s">
        <v>349</v>
      </c>
      <c r="G2454" s="1" t="s">
        <v>350</v>
      </c>
      <c r="H2454" s="1" t="s">
        <v>1303</v>
      </c>
      <c r="I2454" s="1" t="s">
        <v>82</v>
      </c>
      <c r="J2454" s="1" t="s">
        <v>1304</v>
      </c>
      <c r="K2454" s="1" t="s">
        <v>335</v>
      </c>
      <c r="L2454" s="1" t="s">
        <v>3338</v>
      </c>
      <c r="M2454" s="1">
        <v>2019</v>
      </c>
      <c r="N2454" s="1">
        <v>1</v>
      </c>
      <c r="O2454" s="1">
        <v>18</v>
      </c>
      <c r="P2454" s="1" t="s">
        <v>2597</v>
      </c>
      <c r="Q2454" s="1" t="s">
        <v>3537</v>
      </c>
      <c r="S2454" s="1">
        <v>20.637029999999999</v>
      </c>
      <c r="T2454" s="1">
        <v>10.396940000000001</v>
      </c>
      <c r="U2454" s="1">
        <v>86.641779999999997</v>
      </c>
      <c r="V2454" s="1">
        <v>38.784050000000001</v>
      </c>
      <c r="W2454" s="1">
        <v>26.916519999999998</v>
      </c>
      <c r="X2454" s="1">
        <v>14.916309999999999</v>
      </c>
      <c r="Y2454" s="1">
        <v>12.0002</v>
      </c>
      <c r="Z2454" s="1">
        <v>20.474039999999999</v>
      </c>
      <c r="AA2454" s="1">
        <v>20.831240000000001</v>
      </c>
      <c r="AB2454" s="1">
        <v>21.159680000000002</v>
      </c>
      <c r="AC2454" s="1">
        <v>20.254639999999998</v>
      </c>
      <c r="AD2454" s="1">
        <v>1193.1579999999999</v>
      </c>
      <c r="AE2454" s="1">
        <v>173.57679999999999</v>
      </c>
      <c r="AF2454" s="1">
        <v>40.849600000000002</v>
      </c>
      <c r="AG2454" s="1">
        <v>44.66478</v>
      </c>
      <c r="AH2454" s="1">
        <v>469.52749999999997</v>
      </c>
      <c r="AI2454" s="1">
        <v>174.2379</v>
      </c>
      <c r="AJ2454" s="1">
        <v>296.17180000000002</v>
      </c>
      <c r="AK2454" s="1">
        <v>204.2867</v>
      </c>
      <c r="AL2454" s="1">
        <v>1313.2180000000001</v>
      </c>
    </row>
    <row r="2455" spans="1:38" x14ac:dyDescent="0.25">
      <c r="A2455" s="1">
        <f t="shared" si="83"/>
        <v>2454</v>
      </c>
      <c r="B2455" s="1" t="s">
        <v>16</v>
      </c>
      <c r="C2455" s="2" t="s">
        <v>106</v>
      </c>
      <c r="D2455" s="4">
        <v>0.29498999999999997</v>
      </c>
      <c r="E2455" s="4">
        <v>30.536289</v>
      </c>
      <c r="F2455" s="1" t="s">
        <v>349</v>
      </c>
      <c r="G2455" s="1" t="s">
        <v>350</v>
      </c>
      <c r="H2455" s="1" t="s">
        <v>1303</v>
      </c>
      <c r="I2455" s="1" t="s">
        <v>82</v>
      </c>
      <c r="J2455" s="1" t="s">
        <v>2550</v>
      </c>
      <c r="K2455" s="1" t="s">
        <v>335</v>
      </c>
      <c r="L2455" s="1" t="s">
        <v>3339</v>
      </c>
      <c r="M2455" s="1">
        <v>2019</v>
      </c>
      <c r="N2455" s="1">
        <v>1</v>
      </c>
      <c r="O2455" s="1">
        <v>18</v>
      </c>
      <c r="P2455" s="1" t="s">
        <v>2597</v>
      </c>
      <c r="Q2455" s="1" t="s">
        <v>3537</v>
      </c>
      <c r="S2455" s="1">
        <v>21.282710000000002</v>
      </c>
      <c r="T2455" s="1">
        <v>11.089980000000001</v>
      </c>
      <c r="U2455" s="1">
        <v>84.065979999999996</v>
      </c>
      <c r="V2455" s="1">
        <v>40.220370000000003</v>
      </c>
      <c r="W2455" s="1">
        <v>28.10699</v>
      </c>
      <c r="X2455" s="1">
        <v>14.91489</v>
      </c>
      <c r="Y2455" s="1">
        <v>13.1921</v>
      </c>
      <c r="Z2455" s="1">
        <v>21.093589999999999</v>
      </c>
      <c r="AA2455" s="1">
        <v>21.496179999999999</v>
      </c>
      <c r="AB2455" s="1">
        <v>21.828569999999999</v>
      </c>
      <c r="AC2455" s="1">
        <v>20.95562</v>
      </c>
      <c r="AD2455" s="1">
        <v>1056.52</v>
      </c>
      <c r="AE2455" s="1">
        <v>146.68369999999999</v>
      </c>
      <c r="AF2455" s="1">
        <v>36.364710000000002</v>
      </c>
      <c r="AG2455" s="1">
        <v>42.755859999999998</v>
      </c>
      <c r="AH2455" s="1">
        <v>405.6293</v>
      </c>
      <c r="AI2455" s="1">
        <v>161.14340000000001</v>
      </c>
      <c r="AJ2455" s="1">
        <v>272.00099999999998</v>
      </c>
      <c r="AK2455" s="1">
        <v>225.04849999999999</v>
      </c>
      <c r="AL2455" s="1">
        <v>1253.704</v>
      </c>
    </row>
    <row r="2456" spans="1:38" x14ac:dyDescent="0.25">
      <c r="A2456" s="1">
        <f t="shared" si="83"/>
        <v>2455</v>
      </c>
      <c r="B2456" s="1" t="s">
        <v>16</v>
      </c>
      <c r="C2456" s="2" t="s">
        <v>106</v>
      </c>
      <c r="D2456" s="4">
        <v>-6.0245319999999998</v>
      </c>
      <c r="E2456" s="4">
        <v>29.611588000000001</v>
      </c>
      <c r="F2456" s="1" t="s">
        <v>342</v>
      </c>
      <c r="G2456" s="1" t="s">
        <v>343</v>
      </c>
      <c r="H2456" s="1" t="s">
        <v>3310</v>
      </c>
      <c r="I2456" s="1" t="s">
        <v>3326</v>
      </c>
      <c r="J2456" s="1" t="s">
        <v>3326</v>
      </c>
      <c r="K2456" s="1" t="s">
        <v>335</v>
      </c>
      <c r="L2456" s="1" t="s">
        <v>3340</v>
      </c>
      <c r="M2456" s="1">
        <v>2021</v>
      </c>
      <c r="N2456" s="1">
        <v>10</v>
      </c>
      <c r="O2456" s="1">
        <v>2</v>
      </c>
      <c r="P2456" s="1" t="s">
        <v>2597</v>
      </c>
      <c r="Q2456" s="1" t="s">
        <v>3537</v>
      </c>
      <c r="S2456" s="1">
        <v>23.628139999999998</v>
      </c>
      <c r="T2456" s="1">
        <v>9.077026</v>
      </c>
      <c r="U2456" s="1">
        <v>74.730879999999999</v>
      </c>
      <c r="V2456" s="1">
        <v>77.950119999999998</v>
      </c>
      <c r="W2456" s="1">
        <v>28.83501</v>
      </c>
      <c r="X2456" s="1">
        <v>16.688700000000001</v>
      </c>
      <c r="Y2456" s="1">
        <v>12.14631</v>
      </c>
      <c r="Z2456" s="1">
        <v>23.804870000000001</v>
      </c>
      <c r="AA2456" s="1">
        <v>22.414529999999999</v>
      </c>
      <c r="AB2456" s="1">
        <v>24.19032</v>
      </c>
      <c r="AC2456" s="1">
        <v>22.414529999999999</v>
      </c>
      <c r="AD2456" s="1">
        <v>1012.341</v>
      </c>
      <c r="AE2456" s="1">
        <v>176.94229999999999</v>
      </c>
      <c r="AF2456" s="1">
        <v>1</v>
      </c>
      <c r="AG2456" s="1">
        <v>82.41</v>
      </c>
      <c r="AH2456" s="1">
        <v>453.63889999999998</v>
      </c>
      <c r="AI2456" s="1">
        <v>7</v>
      </c>
      <c r="AJ2456" s="1">
        <v>432.73809999999997</v>
      </c>
      <c r="AK2456" s="1">
        <v>7</v>
      </c>
      <c r="AL2456" s="1">
        <v>767</v>
      </c>
    </row>
    <row r="2457" spans="1:38" x14ac:dyDescent="0.25">
      <c r="A2457" s="1">
        <f t="shared" si="83"/>
        <v>2456</v>
      </c>
      <c r="B2457" s="1" t="s">
        <v>16</v>
      </c>
      <c r="C2457" s="2" t="s">
        <v>106</v>
      </c>
      <c r="D2457" s="4">
        <v>-6.2712539999999999</v>
      </c>
      <c r="E2457" s="4">
        <v>29.939492000000001</v>
      </c>
      <c r="F2457" s="1" t="s">
        <v>342</v>
      </c>
      <c r="G2457" s="1" t="s">
        <v>343</v>
      </c>
      <c r="H2457" s="1" t="s">
        <v>3310</v>
      </c>
      <c r="I2457" s="1" t="s">
        <v>3330</v>
      </c>
      <c r="J2457" s="1" t="s">
        <v>3331</v>
      </c>
      <c r="K2457" s="1" t="s">
        <v>335</v>
      </c>
      <c r="L2457" s="1" t="s">
        <v>3341</v>
      </c>
      <c r="M2457" s="1">
        <v>2021</v>
      </c>
      <c r="N2457" s="1">
        <v>7</v>
      </c>
      <c r="O2457" s="1">
        <v>27</v>
      </c>
      <c r="P2457" s="1" t="s">
        <v>2597</v>
      </c>
      <c r="Q2457" s="1" t="s">
        <v>3537</v>
      </c>
      <c r="S2457" s="1">
        <v>18.70608</v>
      </c>
      <c r="T2457" s="1">
        <v>9.9557160000000007</v>
      </c>
      <c r="U2457" s="1">
        <v>68.381810000000002</v>
      </c>
      <c r="V2457" s="1">
        <v>100.7788</v>
      </c>
      <c r="W2457" s="1">
        <v>25.303879999999999</v>
      </c>
      <c r="X2457" s="1">
        <v>10.744910000000001</v>
      </c>
      <c r="Y2457" s="1">
        <v>14.55897</v>
      </c>
      <c r="Z2457" s="1">
        <v>19.153099999999998</v>
      </c>
      <c r="AA2457" s="1">
        <v>17.24663</v>
      </c>
      <c r="AB2457" s="1">
        <v>19.654789999999998</v>
      </c>
      <c r="AC2457" s="1">
        <v>17.24663</v>
      </c>
      <c r="AD2457" s="1">
        <v>1301.6300000000001</v>
      </c>
      <c r="AE2457" s="1">
        <v>236.3434</v>
      </c>
      <c r="AF2457" s="1">
        <v>1</v>
      </c>
      <c r="AG2457" s="1">
        <v>85.200940000000003</v>
      </c>
      <c r="AH2457" s="1">
        <v>580.86440000000005</v>
      </c>
      <c r="AI2457" s="1">
        <v>6.9043840000000003</v>
      </c>
      <c r="AJ2457" s="1">
        <v>254.6063</v>
      </c>
      <c r="AK2457" s="1">
        <v>6.9043840000000003</v>
      </c>
      <c r="AL2457" s="1">
        <v>1797.0989999999999</v>
      </c>
    </row>
    <row r="2458" spans="1:38" x14ac:dyDescent="0.25">
      <c r="A2458" s="1">
        <f t="shared" si="83"/>
        <v>2457</v>
      </c>
      <c r="B2458" s="1" t="s">
        <v>16</v>
      </c>
      <c r="C2458" s="2" t="s">
        <v>106</v>
      </c>
      <c r="D2458" s="4">
        <v>0.69576199999999999</v>
      </c>
      <c r="E2458" s="4">
        <v>30.399587</v>
      </c>
      <c r="F2458" s="1" t="s">
        <v>349</v>
      </c>
      <c r="G2458" s="1" t="s">
        <v>350</v>
      </c>
      <c r="H2458" s="1" t="s">
        <v>1320</v>
      </c>
      <c r="I2458" s="1" t="s">
        <v>1321</v>
      </c>
      <c r="J2458" s="1" t="s">
        <v>1969</v>
      </c>
      <c r="K2458" s="1" t="s">
        <v>335</v>
      </c>
      <c r="L2458" s="1" t="s">
        <v>3342</v>
      </c>
      <c r="M2458" s="1">
        <v>2016</v>
      </c>
      <c r="N2458" s="1">
        <v>9</v>
      </c>
      <c r="O2458" s="1">
        <v>8</v>
      </c>
      <c r="P2458" s="1" t="s">
        <v>2597</v>
      </c>
      <c r="Q2458" s="1" t="s">
        <v>3537</v>
      </c>
      <c r="S2458" s="1">
        <v>19.483879999999999</v>
      </c>
      <c r="T2458" s="1">
        <v>11.29673</v>
      </c>
      <c r="U2458" s="1">
        <v>85.0214</v>
      </c>
      <c r="V2458" s="1">
        <v>42.688339999999997</v>
      </c>
      <c r="W2458" s="1">
        <v>26.422499999999999</v>
      </c>
      <c r="X2458" s="1">
        <v>13.135429999999999</v>
      </c>
      <c r="Y2458" s="1">
        <v>13.28708</v>
      </c>
      <c r="Z2458" s="1">
        <v>19.279869999999999</v>
      </c>
      <c r="AA2458" s="1">
        <v>19.662559999999999</v>
      </c>
      <c r="AB2458" s="1">
        <v>20.077819999999999</v>
      </c>
      <c r="AC2458" s="1">
        <v>19.027999999999999</v>
      </c>
      <c r="AD2458" s="1">
        <v>1432.28</v>
      </c>
      <c r="AE2458" s="1">
        <v>207.56739999999999</v>
      </c>
      <c r="AF2458" s="1">
        <v>42.531199999999998</v>
      </c>
      <c r="AG2458" s="1">
        <v>46.261809999999997</v>
      </c>
      <c r="AH2458" s="1">
        <v>546.97310000000004</v>
      </c>
      <c r="AI2458" s="1">
        <v>178.0891</v>
      </c>
      <c r="AJ2458" s="1">
        <v>376.08179999999999</v>
      </c>
      <c r="AK2458" s="1">
        <v>258.6671</v>
      </c>
      <c r="AL2458" s="1">
        <v>1500.771</v>
      </c>
    </row>
    <row r="2459" spans="1:38" x14ac:dyDescent="0.25">
      <c r="A2459" s="1">
        <f t="shared" si="83"/>
        <v>2458</v>
      </c>
      <c r="B2459" s="1" t="s">
        <v>16</v>
      </c>
      <c r="C2459" s="2" t="s">
        <v>106</v>
      </c>
      <c r="D2459" s="4">
        <v>0.3906</v>
      </c>
      <c r="E2459" s="4">
        <v>30.404838999999999</v>
      </c>
      <c r="F2459" s="1" t="s">
        <v>349</v>
      </c>
      <c r="G2459" s="1" t="s">
        <v>350</v>
      </c>
      <c r="H2459" s="1" t="s">
        <v>1303</v>
      </c>
      <c r="I2459" s="1" t="s">
        <v>82</v>
      </c>
      <c r="J2459" s="1" t="s">
        <v>1304</v>
      </c>
      <c r="K2459" s="1" t="s">
        <v>347</v>
      </c>
      <c r="M2459" s="1">
        <v>2021</v>
      </c>
      <c r="N2459" s="1">
        <v>8</v>
      </c>
      <c r="O2459" s="1">
        <v>2</v>
      </c>
      <c r="P2459" s="1" t="s">
        <v>2597</v>
      </c>
      <c r="Q2459" s="1" t="s">
        <v>3537</v>
      </c>
      <c r="S2459" s="1">
        <v>21.146149999999999</v>
      </c>
      <c r="T2459" s="1">
        <v>10.63156</v>
      </c>
      <c r="U2459" s="1">
        <v>86.316640000000007</v>
      </c>
      <c r="V2459" s="1">
        <v>38.635249999999999</v>
      </c>
      <c r="W2459" s="1">
        <v>27.59066</v>
      </c>
      <c r="X2459" s="1">
        <v>15.273210000000001</v>
      </c>
      <c r="Y2459" s="1">
        <v>12.317449999999999</v>
      </c>
      <c r="Z2459" s="1">
        <v>20.972719999999999</v>
      </c>
      <c r="AA2459" s="1">
        <v>21.324950000000001</v>
      </c>
      <c r="AB2459" s="1">
        <v>21.674610000000001</v>
      </c>
      <c r="AC2459" s="1">
        <v>20.805620000000001</v>
      </c>
      <c r="AD2459" s="1">
        <v>1131.5920000000001</v>
      </c>
      <c r="AE2459" s="1">
        <v>157.56809999999999</v>
      </c>
      <c r="AF2459" s="1">
        <v>38.874400000000001</v>
      </c>
      <c r="AG2459" s="1">
        <v>43.112990000000003</v>
      </c>
      <c r="AH2459" s="1">
        <v>431.12419999999997</v>
      </c>
      <c r="AI2459" s="1">
        <v>169.93780000000001</v>
      </c>
      <c r="AJ2459" s="1">
        <v>291.18299999999999</v>
      </c>
      <c r="AK2459" s="1">
        <v>190.62440000000001</v>
      </c>
      <c r="AL2459" s="1">
        <v>1236.1199999999999</v>
      </c>
    </row>
    <row r="2460" spans="1:38" x14ac:dyDescent="0.25">
      <c r="A2460" s="1">
        <f t="shared" si="83"/>
        <v>2459</v>
      </c>
      <c r="B2460" s="1" t="s">
        <v>16</v>
      </c>
      <c r="C2460" s="2" t="s">
        <v>106</v>
      </c>
      <c r="D2460" s="4">
        <v>0.3906</v>
      </c>
      <c r="E2460" s="4">
        <v>30.404838999999999</v>
      </c>
      <c r="F2460" s="1" t="s">
        <v>349</v>
      </c>
      <c r="G2460" s="1" t="s">
        <v>350</v>
      </c>
      <c r="H2460" s="1" t="s">
        <v>1303</v>
      </c>
      <c r="I2460" s="1" t="s">
        <v>82</v>
      </c>
      <c r="J2460" s="1" t="s">
        <v>1304</v>
      </c>
      <c r="K2460" s="1" t="s">
        <v>347</v>
      </c>
      <c r="M2460" s="1">
        <v>2021</v>
      </c>
      <c r="N2460" s="1">
        <v>8</v>
      </c>
      <c r="O2460" s="1">
        <v>3</v>
      </c>
      <c r="P2460" s="1" t="s">
        <v>2597</v>
      </c>
      <c r="Q2460" s="1" t="s">
        <v>3537</v>
      </c>
      <c r="S2460" s="1">
        <v>21.146149999999999</v>
      </c>
      <c r="T2460" s="1">
        <v>10.63156</v>
      </c>
      <c r="U2460" s="1">
        <v>86.316640000000007</v>
      </c>
      <c r="V2460" s="1">
        <v>38.635249999999999</v>
      </c>
      <c r="W2460" s="1">
        <v>27.59066</v>
      </c>
      <c r="X2460" s="1">
        <v>15.273210000000001</v>
      </c>
      <c r="Y2460" s="1">
        <v>12.317449999999999</v>
      </c>
      <c r="Z2460" s="1">
        <v>20.972719999999999</v>
      </c>
      <c r="AA2460" s="1">
        <v>21.324950000000001</v>
      </c>
      <c r="AB2460" s="1">
        <v>21.674610000000001</v>
      </c>
      <c r="AC2460" s="1">
        <v>20.805620000000001</v>
      </c>
      <c r="AD2460" s="1">
        <v>1131.5920000000001</v>
      </c>
      <c r="AE2460" s="1">
        <v>157.56809999999999</v>
      </c>
      <c r="AF2460" s="1">
        <v>38.874400000000001</v>
      </c>
      <c r="AG2460" s="1">
        <v>43.112990000000003</v>
      </c>
      <c r="AH2460" s="1">
        <v>431.12419999999997</v>
      </c>
      <c r="AI2460" s="1">
        <v>169.93780000000001</v>
      </c>
      <c r="AJ2460" s="1">
        <v>291.18299999999999</v>
      </c>
      <c r="AK2460" s="1">
        <v>190.62440000000001</v>
      </c>
      <c r="AL2460" s="1">
        <v>1236.1199999999999</v>
      </c>
    </row>
    <row r="2461" spans="1:38" x14ac:dyDescent="0.25">
      <c r="A2461" s="1">
        <f t="shared" si="83"/>
        <v>2460</v>
      </c>
      <c r="B2461" s="1" t="s">
        <v>16</v>
      </c>
      <c r="C2461" s="2" t="s">
        <v>106</v>
      </c>
      <c r="D2461" s="4">
        <v>0.31343500000000002</v>
      </c>
      <c r="E2461" s="4">
        <v>30.452385</v>
      </c>
      <c r="F2461" s="1" t="s">
        <v>349</v>
      </c>
      <c r="G2461" s="1" t="s">
        <v>350</v>
      </c>
      <c r="H2461" s="1" t="s">
        <v>1303</v>
      </c>
      <c r="I2461" s="1" t="s">
        <v>82</v>
      </c>
      <c r="J2461" s="1" t="s">
        <v>1304</v>
      </c>
      <c r="K2461" s="1" t="s">
        <v>335</v>
      </c>
      <c r="L2461" s="1" t="s">
        <v>3343</v>
      </c>
      <c r="M2461" s="1">
        <v>2021</v>
      </c>
      <c r="N2461" s="1">
        <v>8</v>
      </c>
      <c r="O2461" s="1">
        <v>2</v>
      </c>
      <c r="P2461" s="1" t="s">
        <v>2597</v>
      </c>
      <c r="Q2461" s="1" t="s">
        <v>3537</v>
      </c>
      <c r="S2461" s="1">
        <v>21.166730000000001</v>
      </c>
      <c r="T2461" s="1">
        <v>11.00121</v>
      </c>
      <c r="U2461" s="1">
        <v>85.119240000000005</v>
      </c>
      <c r="V2461" s="1">
        <v>39.316560000000003</v>
      </c>
      <c r="W2461" s="1">
        <v>27.881239999999998</v>
      </c>
      <c r="X2461" s="1">
        <v>14.95665</v>
      </c>
      <c r="Y2461" s="1">
        <v>12.92459</v>
      </c>
      <c r="Z2461" s="1">
        <v>20.97758</v>
      </c>
      <c r="AA2461" s="1">
        <v>21.358750000000001</v>
      </c>
      <c r="AB2461" s="1">
        <v>21.702960000000001</v>
      </c>
      <c r="AC2461" s="1">
        <v>20.854189999999999</v>
      </c>
      <c r="AD2461" s="1">
        <v>1098.6089999999999</v>
      </c>
      <c r="AE2461" s="1">
        <v>152.32400000000001</v>
      </c>
      <c r="AF2461" s="1">
        <v>38</v>
      </c>
      <c r="AG2461" s="1">
        <v>43.219189999999998</v>
      </c>
      <c r="AH2461" s="1">
        <v>421.61750000000001</v>
      </c>
      <c r="AI2461" s="1">
        <v>169.2406</v>
      </c>
      <c r="AJ2461" s="1">
        <v>284.95069999999998</v>
      </c>
      <c r="AK2461" s="1">
        <v>182.16149999999999</v>
      </c>
      <c r="AL2461" s="1">
        <v>1270.328</v>
      </c>
    </row>
    <row r="2462" spans="1:38" x14ac:dyDescent="0.25">
      <c r="A2462" s="1">
        <f t="shared" si="83"/>
        <v>2461</v>
      </c>
      <c r="B2462" s="1" t="s">
        <v>16</v>
      </c>
      <c r="C2462" s="2" t="s">
        <v>106</v>
      </c>
      <c r="D2462" s="4">
        <v>0.51568499999999995</v>
      </c>
      <c r="E2462" s="4">
        <v>30.200703000000001</v>
      </c>
      <c r="F2462" s="1" t="s">
        <v>349</v>
      </c>
      <c r="G2462" s="1" t="s">
        <v>350</v>
      </c>
      <c r="H2462" s="1" t="s">
        <v>1320</v>
      </c>
      <c r="I2462" s="1" t="s">
        <v>3318</v>
      </c>
      <c r="J2462" s="1" t="s">
        <v>3319</v>
      </c>
      <c r="K2462" s="1" t="s">
        <v>335</v>
      </c>
      <c r="L2462" s="1" t="s">
        <v>3344</v>
      </c>
      <c r="M2462" s="1">
        <v>2019</v>
      </c>
      <c r="N2462" s="1">
        <v>9</v>
      </c>
      <c r="O2462" s="1">
        <v>13</v>
      </c>
      <c r="P2462" s="1" t="s">
        <v>2597</v>
      </c>
      <c r="Q2462" s="1" t="s">
        <v>3537</v>
      </c>
      <c r="S2462" s="1">
        <v>19.8569</v>
      </c>
      <c r="T2462" s="1">
        <v>11.64622</v>
      </c>
      <c r="U2462" s="1">
        <v>87.271230000000003</v>
      </c>
      <c r="V2462" s="1">
        <v>38.23516</v>
      </c>
      <c r="W2462" s="1">
        <v>26.898720000000001</v>
      </c>
      <c r="X2462" s="1">
        <v>13.55387</v>
      </c>
      <c r="Y2462" s="1">
        <v>13.344849999999999</v>
      </c>
      <c r="Z2462" s="1">
        <v>19.653500000000001</v>
      </c>
      <c r="AA2462" s="1">
        <v>19.997610000000002</v>
      </c>
      <c r="AB2462" s="1">
        <v>20.392379999999999</v>
      </c>
      <c r="AC2462" s="1">
        <v>19.509989999999998</v>
      </c>
      <c r="AD2462" s="1">
        <v>1416.308</v>
      </c>
      <c r="AE2462" s="1">
        <v>201.9785</v>
      </c>
      <c r="AF2462" s="1">
        <v>52.921700000000001</v>
      </c>
      <c r="AG2462" s="1">
        <v>44.461869999999998</v>
      </c>
      <c r="AH2462" s="1">
        <v>546.12549999999999</v>
      </c>
      <c r="AI2462" s="1">
        <v>214.24879999999999</v>
      </c>
      <c r="AJ2462" s="1">
        <v>374.26420000000002</v>
      </c>
      <c r="AK2462" s="1">
        <v>243.5188</v>
      </c>
      <c r="AL2462" s="1">
        <v>1483.319</v>
      </c>
    </row>
    <row r="2463" spans="1:38" x14ac:dyDescent="0.25">
      <c r="A2463" s="1">
        <f t="shared" si="83"/>
        <v>2462</v>
      </c>
      <c r="B2463" s="1" t="s">
        <v>16</v>
      </c>
      <c r="C2463" s="2" t="s">
        <v>106</v>
      </c>
      <c r="D2463" s="4">
        <v>0.58113599999999999</v>
      </c>
      <c r="E2463" s="4">
        <v>30.428187000000001</v>
      </c>
      <c r="F2463" s="1" t="s">
        <v>349</v>
      </c>
      <c r="G2463" s="1" t="s">
        <v>350</v>
      </c>
      <c r="H2463" s="1" t="s">
        <v>1320</v>
      </c>
      <c r="I2463" s="1" t="s">
        <v>1321</v>
      </c>
      <c r="J2463" s="1" t="s">
        <v>1322</v>
      </c>
      <c r="K2463" s="1" t="s">
        <v>335</v>
      </c>
      <c r="L2463" s="1" t="s">
        <v>3345</v>
      </c>
      <c r="M2463" s="1">
        <v>2013</v>
      </c>
      <c r="N2463" s="1">
        <v>2</v>
      </c>
      <c r="O2463" s="1">
        <v>14</v>
      </c>
      <c r="P2463" s="1" t="s">
        <v>2597</v>
      </c>
      <c r="Q2463" s="1" t="s">
        <v>3537</v>
      </c>
      <c r="S2463" s="1">
        <v>19.689119999999999</v>
      </c>
      <c r="T2463" s="1">
        <v>10.635</v>
      </c>
      <c r="U2463" s="1">
        <v>86.641350000000003</v>
      </c>
      <c r="V2463" s="1">
        <v>41.234290000000001</v>
      </c>
      <c r="W2463" s="1">
        <v>26.147659999999998</v>
      </c>
      <c r="X2463" s="1">
        <v>13.87256</v>
      </c>
      <c r="Y2463" s="1">
        <v>12.27511</v>
      </c>
      <c r="Z2463" s="1">
        <v>19.51221</v>
      </c>
      <c r="AA2463" s="1">
        <v>19.871379999999998</v>
      </c>
      <c r="AB2463" s="1">
        <v>20.250070000000001</v>
      </c>
      <c r="AC2463" s="1">
        <v>19.241489999999999</v>
      </c>
      <c r="AD2463" s="1">
        <v>1379.3589999999999</v>
      </c>
      <c r="AE2463" s="1">
        <v>203.64789999999999</v>
      </c>
      <c r="AF2463" s="1">
        <v>45.81765</v>
      </c>
      <c r="AG2463" s="1">
        <v>46.536569999999998</v>
      </c>
      <c r="AH2463" s="1">
        <v>545.59</v>
      </c>
      <c r="AI2463" s="1">
        <v>187.41159999999999</v>
      </c>
      <c r="AJ2463" s="1">
        <v>343.78379999999999</v>
      </c>
      <c r="AK2463" s="1">
        <v>235.84350000000001</v>
      </c>
      <c r="AL2463" s="1">
        <v>1466.4390000000001</v>
      </c>
    </row>
    <row r="2464" spans="1:38" x14ac:dyDescent="0.25">
      <c r="A2464" s="1">
        <f t="shared" si="83"/>
        <v>2463</v>
      </c>
      <c r="B2464" s="1" t="s">
        <v>16</v>
      </c>
      <c r="C2464" s="2" t="s">
        <v>106</v>
      </c>
      <c r="D2464" s="4">
        <v>0.38328299999999998</v>
      </c>
      <c r="E2464" s="4">
        <v>30.559588999999999</v>
      </c>
      <c r="F2464" s="1" t="s">
        <v>349</v>
      </c>
      <c r="G2464" s="1" t="s">
        <v>350</v>
      </c>
      <c r="H2464" s="1" t="s">
        <v>1293</v>
      </c>
      <c r="I2464" s="1" t="s">
        <v>1294</v>
      </c>
      <c r="J2464" s="1" t="s">
        <v>3322</v>
      </c>
      <c r="K2464" s="1" t="s">
        <v>335</v>
      </c>
      <c r="L2464" s="1" t="s">
        <v>3346</v>
      </c>
      <c r="M2464" s="1">
        <v>2021</v>
      </c>
      <c r="N2464" s="1">
        <v>8</v>
      </c>
      <c r="O2464" s="1">
        <v>3</v>
      </c>
      <c r="P2464" s="1" t="s">
        <v>2597</v>
      </c>
      <c r="Q2464" s="1" t="s">
        <v>3537</v>
      </c>
      <c r="S2464" s="1">
        <v>21.098769999999998</v>
      </c>
      <c r="T2464" s="1">
        <v>11.08118</v>
      </c>
      <c r="U2464" s="1">
        <v>84.288830000000004</v>
      </c>
      <c r="V2464" s="1">
        <v>40.642069999999997</v>
      </c>
      <c r="W2464" s="1">
        <v>27.9099</v>
      </c>
      <c r="X2464" s="1">
        <v>14.76314</v>
      </c>
      <c r="Y2464" s="1">
        <v>13.14676</v>
      </c>
      <c r="Z2464" s="1">
        <v>20.91489</v>
      </c>
      <c r="AA2464" s="1">
        <v>21.31279</v>
      </c>
      <c r="AB2464" s="1">
        <v>21.660080000000001</v>
      </c>
      <c r="AC2464" s="1">
        <v>20.736260000000001</v>
      </c>
      <c r="AD2464" s="1">
        <v>1115.731</v>
      </c>
      <c r="AE2464" s="1">
        <v>157.17099999999999</v>
      </c>
      <c r="AF2464" s="1">
        <v>37.488489999999999</v>
      </c>
      <c r="AG2464" s="1">
        <v>43.468829999999997</v>
      </c>
      <c r="AH2464" s="1">
        <v>429.34800000000001</v>
      </c>
      <c r="AI2464" s="1">
        <v>163.76669999999999</v>
      </c>
      <c r="AJ2464" s="1">
        <v>285.58159999999998</v>
      </c>
      <c r="AK2464" s="1">
        <v>196.72880000000001</v>
      </c>
      <c r="AL2464" s="1">
        <v>1264.7239999999999</v>
      </c>
    </row>
    <row r="2465" spans="1:38" x14ac:dyDescent="0.25">
      <c r="A2465" s="1">
        <f t="shared" si="83"/>
        <v>2464</v>
      </c>
      <c r="B2465" s="1" t="s">
        <v>16</v>
      </c>
      <c r="C2465" s="2" t="s">
        <v>106</v>
      </c>
      <c r="D2465" s="4">
        <v>0.23013600000000001</v>
      </c>
      <c r="E2465" s="4">
        <v>30.404709</v>
      </c>
      <c r="F2465" s="1" t="s">
        <v>349</v>
      </c>
      <c r="G2465" s="1" t="s">
        <v>350</v>
      </c>
      <c r="H2465" s="1" t="s">
        <v>1303</v>
      </c>
      <c r="I2465" s="1" t="s">
        <v>82</v>
      </c>
      <c r="J2465" s="1" t="s">
        <v>1303</v>
      </c>
      <c r="K2465" s="1" t="s">
        <v>335</v>
      </c>
      <c r="L2465" s="1" t="s">
        <v>3347</v>
      </c>
      <c r="M2465" s="1">
        <v>2021</v>
      </c>
      <c r="N2465" s="1">
        <v>8</v>
      </c>
      <c r="O2465" s="1">
        <v>2</v>
      </c>
      <c r="P2465" s="1" t="s">
        <v>2597</v>
      </c>
      <c r="Q2465" s="1" t="s">
        <v>3537</v>
      </c>
      <c r="S2465" s="1">
        <v>21.454979999999999</v>
      </c>
      <c r="T2465" s="1">
        <v>10.74216</v>
      </c>
      <c r="U2465" s="1">
        <v>85.867490000000004</v>
      </c>
      <c r="V2465" s="1">
        <v>38.708669999999998</v>
      </c>
      <c r="W2465" s="1">
        <v>27.99812</v>
      </c>
      <c r="X2465" s="1">
        <v>15.4877</v>
      </c>
      <c r="Y2465" s="1">
        <v>12.51042</v>
      </c>
      <c r="Z2465" s="1">
        <v>21.25262</v>
      </c>
      <c r="AA2465" s="1">
        <v>21.629149999999999</v>
      </c>
      <c r="AB2465" s="1">
        <v>21.967130000000001</v>
      </c>
      <c r="AC2465" s="1">
        <v>21.107420000000001</v>
      </c>
      <c r="AD2465" s="1">
        <v>1061.6610000000001</v>
      </c>
      <c r="AE2465" s="1">
        <v>142.27099999999999</v>
      </c>
      <c r="AF2465" s="1">
        <v>37.778590000000001</v>
      </c>
      <c r="AG2465" s="1">
        <v>42.941459999999999</v>
      </c>
      <c r="AH2465" s="1">
        <v>402.30720000000002</v>
      </c>
      <c r="AI2465" s="1">
        <v>167.52549999999999</v>
      </c>
      <c r="AJ2465" s="1">
        <v>282.98320000000001</v>
      </c>
      <c r="AK2465" s="1">
        <v>351.8297</v>
      </c>
      <c r="AL2465" s="1">
        <v>1230.7360000000001</v>
      </c>
    </row>
    <row r="2466" spans="1:38" x14ac:dyDescent="0.25">
      <c r="A2466" s="1">
        <f t="shared" si="83"/>
        <v>2465</v>
      </c>
      <c r="B2466" s="1" t="s">
        <v>16</v>
      </c>
      <c r="C2466" s="2" t="s">
        <v>106</v>
      </c>
      <c r="D2466" s="4">
        <v>0.46975299999999998</v>
      </c>
      <c r="E2466" s="4">
        <v>30.438867999999999</v>
      </c>
      <c r="F2466" s="1" t="s">
        <v>349</v>
      </c>
      <c r="G2466" s="1" t="s">
        <v>350</v>
      </c>
      <c r="H2466" s="1" t="s">
        <v>1303</v>
      </c>
      <c r="I2466" s="1" t="s">
        <v>82</v>
      </c>
      <c r="J2466" s="1" t="s">
        <v>1304</v>
      </c>
      <c r="K2466" s="1" t="s">
        <v>335</v>
      </c>
      <c r="L2466" s="1" t="s">
        <v>3348</v>
      </c>
      <c r="M2466" s="1">
        <v>2021</v>
      </c>
      <c r="N2466" s="1">
        <v>7</v>
      </c>
      <c r="O2466" s="1">
        <v>26</v>
      </c>
      <c r="P2466" s="1" t="s">
        <v>2597</v>
      </c>
      <c r="Q2466" s="1" t="s">
        <v>3537</v>
      </c>
      <c r="S2466" s="1">
        <v>20.524270000000001</v>
      </c>
      <c r="T2466" s="1">
        <v>10.35041</v>
      </c>
      <c r="U2466" s="1">
        <v>86.948279999999997</v>
      </c>
      <c r="V2466" s="1">
        <v>38.808489999999999</v>
      </c>
      <c r="W2466" s="1">
        <v>26.77027</v>
      </c>
      <c r="X2466" s="1">
        <v>14.86609</v>
      </c>
      <c r="Y2466" s="1">
        <v>11.904170000000001</v>
      </c>
      <c r="Z2466" s="1">
        <v>20.360250000000001</v>
      </c>
      <c r="AA2466" s="1">
        <v>20.71734</v>
      </c>
      <c r="AB2466" s="1">
        <v>21.047429999999999</v>
      </c>
      <c r="AC2466" s="1">
        <v>20.135950000000001</v>
      </c>
      <c r="AD2466" s="1">
        <v>1227.373</v>
      </c>
      <c r="AE2466" s="1">
        <v>179.68450000000001</v>
      </c>
      <c r="AF2466" s="1">
        <v>42.271389999999997</v>
      </c>
      <c r="AG2466" s="1">
        <v>45.114820000000002</v>
      </c>
      <c r="AH2466" s="1">
        <v>484.69330000000002</v>
      </c>
      <c r="AI2466" s="1">
        <v>178.9744</v>
      </c>
      <c r="AJ2466" s="1">
        <v>304.32729999999998</v>
      </c>
      <c r="AK2466" s="1">
        <v>207.0249</v>
      </c>
      <c r="AL2466" s="1">
        <v>1331.84</v>
      </c>
    </row>
    <row r="2467" spans="1:38" x14ac:dyDescent="0.25">
      <c r="A2467" s="1">
        <f t="shared" si="83"/>
        <v>2466</v>
      </c>
      <c r="B2467" s="1" t="s">
        <v>16</v>
      </c>
      <c r="C2467" s="2" t="s">
        <v>106</v>
      </c>
      <c r="D2467" s="4">
        <v>0.51738799999999996</v>
      </c>
      <c r="E2467" s="4">
        <v>30.462828999999999</v>
      </c>
      <c r="F2467" s="1" t="s">
        <v>349</v>
      </c>
      <c r="G2467" s="1" t="s">
        <v>350</v>
      </c>
      <c r="H2467" s="1" t="s">
        <v>1303</v>
      </c>
      <c r="I2467" s="1" t="s">
        <v>82</v>
      </c>
      <c r="J2467" s="1" t="s">
        <v>1304</v>
      </c>
      <c r="K2467" s="1" t="s">
        <v>335</v>
      </c>
      <c r="L2467" s="1" t="s">
        <v>3349</v>
      </c>
      <c r="M2467" s="1">
        <v>2021</v>
      </c>
      <c r="N2467" s="1">
        <v>7</v>
      </c>
      <c r="O2467" s="1">
        <v>26</v>
      </c>
      <c r="P2467" s="1" t="s">
        <v>2597</v>
      </c>
      <c r="Q2467" s="1" t="s">
        <v>3537</v>
      </c>
      <c r="S2467" s="1">
        <v>20.238700000000001</v>
      </c>
      <c r="T2467" s="1">
        <v>10.48892</v>
      </c>
      <c r="U2467" s="1">
        <v>86.678479999999993</v>
      </c>
      <c r="V2467" s="1">
        <v>39.655949999999997</v>
      </c>
      <c r="W2467" s="1">
        <v>26.605830000000001</v>
      </c>
      <c r="X2467" s="1">
        <v>14.50475</v>
      </c>
      <c r="Y2467" s="1">
        <v>12.10108</v>
      </c>
      <c r="Z2467" s="1">
        <v>20.076080000000001</v>
      </c>
      <c r="AA2467" s="1">
        <v>20.435009999999998</v>
      </c>
      <c r="AB2467" s="1">
        <v>20.775649999999999</v>
      </c>
      <c r="AC2467" s="1">
        <v>19.823340000000002</v>
      </c>
      <c r="AD2467" s="1">
        <v>1273.6849999999999</v>
      </c>
      <c r="AE2467" s="1">
        <v>186.6549</v>
      </c>
      <c r="AF2467" s="1">
        <v>42.503570000000003</v>
      </c>
      <c r="AG2467" s="1">
        <v>45.742519999999999</v>
      </c>
      <c r="AH2467" s="1">
        <v>504.10149999999999</v>
      </c>
      <c r="AI2467" s="1">
        <v>178.49289999999999</v>
      </c>
      <c r="AJ2467" s="1">
        <v>313.05430000000001</v>
      </c>
      <c r="AK2467" s="1">
        <v>220.8639</v>
      </c>
      <c r="AL2467" s="1">
        <v>1377.971</v>
      </c>
    </row>
    <row r="2468" spans="1:38" x14ac:dyDescent="0.25">
      <c r="A2468" s="1">
        <f t="shared" si="83"/>
        <v>2467</v>
      </c>
      <c r="B2468" s="1" t="s">
        <v>16</v>
      </c>
      <c r="C2468" s="2" t="s">
        <v>106</v>
      </c>
      <c r="D2468" s="4">
        <v>0.59738000000000002</v>
      </c>
      <c r="E2468" s="4">
        <v>30.366911000000002</v>
      </c>
      <c r="F2468" s="1" t="s">
        <v>349</v>
      </c>
      <c r="G2468" s="1" t="s">
        <v>350</v>
      </c>
      <c r="H2468" s="1" t="s">
        <v>1320</v>
      </c>
      <c r="I2468" s="1" t="s">
        <v>1321</v>
      </c>
      <c r="J2468" s="1" t="s">
        <v>1322</v>
      </c>
      <c r="K2468" s="1" t="s">
        <v>335</v>
      </c>
      <c r="L2468" s="1" t="s">
        <v>3350</v>
      </c>
      <c r="M2468" s="1">
        <v>2016</v>
      </c>
      <c r="N2468" s="1">
        <v>6</v>
      </c>
      <c r="O2468" s="1">
        <v>1</v>
      </c>
      <c r="P2468" s="1" t="s">
        <v>2597</v>
      </c>
      <c r="Q2468" s="1" t="s">
        <v>3537</v>
      </c>
      <c r="S2468" s="1">
        <v>19.53538</v>
      </c>
      <c r="T2468" s="1">
        <v>10.91671</v>
      </c>
      <c r="U2468" s="1">
        <v>85.959379999999996</v>
      </c>
      <c r="V2468" s="1">
        <v>41.753720000000001</v>
      </c>
      <c r="W2468" s="1">
        <v>26.161670000000001</v>
      </c>
      <c r="X2468" s="1">
        <v>13.461180000000001</v>
      </c>
      <c r="Y2468" s="1">
        <v>12.70049</v>
      </c>
      <c r="Z2468" s="1">
        <v>19.35209</v>
      </c>
      <c r="AA2468" s="1">
        <v>19.70008</v>
      </c>
      <c r="AB2468" s="1">
        <v>20.10801</v>
      </c>
      <c r="AC2468" s="1">
        <v>19.08212</v>
      </c>
      <c r="AD2468" s="1">
        <v>1432.4369999999999</v>
      </c>
      <c r="AE2468" s="1">
        <v>213.3775</v>
      </c>
      <c r="AF2468" s="1">
        <v>48.876910000000002</v>
      </c>
      <c r="AG2468" s="1">
        <v>46.365380000000002</v>
      </c>
      <c r="AH2468" s="1">
        <v>564.3134</v>
      </c>
      <c r="AI2468" s="1">
        <v>195.886</v>
      </c>
      <c r="AJ2468" s="1">
        <v>363.42779999999999</v>
      </c>
      <c r="AK2468" s="1">
        <v>241.94149999999999</v>
      </c>
      <c r="AL2468" s="1">
        <v>1479.6479999999999</v>
      </c>
    </row>
    <row r="2469" spans="1:38" x14ac:dyDescent="0.25">
      <c r="A2469" s="1">
        <f t="shared" si="83"/>
        <v>2468</v>
      </c>
      <c r="B2469" s="1" t="s">
        <v>16</v>
      </c>
      <c r="C2469" s="2" t="s">
        <v>106</v>
      </c>
      <c r="D2469" s="4">
        <v>0.58709900000000004</v>
      </c>
      <c r="E2469" s="4">
        <v>30.498034000000001</v>
      </c>
      <c r="F2469" s="1" t="s">
        <v>349</v>
      </c>
      <c r="G2469" s="1" t="s">
        <v>350</v>
      </c>
      <c r="H2469" s="1" t="s">
        <v>1293</v>
      </c>
      <c r="I2469" s="1" t="s">
        <v>1294</v>
      </c>
      <c r="J2469" s="1" t="s">
        <v>1436</v>
      </c>
      <c r="K2469" s="1" t="s">
        <v>335</v>
      </c>
      <c r="L2469" s="1" t="s">
        <v>3351</v>
      </c>
      <c r="M2469" s="1">
        <v>2015</v>
      </c>
      <c r="N2469" s="1">
        <v>3</v>
      </c>
      <c r="O2469" s="1">
        <v>2</v>
      </c>
      <c r="P2469" s="1" t="s">
        <v>2597</v>
      </c>
      <c r="Q2469" s="1" t="s">
        <v>3537</v>
      </c>
      <c r="S2469" s="1">
        <v>20.103619999999999</v>
      </c>
      <c r="T2469" s="1">
        <v>10.99732</v>
      </c>
      <c r="U2469" s="1">
        <v>86.055790000000002</v>
      </c>
      <c r="V2469" s="1">
        <v>41.522109999999998</v>
      </c>
      <c r="W2469" s="1">
        <v>26.844889999999999</v>
      </c>
      <c r="X2469" s="1">
        <v>14.064870000000001</v>
      </c>
      <c r="Y2469" s="1">
        <v>12.780010000000001</v>
      </c>
      <c r="Z2469" s="1">
        <v>19.905750000000001</v>
      </c>
      <c r="AA2469" s="1">
        <v>20.310500000000001</v>
      </c>
      <c r="AB2469" s="1">
        <v>20.674510000000001</v>
      </c>
      <c r="AC2469" s="1">
        <v>19.674029999999998</v>
      </c>
      <c r="AD2469" s="1">
        <v>1322.1410000000001</v>
      </c>
      <c r="AE2469" s="1">
        <v>190.59649999999999</v>
      </c>
      <c r="AF2469" s="1">
        <v>41.193269999999998</v>
      </c>
      <c r="AG2469" s="1">
        <v>45.514249999999997</v>
      </c>
      <c r="AH2469" s="1">
        <v>513.16520000000003</v>
      </c>
      <c r="AI2469" s="1">
        <v>174.6617</v>
      </c>
      <c r="AJ2469" s="1">
        <v>327.40309999999999</v>
      </c>
      <c r="AK2469" s="1">
        <v>241.31299999999999</v>
      </c>
      <c r="AL2469" s="1">
        <v>1420.2360000000001</v>
      </c>
    </row>
    <row r="2470" spans="1:38" x14ac:dyDescent="0.25">
      <c r="A2470" s="1">
        <f t="shared" si="83"/>
        <v>2469</v>
      </c>
      <c r="B2470" s="1" t="s">
        <v>16</v>
      </c>
      <c r="C2470" s="2" t="s">
        <v>106</v>
      </c>
      <c r="D2470" s="4">
        <v>0.59097299999999997</v>
      </c>
      <c r="E2470" s="4">
        <v>30.511811999999999</v>
      </c>
      <c r="F2470" s="1" t="s">
        <v>349</v>
      </c>
      <c r="G2470" s="1" t="s">
        <v>350</v>
      </c>
      <c r="H2470" s="1" t="s">
        <v>1293</v>
      </c>
      <c r="I2470" s="1" t="s">
        <v>1294</v>
      </c>
      <c r="J2470" s="1" t="s">
        <v>1436</v>
      </c>
      <c r="K2470" s="1" t="s">
        <v>335</v>
      </c>
      <c r="L2470" s="1" t="s">
        <v>3352</v>
      </c>
      <c r="M2470" s="1">
        <v>2019</v>
      </c>
      <c r="N2470" s="1">
        <v>2</v>
      </c>
      <c r="O2470" s="1">
        <v>15</v>
      </c>
      <c r="P2470" s="1" t="s">
        <v>2597</v>
      </c>
      <c r="Q2470" s="1" t="s">
        <v>3537</v>
      </c>
      <c r="S2470" s="1">
        <v>20.13841</v>
      </c>
      <c r="T2470" s="1">
        <v>11.07212</v>
      </c>
      <c r="U2470" s="1">
        <v>85.797300000000007</v>
      </c>
      <c r="V2470" s="1">
        <v>41.934170000000002</v>
      </c>
      <c r="W2470" s="1">
        <v>26.950109999999999</v>
      </c>
      <c r="X2470" s="1">
        <v>14.04471</v>
      </c>
      <c r="Y2470" s="1">
        <v>12.9054</v>
      </c>
      <c r="Z2470" s="1">
        <v>19.931090000000001</v>
      </c>
      <c r="AA2470" s="1">
        <v>20.35493</v>
      </c>
      <c r="AB2470" s="1">
        <v>20.714770000000001</v>
      </c>
      <c r="AC2470" s="1">
        <v>19.708490000000001</v>
      </c>
      <c r="AD2470" s="1">
        <v>1316.9110000000001</v>
      </c>
      <c r="AE2470" s="1">
        <v>189.44919999999999</v>
      </c>
      <c r="AF2470" s="1">
        <v>40.512419999999999</v>
      </c>
      <c r="AG2470" s="1">
        <v>45.358829999999998</v>
      </c>
      <c r="AH2470" s="1">
        <v>509.7253</v>
      </c>
      <c r="AI2470" s="1">
        <v>172.8246</v>
      </c>
      <c r="AJ2470" s="1">
        <v>324.96800000000002</v>
      </c>
      <c r="AK2470" s="1">
        <v>243.68010000000001</v>
      </c>
      <c r="AL2470" s="1">
        <v>1421.4010000000001</v>
      </c>
    </row>
    <row r="2471" spans="1:38" x14ac:dyDescent="0.25">
      <c r="A2471" s="1">
        <f t="shared" si="83"/>
        <v>2470</v>
      </c>
      <c r="B2471" s="1" t="s">
        <v>16</v>
      </c>
      <c r="C2471" s="2" t="s">
        <v>106</v>
      </c>
      <c r="D2471" s="4">
        <v>0.44126500000000002</v>
      </c>
      <c r="E2471" s="4">
        <v>30.405456000000001</v>
      </c>
      <c r="F2471" s="1" t="s">
        <v>349</v>
      </c>
      <c r="G2471" s="1" t="s">
        <v>350</v>
      </c>
      <c r="H2471" s="1" t="s">
        <v>1303</v>
      </c>
      <c r="I2471" s="1" t="s">
        <v>82</v>
      </c>
      <c r="J2471" s="1" t="s">
        <v>1304</v>
      </c>
      <c r="K2471" s="1" t="s">
        <v>335</v>
      </c>
      <c r="L2471" s="1" t="s">
        <v>3353</v>
      </c>
      <c r="M2471" s="1">
        <v>2015</v>
      </c>
      <c r="N2471" s="1">
        <v>7</v>
      </c>
      <c r="O2471" s="1">
        <v>24</v>
      </c>
      <c r="P2471" s="1" t="s">
        <v>2597</v>
      </c>
      <c r="Q2471" s="1" t="s">
        <v>3537</v>
      </c>
      <c r="S2471" s="1">
        <v>20.860230000000001</v>
      </c>
      <c r="T2471" s="1">
        <v>10.34431</v>
      </c>
      <c r="U2471" s="1">
        <v>87.333629999999999</v>
      </c>
      <c r="V2471" s="1">
        <v>38.217480000000002</v>
      </c>
      <c r="W2471" s="1">
        <v>27.064319999999999</v>
      </c>
      <c r="X2471" s="1">
        <v>15.219519999999999</v>
      </c>
      <c r="Y2471" s="1">
        <v>11.844799999999999</v>
      </c>
      <c r="Z2471" s="1">
        <v>20.696860000000001</v>
      </c>
      <c r="AA2471" s="1">
        <v>21.037800000000001</v>
      </c>
      <c r="AB2471" s="1">
        <v>21.378959999999999</v>
      </c>
      <c r="AC2471" s="1">
        <v>20.494499999999999</v>
      </c>
      <c r="AD2471" s="1">
        <v>1185.8589999999999</v>
      </c>
      <c r="AE2471" s="1">
        <v>169.1439</v>
      </c>
      <c r="AF2471" s="1">
        <v>41.109630000000003</v>
      </c>
      <c r="AG2471" s="1">
        <v>43.748950000000001</v>
      </c>
      <c r="AH2471" s="1">
        <v>459.89780000000002</v>
      </c>
      <c r="AI2471" s="1">
        <v>176.23849999999999</v>
      </c>
      <c r="AJ2471" s="1">
        <v>299.1087</v>
      </c>
      <c r="AK2471" s="1">
        <v>201.5823</v>
      </c>
      <c r="AL2471" s="1">
        <v>1272.739</v>
      </c>
    </row>
    <row r="2472" spans="1:38" x14ac:dyDescent="0.25">
      <c r="A2472" s="1">
        <f t="shared" si="83"/>
        <v>2471</v>
      </c>
      <c r="B2472" s="1" t="s">
        <v>16</v>
      </c>
      <c r="C2472" s="2" t="s">
        <v>106</v>
      </c>
      <c r="D2472" s="4">
        <v>-4.7136490000000002</v>
      </c>
      <c r="E2472" s="4">
        <v>29.713654999999999</v>
      </c>
      <c r="F2472" s="1" t="s">
        <v>342</v>
      </c>
      <c r="G2472" s="1" t="s">
        <v>343</v>
      </c>
      <c r="H2472" s="1" t="s">
        <v>3310</v>
      </c>
      <c r="I2472" s="1" t="s">
        <v>3311</v>
      </c>
      <c r="J2472" s="1" t="s">
        <v>3354</v>
      </c>
      <c r="K2472" s="1" t="s">
        <v>335</v>
      </c>
      <c r="L2472" s="1" t="s">
        <v>3355</v>
      </c>
      <c r="M2472" s="1">
        <v>2013</v>
      </c>
      <c r="N2472" s="1">
        <v>8</v>
      </c>
      <c r="O2472" s="1">
        <v>28</v>
      </c>
      <c r="P2472" s="1" t="s">
        <v>2597</v>
      </c>
      <c r="Q2472" s="1" t="s">
        <v>3537</v>
      </c>
      <c r="S2472" s="1">
        <v>22.039819999999999</v>
      </c>
      <c r="T2472" s="1">
        <v>10.500579999999999</v>
      </c>
      <c r="U2472" s="1">
        <v>68.301609999999997</v>
      </c>
      <c r="V2472" s="1">
        <v>64.681510000000003</v>
      </c>
      <c r="W2472" s="1">
        <v>29.6204</v>
      </c>
      <c r="X2472" s="1">
        <v>14.24607</v>
      </c>
      <c r="Y2472" s="1">
        <v>15.37433</v>
      </c>
      <c r="Z2472" s="1">
        <v>22.030169999999998</v>
      </c>
      <c r="AA2472" s="1">
        <v>21.452449999999999</v>
      </c>
      <c r="AB2472" s="1">
        <v>22.840319999999998</v>
      </c>
      <c r="AC2472" s="1">
        <v>21.43496</v>
      </c>
      <c r="AD2472" s="1">
        <v>1164.903</v>
      </c>
      <c r="AE2472" s="1">
        <v>198.70320000000001</v>
      </c>
      <c r="AF2472" s="1">
        <v>2</v>
      </c>
      <c r="AG2472" s="1">
        <v>75.208169999999996</v>
      </c>
      <c r="AH2472" s="1">
        <v>499.18099999999998</v>
      </c>
      <c r="AI2472" s="1">
        <v>13.978339999999999</v>
      </c>
      <c r="AJ2472" s="1">
        <v>110.5416</v>
      </c>
      <c r="AK2472" s="1">
        <v>62.377000000000002</v>
      </c>
      <c r="AL2472" s="1">
        <v>1084.3119999999999</v>
      </c>
    </row>
    <row r="2473" spans="1:38" x14ac:dyDescent="0.25">
      <c r="A2473" s="1">
        <f t="shared" si="83"/>
        <v>2472</v>
      </c>
      <c r="B2473" s="1" t="s">
        <v>16</v>
      </c>
      <c r="C2473" s="2" t="s">
        <v>106</v>
      </c>
      <c r="D2473" s="4">
        <v>0.47717999999999999</v>
      </c>
      <c r="E2473" s="4">
        <v>30.208528999999999</v>
      </c>
      <c r="F2473" s="1" t="s">
        <v>349</v>
      </c>
      <c r="G2473" s="1" t="s">
        <v>350</v>
      </c>
      <c r="H2473" s="1" t="s">
        <v>1320</v>
      </c>
      <c r="I2473" s="1" t="s">
        <v>3318</v>
      </c>
      <c r="J2473" s="1" t="s">
        <v>3356</v>
      </c>
      <c r="K2473" s="1" t="s">
        <v>335</v>
      </c>
      <c r="L2473" s="1" t="s">
        <v>3357</v>
      </c>
      <c r="M2473" s="1">
        <v>2013</v>
      </c>
      <c r="N2473" s="1">
        <v>8</v>
      </c>
      <c r="O2473" s="1">
        <v>7</v>
      </c>
      <c r="P2473" s="1" t="s">
        <v>2597</v>
      </c>
      <c r="Q2473" s="1" t="s">
        <v>3537</v>
      </c>
      <c r="S2473" s="1">
        <v>20.268429999999999</v>
      </c>
      <c r="T2473" s="1">
        <v>11.50977</v>
      </c>
      <c r="U2473" s="1">
        <v>86.676349999999999</v>
      </c>
      <c r="V2473" s="1">
        <v>38.481250000000003</v>
      </c>
      <c r="W2473" s="1">
        <v>27.309950000000001</v>
      </c>
      <c r="X2473" s="1">
        <v>14.031090000000001</v>
      </c>
      <c r="Y2473" s="1">
        <v>13.27886</v>
      </c>
      <c r="Z2473" s="1">
        <v>20.034770000000002</v>
      </c>
      <c r="AA2473" s="1">
        <v>20.421199999999999</v>
      </c>
      <c r="AB2473" s="1">
        <v>20.799800000000001</v>
      </c>
      <c r="AC2473" s="1">
        <v>19.941420000000001</v>
      </c>
      <c r="AD2473" s="1">
        <v>1365.7470000000001</v>
      </c>
      <c r="AE2473" s="1">
        <v>193.09889999999999</v>
      </c>
      <c r="AF2473" s="1">
        <v>51.871189999999999</v>
      </c>
      <c r="AG2473" s="1">
        <v>43.988700000000001</v>
      </c>
      <c r="AH2473" s="1">
        <v>525.17439999999999</v>
      </c>
      <c r="AI2473" s="1">
        <v>211.95070000000001</v>
      </c>
      <c r="AJ2473" s="1">
        <v>360.28890000000001</v>
      </c>
      <c r="AK2473" s="1">
        <v>346.26960000000003</v>
      </c>
      <c r="AL2473" s="1">
        <v>1434.8789999999999</v>
      </c>
    </row>
    <row r="2474" spans="1:38" x14ac:dyDescent="0.25">
      <c r="A2474" s="1">
        <f t="shared" si="83"/>
        <v>2473</v>
      </c>
      <c r="B2474" s="1" t="s">
        <v>16</v>
      </c>
      <c r="C2474" s="2" t="s">
        <v>106</v>
      </c>
      <c r="D2474" s="4">
        <v>0.55735100000000004</v>
      </c>
      <c r="E2474" s="4">
        <v>30.309415000000001</v>
      </c>
      <c r="F2474" s="1" t="s">
        <v>349</v>
      </c>
      <c r="G2474" s="1" t="s">
        <v>350</v>
      </c>
      <c r="H2474" s="1" t="s">
        <v>1320</v>
      </c>
      <c r="I2474" s="1" t="s">
        <v>1321</v>
      </c>
      <c r="J2474" s="1" t="s">
        <v>1322</v>
      </c>
      <c r="K2474" s="1" t="s">
        <v>335</v>
      </c>
      <c r="L2474" s="1" t="s">
        <v>3358</v>
      </c>
      <c r="M2474" s="1">
        <v>2013</v>
      </c>
      <c r="N2474" s="1">
        <v>8</v>
      </c>
      <c r="O2474" s="1">
        <v>7</v>
      </c>
      <c r="P2474" s="1" t="s">
        <v>2597</v>
      </c>
      <c r="Q2474" s="1" t="s">
        <v>3537</v>
      </c>
      <c r="S2474" s="1">
        <v>19.627800000000001</v>
      </c>
      <c r="T2474" s="1">
        <v>11.30123</v>
      </c>
      <c r="U2474" s="1">
        <v>86.393259999999998</v>
      </c>
      <c r="V2474" s="1">
        <v>40.86009</v>
      </c>
      <c r="W2474" s="1">
        <v>26.474810000000002</v>
      </c>
      <c r="X2474" s="1">
        <v>13.3935</v>
      </c>
      <c r="Y2474" s="1">
        <v>13.08131</v>
      </c>
      <c r="Z2474" s="1">
        <v>19.432289999999998</v>
      </c>
      <c r="AA2474" s="1">
        <v>19.77852</v>
      </c>
      <c r="AB2474" s="1">
        <v>20.199269999999999</v>
      </c>
      <c r="AC2474" s="1">
        <v>19.211459999999999</v>
      </c>
      <c r="AD2474" s="1">
        <v>1447.1559999999999</v>
      </c>
      <c r="AE2474" s="1">
        <v>216.14169999999999</v>
      </c>
      <c r="AF2474" s="1">
        <v>52.762</v>
      </c>
      <c r="AG2474" s="1">
        <v>46.302860000000003</v>
      </c>
      <c r="AH2474" s="1">
        <v>569.44740000000002</v>
      </c>
      <c r="AI2474" s="1">
        <v>209.45099999999999</v>
      </c>
      <c r="AJ2474" s="1">
        <v>373.30220000000003</v>
      </c>
      <c r="AK2474" s="1">
        <v>233.99930000000001</v>
      </c>
      <c r="AL2474" s="1">
        <v>1479.242</v>
      </c>
    </row>
    <row r="2475" spans="1:38" x14ac:dyDescent="0.25">
      <c r="A2475" s="1">
        <f t="shared" si="83"/>
        <v>2474</v>
      </c>
      <c r="B2475" s="1" t="s">
        <v>16</v>
      </c>
      <c r="C2475" s="2" t="s">
        <v>106</v>
      </c>
      <c r="D2475" s="4">
        <v>0.40958299999999997</v>
      </c>
      <c r="E2475" s="4">
        <v>30.301912000000002</v>
      </c>
      <c r="F2475" s="1" t="s">
        <v>349</v>
      </c>
      <c r="G2475" s="1" t="s">
        <v>350</v>
      </c>
      <c r="H2475" s="1" t="s">
        <v>1320</v>
      </c>
      <c r="I2475" s="1" t="s">
        <v>1321</v>
      </c>
      <c r="J2475" s="1" t="s">
        <v>1322</v>
      </c>
      <c r="K2475" s="1" t="s">
        <v>335</v>
      </c>
      <c r="L2475" s="1" t="s">
        <v>3359</v>
      </c>
      <c r="M2475" s="1">
        <v>2016</v>
      </c>
      <c r="N2475" s="1">
        <v>10</v>
      </c>
      <c r="O2475" s="1">
        <v>27</v>
      </c>
      <c r="P2475" s="1" t="s">
        <v>2597</v>
      </c>
      <c r="Q2475" s="1" t="s">
        <v>3537</v>
      </c>
      <c r="S2475" s="1">
        <v>21.32891</v>
      </c>
      <c r="T2475" s="1">
        <v>10.715780000000001</v>
      </c>
      <c r="U2475" s="1">
        <v>86.64049</v>
      </c>
      <c r="V2475" s="1">
        <v>38.123010000000001</v>
      </c>
      <c r="W2475" s="1">
        <v>27.83155</v>
      </c>
      <c r="X2475" s="1">
        <v>15.46236</v>
      </c>
      <c r="Y2475" s="1">
        <v>12.36919</v>
      </c>
      <c r="Z2475" s="1">
        <v>21.132750000000001</v>
      </c>
      <c r="AA2475" s="1">
        <v>21.49558</v>
      </c>
      <c r="AB2475" s="1">
        <v>21.847380000000001</v>
      </c>
      <c r="AC2475" s="1">
        <v>21.009810000000002</v>
      </c>
      <c r="AD2475" s="1">
        <v>1157.1769999999999</v>
      </c>
      <c r="AE2475" s="1">
        <v>156.40209999999999</v>
      </c>
      <c r="AF2475" s="1">
        <v>42.149709999999999</v>
      </c>
      <c r="AG2475" s="1">
        <v>41.922649999999997</v>
      </c>
      <c r="AH2475" s="1">
        <v>432.60599999999999</v>
      </c>
      <c r="AI2475" s="1">
        <v>176.76859999999999</v>
      </c>
      <c r="AJ2475" s="1">
        <v>305.0865</v>
      </c>
      <c r="AK2475" s="1">
        <v>240.4648</v>
      </c>
      <c r="AL2475" s="1">
        <v>1209.4259999999999</v>
      </c>
    </row>
    <row r="2476" spans="1:38" x14ac:dyDescent="0.25">
      <c r="A2476" s="1">
        <f t="shared" si="83"/>
        <v>2475</v>
      </c>
      <c r="B2476" s="1" t="s">
        <v>16</v>
      </c>
      <c r="C2476" s="2" t="s">
        <v>106</v>
      </c>
      <c r="D2476" s="4">
        <v>0.44060100000000002</v>
      </c>
      <c r="E2476" s="4">
        <v>30.220051000000002</v>
      </c>
      <c r="F2476" s="1" t="s">
        <v>349</v>
      </c>
      <c r="G2476" s="1" t="s">
        <v>350</v>
      </c>
      <c r="H2476" s="1" t="s">
        <v>1320</v>
      </c>
      <c r="I2476" s="1" t="s">
        <v>3318</v>
      </c>
      <c r="J2476" s="1" t="s">
        <v>3356</v>
      </c>
      <c r="K2476" s="1" t="s">
        <v>335</v>
      </c>
      <c r="L2476" s="1" t="s">
        <v>3360</v>
      </c>
      <c r="M2476" s="1">
        <v>2017</v>
      </c>
      <c r="N2476" s="1">
        <v>2</v>
      </c>
      <c r="O2476" s="1">
        <v>8</v>
      </c>
      <c r="P2476" s="1" t="s">
        <v>2597</v>
      </c>
      <c r="Q2476" s="1" t="s">
        <v>3537</v>
      </c>
      <c r="S2476" s="1">
        <v>21.00198</v>
      </c>
      <c r="T2476" s="1">
        <v>11.32361</v>
      </c>
      <c r="U2476" s="1">
        <v>86.141490000000005</v>
      </c>
      <c r="V2476" s="1">
        <v>39.199950000000001</v>
      </c>
      <c r="W2476" s="1">
        <v>27.990860000000001</v>
      </c>
      <c r="X2476" s="1">
        <v>14.845599999999999</v>
      </c>
      <c r="Y2476" s="1">
        <v>13.14526</v>
      </c>
      <c r="Z2476" s="1">
        <v>20.73986</v>
      </c>
      <c r="AA2476" s="1">
        <v>21.16328</v>
      </c>
      <c r="AB2476" s="1">
        <v>21.530110000000001</v>
      </c>
      <c r="AC2476" s="1">
        <v>20.624099999999999</v>
      </c>
      <c r="AD2476" s="1">
        <v>1268.636</v>
      </c>
      <c r="AE2476" s="1">
        <v>175.49170000000001</v>
      </c>
      <c r="AF2476" s="1">
        <v>48.863320000000002</v>
      </c>
      <c r="AG2476" s="1">
        <v>42.376649999999998</v>
      </c>
      <c r="AH2476" s="1">
        <v>480.1395</v>
      </c>
      <c r="AI2476" s="1">
        <v>199.35079999999999</v>
      </c>
      <c r="AJ2476" s="1">
        <v>335.51150000000001</v>
      </c>
      <c r="AK2476" s="1">
        <v>415.42529999999999</v>
      </c>
      <c r="AL2476" s="1">
        <v>1323.521</v>
      </c>
    </row>
    <row r="2477" spans="1:38" x14ac:dyDescent="0.25">
      <c r="A2477" s="1">
        <f t="shared" si="83"/>
        <v>2476</v>
      </c>
      <c r="B2477" s="1" t="s">
        <v>16</v>
      </c>
      <c r="C2477" s="2" t="s">
        <v>106</v>
      </c>
      <c r="D2477" s="4">
        <v>0.56889800000000001</v>
      </c>
      <c r="E2477" s="4">
        <v>30.202650999999999</v>
      </c>
      <c r="F2477" s="1" t="s">
        <v>349</v>
      </c>
      <c r="G2477" s="1" t="s">
        <v>350</v>
      </c>
      <c r="H2477" s="1" t="s">
        <v>1320</v>
      </c>
      <c r="I2477" s="1" t="s">
        <v>3318</v>
      </c>
      <c r="J2477" s="1" t="s">
        <v>3361</v>
      </c>
      <c r="K2477" s="1" t="s">
        <v>335</v>
      </c>
      <c r="L2477" s="1" t="s">
        <v>3362</v>
      </c>
      <c r="M2477" s="1">
        <v>2017</v>
      </c>
      <c r="N2477" s="1">
        <v>5</v>
      </c>
      <c r="O2477" s="1">
        <v>6</v>
      </c>
      <c r="P2477" s="1" t="s">
        <v>2597</v>
      </c>
      <c r="Q2477" s="1" t="s">
        <v>3537</v>
      </c>
      <c r="S2477" s="1">
        <v>19.472840000000001</v>
      </c>
      <c r="T2477" s="1">
        <v>11.633929999999999</v>
      </c>
      <c r="U2477" s="1">
        <v>86.587530000000001</v>
      </c>
      <c r="V2477" s="1">
        <v>38.881180000000001</v>
      </c>
      <c r="W2477" s="1">
        <v>26.49681</v>
      </c>
      <c r="X2477" s="1">
        <v>13.06061</v>
      </c>
      <c r="Y2477" s="1">
        <v>13.436199999999999</v>
      </c>
      <c r="Z2477" s="1">
        <v>19.26023</v>
      </c>
      <c r="AA2477" s="1">
        <v>19.605260000000001</v>
      </c>
      <c r="AB2477" s="1">
        <v>20.017869999999998</v>
      </c>
      <c r="AC2477" s="1">
        <v>19.102370000000001</v>
      </c>
      <c r="AD2477" s="1">
        <v>1463.279</v>
      </c>
      <c r="AE2477" s="1">
        <v>209.8733</v>
      </c>
      <c r="AF2477" s="1">
        <v>52.636380000000003</v>
      </c>
      <c r="AG2477" s="1">
        <v>44.41507</v>
      </c>
      <c r="AH2477" s="1">
        <v>561.54399999999998</v>
      </c>
      <c r="AI2477" s="1">
        <v>214.4485</v>
      </c>
      <c r="AJ2477" s="1">
        <v>389.05990000000003</v>
      </c>
      <c r="AK2477" s="1">
        <v>249.2833</v>
      </c>
      <c r="AL2477" s="1">
        <v>1548.3440000000001</v>
      </c>
    </row>
    <row r="2478" spans="1:38" x14ac:dyDescent="0.25">
      <c r="A2478" s="1">
        <f t="shared" si="83"/>
        <v>2477</v>
      </c>
      <c r="B2478" s="1" t="s">
        <v>16</v>
      </c>
      <c r="C2478" s="2" t="s">
        <v>106</v>
      </c>
      <c r="D2478" s="4">
        <v>0.44669799999999998</v>
      </c>
      <c r="E2478" s="4">
        <v>30.466252999999998</v>
      </c>
      <c r="F2478" s="1" t="s">
        <v>349</v>
      </c>
      <c r="G2478" s="1" t="s">
        <v>350</v>
      </c>
      <c r="H2478" s="1" t="s">
        <v>1303</v>
      </c>
      <c r="I2478" s="1" t="s">
        <v>82</v>
      </c>
      <c r="J2478" s="1" t="s">
        <v>1304</v>
      </c>
      <c r="K2478" s="1" t="s">
        <v>335</v>
      </c>
      <c r="L2478" s="1" t="s">
        <v>3363</v>
      </c>
      <c r="M2478" s="1">
        <v>2016</v>
      </c>
      <c r="N2478" s="1">
        <v>2</v>
      </c>
      <c r="O2478" s="1">
        <v>8</v>
      </c>
      <c r="P2478" s="1" t="s">
        <v>2597</v>
      </c>
      <c r="Q2478" s="1" t="s">
        <v>3537</v>
      </c>
      <c r="S2478" s="1">
        <v>20.66994</v>
      </c>
      <c r="T2478" s="1">
        <v>10.421810000000001</v>
      </c>
      <c r="U2478" s="1">
        <v>86.478499999999997</v>
      </c>
      <c r="V2478" s="1">
        <v>38.780439999999999</v>
      </c>
      <c r="W2478" s="1">
        <v>26.968360000000001</v>
      </c>
      <c r="X2478" s="1">
        <v>14.9168</v>
      </c>
      <c r="Y2478" s="1">
        <v>12.05157</v>
      </c>
      <c r="Z2478" s="1">
        <v>20.50779</v>
      </c>
      <c r="AA2478" s="1">
        <v>20.864840000000001</v>
      </c>
      <c r="AB2478" s="1">
        <v>21.192879999999999</v>
      </c>
      <c r="AC2478" s="1">
        <v>20.289809999999999</v>
      </c>
      <c r="AD2478" s="1">
        <v>1178.93</v>
      </c>
      <c r="AE2478" s="1">
        <v>171.1765</v>
      </c>
      <c r="AF2478" s="1">
        <v>40.357590000000002</v>
      </c>
      <c r="AG2478" s="1">
        <v>44.539149999999999</v>
      </c>
      <c r="AH2478" s="1">
        <v>463.82670000000002</v>
      </c>
      <c r="AI2478" s="1">
        <v>172.47190000000001</v>
      </c>
      <c r="AJ2478" s="1">
        <v>292.637</v>
      </c>
      <c r="AK2478" s="1">
        <v>202.82919999999999</v>
      </c>
      <c r="AL2478" s="1">
        <v>1308.6120000000001</v>
      </c>
    </row>
    <row r="2479" spans="1:38" x14ac:dyDescent="0.25">
      <c r="A2479" s="1">
        <f t="shared" si="83"/>
        <v>2478</v>
      </c>
      <c r="B2479" s="1" t="s">
        <v>16</v>
      </c>
      <c r="C2479" s="2" t="s">
        <v>106</v>
      </c>
      <c r="D2479" s="4">
        <v>0.54758099999999998</v>
      </c>
      <c r="E2479" s="4">
        <v>30.269266999999999</v>
      </c>
      <c r="F2479" s="1" t="s">
        <v>349</v>
      </c>
      <c r="G2479" s="1" t="s">
        <v>350</v>
      </c>
      <c r="H2479" s="1" t="s">
        <v>1320</v>
      </c>
      <c r="I2479" s="1" t="s">
        <v>1321</v>
      </c>
      <c r="J2479" s="1" t="s">
        <v>1322</v>
      </c>
      <c r="K2479" s="1" t="s">
        <v>335</v>
      </c>
      <c r="L2479" s="1" t="s">
        <v>3364</v>
      </c>
      <c r="M2479" s="1">
        <v>2019</v>
      </c>
      <c r="N2479" s="1">
        <v>8</v>
      </c>
      <c r="O2479" s="1">
        <v>6</v>
      </c>
      <c r="P2479" s="1" t="s">
        <v>2597</v>
      </c>
      <c r="Q2479" s="1" t="s">
        <v>3537</v>
      </c>
      <c r="S2479" s="1">
        <v>19.784389999999998</v>
      </c>
      <c r="T2479" s="1">
        <v>11.52586</v>
      </c>
      <c r="U2479" s="1">
        <v>86.446079999999995</v>
      </c>
      <c r="V2479" s="1">
        <v>39.939300000000003</v>
      </c>
      <c r="W2479" s="1">
        <v>26.792470000000002</v>
      </c>
      <c r="X2479" s="1">
        <v>13.459239999999999</v>
      </c>
      <c r="Y2479" s="1">
        <v>13.33323</v>
      </c>
      <c r="Z2479" s="1">
        <v>19.588889999999999</v>
      </c>
      <c r="AA2479" s="1">
        <v>19.922360000000001</v>
      </c>
      <c r="AB2479" s="1">
        <v>20.346779999999999</v>
      </c>
      <c r="AC2479" s="1">
        <v>19.400490000000001</v>
      </c>
      <c r="AD2479" s="1">
        <v>1427.2529999999999</v>
      </c>
      <c r="AE2479" s="1">
        <v>211.39150000000001</v>
      </c>
      <c r="AF2479" s="1">
        <v>52.631270000000001</v>
      </c>
      <c r="AG2479" s="1">
        <v>45.57891</v>
      </c>
      <c r="AH2479" s="1">
        <v>559.2645</v>
      </c>
      <c r="AI2479" s="1">
        <v>212.0376</v>
      </c>
      <c r="AJ2479" s="1">
        <v>372.55739999999997</v>
      </c>
      <c r="AK2479" s="1">
        <v>232.54390000000001</v>
      </c>
      <c r="AL2479" s="1">
        <v>1465.1880000000001</v>
      </c>
    </row>
    <row r="2480" spans="1:38" x14ac:dyDescent="0.25">
      <c r="A2480" s="1">
        <f t="shared" si="83"/>
        <v>2479</v>
      </c>
      <c r="B2480" s="1" t="s">
        <v>16</v>
      </c>
      <c r="C2480" s="2" t="s">
        <v>106</v>
      </c>
      <c r="D2480" s="4">
        <v>0.510656</v>
      </c>
      <c r="E2480" s="4">
        <v>30.533016</v>
      </c>
      <c r="F2480" s="1" t="s">
        <v>349</v>
      </c>
      <c r="G2480" s="1" t="s">
        <v>350</v>
      </c>
      <c r="H2480" s="1" t="s">
        <v>1293</v>
      </c>
      <c r="I2480" s="1" t="s">
        <v>1294</v>
      </c>
      <c r="J2480" s="1" t="s">
        <v>3322</v>
      </c>
      <c r="K2480" s="1" t="s">
        <v>335</v>
      </c>
      <c r="L2480" s="1" t="s">
        <v>3365</v>
      </c>
      <c r="M2480" s="1">
        <v>2013</v>
      </c>
      <c r="N2480" s="1">
        <v>3</v>
      </c>
      <c r="O2480" s="1">
        <v>8</v>
      </c>
      <c r="P2480" s="1" t="s">
        <v>2597</v>
      </c>
      <c r="Q2480" s="1" t="s">
        <v>3537</v>
      </c>
      <c r="S2480" s="1">
        <v>20.547560000000001</v>
      </c>
      <c r="T2480" s="1">
        <v>10.865209999999999</v>
      </c>
      <c r="U2480" s="1">
        <v>85.448549999999997</v>
      </c>
      <c r="V2480" s="1">
        <v>40.992730000000002</v>
      </c>
      <c r="W2480" s="1">
        <v>27.227989999999998</v>
      </c>
      <c r="X2480" s="1">
        <v>14.512029999999999</v>
      </c>
      <c r="Y2480" s="1">
        <v>12.715960000000001</v>
      </c>
      <c r="Z2480" s="1">
        <v>20.370480000000001</v>
      </c>
      <c r="AA2480" s="1">
        <v>20.761780000000002</v>
      </c>
      <c r="AB2480" s="1">
        <v>21.111830000000001</v>
      </c>
      <c r="AC2480" s="1">
        <v>20.131599999999999</v>
      </c>
      <c r="AD2480" s="1">
        <v>1207.386</v>
      </c>
      <c r="AE2480" s="1">
        <v>175.55779999999999</v>
      </c>
      <c r="AF2480" s="1">
        <v>39</v>
      </c>
      <c r="AG2480" s="1">
        <v>44.639609999999998</v>
      </c>
      <c r="AH2480" s="1">
        <v>472.25459999999998</v>
      </c>
      <c r="AI2480" s="1">
        <v>166.0214</v>
      </c>
      <c r="AJ2480" s="1">
        <v>295.14210000000003</v>
      </c>
      <c r="AK2480" s="1">
        <v>222.285</v>
      </c>
      <c r="AL2480" s="1">
        <v>1335.1089999999999</v>
      </c>
    </row>
    <row r="2481" spans="1:38" x14ac:dyDescent="0.25">
      <c r="A2481" s="1">
        <f t="shared" si="83"/>
        <v>2480</v>
      </c>
      <c r="B2481" s="1" t="s">
        <v>16</v>
      </c>
      <c r="C2481" s="2" t="s">
        <v>106</v>
      </c>
      <c r="D2481" s="4">
        <v>0.460368</v>
      </c>
      <c r="E2481" s="4">
        <v>30.402035999999999</v>
      </c>
      <c r="F2481" s="1" t="s">
        <v>349</v>
      </c>
      <c r="G2481" s="1" t="s">
        <v>350</v>
      </c>
      <c r="H2481" s="1" t="s">
        <v>1303</v>
      </c>
      <c r="I2481" s="1" t="s">
        <v>82</v>
      </c>
      <c r="J2481" s="1" t="s">
        <v>1304</v>
      </c>
      <c r="K2481" s="1" t="s">
        <v>347</v>
      </c>
      <c r="L2481" s="1" t="s">
        <v>3366</v>
      </c>
      <c r="M2481" s="1">
        <v>2016</v>
      </c>
      <c r="N2481" s="1">
        <v>12</v>
      </c>
      <c r="O2481" s="1">
        <v>30</v>
      </c>
      <c r="P2481" s="1" t="s">
        <v>2597</v>
      </c>
      <c r="Q2481" s="1" t="s">
        <v>3537</v>
      </c>
      <c r="S2481" s="1">
        <v>20.635770000000001</v>
      </c>
      <c r="T2481" s="1">
        <v>10.326230000000001</v>
      </c>
      <c r="U2481" s="1">
        <v>87.333209999999994</v>
      </c>
      <c r="V2481" s="1">
        <v>38.53857</v>
      </c>
      <c r="W2481" s="1">
        <v>26.841390000000001</v>
      </c>
      <c r="X2481" s="1">
        <v>15.01736</v>
      </c>
      <c r="Y2481" s="1">
        <v>11.82403</v>
      </c>
      <c r="Z2481" s="1">
        <v>20.470279999999999</v>
      </c>
      <c r="AA2481" s="1">
        <v>20.81936</v>
      </c>
      <c r="AB2481" s="1">
        <v>21.157029999999999</v>
      </c>
      <c r="AC2481" s="1">
        <v>20.25714</v>
      </c>
      <c r="AD2481" s="1">
        <v>1227.682</v>
      </c>
      <c r="AE2481" s="1">
        <v>177.7842</v>
      </c>
      <c r="AF2481" s="1">
        <v>42.964759999999998</v>
      </c>
      <c r="AG2481" s="1">
        <v>44.645499999999998</v>
      </c>
      <c r="AH2481" s="1">
        <v>481.66269999999997</v>
      </c>
      <c r="AI2481" s="1">
        <v>181.34549999999999</v>
      </c>
      <c r="AJ2481" s="1">
        <v>307.27359999999999</v>
      </c>
      <c r="AK2481" s="1">
        <v>205.79060000000001</v>
      </c>
      <c r="AL2481" s="1">
        <v>1312.6320000000001</v>
      </c>
    </row>
    <row r="2482" spans="1:38" x14ac:dyDescent="0.25">
      <c r="A2482" s="1">
        <f t="shared" si="83"/>
        <v>2481</v>
      </c>
      <c r="B2482" s="1" t="s">
        <v>16</v>
      </c>
      <c r="C2482" s="2" t="s">
        <v>106</v>
      </c>
      <c r="D2482" s="4">
        <v>0.57888300000000004</v>
      </c>
      <c r="E2482" s="4">
        <v>30.465609000000001</v>
      </c>
      <c r="F2482" s="1" t="s">
        <v>349</v>
      </c>
      <c r="G2482" s="1" t="s">
        <v>350</v>
      </c>
      <c r="H2482" s="1" t="s">
        <v>1293</v>
      </c>
      <c r="I2482" s="1" t="s">
        <v>1294</v>
      </c>
      <c r="J2482" s="1" t="s">
        <v>1436</v>
      </c>
      <c r="K2482" s="1" t="s">
        <v>335</v>
      </c>
      <c r="L2482" s="1" t="s">
        <v>3367</v>
      </c>
      <c r="M2482" s="1">
        <v>2020</v>
      </c>
      <c r="N2482" s="1">
        <v>2</v>
      </c>
      <c r="O2482" s="1">
        <v>16</v>
      </c>
      <c r="P2482" s="1" t="s">
        <v>2597</v>
      </c>
      <c r="Q2482" s="1" t="s">
        <v>3537</v>
      </c>
      <c r="S2482" s="1">
        <v>19.974499999999999</v>
      </c>
      <c r="T2482" s="1">
        <v>10.774660000000001</v>
      </c>
      <c r="U2482" s="1">
        <v>86.529520000000005</v>
      </c>
      <c r="V2482" s="1">
        <v>40.928939999999997</v>
      </c>
      <c r="W2482" s="1">
        <v>26.53726</v>
      </c>
      <c r="X2482" s="1">
        <v>14.08483</v>
      </c>
      <c r="Y2482" s="1">
        <v>12.45243</v>
      </c>
      <c r="Z2482" s="1">
        <v>19.793790000000001</v>
      </c>
      <c r="AA2482" s="1">
        <v>20.16667</v>
      </c>
      <c r="AB2482" s="1">
        <v>20.534559999999999</v>
      </c>
      <c r="AC2482" s="1">
        <v>19.540469999999999</v>
      </c>
      <c r="AD2482" s="1">
        <v>1337.124</v>
      </c>
      <c r="AE2482" s="1">
        <v>194.80359999999999</v>
      </c>
      <c r="AF2482" s="1">
        <v>42.832039999999999</v>
      </c>
      <c r="AG2482" s="1">
        <v>45.99897</v>
      </c>
      <c r="AH2482" s="1">
        <v>524.06709999999998</v>
      </c>
      <c r="AI2482" s="1">
        <v>179.3682</v>
      </c>
      <c r="AJ2482" s="1">
        <v>332.2998</v>
      </c>
      <c r="AK2482" s="1">
        <v>236.24199999999999</v>
      </c>
      <c r="AL2482" s="1">
        <v>1427.1590000000001</v>
      </c>
    </row>
    <row r="2483" spans="1:38" x14ac:dyDescent="0.25">
      <c r="A2483" s="1">
        <f t="shared" si="83"/>
        <v>2482</v>
      </c>
      <c r="B2483" s="1" t="s">
        <v>16</v>
      </c>
      <c r="C2483" s="2" t="s">
        <v>106</v>
      </c>
      <c r="D2483" s="4">
        <v>0.58572599999999997</v>
      </c>
      <c r="E2483" s="4">
        <v>30.215294</v>
      </c>
      <c r="F2483" s="1" t="s">
        <v>349</v>
      </c>
      <c r="G2483" s="1" t="s">
        <v>350</v>
      </c>
      <c r="H2483" s="1" t="s">
        <v>1320</v>
      </c>
      <c r="I2483" s="1" t="s">
        <v>3318</v>
      </c>
      <c r="J2483" s="1" t="s">
        <v>3361</v>
      </c>
      <c r="K2483" s="1" t="s">
        <v>335</v>
      </c>
      <c r="L2483" s="1" t="s">
        <v>3368</v>
      </c>
      <c r="M2483" s="1">
        <v>2014</v>
      </c>
      <c r="N2483" s="1">
        <v>2</v>
      </c>
      <c r="O2483" s="1">
        <v>12</v>
      </c>
      <c r="P2483" s="1" t="s">
        <v>2597</v>
      </c>
      <c r="Q2483" s="1" t="s">
        <v>3537</v>
      </c>
      <c r="S2483" s="1">
        <v>19.444089999999999</v>
      </c>
      <c r="T2483" s="1">
        <v>11.658060000000001</v>
      </c>
      <c r="U2483" s="1">
        <v>86.242109999999997</v>
      </c>
      <c r="V2483" s="1">
        <v>39.788249999999998</v>
      </c>
      <c r="W2483" s="1">
        <v>26.499970000000001</v>
      </c>
      <c r="X2483" s="1">
        <v>12.98197</v>
      </c>
      <c r="Y2483" s="1">
        <v>13.518000000000001</v>
      </c>
      <c r="Z2483" s="1">
        <v>19.22953</v>
      </c>
      <c r="AA2483" s="1">
        <v>19.577069999999999</v>
      </c>
      <c r="AB2483" s="1">
        <v>20.001470000000001</v>
      </c>
      <c r="AC2483" s="1">
        <v>19.05799</v>
      </c>
      <c r="AD2483" s="1">
        <v>1471.1990000000001</v>
      </c>
      <c r="AE2483" s="1">
        <v>212.52670000000001</v>
      </c>
      <c r="AF2483" s="1">
        <v>52.332940000000001</v>
      </c>
      <c r="AG2483" s="1">
        <v>44.618940000000002</v>
      </c>
      <c r="AH2483" s="1">
        <v>565.30870000000004</v>
      </c>
      <c r="AI2483" s="1">
        <v>212.32660000000001</v>
      </c>
      <c r="AJ2483" s="1">
        <v>391.8347</v>
      </c>
      <c r="AK2483" s="1">
        <v>251.4616</v>
      </c>
      <c r="AL2483" s="1">
        <v>1550.9380000000001</v>
      </c>
    </row>
    <row r="2484" spans="1:38" x14ac:dyDescent="0.25">
      <c r="A2484" s="1">
        <f t="shared" si="83"/>
        <v>2483</v>
      </c>
      <c r="B2484" s="1" t="s">
        <v>16</v>
      </c>
      <c r="C2484" s="2" t="s">
        <v>106</v>
      </c>
      <c r="D2484" s="4">
        <v>0.36791499999999999</v>
      </c>
      <c r="E2484" s="4">
        <v>30.404302999999999</v>
      </c>
      <c r="F2484" s="1" t="s">
        <v>349</v>
      </c>
      <c r="G2484" s="1" t="s">
        <v>350</v>
      </c>
      <c r="H2484" s="1" t="s">
        <v>1303</v>
      </c>
      <c r="I2484" s="1" t="s">
        <v>82</v>
      </c>
      <c r="J2484" s="1" t="s">
        <v>1304</v>
      </c>
      <c r="K2484" s="1" t="s">
        <v>335</v>
      </c>
      <c r="L2484" s="1" t="s">
        <v>3369</v>
      </c>
      <c r="M2484" s="1">
        <v>2019</v>
      </c>
      <c r="N2484" s="1">
        <v>3</v>
      </c>
      <c r="O2484" s="1">
        <v>4</v>
      </c>
      <c r="P2484" s="1" t="s">
        <v>2597</v>
      </c>
      <c r="Q2484" s="1" t="s">
        <v>3537</v>
      </c>
      <c r="S2484" s="1">
        <v>21.177520000000001</v>
      </c>
      <c r="T2484" s="1">
        <v>10.670120000000001</v>
      </c>
      <c r="U2484" s="1">
        <v>86.060169999999999</v>
      </c>
      <c r="V2484" s="1">
        <v>38.652270000000001</v>
      </c>
      <c r="W2484" s="1">
        <v>27.663160000000001</v>
      </c>
      <c r="X2484" s="1">
        <v>15.26397</v>
      </c>
      <c r="Y2484" s="1">
        <v>12.3992</v>
      </c>
      <c r="Z2484" s="1">
        <v>21.00245</v>
      </c>
      <c r="AA2484" s="1">
        <v>21.357559999999999</v>
      </c>
      <c r="AB2484" s="1">
        <v>21.706150000000001</v>
      </c>
      <c r="AC2484" s="1">
        <v>20.84628</v>
      </c>
      <c r="AD2484" s="1">
        <v>1120.463</v>
      </c>
      <c r="AE2484" s="1">
        <v>155.3252</v>
      </c>
      <c r="AF2484" s="1">
        <v>38.32996</v>
      </c>
      <c r="AG2484" s="1">
        <v>43.211570000000002</v>
      </c>
      <c r="AH2484" s="1">
        <v>428.12329999999997</v>
      </c>
      <c r="AI2484" s="1">
        <v>168.727</v>
      </c>
      <c r="AJ2484" s="1">
        <v>288.58269999999999</v>
      </c>
      <c r="AK2484" s="1">
        <v>187.1139</v>
      </c>
      <c r="AL2484" s="1">
        <v>1237.211</v>
      </c>
    </row>
    <row r="2485" spans="1:38" x14ac:dyDescent="0.25">
      <c r="A2485" s="1">
        <f t="shared" si="83"/>
        <v>2484</v>
      </c>
      <c r="B2485" s="1" t="s">
        <v>16</v>
      </c>
      <c r="C2485" s="2" t="s">
        <v>106</v>
      </c>
      <c r="D2485" s="4">
        <v>0.55828100000000003</v>
      </c>
      <c r="E2485" s="4">
        <v>30.309332999999999</v>
      </c>
      <c r="F2485" s="1" t="s">
        <v>349</v>
      </c>
      <c r="G2485" s="1" t="s">
        <v>350</v>
      </c>
      <c r="H2485" s="1" t="s">
        <v>1320</v>
      </c>
      <c r="I2485" s="1" t="s">
        <v>1321</v>
      </c>
      <c r="J2485" s="1" t="s">
        <v>1322</v>
      </c>
      <c r="K2485" s="1" t="s">
        <v>335</v>
      </c>
      <c r="L2485" s="1" t="s">
        <v>3370</v>
      </c>
      <c r="M2485" s="1">
        <v>2014</v>
      </c>
      <c r="N2485" s="1">
        <v>2</v>
      </c>
      <c r="O2485" s="1">
        <v>12</v>
      </c>
      <c r="P2485" s="1" t="s">
        <v>2597</v>
      </c>
      <c r="Q2485" s="1" t="s">
        <v>3537</v>
      </c>
      <c r="S2485" s="1">
        <v>19.625879999999999</v>
      </c>
      <c r="T2485" s="1">
        <v>11.305870000000001</v>
      </c>
      <c r="U2485" s="1">
        <v>86.383740000000003</v>
      </c>
      <c r="V2485" s="1">
        <v>40.887990000000002</v>
      </c>
      <c r="W2485" s="1">
        <v>26.474900000000002</v>
      </c>
      <c r="X2485" s="1">
        <v>13.386799999999999</v>
      </c>
      <c r="Y2485" s="1">
        <v>13.088100000000001</v>
      </c>
      <c r="Z2485" s="1">
        <v>19.430520000000001</v>
      </c>
      <c r="AA2485" s="1">
        <v>19.776420000000002</v>
      </c>
      <c r="AB2485" s="1">
        <v>20.197620000000001</v>
      </c>
      <c r="AC2485" s="1">
        <v>19.20872</v>
      </c>
      <c r="AD2485" s="1">
        <v>1447.694</v>
      </c>
      <c r="AE2485" s="1">
        <v>216.25030000000001</v>
      </c>
      <c r="AF2485" s="1">
        <v>52.80518</v>
      </c>
      <c r="AG2485" s="1">
        <v>46.297089999999997</v>
      </c>
      <c r="AH2485" s="1">
        <v>569.61940000000004</v>
      </c>
      <c r="AI2485" s="1">
        <v>209.4151</v>
      </c>
      <c r="AJ2485" s="1">
        <v>373.47309999999999</v>
      </c>
      <c r="AK2485" s="1">
        <v>234.2099</v>
      </c>
      <c r="AL2485" s="1">
        <v>1479.1</v>
      </c>
    </row>
    <row r="2486" spans="1:38" x14ac:dyDescent="0.25">
      <c r="A2486" s="1">
        <f t="shared" si="83"/>
        <v>2485</v>
      </c>
      <c r="B2486" s="1" t="s">
        <v>16</v>
      </c>
      <c r="C2486" s="2" t="s">
        <v>106</v>
      </c>
      <c r="D2486" s="4">
        <v>0.20013500000000001</v>
      </c>
      <c r="E2486" s="4">
        <v>30.415799</v>
      </c>
      <c r="F2486" s="1" t="s">
        <v>349</v>
      </c>
      <c r="G2486" s="1" t="s">
        <v>350</v>
      </c>
      <c r="H2486" s="1" t="s">
        <v>1303</v>
      </c>
      <c r="I2486" s="1" t="s">
        <v>82</v>
      </c>
      <c r="J2486" s="1" t="s">
        <v>3371</v>
      </c>
      <c r="K2486" s="1" t="s">
        <v>335</v>
      </c>
      <c r="L2486" s="1" t="s">
        <v>3372</v>
      </c>
      <c r="M2486" s="1">
        <v>2020</v>
      </c>
      <c r="N2486" s="1">
        <v>2</v>
      </c>
      <c r="O2486" s="1">
        <v>10</v>
      </c>
      <c r="P2486" s="1" t="s">
        <v>2597</v>
      </c>
      <c r="Q2486" s="1" t="s">
        <v>3537</v>
      </c>
      <c r="S2486" s="1">
        <v>21.487380000000002</v>
      </c>
      <c r="T2486" s="1">
        <v>10.879910000000001</v>
      </c>
      <c r="U2486" s="1">
        <v>85.34545</v>
      </c>
      <c r="V2486" s="1">
        <v>39.247349999999997</v>
      </c>
      <c r="W2486" s="1">
        <v>28.14855</v>
      </c>
      <c r="X2486" s="1">
        <v>15.40001</v>
      </c>
      <c r="Y2486" s="1">
        <v>12.74854</v>
      </c>
      <c r="Z2486" s="1">
        <v>21.2789</v>
      </c>
      <c r="AA2486" s="1">
        <v>21.665569999999999</v>
      </c>
      <c r="AB2486" s="1">
        <v>22.006319999999999</v>
      </c>
      <c r="AC2486" s="1">
        <v>21.129339999999999</v>
      </c>
      <c r="AD2486" s="1">
        <v>1056.9649999999999</v>
      </c>
      <c r="AE2486" s="1">
        <v>140.35990000000001</v>
      </c>
      <c r="AF2486" s="1">
        <v>37.491810000000001</v>
      </c>
      <c r="AG2486" s="1">
        <v>42.882809999999999</v>
      </c>
      <c r="AH2486" s="1">
        <v>397.8777</v>
      </c>
      <c r="AI2486" s="1">
        <v>167.3175</v>
      </c>
      <c r="AJ2486" s="1">
        <v>284.03059999999999</v>
      </c>
      <c r="AK2486" s="1">
        <v>348.64670000000001</v>
      </c>
      <c r="AL2486" s="1">
        <v>1234.45</v>
      </c>
    </row>
    <row r="2487" spans="1:38" x14ac:dyDescent="0.25">
      <c r="A2487" s="1">
        <f t="shared" si="83"/>
        <v>2486</v>
      </c>
      <c r="B2487" s="1" t="s">
        <v>16</v>
      </c>
      <c r="C2487" s="2" t="s">
        <v>106</v>
      </c>
      <c r="D2487" s="4">
        <v>0.50902800000000004</v>
      </c>
      <c r="E2487" s="4">
        <v>30.379514</v>
      </c>
      <c r="F2487" s="1" t="s">
        <v>349</v>
      </c>
      <c r="G2487" s="1" t="s">
        <v>350</v>
      </c>
      <c r="H2487" s="1" t="s">
        <v>1320</v>
      </c>
      <c r="I2487" s="1" t="s">
        <v>1321</v>
      </c>
      <c r="J2487" s="1" t="s">
        <v>1322</v>
      </c>
      <c r="K2487" s="1" t="s">
        <v>335</v>
      </c>
      <c r="L2487" s="1" t="s">
        <v>3373</v>
      </c>
      <c r="M2487" s="1">
        <v>2020</v>
      </c>
      <c r="N2487" s="1">
        <v>1</v>
      </c>
      <c r="O2487" s="1">
        <v>16</v>
      </c>
      <c r="P2487" s="1" t="s">
        <v>2597</v>
      </c>
      <c r="Q2487" s="1" t="s">
        <v>3537</v>
      </c>
      <c r="S2487" s="1">
        <v>20.000620000000001</v>
      </c>
      <c r="T2487" s="1">
        <v>10.47212</v>
      </c>
      <c r="U2487" s="1">
        <v>87.222759999999994</v>
      </c>
      <c r="V2487" s="1">
        <v>39.362830000000002</v>
      </c>
      <c r="W2487" s="1">
        <v>26.339490000000001</v>
      </c>
      <c r="X2487" s="1">
        <v>14.333270000000001</v>
      </c>
      <c r="Y2487" s="1">
        <v>12.006220000000001</v>
      </c>
      <c r="Z2487" s="1">
        <v>19.83043</v>
      </c>
      <c r="AA2487" s="1">
        <v>20.183610000000002</v>
      </c>
      <c r="AB2487" s="1">
        <v>20.5379</v>
      </c>
      <c r="AC2487" s="1">
        <v>19.59488</v>
      </c>
      <c r="AD2487" s="1">
        <v>1342</v>
      </c>
      <c r="AE2487" s="1">
        <v>199.7527</v>
      </c>
      <c r="AF2487" s="1">
        <v>48.214039999999997</v>
      </c>
      <c r="AG2487" s="1">
        <v>46.534320000000001</v>
      </c>
      <c r="AH2487" s="1">
        <v>536.23879999999997</v>
      </c>
      <c r="AI2487" s="1">
        <v>196.1474</v>
      </c>
      <c r="AJ2487" s="1">
        <v>334.53870000000001</v>
      </c>
      <c r="AK2487" s="1">
        <v>216.11709999999999</v>
      </c>
      <c r="AL2487" s="1">
        <v>1418.1189999999999</v>
      </c>
    </row>
    <row r="2488" spans="1:38" x14ac:dyDescent="0.25">
      <c r="A2488" s="1">
        <f t="shared" si="83"/>
        <v>2487</v>
      </c>
      <c r="B2488" s="1" t="s">
        <v>16</v>
      </c>
      <c r="C2488" s="2" t="s">
        <v>106</v>
      </c>
      <c r="D2488" s="4">
        <v>0.59204599999999996</v>
      </c>
      <c r="E2488" s="4">
        <v>30.349473</v>
      </c>
      <c r="F2488" s="1" t="s">
        <v>349</v>
      </c>
      <c r="G2488" s="1" t="s">
        <v>350</v>
      </c>
      <c r="H2488" s="1" t="s">
        <v>1320</v>
      </c>
      <c r="I2488" s="1" t="s">
        <v>1321</v>
      </c>
      <c r="J2488" s="1" t="s">
        <v>1322</v>
      </c>
      <c r="K2488" s="1" t="s">
        <v>335</v>
      </c>
      <c r="L2488" s="1" t="s">
        <v>3374</v>
      </c>
      <c r="M2488" s="1">
        <v>2015</v>
      </c>
      <c r="N2488" s="1">
        <v>8</v>
      </c>
      <c r="O2488" s="1">
        <v>9</v>
      </c>
      <c r="P2488" s="1" t="s">
        <v>2597</v>
      </c>
      <c r="Q2488" s="1" t="s">
        <v>3537</v>
      </c>
      <c r="S2488" s="1">
        <v>19.50142</v>
      </c>
      <c r="T2488" s="1">
        <v>11.04754</v>
      </c>
      <c r="U2488" s="1">
        <v>85.940250000000006</v>
      </c>
      <c r="V2488" s="1">
        <v>41.902929999999998</v>
      </c>
      <c r="W2488" s="1">
        <v>26.202059999999999</v>
      </c>
      <c r="X2488" s="1">
        <v>13.34657</v>
      </c>
      <c r="Y2488" s="1">
        <v>12.85549</v>
      </c>
      <c r="Z2488" s="1">
        <v>19.315069999999999</v>
      </c>
      <c r="AA2488" s="1">
        <v>19.662030000000001</v>
      </c>
      <c r="AB2488" s="1">
        <v>20.079049999999999</v>
      </c>
      <c r="AC2488" s="1">
        <v>19.04927</v>
      </c>
      <c r="AD2488" s="1">
        <v>1445.931</v>
      </c>
      <c r="AE2488" s="1">
        <v>215.80289999999999</v>
      </c>
      <c r="AF2488" s="1">
        <v>49.985340000000001</v>
      </c>
      <c r="AG2488" s="1">
        <v>46.400559999999999</v>
      </c>
      <c r="AH2488" s="1">
        <v>569.81669999999997</v>
      </c>
      <c r="AI2488" s="1">
        <v>199.4213</v>
      </c>
      <c r="AJ2488" s="1">
        <v>368.73340000000002</v>
      </c>
      <c r="AK2488" s="1">
        <v>242.41059999999999</v>
      </c>
      <c r="AL2488" s="1">
        <v>1487.5530000000001</v>
      </c>
    </row>
    <row r="2489" spans="1:38" x14ac:dyDescent="0.25">
      <c r="A2489" s="1">
        <f t="shared" si="83"/>
        <v>2488</v>
      </c>
      <c r="B2489" s="1" t="s">
        <v>16</v>
      </c>
      <c r="C2489" s="2" t="s">
        <v>106</v>
      </c>
      <c r="D2489" s="4">
        <v>0.59160800000000002</v>
      </c>
      <c r="E2489" s="4">
        <v>30.329984</v>
      </c>
      <c r="F2489" s="1" t="s">
        <v>349</v>
      </c>
      <c r="G2489" s="1" t="s">
        <v>350</v>
      </c>
      <c r="H2489" s="1" t="s">
        <v>1320</v>
      </c>
      <c r="I2489" s="1" t="s">
        <v>1321</v>
      </c>
      <c r="J2489" s="1" t="s">
        <v>1322</v>
      </c>
      <c r="K2489" s="1" t="s">
        <v>335</v>
      </c>
      <c r="L2489" s="1" t="s">
        <v>3375</v>
      </c>
      <c r="M2489" s="1">
        <v>2009</v>
      </c>
      <c r="N2489" s="1">
        <v>8</v>
      </c>
      <c r="O2489" s="1">
        <v>10</v>
      </c>
      <c r="P2489" s="1" t="s">
        <v>2597</v>
      </c>
      <c r="Q2489" s="1" t="s">
        <v>3537</v>
      </c>
      <c r="S2489" s="1">
        <v>19.509910000000001</v>
      </c>
      <c r="T2489" s="1">
        <v>11.25323</v>
      </c>
      <c r="U2489" s="1">
        <v>85.922330000000002</v>
      </c>
      <c r="V2489" s="1">
        <v>41.887509999999999</v>
      </c>
      <c r="W2489" s="1">
        <v>26.33287</v>
      </c>
      <c r="X2489" s="1">
        <v>13.235279999999999</v>
      </c>
      <c r="Y2489" s="1">
        <v>13.09759</v>
      </c>
      <c r="Z2489" s="1">
        <v>19.32236</v>
      </c>
      <c r="AA2489" s="1">
        <v>19.665209999999998</v>
      </c>
      <c r="AB2489" s="1">
        <v>20.08858</v>
      </c>
      <c r="AC2489" s="1">
        <v>19.060790000000001</v>
      </c>
      <c r="AD2489" s="1">
        <v>1457.414</v>
      </c>
      <c r="AE2489" s="1">
        <v>217.9091</v>
      </c>
      <c r="AF2489" s="1">
        <v>50.484610000000004</v>
      </c>
      <c r="AG2489" s="1">
        <v>46.312919999999998</v>
      </c>
      <c r="AH2489" s="1">
        <v>573.04499999999996</v>
      </c>
      <c r="AI2489" s="1">
        <v>202.29079999999999</v>
      </c>
      <c r="AJ2489" s="1">
        <v>374.7921</v>
      </c>
      <c r="AK2489" s="1">
        <v>243.60769999999999</v>
      </c>
      <c r="AL2489" s="1">
        <v>1489.3879999999999</v>
      </c>
    </row>
    <row r="2490" spans="1:38" x14ac:dyDescent="0.25">
      <c r="A2490" s="1">
        <f t="shared" si="83"/>
        <v>2489</v>
      </c>
      <c r="B2490" s="1" t="s">
        <v>16</v>
      </c>
      <c r="C2490" s="2" t="s">
        <v>106</v>
      </c>
      <c r="D2490" s="4">
        <v>0.59962400000000005</v>
      </c>
      <c r="E2490" s="4">
        <v>30.258742999999999</v>
      </c>
      <c r="F2490" s="1" t="s">
        <v>349</v>
      </c>
      <c r="G2490" s="1" t="s">
        <v>350</v>
      </c>
      <c r="H2490" s="1" t="s">
        <v>1320</v>
      </c>
      <c r="I2490" s="1" t="s">
        <v>1321</v>
      </c>
      <c r="J2490" s="1" t="s">
        <v>3376</v>
      </c>
      <c r="K2490" s="1" t="s">
        <v>335</v>
      </c>
      <c r="L2490" s="1" t="s">
        <v>3377</v>
      </c>
      <c r="M2490" s="1">
        <v>2019</v>
      </c>
      <c r="N2490" s="1">
        <v>10</v>
      </c>
      <c r="O2490" s="1">
        <v>16</v>
      </c>
      <c r="P2490" s="1" t="s">
        <v>2597</v>
      </c>
      <c r="Q2490" s="1" t="s">
        <v>3537</v>
      </c>
      <c r="S2490" s="1">
        <v>19.505490000000002</v>
      </c>
      <c r="T2490" s="1">
        <v>11.675039999999999</v>
      </c>
      <c r="U2490" s="1">
        <v>85.829989999999995</v>
      </c>
      <c r="V2490" s="1">
        <v>41.45993</v>
      </c>
      <c r="W2490" s="1">
        <v>26.58606</v>
      </c>
      <c r="X2490" s="1">
        <v>12.98343</v>
      </c>
      <c r="Y2490" s="1">
        <v>13.60262</v>
      </c>
      <c r="Z2490" s="1">
        <v>19.30442</v>
      </c>
      <c r="AA2490" s="1">
        <v>19.64425</v>
      </c>
      <c r="AB2490" s="1">
        <v>20.081469999999999</v>
      </c>
      <c r="AC2490" s="1">
        <v>19.07798</v>
      </c>
      <c r="AD2490" s="1">
        <v>1480.086</v>
      </c>
      <c r="AE2490" s="1">
        <v>218.24850000000001</v>
      </c>
      <c r="AF2490" s="1">
        <v>51.444949999999999</v>
      </c>
      <c r="AG2490" s="1">
        <v>45.347470000000001</v>
      </c>
      <c r="AH2490" s="1">
        <v>573.77290000000005</v>
      </c>
      <c r="AI2490" s="1">
        <v>208.35239999999999</v>
      </c>
      <c r="AJ2490" s="1">
        <v>392.221</v>
      </c>
      <c r="AK2490" s="1">
        <v>250.81299999999999</v>
      </c>
      <c r="AL2490" s="1">
        <v>1518.8530000000001</v>
      </c>
    </row>
    <row r="2491" spans="1:38" x14ac:dyDescent="0.25">
      <c r="A2491" s="1">
        <f t="shared" si="83"/>
        <v>2490</v>
      </c>
      <c r="B2491" s="1" t="s">
        <v>16</v>
      </c>
      <c r="C2491" s="2" t="s">
        <v>106</v>
      </c>
      <c r="D2491" s="4">
        <v>0.77942500000000003</v>
      </c>
      <c r="E2491" s="4">
        <v>30.295065000000001</v>
      </c>
      <c r="F2491" s="1" t="s">
        <v>349</v>
      </c>
      <c r="G2491" s="1" t="s">
        <v>350</v>
      </c>
      <c r="H2491" s="1" t="s">
        <v>1776</v>
      </c>
      <c r="I2491" s="1" t="s">
        <v>1777</v>
      </c>
      <c r="J2491" s="1" t="s">
        <v>1778</v>
      </c>
      <c r="K2491" s="1" t="s">
        <v>335</v>
      </c>
      <c r="L2491" s="1" t="s">
        <v>3378</v>
      </c>
      <c r="M2491" s="1">
        <v>2016</v>
      </c>
      <c r="N2491" s="1">
        <v>2</v>
      </c>
      <c r="O2491" s="1">
        <v>21</v>
      </c>
      <c r="P2491" s="1" t="s">
        <v>2597</v>
      </c>
      <c r="Q2491" s="1" t="s">
        <v>3537</v>
      </c>
      <c r="S2491" s="1">
        <v>20.797039999999999</v>
      </c>
      <c r="T2491" s="1">
        <v>11.031470000000001</v>
      </c>
      <c r="U2491" s="1">
        <v>84.437389999999994</v>
      </c>
      <c r="V2491" s="1">
        <v>45.628619999999998</v>
      </c>
      <c r="W2491" s="1">
        <v>27.767230000000001</v>
      </c>
      <c r="X2491" s="1">
        <v>14.702070000000001</v>
      </c>
      <c r="Y2491" s="1">
        <v>13.065160000000001</v>
      </c>
      <c r="Z2491" s="1">
        <v>20.631879999999999</v>
      </c>
      <c r="AA2491" s="1">
        <v>21.020700000000001</v>
      </c>
      <c r="AB2491" s="1">
        <v>21.442509999999999</v>
      </c>
      <c r="AC2491" s="1">
        <v>20.33323</v>
      </c>
      <c r="AD2491" s="1">
        <v>1353.28</v>
      </c>
      <c r="AE2491" s="1">
        <v>180.0514</v>
      </c>
      <c r="AF2491" s="1">
        <v>43.021650000000001</v>
      </c>
      <c r="AG2491" s="1">
        <v>39.723939999999999</v>
      </c>
      <c r="AH2491" s="1">
        <v>471.40249999999997</v>
      </c>
      <c r="AI2491" s="1">
        <v>175.19710000000001</v>
      </c>
      <c r="AJ2491" s="1">
        <v>361.91890000000001</v>
      </c>
      <c r="AK2491" s="1">
        <v>324.73540000000003</v>
      </c>
      <c r="AL2491" s="1">
        <v>1250.0219999999999</v>
      </c>
    </row>
    <row r="2492" spans="1:38" x14ac:dyDescent="0.25">
      <c r="A2492" s="1">
        <f t="shared" si="83"/>
        <v>2491</v>
      </c>
      <c r="B2492" s="1" t="s">
        <v>16</v>
      </c>
      <c r="C2492" s="2" t="s">
        <v>106</v>
      </c>
      <c r="D2492" s="4">
        <v>0.55470900000000001</v>
      </c>
      <c r="E2492" s="4">
        <v>30.549534000000001</v>
      </c>
      <c r="F2492" s="1" t="s">
        <v>349</v>
      </c>
      <c r="G2492" s="1" t="s">
        <v>350</v>
      </c>
      <c r="H2492" s="1" t="s">
        <v>1293</v>
      </c>
      <c r="I2492" s="1" t="s">
        <v>1294</v>
      </c>
      <c r="J2492" s="1" t="s">
        <v>1436</v>
      </c>
      <c r="K2492" s="1" t="s">
        <v>335</v>
      </c>
      <c r="L2492" s="1" t="s">
        <v>3379</v>
      </c>
      <c r="M2492" s="1">
        <v>2016</v>
      </c>
      <c r="N2492" s="1">
        <v>2</v>
      </c>
      <c r="O2492" s="1">
        <v>22</v>
      </c>
      <c r="P2492" s="1" t="s">
        <v>2597</v>
      </c>
      <c r="Q2492" s="1" t="s">
        <v>3537</v>
      </c>
      <c r="S2492" s="1">
        <v>20.483509999999999</v>
      </c>
      <c r="T2492" s="1">
        <v>11.000080000000001</v>
      </c>
      <c r="U2492" s="1">
        <v>85.292299999999997</v>
      </c>
      <c r="V2492" s="1">
        <v>41.728969999999997</v>
      </c>
      <c r="W2492" s="1">
        <v>27.274719999999999</v>
      </c>
      <c r="X2492" s="1">
        <v>14.37762</v>
      </c>
      <c r="Y2492" s="1">
        <v>12.8971</v>
      </c>
      <c r="Z2492" s="1">
        <v>20.28547</v>
      </c>
      <c r="AA2492" s="1">
        <v>20.713280000000001</v>
      </c>
      <c r="AB2492" s="1">
        <v>21.057189999999999</v>
      </c>
      <c r="AC2492" s="1">
        <v>20.057279999999999</v>
      </c>
      <c r="AD2492" s="1">
        <v>1245.258</v>
      </c>
      <c r="AE2492" s="1">
        <v>179.25620000000001</v>
      </c>
      <c r="AF2492" s="1">
        <v>39.253</v>
      </c>
      <c r="AG2492" s="1">
        <v>44.676789999999997</v>
      </c>
      <c r="AH2492" s="1">
        <v>482.5693</v>
      </c>
      <c r="AI2492" s="1">
        <v>165.6926</v>
      </c>
      <c r="AJ2492" s="1">
        <v>302.30840000000001</v>
      </c>
      <c r="AK2492" s="1">
        <v>234.62780000000001</v>
      </c>
      <c r="AL2492" s="1">
        <v>1353.713</v>
      </c>
    </row>
    <row r="2493" spans="1:38" x14ac:dyDescent="0.25">
      <c r="A2493" s="1">
        <f t="shared" si="83"/>
        <v>2492</v>
      </c>
      <c r="B2493" s="1" t="s">
        <v>16</v>
      </c>
      <c r="C2493" s="2" t="s">
        <v>106</v>
      </c>
      <c r="D2493" s="4">
        <v>0.53688499999999995</v>
      </c>
      <c r="E2493" s="4">
        <v>30.448105999999999</v>
      </c>
      <c r="F2493" s="1" t="s">
        <v>349</v>
      </c>
      <c r="G2493" s="1" t="s">
        <v>350</v>
      </c>
      <c r="H2493" s="1" t="s">
        <v>1303</v>
      </c>
      <c r="I2493" s="1" t="s">
        <v>82</v>
      </c>
      <c r="J2493" s="1" t="s">
        <v>1304</v>
      </c>
      <c r="K2493" s="1" t="s">
        <v>335</v>
      </c>
      <c r="L2493" s="1" t="s">
        <v>3380</v>
      </c>
      <c r="M2493" s="1">
        <v>2016</v>
      </c>
      <c r="N2493" s="1">
        <v>2</v>
      </c>
      <c r="O2493" s="1">
        <v>22</v>
      </c>
      <c r="P2493" s="1" t="s">
        <v>2597</v>
      </c>
      <c r="Q2493" s="1" t="s">
        <v>3537</v>
      </c>
      <c r="S2493" s="1">
        <v>20.018190000000001</v>
      </c>
      <c r="T2493" s="1">
        <v>10.51103</v>
      </c>
      <c r="U2493" s="1">
        <v>86.791250000000005</v>
      </c>
      <c r="V2493" s="1">
        <v>40.188879999999997</v>
      </c>
      <c r="W2493" s="1">
        <v>26.401489999999999</v>
      </c>
      <c r="X2493" s="1">
        <v>14.29064</v>
      </c>
      <c r="Y2493" s="1">
        <v>12.110849999999999</v>
      </c>
      <c r="Z2493" s="1">
        <v>19.85041</v>
      </c>
      <c r="AA2493" s="1">
        <v>20.212540000000001</v>
      </c>
      <c r="AB2493" s="1">
        <v>20.563140000000001</v>
      </c>
      <c r="AC2493" s="1">
        <v>19.591000000000001</v>
      </c>
      <c r="AD2493" s="1">
        <v>1314.7629999999999</v>
      </c>
      <c r="AE2493" s="1">
        <v>193.4134</v>
      </c>
      <c r="AF2493" s="1">
        <v>43.981819999999999</v>
      </c>
      <c r="AG2493" s="1">
        <v>46.251640000000002</v>
      </c>
      <c r="AH2493" s="1">
        <v>521.25919999999996</v>
      </c>
      <c r="AI2493" s="1">
        <v>182.94550000000001</v>
      </c>
      <c r="AJ2493" s="1">
        <v>325.23020000000002</v>
      </c>
      <c r="AK2493" s="1">
        <v>224.60900000000001</v>
      </c>
      <c r="AL2493" s="1">
        <v>1414.4480000000001</v>
      </c>
    </row>
    <row r="2494" spans="1:38" x14ac:dyDescent="0.25">
      <c r="A2494" s="1">
        <f t="shared" si="83"/>
        <v>2493</v>
      </c>
      <c r="B2494" s="1" t="s">
        <v>16</v>
      </c>
      <c r="C2494" s="2" t="s">
        <v>106</v>
      </c>
      <c r="D2494" s="4">
        <v>0.58069300000000001</v>
      </c>
      <c r="E2494" s="4">
        <v>30.455711000000001</v>
      </c>
      <c r="F2494" s="1" t="s">
        <v>349</v>
      </c>
      <c r="G2494" s="1" t="s">
        <v>350</v>
      </c>
      <c r="H2494" s="1" t="s">
        <v>1320</v>
      </c>
      <c r="I2494" s="1" t="s">
        <v>1321</v>
      </c>
      <c r="J2494" s="1" t="s">
        <v>1322</v>
      </c>
      <c r="K2494" s="1" t="s">
        <v>335</v>
      </c>
      <c r="L2494" s="1" t="s">
        <v>3381</v>
      </c>
      <c r="M2494" s="1">
        <v>2016</v>
      </c>
      <c r="N2494" s="1">
        <v>2</v>
      </c>
      <c r="O2494" s="1">
        <v>22</v>
      </c>
      <c r="P2494" s="1" t="s">
        <v>2597</v>
      </c>
      <c r="Q2494" s="1" t="s">
        <v>3537</v>
      </c>
      <c r="S2494" s="1">
        <v>19.883099999999999</v>
      </c>
      <c r="T2494" s="1">
        <v>10.737450000000001</v>
      </c>
      <c r="U2494" s="1">
        <v>86.595050000000001</v>
      </c>
      <c r="V2494" s="1">
        <v>41.056980000000003</v>
      </c>
      <c r="W2494" s="1">
        <v>26.41741</v>
      </c>
      <c r="X2494" s="1">
        <v>14.01728</v>
      </c>
      <c r="Y2494" s="1">
        <v>12.400130000000001</v>
      </c>
      <c r="Z2494" s="1">
        <v>19.70355</v>
      </c>
      <c r="AA2494" s="1">
        <v>20.072230000000001</v>
      </c>
      <c r="AB2494" s="1">
        <v>20.443750000000001</v>
      </c>
      <c r="AC2494" s="1">
        <v>19.444389999999999</v>
      </c>
      <c r="AD2494" s="1">
        <v>1350.548</v>
      </c>
      <c r="AE2494" s="1">
        <v>197.45590000000001</v>
      </c>
      <c r="AF2494" s="1">
        <v>43.633420000000001</v>
      </c>
      <c r="AG2494" s="1">
        <v>46.173029999999997</v>
      </c>
      <c r="AH2494" s="1">
        <v>530.75120000000004</v>
      </c>
      <c r="AI2494" s="1">
        <v>181.65440000000001</v>
      </c>
      <c r="AJ2494" s="1">
        <v>335.94099999999997</v>
      </c>
      <c r="AK2494" s="1">
        <v>236.51089999999999</v>
      </c>
      <c r="AL2494" s="1">
        <v>1440.4369999999999</v>
      </c>
    </row>
    <row r="2495" spans="1:38" x14ac:dyDescent="0.25">
      <c r="A2495" s="1">
        <f t="shared" si="83"/>
        <v>2494</v>
      </c>
      <c r="B2495" s="1" t="s">
        <v>16</v>
      </c>
      <c r="C2495" s="2" t="s">
        <v>106</v>
      </c>
      <c r="D2495" s="4">
        <v>0.58554499999999998</v>
      </c>
      <c r="E2495" s="4">
        <v>30.426248000000001</v>
      </c>
      <c r="F2495" s="1" t="s">
        <v>349</v>
      </c>
      <c r="G2495" s="1" t="s">
        <v>350</v>
      </c>
      <c r="H2495" s="1" t="s">
        <v>1320</v>
      </c>
      <c r="I2495" s="1" t="s">
        <v>1321</v>
      </c>
      <c r="J2495" s="1" t="s">
        <v>1322</v>
      </c>
      <c r="K2495" s="1" t="s">
        <v>335</v>
      </c>
      <c r="L2495" s="1" t="s">
        <v>3382</v>
      </c>
      <c r="M2495" s="1">
        <v>2019</v>
      </c>
      <c r="N2495" s="1">
        <v>6</v>
      </c>
      <c r="O2495" s="1">
        <v>20</v>
      </c>
      <c r="P2495" s="1" t="s">
        <v>2597</v>
      </c>
      <c r="Q2495" s="1" t="s">
        <v>3537</v>
      </c>
      <c r="S2495" s="1">
        <v>19.679290000000002</v>
      </c>
      <c r="T2495" s="1">
        <v>10.655670000000001</v>
      </c>
      <c r="U2495" s="1">
        <v>86.579790000000003</v>
      </c>
      <c r="V2495" s="1">
        <v>41.291319999999999</v>
      </c>
      <c r="W2495" s="1">
        <v>26.151330000000002</v>
      </c>
      <c r="X2495" s="1">
        <v>13.843640000000001</v>
      </c>
      <c r="Y2495" s="1">
        <v>12.307689999999999</v>
      </c>
      <c r="Z2495" s="1">
        <v>19.501370000000001</v>
      </c>
      <c r="AA2495" s="1">
        <v>19.85989</v>
      </c>
      <c r="AB2495" s="1">
        <v>20.241389999999999</v>
      </c>
      <c r="AC2495" s="1">
        <v>19.231100000000001</v>
      </c>
      <c r="AD2495" s="1">
        <v>1383.31</v>
      </c>
      <c r="AE2495" s="1">
        <v>204.2867</v>
      </c>
      <c r="AF2495" s="1">
        <v>45.902160000000002</v>
      </c>
      <c r="AG2495" s="1">
        <v>46.497109999999999</v>
      </c>
      <c r="AH2495" s="1">
        <v>546.75739999999996</v>
      </c>
      <c r="AI2495" s="1">
        <v>187.5213</v>
      </c>
      <c r="AJ2495" s="1">
        <v>344.8768</v>
      </c>
      <c r="AK2495" s="1">
        <v>236.9059</v>
      </c>
      <c r="AL2495" s="1">
        <v>1467.258</v>
      </c>
    </row>
    <row r="2496" spans="1:38" x14ac:dyDescent="0.25">
      <c r="A2496" s="1">
        <f t="shared" si="83"/>
        <v>2495</v>
      </c>
      <c r="B2496" s="1" t="s">
        <v>16</v>
      </c>
      <c r="C2496" s="2" t="s">
        <v>106</v>
      </c>
      <c r="D2496" s="4">
        <v>0.46082499999999998</v>
      </c>
      <c r="E2496" s="4">
        <v>30.568280000000001</v>
      </c>
      <c r="F2496" s="1" t="s">
        <v>349</v>
      </c>
      <c r="G2496" s="1" t="s">
        <v>350</v>
      </c>
      <c r="H2496" s="1" t="s">
        <v>1293</v>
      </c>
      <c r="I2496" s="1" t="s">
        <v>1294</v>
      </c>
      <c r="J2496" s="1" t="s">
        <v>3322</v>
      </c>
      <c r="K2496" s="1" t="s">
        <v>335</v>
      </c>
      <c r="L2496" s="1" t="s">
        <v>3383</v>
      </c>
      <c r="M2496" s="1">
        <v>2019</v>
      </c>
      <c r="N2496" s="1">
        <v>6</v>
      </c>
      <c r="O2496" s="1">
        <v>20</v>
      </c>
      <c r="P2496" s="1" t="s">
        <v>2597</v>
      </c>
      <c r="Q2496" s="1" t="s">
        <v>3537</v>
      </c>
      <c r="S2496" s="1">
        <v>20.674299999999999</v>
      </c>
      <c r="T2496" s="1">
        <v>10.89728</v>
      </c>
      <c r="U2496" s="1">
        <v>84.737629999999996</v>
      </c>
      <c r="V2496" s="1">
        <v>40.698050000000002</v>
      </c>
      <c r="W2496" s="1">
        <v>27.415569999999999</v>
      </c>
      <c r="X2496" s="1">
        <v>14.555490000000001</v>
      </c>
      <c r="Y2496" s="1">
        <v>12.86007</v>
      </c>
      <c r="Z2496" s="1">
        <v>20.489560000000001</v>
      </c>
      <c r="AA2496" s="1">
        <v>20.899550000000001</v>
      </c>
      <c r="AB2496" s="1">
        <v>21.233450000000001</v>
      </c>
      <c r="AC2496" s="1">
        <v>20.281099999999999</v>
      </c>
      <c r="AD2496" s="1">
        <v>1167.0260000000001</v>
      </c>
      <c r="AE2496" s="1">
        <v>169.41990000000001</v>
      </c>
      <c r="AF2496" s="1">
        <v>39.077660000000002</v>
      </c>
      <c r="AG2496" s="1">
        <v>44.062370000000001</v>
      </c>
      <c r="AH2496" s="1">
        <v>457.22019999999998</v>
      </c>
      <c r="AI2496" s="1">
        <v>164.80019999999999</v>
      </c>
      <c r="AJ2496" s="1">
        <v>284.18939999999998</v>
      </c>
      <c r="AK2496" s="1">
        <v>214.45439999999999</v>
      </c>
      <c r="AL2496" s="1">
        <v>1326.6980000000001</v>
      </c>
    </row>
    <row r="2497" spans="1:38" x14ac:dyDescent="0.25">
      <c r="A2497" s="1">
        <f t="shared" si="83"/>
        <v>2496</v>
      </c>
      <c r="B2497" s="1" t="s">
        <v>16</v>
      </c>
      <c r="C2497" s="2" t="s">
        <v>106</v>
      </c>
      <c r="D2497" s="4">
        <v>0.25767400000000001</v>
      </c>
      <c r="E2497" s="4">
        <v>30.549907000000001</v>
      </c>
      <c r="F2497" s="1" t="s">
        <v>349</v>
      </c>
      <c r="G2497" s="1" t="s">
        <v>350</v>
      </c>
      <c r="H2497" s="1" t="s">
        <v>1303</v>
      </c>
      <c r="I2497" s="1" t="s">
        <v>82</v>
      </c>
      <c r="J2497" s="1" t="s">
        <v>2550</v>
      </c>
      <c r="K2497" s="1" t="s">
        <v>347</v>
      </c>
      <c r="L2497" s="1" t="s">
        <v>3384</v>
      </c>
      <c r="M2497" s="1">
        <v>2019</v>
      </c>
      <c r="N2497" s="1">
        <v>7</v>
      </c>
      <c r="O2497" s="1">
        <v>29</v>
      </c>
      <c r="P2497" s="1" t="s">
        <v>2597</v>
      </c>
      <c r="Q2497" s="1" t="s">
        <v>3537</v>
      </c>
      <c r="S2497" s="1">
        <v>21.338650000000001</v>
      </c>
      <c r="T2497" s="1">
        <v>11.103630000000001</v>
      </c>
      <c r="U2497" s="1">
        <v>83.672070000000005</v>
      </c>
      <c r="V2497" s="1">
        <v>40.467469999999999</v>
      </c>
      <c r="W2497" s="1">
        <v>28.208970000000001</v>
      </c>
      <c r="X2497" s="1">
        <v>14.9384</v>
      </c>
      <c r="Y2497" s="1">
        <v>13.270580000000001</v>
      </c>
      <c r="Z2497" s="1">
        <v>21.149249999999999</v>
      </c>
      <c r="AA2497" s="1">
        <v>21.558029999999999</v>
      </c>
      <c r="AB2497" s="1">
        <v>21.883600000000001</v>
      </c>
      <c r="AC2497" s="1">
        <v>21.020389999999999</v>
      </c>
      <c r="AD2497" s="1">
        <v>1033.424</v>
      </c>
      <c r="AE2497" s="1">
        <v>142.61179999999999</v>
      </c>
      <c r="AF2497" s="1">
        <v>35.875079999999997</v>
      </c>
      <c r="AG2497" s="1">
        <v>42.669220000000003</v>
      </c>
      <c r="AH2497" s="1">
        <v>395.98230000000001</v>
      </c>
      <c r="AI2497" s="1">
        <v>159.83199999999999</v>
      </c>
      <c r="AJ2497" s="1">
        <v>247.94829999999999</v>
      </c>
      <c r="AK2497" s="1">
        <v>262.87520000000001</v>
      </c>
      <c r="AL2497" s="1">
        <v>1255.308</v>
      </c>
    </row>
    <row r="2498" spans="1:38" x14ac:dyDescent="0.25">
      <c r="A2498" s="1">
        <f t="shared" si="83"/>
        <v>2497</v>
      </c>
      <c r="B2498" s="1" t="s">
        <v>16</v>
      </c>
      <c r="C2498" s="2" t="s">
        <v>106</v>
      </c>
      <c r="D2498" s="4">
        <v>0.42126799999999998</v>
      </c>
      <c r="E2498" s="4">
        <v>30.433785</v>
      </c>
      <c r="F2498" s="1" t="s">
        <v>349</v>
      </c>
      <c r="G2498" s="1" t="s">
        <v>350</v>
      </c>
      <c r="H2498" s="1" t="s">
        <v>1303</v>
      </c>
      <c r="I2498" s="1" t="s">
        <v>82</v>
      </c>
      <c r="J2498" s="1" t="s">
        <v>1304</v>
      </c>
      <c r="K2498" s="1" t="s">
        <v>335</v>
      </c>
      <c r="L2498" s="1" t="s">
        <v>3385</v>
      </c>
      <c r="M2498" s="1">
        <v>2019</v>
      </c>
      <c r="N2498" s="1">
        <v>7</v>
      </c>
      <c r="O2498" s="1">
        <v>25</v>
      </c>
      <c r="P2498" s="1" t="s">
        <v>2597</v>
      </c>
      <c r="Q2498" s="1" t="s">
        <v>3537</v>
      </c>
      <c r="S2498" s="1">
        <v>20.89489</v>
      </c>
      <c r="T2498" s="1">
        <v>10.51674</v>
      </c>
      <c r="U2498" s="1">
        <v>86.480059999999995</v>
      </c>
      <c r="V2498" s="1">
        <v>38.712829999999997</v>
      </c>
      <c r="W2498" s="1">
        <v>27.264469999999999</v>
      </c>
      <c r="X2498" s="1">
        <v>15.10201</v>
      </c>
      <c r="Y2498" s="1">
        <v>12.162459999999999</v>
      </c>
      <c r="Z2498" s="1">
        <v>20.718139999999998</v>
      </c>
      <c r="AA2498" s="1">
        <v>21.085229999999999</v>
      </c>
      <c r="AB2498" s="1">
        <v>21.419689999999999</v>
      </c>
      <c r="AC2498" s="1">
        <v>20.54074</v>
      </c>
      <c r="AD2498" s="1">
        <v>1159.845</v>
      </c>
      <c r="AE2498" s="1">
        <v>165.9905</v>
      </c>
      <c r="AF2498" s="1">
        <v>39.664859999999997</v>
      </c>
      <c r="AG2498" s="1">
        <v>43.927280000000003</v>
      </c>
      <c r="AH2498" s="1">
        <v>451.15210000000002</v>
      </c>
      <c r="AI2498" s="1">
        <v>172.3494</v>
      </c>
      <c r="AJ2498" s="1">
        <v>292.5822</v>
      </c>
      <c r="AK2498" s="1">
        <v>197.25800000000001</v>
      </c>
      <c r="AL2498" s="1">
        <v>1277.396</v>
      </c>
    </row>
    <row r="2499" spans="1:38" x14ac:dyDescent="0.25">
      <c r="A2499" s="1">
        <f t="shared" ref="A2499:A2562" si="84">A2498+1</f>
        <v>2498</v>
      </c>
      <c r="B2499" s="1" t="s">
        <v>16</v>
      </c>
      <c r="C2499" s="2" t="s">
        <v>106</v>
      </c>
      <c r="D2499" s="4">
        <v>0.75183800000000001</v>
      </c>
      <c r="E2499" s="4">
        <v>30.280616999999999</v>
      </c>
      <c r="F2499" s="1" t="s">
        <v>349</v>
      </c>
      <c r="G2499" s="1" t="s">
        <v>350</v>
      </c>
      <c r="H2499" s="1" t="s">
        <v>1320</v>
      </c>
      <c r="I2499" s="1" t="s">
        <v>1321</v>
      </c>
      <c r="J2499" s="1" t="s">
        <v>1819</v>
      </c>
      <c r="K2499" s="1" t="s">
        <v>335</v>
      </c>
      <c r="L2499" s="1" t="s">
        <v>3386</v>
      </c>
      <c r="M2499" s="1">
        <v>2010</v>
      </c>
      <c r="N2499" s="1">
        <v>7</v>
      </c>
      <c r="O2499" s="1">
        <v>12</v>
      </c>
      <c r="P2499" s="1" t="s">
        <v>2597</v>
      </c>
      <c r="Q2499" s="1" t="s">
        <v>3537</v>
      </c>
      <c r="S2499" s="1">
        <v>20.155840000000001</v>
      </c>
      <c r="T2499" s="1">
        <v>11.39372</v>
      </c>
      <c r="U2499" s="1">
        <v>84.443070000000006</v>
      </c>
      <c r="V2499" s="1">
        <v>44.080559999999998</v>
      </c>
      <c r="W2499" s="1">
        <v>27.291399999999999</v>
      </c>
      <c r="X2499" s="1">
        <v>13.79416</v>
      </c>
      <c r="Y2499" s="1">
        <v>13.49724</v>
      </c>
      <c r="Z2499" s="1">
        <v>19.916360000000001</v>
      </c>
      <c r="AA2499" s="1">
        <v>20.348569999999999</v>
      </c>
      <c r="AB2499" s="1">
        <v>20.778099999999998</v>
      </c>
      <c r="AC2499" s="1">
        <v>19.707370000000001</v>
      </c>
      <c r="AD2499" s="1">
        <v>1425.162</v>
      </c>
      <c r="AE2499" s="1">
        <v>194.34780000000001</v>
      </c>
      <c r="AF2499" s="1">
        <v>45.153570000000002</v>
      </c>
      <c r="AG2499" s="1">
        <v>41.734929999999999</v>
      </c>
      <c r="AH2499" s="1">
        <v>512.06439999999998</v>
      </c>
      <c r="AI2499" s="1">
        <v>183.8886</v>
      </c>
      <c r="AJ2499" s="1">
        <v>381.71710000000002</v>
      </c>
      <c r="AK2499" s="1">
        <v>327.06479999999999</v>
      </c>
      <c r="AL2499" s="1">
        <v>1393.8420000000001</v>
      </c>
    </row>
    <row r="2500" spans="1:38" x14ac:dyDescent="0.25">
      <c r="A2500" s="1">
        <f t="shared" si="84"/>
        <v>2499</v>
      </c>
      <c r="B2500" s="1" t="s">
        <v>16</v>
      </c>
      <c r="C2500" s="2" t="s">
        <v>106</v>
      </c>
      <c r="D2500" s="4">
        <v>0.55037100000000005</v>
      </c>
      <c r="E2500" s="4">
        <v>30.490337</v>
      </c>
      <c r="F2500" s="1" t="s">
        <v>349</v>
      </c>
      <c r="G2500" s="1" t="s">
        <v>350</v>
      </c>
      <c r="H2500" s="1" t="s">
        <v>1303</v>
      </c>
      <c r="I2500" s="1" t="s">
        <v>82</v>
      </c>
      <c r="J2500" s="1" t="s">
        <v>1304</v>
      </c>
      <c r="K2500" s="1" t="s">
        <v>335</v>
      </c>
      <c r="L2500" s="1" t="s">
        <v>3387</v>
      </c>
      <c r="M2500" s="1">
        <v>2018</v>
      </c>
      <c r="N2500" s="1">
        <v>9</v>
      </c>
      <c r="O2500" s="1">
        <v>23</v>
      </c>
      <c r="P2500" s="1" t="s">
        <v>2597</v>
      </c>
      <c r="Q2500" s="1" t="s">
        <v>3537</v>
      </c>
      <c r="S2500" s="1">
        <v>20.299779999999998</v>
      </c>
      <c r="T2500" s="1">
        <v>10.717750000000001</v>
      </c>
      <c r="U2500" s="1">
        <v>86.247799999999998</v>
      </c>
      <c r="V2500" s="1">
        <v>40.407919999999997</v>
      </c>
      <c r="W2500" s="1">
        <v>26.83999</v>
      </c>
      <c r="X2500" s="1">
        <v>14.412319999999999</v>
      </c>
      <c r="Y2500" s="1">
        <v>12.427659999999999</v>
      </c>
      <c r="Z2500" s="1">
        <v>20.12323</v>
      </c>
      <c r="AA2500" s="1">
        <v>20.50189</v>
      </c>
      <c r="AB2500" s="1">
        <v>20.852270000000001</v>
      </c>
      <c r="AC2500" s="1">
        <v>19.87847</v>
      </c>
      <c r="AD2500" s="1">
        <v>1272.519</v>
      </c>
      <c r="AE2500" s="1">
        <v>184.93600000000001</v>
      </c>
      <c r="AF2500" s="1">
        <v>40.653869999999998</v>
      </c>
      <c r="AG2500" s="1">
        <v>45.388350000000003</v>
      </c>
      <c r="AH2500" s="1">
        <v>498.54250000000002</v>
      </c>
      <c r="AI2500" s="1">
        <v>172.6935</v>
      </c>
      <c r="AJ2500" s="1">
        <v>312.46319999999997</v>
      </c>
      <c r="AK2500" s="1">
        <v>228.8006</v>
      </c>
      <c r="AL2500" s="1">
        <v>1371.3989999999999</v>
      </c>
    </row>
    <row r="2501" spans="1:38" x14ac:dyDescent="0.25">
      <c r="A2501" s="1">
        <f t="shared" si="84"/>
        <v>2500</v>
      </c>
      <c r="B2501" s="1" t="s">
        <v>16</v>
      </c>
      <c r="C2501" s="2" t="s">
        <v>106</v>
      </c>
      <c r="D2501" s="4">
        <v>0.47367599999999999</v>
      </c>
      <c r="E2501" s="4">
        <v>30.236606999999999</v>
      </c>
      <c r="F2501" s="1" t="s">
        <v>349</v>
      </c>
      <c r="G2501" s="1" t="s">
        <v>350</v>
      </c>
      <c r="H2501" s="1" t="s">
        <v>1320</v>
      </c>
      <c r="I2501" s="1" t="s">
        <v>3318</v>
      </c>
      <c r="J2501" s="1" t="s">
        <v>3356</v>
      </c>
      <c r="K2501" s="1" t="s">
        <v>335</v>
      </c>
      <c r="L2501" s="1" t="s">
        <v>3388</v>
      </c>
      <c r="M2501" s="1">
        <v>2012</v>
      </c>
      <c r="N2501" s="1">
        <v>3</v>
      </c>
      <c r="O2501" s="1">
        <v>18</v>
      </c>
      <c r="P2501" s="1" t="s">
        <v>2597</v>
      </c>
      <c r="Q2501" s="1" t="s">
        <v>3537</v>
      </c>
      <c r="S2501" s="1">
        <v>20.52413</v>
      </c>
      <c r="T2501" s="1">
        <v>11.36795</v>
      </c>
      <c r="U2501" s="1">
        <v>86.367710000000002</v>
      </c>
      <c r="V2501" s="1">
        <v>38.71669</v>
      </c>
      <c r="W2501" s="1">
        <v>27.519819999999999</v>
      </c>
      <c r="X2501" s="1">
        <v>14.35778</v>
      </c>
      <c r="Y2501" s="1">
        <v>13.162039999999999</v>
      </c>
      <c r="Z2501" s="1">
        <v>20.283819999999999</v>
      </c>
      <c r="AA2501" s="1">
        <v>20.67296</v>
      </c>
      <c r="AB2501" s="1">
        <v>21.058759999999999</v>
      </c>
      <c r="AC2501" s="1">
        <v>20.189609999999998</v>
      </c>
      <c r="AD2501" s="1">
        <v>1333.944</v>
      </c>
      <c r="AE2501" s="1">
        <v>189.2</v>
      </c>
      <c r="AF2501" s="1">
        <v>50.22401</v>
      </c>
      <c r="AG2501" s="1">
        <v>44.072330000000001</v>
      </c>
      <c r="AH2501" s="1">
        <v>513.63130000000001</v>
      </c>
      <c r="AI2501" s="1">
        <v>207.32320000000001</v>
      </c>
      <c r="AJ2501" s="1">
        <v>351.63310000000001</v>
      </c>
      <c r="AK2501" s="1">
        <v>447.46899999999999</v>
      </c>
      <c r="AL2501" s="1">
        <v>1385.1489999999999</v>
      </c>
    </row>
    <row r="2502" spans="1:38" x14ac:dyDescent="0.25">
      <c r="A2502" s="1">
        <f t="shared" si="84"/>
        <v>2501</v>
      </c>
      <c r="B2502" s="1" t="s">
        <v>16</v>
      </c>
      <c r="C2502" s="2" t="s">
        <v>106</v>
      </c>
      <c r="D2502" s="4">
        <v>0.23865</v>
      </c>
      <c r="E2502" s="4">
        <v>30.496247</v>
      </c>
      <c r="F2502" s="1" t="s">
        <v>349</v>
      </c>
      <c r="G2502" s="1" t="s">
        <v>350</v>
      </c>
      <c r="H2502" s="1" t="s">
        <v>1303</v>
      </c>
      <c r="I2502" s="1" t="s">
        <v>82</v>
      </c>
      <c r="J2502" s="1" t="s">
        <v>1304</v>
      </c>
      <c r="K2502" s="1" t="s">
        <v>1033</v>
      </c>
      <c r="L2502" s="1" t="s">
        <v>3389</v>
      </c>
      <c r="M2502" s="1">
        <v>2017</v>
      </c>
      <c r="N2502" s="1">
        <v>6</v>
      </c>
      <c r="O2502" s="1">
        <v>11</v>
      </c>
      <c r="P2502" s="1" t="s">
        <v>2597</v>
      </c>
      <c r="Q2502" s="1" t="s">
        <v>3537</v>
      </c>
      <c r="S2502" s="1">
        <v>20.99784</v>
      </c>
      <c r="T2502" s="1">
        <v>10.9535</v>
      </c>
      <c r="U2502" s="1">
        <v>84.422200000000004</v>
      </c>
      <c r="V2502" s="1">
        <v>39.679720000000003</v>
      </c>
      <c r="W2502" s="1">
        <v>27.779219999999999</v>
      </c>
      <c r="X2502" s="1">
        <v>14.803610000000001</v>
      </c>
      <c r="Y2502" s="1">
        <v>12.97561</v>
      </c>
      <c r="Z2502" s="1">
        <v>20.788959999999999</v>
      </c>
      <c r="AA2502" s="1">
        <v>21.202660000000002</v>
      </c>
      <c r="AB2502" s="1">
        <v>21.525880000000001</v>
      </c>
      <c r="AC2502" s="1">
        <v>20.662859999999998</v>
      </c>
      <c r="AD2502" s="1">
        <v>1076.9749999999999</v>
      </c>
      <c r="AE2502" s="1">
        <v>147.6893</v>
      </c>
      <c r="AF2502" s="1">
        <v>38.864089999999997</v>
      </c>
      <c r="AG2502" s="1">
        <v>42.894910000000003</v>
      </c>
      <c r="AH2502" s="1">
        <v>412.97239999999999</v>
      </c>
      <c r="AI2502" s="1">
        <v>169.40989999999999</v>
      </c>
      <c r="AJ2502" s="1">
        <v>236.88669999999999</v>
      </c>
      <c r="AK2502" s="1">
        <v>360.28899999999999</v>
      </c>
      <c r="AL2502" s="1">
        <v>1347.441</v>
      </c>
    </row>
    <row r="2503" spans="1:38" x14ac:dyDescent="0.25">
      <c r="A2503" s="1">
        <f t="shared" si="84"/>
        <v>2502</v>
      </c>
      <c r="B2503" s="1" t="s">
        <v>16</v>
      </c>
      <c r="C2503" s="2" t="s">
        <v>106</v>
      </c>
      <c r="D2503" s="4">
        <v>0.44808199999999998</v>
      </c>
      <c r="E2503" s="4">
        <v>30.453883000000001</v>
      </c>
      <c r="F2503" s="1" t="s">
        <v>349</v>
      </c>
      <c r="G2503" s="1" t="s">
        <v>350</v>
      </c>
      <c r="H2503" s="1" t="s">
        <v>1303</v>
      </c>
      <c r="I2503" s="1" t="s">
        <v>82</v>
      </c>
      <c r="J2503" s="1" t="s">
        <v>1304</v>
      </c>
      <c r="K2503" s="1" t="s">
        <v>335</v>
      </c>
      <c r="L2503" s="1" t="s">
        <v>3390</v>
      </c>
      <c r="M2503" s="1">
        <v>2018</v>
      </c>
      <c r="N2503" s="1">
        <v>5</v>
      </c>
      <c r="O2503" s="1">
        <v>28</v>
      </c>
      <c r="P2503" s="1" t="s">
        <v>2597</v>
      </c>
      <c r="Q2503" s="1" t="s">
        <v>3537</v>
      </c>
      <c r="S2503" s="1">
        <v>20.684069999999998</v>
      </c>
      <c r="T2503" s="1">
        <v>10.39954</v>
      </c>
      <c r="U2503" s="1">
        <v>86.64143</v>
      </c>
      <c r="V2503" s="1">
        <v>38.715899999999998</v>
      </c>
      <c r="W2503" s="1">
        <v>26.963840000000001</v>
      </c>
      <c r="X2503" s="1">
        <v>14.960610000000001</v>
      </c>
      <c r="Y2503" s="1">
        <v>12.00323</v>
      </c>
      <c r="Z2503" s="1">
        <v>20.520060000000001</v>
      </c>
      <c r="AA2503" s="1">
        <v>20.877559999999999</v>
      </c>
      <c r="AB2503" s="1">
        <v>21.20607</v>
      </c>
      <c r="AC2503" s="1">
        <v>20.30575</v>
      </c>
      <c r="AD2503" s="1">
        <v>1184.6379999999999</v>
      </c>
      <c r="AE2503" s="1">
        <v>171.9564</v>
      </c>
      <c r="AF2503" s="1">
        <v>40.562190000000001</v>
      </c>
      <c r="AG2503" s="1">
        <v>44.523690000000002</v>
      </c>
      <c r="AH2503" s="1">
        <v>465.58449999999999</v>
      </c>
      <c r="AI2503" s="1">
        <v>173.64619999999999</v>
      </c>
      <c r="AJ2503" s="1">
        <v>294.63760000000002</v>
      </c>
      <c r="AK2503" s="1">
        <v>202.77879999999999</v>
      </c>
      <c r="AL2503" s="1">
        <v>1305.4880000000001</v>
      </c>
    </row>
    <row r="2504" spans="1:38" x14ac:dyDescent="0.25">
      <c r="A2504" s="1">
        <f t="shared" si="84"/>
        <v>2503</v>
      </c>
      <c r="B2504" s="1" t="s">
        <v>16</v>
      </c>
      <c r="C2504" s="2" t="s">
        <v>106</v>
      </c>
      <c r="D2504" s="4">
        <v>0.75500500000000004</v>
      </c>
      <c r="E2504" s="4">
        <v>30.219781000000001</v>
      </c>
      <c r="F2504" s="1" t="s">
        <v>349</v>
      </c>
      <c r="G2504" s="1" t="s">
        <v>350</v>
      </c>
      <c r="H2504" s="1" t="s">
        <v>1776</v>
      </c>
      <c r="I2504" s="1" t="s">
        <v>1777</v>
      </c>
      <c r="J2504" s="1" t="s">
        <v>3316</v>
      </c>
      <c r="K2504" s="1" t="s">
        <v>335</v>
      </c>
      <c r="L2504" s="1" t="s">
        <v>3391</v>
      </c>
      <c r="M2504" s="1">
        <v>2018</v>
      </c>
      <c r="N2504" s="1">
        <v>1</v>
      </c>
      <c r="O2504" s="1">
        <v>15</v>
      </c>
      <c r="P2504" s="1" t="s">
        <v>2597</v>
      </c>
      <c r="Q2504" s="1" t="s">
        <v>3537</v>
      </c>
      <c r="S2504" s="1">
        <v>20.14171</v>
      </c>
      <c r="T2504" s="1">
        <v>10.915330000000001</v>
      </c>
      <c r="U2504" s="1">
        <v>84.744929999999997</v>
      </c>
      <c r="V2504" s="1">
        <v>43.887030000000003</v>
      </c>
      <c r="W2504" s="1">
        <v>26.992529999999999</v>
      </c>
      <c r="X2504" s="1">
        <v>14.11102</v>
      </c>
      <c r="Y2504" s="1">
        <v>12.88151</v>
      </c>
      <c r="Z2504" s="1">
        <v>19.88457</v>
      </c>
      <c r="AA2504" s="1">
        <v>20.360810000000001</v>
      </c>
      <c r="AB2504" s="1">
        <v>20.751380000000001</v>
      </c>
      <c r="AC2504" s="1">
        <v>19.684560000000001</v>
      </c>
      <c r="AD2504" s="1">
        <v>1425.454</v>
      </c>
      <c r="AE2504" s="1">
        <v>186.46860000000001</v>
      </c>
      <c r="AF2504" s="1">
        <v>48.43553</v>
      </c>
      <c r="AG2504" s="1">
        <v>38.566420000000001</v>
      </c>
      <c r="AH2504" s="1">
        <v>496.41</v>
      </c>
      <c r="AI2504" s="1">
        <v>193.18219999999999</v>
      </c>
      <c r="AJ2504" s="1">
        <v>376.91340000000002</v>
      </c>
      <c r="AK2504" s="1">
        <v>336.99799999999999</v>
      </c>
      <c r="AL2504" s="1">
        <v>1384.5170000000001</v>
      </c>
    </row>
    <row r="2505" spans="1:38" x14ac:dyDescent="0.25">
      <c r="A2505" s="1">
        <f t="shared" si="84"/>
        <v>2504</v>
      </c>
      <c r="B2505" s="1" t="s">
        <v>16</v>
      </c>
      <c r="C2505" s="2" t="s">
        <v>106</v>
      </c>
      <c r="D2505" s="4">
        <v>0.21668299999999999</v>
      </c>
      <c r="E2505" s="4">
        <v>30.518567999999998</v>
      </c>
      <c r="F2505" s="1" t="s">
        <v>349</v>
      </c>
      <c r="G2505" s="1" t="s">
        <v>350</v>
      </c>
      <c r="H2505" s="1" t="s">
        <v>1303</v>
      </c>
      <c r="I2505" s="1" t="s">
        <v>82</v>
      </c>
      <c r="J2505" s="1" t="s">
        <v>1303</v>
      </c>
      <c r="K2505" s="1" t="s">
        <v>335</v>
      </c>
      <c r="L2505" s="1" t="s">
        <v>3392</v>
      </c>
      <c r="M2505" s="1">
        <v>2018</v>
      </c>
      <c r="N2505" s="1">
        <v>2</v>
      </c>
      <c r="O2505" s="1">
        <v>13</v>
      </c>
      <c r="P2505" s="1" t="s">
        <v>2597</v>
      </c>
      <c r="Q2505" s="1" t="s">
        <v>3537</v>
      </c>
      <c r="S2505" s="1">
        <v>21.38861</v>
      </c>
      <c r="T2505" s="1">
        <v>11.0661</v>
      </c>
      <c r="U2505" s="1">
        <v>83.881399999999999</v>
      </c>
      <c r="V2505" s="1">
        <v>40.460760000000001</v>
      </c>
      <c r="W2505" s="1">
        <v>28.241579999999999</v>
      </c>
      <c r="X2505" s="1">
        <v>15.04885</v>
      </c>
      <c r="Y2505" s="1">
        <v>13.192729999999999</v>
      </c>
      <c r="Z2505" s="1">
        <v>21.19689</v>
      </c>
      <c r="AA2505" s="1">
        <v>21.597619999999999</v>
      </c>
      <c r="AB2505" s="1">
        <v>21.926459999999999</v>
      </c>
      <c r="AC2505" s="1">
        <v>21.06231</v>
      </c>
      <c r="AD2505" s="1">
        <v>1039.4159999999999</v>
      </c>
      <c r="AE2505" s="1">
        <v>140.0566</v>
      </c>
      <c r="AF2505" s="1">
        <v>36.885280000000002</v>
      </c>
      <c r="AG2505" s="1">
        <v>42.592080000000003</v>
      </c>
      <c r="AH2505" s="1">
        <v>395.03339999999997</v>
      </c>
      <c r="AI2505" s="1">
        <v>163.02610000000001</v>
      </c>
      <c r="AJ2505" s="1">
        <v>268.11619999999999</v>
      </c>
      <c r="AK2505" s="1">
        <v>343.02789999999999</v>
      </c>
      <c r="AL2505" s="1">
        <v>1259.1600000000001</v>
      </c>
    </row>
    <row r="2506" spans="1:38" x14ac:dyDescent="0.25">
      <c r="A2506" s="1">
        <f t="shared" si="84"/>
        <v>2505</v>
      </c>
      <c r="B2506" s="1" t="s">
        <v>16</v>
      </c>
      <c r="C2506" s="2" t="s">
        <v>106</v>
      </c>
      <c r="D2506" s="4">
        <v>0.57680100000000001</v>
      </c>
      <c r="E2506" s="4">
        <v>30.204274000000002</v>
      </c>
      <c r="F2506" s="1" t="s">
        <v>349</v>
      </c>
      <c r="G2506" s="1" t="s">
        <v>350</v>
      </c>
      <c r="H2506" s="1" t="s">
        <v>1320</v>
      </c>
      <c r="I2506" s="1" t="s">
        <v>3318</v>
      </c>
      <c r="J2506" s="1" t="s">
        <v>3361</v>
      </c>
      <c r="K2506" s="1" t="s">
        <v>335</v>
      </c>
      <c r="L2506" s="1" t="s">
        <v>3393</v>
      </c>
      <c r="M2506" s="1">
        <v>2017</v>
      </c>
      <c r="N2506" s="1">
        <v>1</v>
      </c>
      <c r="O2506" s="1">
        <v>9</v>
      </c>
      <c r="P2506" s="1" t="s">
        <v>2597</v>
      </c>
      <c r="Q2506" s="1" t="s">
        <v>3537</v>
      </c>
      <c r="S2506" s="1">
        <v>19.436330000000002</v>
      </c>
      <c r="T2506" s="1">
        <v>11.62838</v>
      </c>
      <c r="U2506" s="1">
        <v>86.431060000000002</v>
      </c>
      <c r="V2506" s="1">
        <v>39.209159999999997</v>
      </c>
      <c r="W2506" s="1">
        <v>26.467469999999999</v>
      </c>
      <c r="X2506" s="1">
        <v>13.013339999999999</v>
      </c>
      <c r="Y2506" s="1">
        <v>13.45412</v>
      </c>
      <c r="Z2506" s="1">
        <v>19.22194</v>
      </c>
      <c r="AA2506" s="1">
        <v>19.57037</v>
      </c>
      <c r="AB2506" s="1">
        <v>19.985959999999999</v>
      </c>
      <c r="AC2506" s="1">
        <v>19.060500000000001</v>
      </c>
      <c r="AD2506" s="1">
        <v>1468.184</v>
      </c>
      <c r="AE2506" s="1">
        <v>210.57310000000001</v>
      </c>
      <c r="AF2506" s="1">
        <v>52.59742</v>
      </c>
      <c r="AG2506" s="1">
        <v>44.392969999999998</v>
      </c>
      <c r="AH2506" s="1">
        <v>562.66210000000001</v>
      </c>
      <c r="AI2506" s="1">
        <v>213.76259999999999</v>
      </c>
      <c r="AJ2506" s="1">
        <v>390.82369999999997</v>
      </c>
      <c r="AK2506" s="1">
        <v>251.2294</v>
      </c>
      <c r="AL2506" s="1">
        <v>1554.979</v>
      </c>
    </row>
    <row r="2507" spans="1:38" x14ac:dyDescent="0.25">
      <c r="A2507" s="1">
        <f t="shared" si="84"/>
        <v>2506</v>
      </c>
      <c r="B2507" s="1" t="s">
        <v>16</v>
      </c>
      <c r="C2507" s="2" t="s">
        <v>106</v>
      </c>
      <c r="D2507" s="4">
        <v>-6.0026520000000003</v>
      </c>
      <c r="E2507" s="4">
        <v>29.625312000000001</v>
      </c>
      <c r="F2507" s="1" t="s">
        <v>342</v>
      </c>
      <c r="G2507" s="1" t="s">
        <v>343</v>
      </c>
      <c r="H2507" s="1" t="s">
        <v>3310</v>
      </c>
      <c r="I2507" s="1" t="s">
        <v>3326</v>
      </c>
      <c r="J2507" s="1" t="s">
        <v>3326</v>
      </c>
      <c r="K2507" s="1" t="s">
        <v>335</v>
      </c>
      <c r="L2507" s="1" t="s">
        <v>3394</v>
      </c>
      <c r="M2507" s="1">
        <v>2008</v>
      </c>
      <c r="N2507" s="1">
        <v>12</v>
      </c>
      <c r="O2507" s="1">
        <v>19</v>
      </c>
      <c r="P2507" s="1" t="s">
        <v>2597</v>
      </c>
      <c r="Q2507" s="1" t="s">
        <v>3537</v>
      </c>
      <c r="S2507" s="1">
        <v>23.641940000000002</v>
      </c>
      <c r="T2507" s="1">
        <v>9.070195</v>
      </c>
      <c r="U2507" s="1">
        <v>74.814130000000006</v>
      </c>
      <c r="V2507" s="1">
        <v>77.063490000000002</v>
      </c>
      <c r="W2507" s="1">
        <v>28.848990000000001</v>
      </c>
      <c r="X2507" s="1">
        <v>16.72533</v>
      </c>
      <c r="Y2507" s="1">
        <v>12.123659999999999</v>
      </c>
      <c r="Z2507" s="1">
        <v>23.811640000000001</v>
      </c>
      <c r="AA2507" s="1">
        <v>22.443570000000001</v>
      </c>
      <c r="AB2507" s="1">
        <v>24.191990000000001</v>
      </c>
      <c r="AC2507" s="1">
        <v>22.443570000000001</v>
      </c>
      <c r="AD2507" s="1">
        <v>1011.335</v>
      </c>
      <c r="AE2507" s="1">
        <v>176.49250000000001</v>
      </c>
      <c r="AF2507" s="1">
        <v>1</v>
      </c>
      <c r="AG2507" s="1">
        <v>82.415580000000006</v>
      </c>
      <c r="AH2507" s="1">
        <v>453.42829999999998</v>
      </c>
      <c r="AI2507" s="1">
        <v>7</v>
      </c>
      <c r="AJ2507" s="1">
        <v>432.35680000000002</v>
      </c>
      <c r="AK2507" s="1">
        <v>7</v>
      </c>
      <c r="AL2507" s="1">
        <v>767</v>
      </c>
    </row>
    <row r="2508" spans="1:38" x14ac:dyDescent="0.25">
      <c r="A2508" s="1">
        <f t="shared" si="84"/>
        <v>2507</v>
      </c>
      <c r="B2508" s="1" t="s">
        <v>16</v>
      </c>
      <c r="C2508" s="2" t="s">
        <v>106</v>
      </c>
      <c r="D2508" s="4">
        <v>-4.768141</v>
      </c>
      <c r="E2508" s="4">
        <v>29.609389</v>
      </c>
      <c r="F2508" s="1" t="s">
        <v>342</v>
      </c>
      <c r="G2508" s="1" t="s">
        <v>343</v>
      </c>
      <c r="H2508" s="1" t="s">
        <v>3310</v>
      </c>
      <c r="I2508" s="1" t="s">
        <v>3311</v>
      </c>
      <c r="J2508" s="1" t="s">
        <v>3312</v>
      </c>
      <c r="K2508" s="1" t="s">
        <v>335</v>
      </c>
      <c r="L2508" s="1" t="s">
        <v>3395</v>
      </c>
      <c r="M2508" s="1">
        <v>2017</v>
      </c>
      <c r="N2508" s="1">
        <v>10</v>
      </c>
      <c r="O2508" s="1">
        <v>17</v>
      </c>
      <c r="P2508" s="1" t="s">
        <v>2597</v>
      </c>
      <c r="Q2508" s="1" t="s">
        <v>3537</v>
      </c>
      <c r="S2508" s="1">
        <v>23.155249999999999</v>
      </c>
      <c r="T2508" s="1">
        <v>8.849513</v>
      </c>
      <c r="U2508" s="1">
        <v>71.222729999999999</v>
      </c>
      <c r="V2508" s="1">
        <v>55.618920000000003</v>
      </c>
      <c r="W2508" s="1">
        <v>29.18873</v>
      </c>
      <c r="X2508" s="1">
        <v>16.755520000000001</v>
      </c>
      <c r="Y2508" s="1">
        <v>12.433210000000001</v>
      </c>
      <c r="Z2508" s="1">
        <v>23.19575</v>
      </c>
      <c r="AA2508" s="1">
        <v>22.63721</v>
      </c>
      <c r="AB2508" s="1">
        <v>23.784279999999999</v>
      </c>
      <c r="AC2508" s="1">
        <v>22.63721</v>
      </c>
      <c r="AD2508" s="1">
        <v>1108.0650000000001</v>
      </c>
      <c r="AE2508" s="1">
        <v>191.2303</v>
      </c>
      <c r="AF2508" s="1">
        <v>2.8746640000000001</v>
      </c>
      <c r="AG2508" s="1">
        <v>72.908079999999998</v>
      </c>
      <c r="AH2508" s="1">
        <v>467.0498</v>
      </c>
      <c r="AI2508" s="1">
        <v>17.50675</v>
      </c>
      <c r="AJ2508" s="1">
        <v>110.6323</v>
      </c>
      <c r="AK2508" s="1">
        <v>17.50675</v>
      </c>
      <c r="AL2508" s="1">
        <v>907.05840000000001</v>
      </c>
    </row>
    <row r="2509" spans="1:38" x14ac:dyDescent="0.25">
      <c r="A2509" s="1">
        <f t="shared" si="84"/>
        <v>2508</v>
      </c>
      <c r="B2509" s="1" t="s">
        <v>16</v>
      </c>
      <c r="C2509" s="2" t="s">
        <v>106</v>
      </c>
      <c r="D2509" s="4">
        <v>-4.664358</v>
      </c>
      <c r="E2509" s="4">
        <v>29.792083999999999</v>
      </c>
      <c r="F2509" s="1" t="s">
        <v>342</v>
      </c>
      <c r="G2509" s="1" t="s">
        <v>343</v>
      </c>
      <c r="H2509" s="1" t="s">
        <v>3310</v>
      </c>
      <c r="I2509" s="1" t="s">
        <v>3396</v>
      </c>
      <c r="J2509" s="1" t="s">
        <v>3397</v>
      </c>
      <c r="K2509" s="1" t="s">
        <v>335</v>
      </c>
      <c r="L2509" s="1" t="s">
        <v>3398</v>
      </c>
      <c r="M2509" s="1">
        <v>2017</v>
      </c>
      <c r="N2509" s="1">
        <v>10</v>
      </c>
      <c r="O2509" s="1">
        <v>17</v>
      </c>
      <c r="P2509" s="1" t="s">
        <v>2597</v>
      </c>
      <c r="Q2509" s="1" t="s">
        <v>3537</v>
      </c>
      <c r="S2509" s="1">
        <v>20.748950000000001</v>
      </c>
      <c r="T2509" s="1">
        <v>10.61529</v>
      </c>
      <c r="U2509" s="1">
        <v>68.059619999999995</v>
      </c>
      <c r="V2509" s="1">
        <v>63.902810000000002</v>
      </c>
      <c r="W2509" s="1">
        <v>28.44538</v>
      </c>
      <c r="X2509" s="1">
        <v>12.846780000000001</v>
      </c>
      <c r="Y2509" s="1">
        <v>15.59859</v>
      </c>
      <c r="Z2509" s="1">
        <v>20.732489999999999</v>
      </c>
      <c r="AA2509" s="1">
        <v>20.163679999999999</v>
      </c>
      <c r="AB2509" s="1">
        <v>21.545660000000002</v>
      </c>
      <c r="AC2509" s="1">
        <v>20.11628</v>
      </c>
      <c r="AD2509" s="1">
        <v>1289.0540000000001</v>
      </c>
      <c r="AE2509" s="1">
        <v>218.22450000000001</v>
      </c>
      <c r="AF2509" s="1">
        <v>1</v>
      </c>
      <c r="AG2509" s="1">
        <v>76.238969999999995</v>
      </c>
      <c r="AH2509" s="1">
        <v>558.92089999999996</v>
      </c>
      <c r="AI2509" s="1">
        <v>11</v>
      </c>
      <c r="AJ2509" s="1">
        <v>119.73869999999999</v>
      </c>
      <c r="AK2509" s="1">
        <v>80.041160000000005</v>
      </c>
      <c r="AL2509" s="1">
        <v>1319.4949999999999</v>
      </c>
    </row>
    <row r="2510" spans="1:38" x14ac:dyDescent="0.25">
      <c r="A2510" s="1">
        <f t="shared" si="84"/>
        <v>2509</v>
      </c>
      <c r="B2510" s="1" t="s">
        <v>16</v>
      </c>
      <c r="C2510" s="2" t="s">
        <v>106</v>
      </c>
      <c r="D2510" s="4">
        <v>0.48580499999999999</v>
      </c>
      <c r="E2510" s="4">
        <v>30.518968999999998</v>
      </c>
      <c r="F2510" s="1" t="s">
        <v>349</v>
      </c>
      <c r="G2510" s="1" t="s">
        <v>350</v>
      </c>
      <c r="H2510" s="1" t="s">
        <v>1303</v>
      </c>
      <c r="I2510" s="1" t="s">
        <v>82</v>
      </c>
      <c r="J2510" s="1" t="s">
        <v>1304</v>
      </c>
      <c r="K2510" s="1" t="s">
        <v>335</v>
      </c>
      <c r="L2510" s="1" t="s">
        <v>3399</v>
      </c>
      <c r="M2510" s="1">
        <v>2017</v>
      </c>
      <c r="N2510" s="1">
        <v>7</v>
      </c>
      <c r="O2510" s="1">
        <v>22</v>
      </c>
      <c r="P2510" s="1" t="s">
        <v>2597</v>
      </c>
      <c r="Q2510" s="1" t="s">
        <v>3537</v>
      </c>
      <c r="S2510" s="1">
        <v>20.600560000000002</v>
      </c>
      <c r="T2510" s="1">
        <v>10.720319999999999</v>
      </c>
      <c r="U2510" s="1">
        <v>85.746899999999997</v>
      </c>
      <c r="V2510" s="1">
        <v>40.141759999999998</v>
      </c>
      <c r="W2510" s="1">
        <v>27.141300000000001</v>
      </c>
      <c r="X2510" s="1">
        <v>14.638809999999999</v>
      </c>
      <c r="Y2510" s="1">
        <v>12.50249</v>
      </c>
      <c r="Z2510" s="1">
        <v>20.43676</v>
      </c>
      <c r="AA2510" s="1">
        <v>20.805009999999999</v>
      </c>
      <c r="AB2510" s="1">
        <v>21.150220000000001</v>
      </c>
      <c r="AC2510" s="1">
        <v>20.192810000000001</v>
      </c>
      <c r="AD2510" s="1">
        <v>1191.001</v>
      </c>
      <c r="AE2510" s="1">
        <v>173.0275</v>
      </c>
      <c r="AF2510" s="1">
        <v>39.089489999999998</v>
      </c>
      <c r="AG2510" s="1">
        <v>44.557589999999998</v>
      </c>
      <c r="AH2510" s="1">
        <v>465.8854</v>
      </c>
      <c r="AI2510" s="1">
        <v>166.4725</v>
      </c>
      <c r="AJ2510" s="1">
        <v>292.5949</v>
      </c>
      <c r="AK2510" s="1">
        <v>215.47319999999999</v>
      </c>
      <c r="AL2510" s="1">
        <v>1320.453</v>
      </c>
    </row>
    <row r="2511" spans="1:38" x14ac:dyDescent="0.25">
      <c r="A2511" s="1">
        <f t="shared" si="84"/>
        <v>2510</v>
      </c>
      <c r="B2511" s="1" t="s">
        <v>16</v>
      </c>
      <c r="C2511" s="2" t="s">
        <v>106</v>
      </c>
      <c r="D2511" s="4">
        <v>-4.749479</v>
      </c>
      <c r="E2511" s="4">
        <v>29.699642000000001</v>
      </c>
      <c r="F2511" s="1" t="s">
        <v>342</v>
      </c>
      <c r="G2511" s="1" t="s">
        <v>343</v>
      </c>
      <c r="H2511" s="1" t="s">
        <v>3310</v>
      </c>
      <c r="I2511" s="1" t="s">
        <v>3311</v>
      </c>
      <c r="J2511" s="1" t="s">
        <v>3400</v>
      </c>
      <c r="K2511" s="1" t="s">
        <v>335</v>
      </c>
      <c r="L2511" s="1" t="s">
        <v>3401</v>
      </c>
      <c r="M2511" s="1">
        <v>2010</v>
      </c>
      <c r="N2511" s="1">
        <v>10</v>
      </c>
      <c r="O2511" s="1">
        <v>3</v>
      </c>
      <c r="P2511" s="1" t="s">
        <v>2597</v>
      </c>
      <c r="Q2511" s="1" t="s">
        <v>3537</v>
      </c>
      <c r="S2511" s="1">
        <v>22.464020000000001</v>
      </c>
      <c r="T2511" s="1">
        <v>10.5745</v>
      </c>
      <c r="U2511" s="1">
        <v>68.113100000000003</v>
      </c>
      <c r="V2511" s="1">
        <v>64.674099999999996</v>
      </c>
      <c r="W2511" s="1">
        <v>30.144539999999999</v>
      </c>
      <c r="X2511" s="1">
        <v>14.61886</v>
      </c>
      <c r="Y2511" s="1">
        <v>15.525679999999999</v>
      </c>
      <c r="Z2511" s="1">
        <v>22.44511</v>
      </c>
      <c r="AA2511" s="1">
        <v>21.892289999999999</v>
      </c>
      <c r="AB2511" s="1">
        <v>23.267859999999999</v>
      </c>
      <c r="AC2511" s="1">
        <v>21.888159999999999</v>
      </c>
      <c r="AD2511" s="1">
        <v>1125.5450000000001</v>
      </c>
      <c r="AE2511" s="1">
        <v>188.76329999999999</v>
      </c>
      <c r="AF2511" s="1">
        <v>2</v>
      </c>
      <c r="AG2511" s="1">
        <v>74.8476</v>
      </c>
      <c r="AH2511" s="1">
        <v>478.45490000000001</v>
      </c>
      <c r="AI2511" s="1">
        <v>14.07175</v>
      </c>
      <c r="AJ2511" s="1">
        <v>107.80540000000001</v>
      </c>
      <c r="AK2511" s="1">
        <v>31.130050000000001</v>
      </c>
      <c r="AL2511" s="1">
        <v>1027.6210000000001</v>
      </c>
    </row>
    <row r="2512" spans="1:38" x14ac:dyDescent="0.25">
      <c r="A2512" s="1">
        <f t="shared" si="84"/>
        <v>2511</v>
      </c>
      <c r="B2512" s="1" t="s">
        <v>16</v>
      </c>
      <c r="C2512" s="2" t="s">
        <v>106</v>
      </c>
      <c r="D2512" s="4">
        <v>-4.666385</v>
      </c>
      <c r="E2512" s="4">
        <v>29.792767000000001</v>
      </c>
      <c r="F2512" s="1" t="s">
        <v>342</v>
      </c>
      <c r="G2512" s="1" t="s">
        <v>343</v>
      </c>
      <c r="H2512" s="1" t="s">
        <v>3310</v>
      </c>
      <c r="I2512" s="1" t="s">
        <v>3396</v>
      </c>
      <c r="J2512" s="1" t="s">
        <v>3397</v>
      </c>
      <c r="K2512" s="1" t="s">
        <v>335</v>
      </c>
      <c r="L2512" s="1" t="s">
        <v>3402</v>
      </c>
      <c r="M2512" s="1">
        <v>2012</v>
      </c>
      <c r="N2512" s="1">
        <v>8</v>
      </c>
      <c r="O2512" s="1">
        <v>6</v>
      </c>
      <c r="P2512" s="1" t="s">
        <v>2597</v>
      </c>
      <c r="Q2512" s="1" t="s">
        <v>3537</v>
      </c>
      <c r="S2512" s="1">
        <v>20.808309999999999</v>
      </c>
      <c r="T2512" s="1">
        <v>10.618040000000001</v>
      </c>
      <c r="U2512" s="1">
        <v>68.023579999999995</v>
      </c>
      <c r="V2512" s="1">
        <v>64.016480000000001</v>
      </c>
      <c r="W2512" s="1">
        <v>28.51568</v>
      </c>
      <c r="X2512" s="1">
        <v>12.90474</v>
      </c>
      <c r="Y2512" s="1">
        <v>15.610950000000001</v>
      </c>
      <c r="Z2512" s="1">
        <v>20.790620000000001</v>
      </c>
      <c r="AA2512" s="1">
        <v>20.224209999999999</v>
      </c>
      <c r="AB2512" s="1">
        <v>21.607980000000001</v>
      </c>
      <c r="AC2512" s="1">
        <v>20.175999999999998</v>
      </c>
      <c r="AD2512" s="1">
        <v>1283.0820000000001</v>
      </c>
      <c r="AE2512" s="1">
        <v>217.26580000000001</v>
      </c>
      <c r="AF2512" s="1">
        <v>1</v>
      </c>
      <c r="AG2512" s="1">
        <v>76.244259999999997</v>
      </c>
      <c r="AH2512" s="1">
        <v>556.31790000000001</v>
      </c>
      <c r="AI2512" s="1">
        <v>11</v>
      </c>
      <c r="AJ2512" s="1">
        <v>119.1516</v>
      </c>
      <c r="AK2512" s="1">
        <v>79.621039999999994</v>
      </c>
      <c r="AL2512" s="1">
        <v>1308.6780000000001</v>
      </c>
    </row>
    <row r="2513" spans="1:38" x14ac:dyDescent="0.25">
      <c r="A2513" s="1">
        <f t="shared" si="84"/>
        <v>2512</v>
      </c>
      <c r="B2513" s="1" t="s">
        <v>16</v>
      </c>
      <c r="C2513" s="2" t="s">
        <v>106</v>
      </c>
      <c r="D2513" s="4">
        <v>-4.7348689999999998</v>
      </c>
      <c r="E2513" s="4">
        <v>29.772055000000002</v>
      </c>
      <c r="F2513" s="1" t="s">
        <v>342</v>
      </c>
      <c r="G2513" s="1" t="s">
        <v>343</v>
      </c>
      <c r="H2513" s="1" t="s">
        <v>3310</v>
      </c>
      <c r="I2513" s="1" t="s">
        <v>3311</v>
      </c>
      <c r="J2513" s="1" t="s">
        <v>3354</v>
      </c>
      <c r="K2513" s="1" t="s">
        <v>335</v>
      </c>
      <c r="L2513" s="1" t="s">
        <v>3403</v>
      </c>
      <c r="M2513" s="1">
        <v>2015</v>
      </c>
      <c r="N2513" s="1">
        <v>9</v>
      </c>
      <c r="O2513" s="1">
        <v>7</v>
      </c>
      <c r="P2513" s="1" t="s">
        <v>2597</v>
      </c>
      <c r="Q2513" s="1" t="s">
        <v>3537</v>
      </c>
      <c r="S2513" s="1">
        <v>21.936900000000001</v>
      </c>
      <c r="T2513" s="1">
        <v>10.583920000000001</v>
      </c>
      <c r="U2513" s="1">
        <v>67.337090000000003</v>
      </c>
      <c r="V2513" s="1">
        <v>66.476330000000004</v>
      </c>
      <c r="W2513" s="1">
        <v>29.784369999999999</v>
      </c>
      <c r="X2513" s="1">
        <v>14.065950000000001</v>
      </c>
      <c r="Y2513" s="1">
        <v>15.71842</v>
      </c>
      <c r="Z2513" s="1">
        <v>21.906199999999998</v>
      </c>
      <c r="AA2513" s="1">
        <v>21.368819999999999</v>
      </c>
      <c r="AB2513" s="1">
        <v>22.788239999999998</v>
      </c>
      <c r="AC2513" s="1">
        <v>21.322649999999999</v>
      </c>
      <c r="AD2513" s="1">
        <v>1161.4469999999999</v>
      </c>
      <c r="AE2513" s="1">
        <v>193.8672</v>
      </c>
      <c r="AF2513" s="1">
        <v>1</v>
      </c>
      <c r="AG2513" s="1">
        <v>76.015799999999999</v>
      </c>
      <c r="AH2513" s="1">
        <v>498.21</v>
      </c>
      <c r="AI2513" s="1">
        <v>11.13284</v>
      </c>
      <c r="AJ2513" s="1">
        <v>108.8741</v>
      </c>
      <c r="AK2513" s="1">
        <v>71.059290000000004</v>
      </c>
      <c r="AL2513" s="1">
        <v>1111.049</v>
      </c>
    </row>
    <row r="2514" spans="1:38" x14ac:dyDescent="0.25">
      <c r="A2514" s="1">
        <f t="shared" si="84"/>
        <v>2513</v>
      </c>
      <c r="B2514" s="1" t="s">
        <v>16</v>
      </c>
      <c r="C2514" s="2" t="s">
        <v>106</v>
      </c>
      <c r="D2514" s="4">
        <v>-4.6634159999999998</v>
      </c>
      <c r="E2514" s="4">
        <v>29.451186</v>
      </c>
      <c r="F2514" s="1" t="s">
        <v>342</v>
      </c>
      <c r="G2514" s="1" t="s">
        <v>343</v>
      </c>
      <c r="H2514" s="1" t="s">
        <v>3310</v>
      </c>
      <c r="I2514" s="1" t="s">
        <v>3326</v>
      </c>
      <c r="J2514" s="1" t="s">
        <v>3326</v>
      </c>
      <c r="K2514" s="1" t="s">
        <v>335</v>
      </c>
      <c r="L2514" s="1" t="s">
        <v>3404</v>
      </c>
      <c r="M2514" s="1">
        <v>2015</v>
      </c>
      <c r="N2514" s="1">
        <v>9</v>
      </c>
      <c r="O2514" s="1">
        <v>7</v>
      </c>
      <c r="P2514" s="1" t="s">
        <v>2597</v>
      </c>
      <c r="Q2514" s="1" t="s">
        <v>3537</v>
      </c>
      <c r="S2514" s="1">
        <v>23.858260000000001</v>
      </c>
      <c r="T2514" s="1">
        <v>8.6146619999999992</v>
      </c>
      <c r="U2514" s="1">
        <v>73.121989999999997</v>
      </c>
      <c r="V2514" s="1">
        <v>53.490720000000003</v>
      </c>
      <c r="W2514" s="1">
        <v>29.490680000000001</v>
      </c>
      <c r="X2514" s="1">
        <v>17.709420000000001</v>
      </c>
      <c r="Y2514" s="1">
        <v>11.78126</v>
      </c>
      <c r="Z2514" s="1">
        <v>23.947510000000001</v>
      </c>
      <c r="AA2514" s="1">
        <v>23.299050000000001</v>
      </c>
      <c r="AB2514" s="1">
        <v>24.419530000000002</v>
      </c>
      <c r="AC2514" s="1">
        <v>23.299050000000001</v>
      </c>
      <c r="AD2514" s="1">
        <v>1064.4469999999999</v>
      </c>
      <c r="AE2514" s="1">
        <v>181.05969999999999</v>
      </c>
      <c r="AF2514" s="1">
        <v>3.6715360000000001</v>
      </c>
      <c r="AG2514" s="1">
        <v>71.400210000000001</v>
      </c>
      <c r="AH2514" s="1">
        <v>447.02589999999998</v>
      </c>
      <c r="AI2514" s="1">
        <v>21.876000000000001</v>
      </c>
      <c r="AJ2514" s="1">
        <v>102.187</v>
      </c>
      <c r="AK2514" s="1">
        <v>21.876000000000001</v>
      </c>
      <c r="AL2514" s="1">
        <v>767</v>
      </c>
    </row>
    <row r="2515" spans="1:38" x14ac:dyDescent="0.25">
      <c r="A2515" s="1">
        <f t="shared" si="84"/>
        <v>2514</v>
      </c>
      <c r="B2515" s="1" t="s">
        <v>16</v>
      </c>
      <c r="C2515" s="2" t="s">
        <v>106</v>
      </c>
      <c r="D2515" s="4">
        <v>0.28554400000000002</v>
      </c>
      <c r="E2515" s="4">
        <v>30.462133000000001</v>
      </c>
      <c r="F2515" s="1" t="s">
        <v>349</v>
      </c>
      <c r="G2515" s="1" t="s">
        <v>350</v>
      </c>
      <c r="H2515" s="1" t="s">
        <v>1303</v>
      </c>
      <c r="I2515" s="1" t="s">
        <v>82</v>
      </c>
      <c r="J2515" s="1" t="s">
        <v>1304</v>
      </c>
      <c r="K2515" s="1" t="s">
        <v>335</v>
      </c>
      <c r="L2515" s="1" t="s">
        <v>3405</v>
      </c>
      <c r="M2515" s="1">
        <v>2014</v>
      </c>
      <c r="N2515" s="1">
        <v>3</v>
      </c>
      <c r="O2515" s="1">
        <v>25</v>
      </c>
      <c r="P2515" s="1" t="s">
        <v>2597</v>
      </c>
      <c r="Q2515" s="1" t="s">
        <v>3537</v>
      </c>
      <c r="S2515" s="1">
        <v>21.196809999999999</v>
      </c>
      <c r="T2515" s="1">
        <v>10.958880000000001</v>
      </c>
      <c r="U2515" s="1">
        <v>85.066569999999999</v>
      </c>
      <c r="V2515" s="1">
        <v>39.137560000000001</v>
      </c>
      <c r="W2515" s="1">
        <v>27.891739999999999</v>
      </c>
      <c r="X2515" s="1">
        <v>15.008850000000001</v>
      </c>
      <c r="Y2515" s="1">
        <v>12.88289</v>
      </c>
      <c r="Z2515" s="1">
        <v>20.99802</v>
      </c>
      <c r="AA2515" s="1">
        <v>21.388339999999999</v>
      </c>
      <c r="AB2515" s="1">
        <v>21.727440000000001</v>
      </c>
      <c r="AC2515" s="1">
        <v>20.876239999999999</v>
      </c>
      <c r="AD2515" s="1">
        <v>1091.3800000000001</v>
      </c>
      <c r="AE2515" s="1">
        <v>150.1413</v>
      </c>
      <c r="AF2515" s="1">
        <v>38.264479999999999</v>
      </c>
      <c r="AG2515" s="1">
        <v>42.912640000000003</v>
      </c>
      <c r="AH2515" s="1">
        <v>417.31099999999998</v>
      </c>
      <c r="AI2515" s="1">
        <v>169.0821</v>
      </c>
      <c r="AJ2515" s="1">
        <v>282.96100000000001</v>
      </c>
      <c r="AK2515" s="1">
        <v>298.51549999999997</v>
      </c>
      <c r="AL2515" s="1">
        <v>1278.4490000000001</v>
      </c>
    </row>
    <row r="2516" spans="1:38" x14ac:dyDescent="0.25">
      <c r="A2516" s="1">
        <f t="shared" si="84"/>
        <v>2515</v>
      </c>
      <c r="B2516" s="1" t="s">
        <v>16</v>
      </c>
      <c r="C2516" s="2" t="s">
        <v>106</v>
      </c>
      <c r="D2516" s="4">
        <v>0.44724799999999998</v>
      </c>
      <c r="E2516" s="4">
        <v>30.468385000000001</v>
      </c>
      <c r="F2516" s="1" t="s">
        <v>349</v>
      </c>
      <c r="G2516" s="1" t="s">
        <v>350</v>
      </c>
      <c r="H2516" s="1" t="s">
        <v>1303</v>
      </c>
      <c r="I2516" s="1" t="s">
        <v>82</v>
      </c>
      <c r="J2516" s="1" t="s">
        <v>1304</v>
      </c>
      <c r="K2516" s="1" t="s">
        <v>335</v>
      </c>
      <c r="L2516" s="1" t="s">
        <v>3406</v>
      </c>
      <c r="M2516" s="1">
        <v>2016</v>
      </c>
      <c r="N2516" s="1">
        <v>7</v>
      </c>
      <c r="O2516" s="1">
        <v>28</v>
      </c>
      <c r="P2516" s="1" t="s">
        <v>2597</v>
      </c>
      <c r="Q2516" s="1" t="s">
        <v>3537</v>
      </c>
      <c r="S2516" s="1">
        <v>20.66282</v>
      </c>
      <c r="T2516" s="1">
        <v>10.42482</v>
      </c>
      <c r="U2516" s="1">
        <v>86.454239999999999</v>
      </c>
      <c r="V2516" s="1">
        <v>38.798110000000001</v>
      </c>
      <c r="W2516" s="1">
        <v>26.96397</v>
      </c>
      <c r="X2516" s="1">
        <v>14.905559999999999</v>
      </c>
      <c r="Y2516" s="1">
        <v>12.058400000000001</v>
      </c>
      <c r="Z2516" s="1">
        <v>20.501069999999999</v>
      </c>
      <c r="AA2516" s="1">
        <v>20.85802</v>
      </c>
      <c r="AB2516" s="1">
        <v>21.185960000000001</v>
      </c>
      <c r="AC2516" s="1">
        <v>20.281949999999998</v>
      </c>
      <c r="AD2516" s="1">
        <v>1179.009</v>
      </c>
      <c r="AE2516" s="1">
        <v>171.23480000000001</v>
      </c>
      <c r="AF2516" s="1">
        <v>40.355029999999999</v>
      </c>
      <c r="AG2516" s="1">
        <v>44.555610000000001</v>
      </c>
      <c r="AH2516" s="1">
        <v>463.98149999999998</v>
      </c>
      <c r="AI2516" s="1">
        <v>172.3486</v>
      </c>
      <c r="AJ2516" s="1">
        <v>292.50380000000001</v>
      </c>
      <c r="AK2516" s="1">
        <v>203.02019999999999</v>
      </c>
      <c r="AL2516" s="1">
        <v>1309.8779999999999</v>
      </c>
    </row>
    <row r="2517" spans="1:38" x14ac:dyDescent="0.25">
      <c r="A2517" s="1">
        <f t="shared" si="84"/>
        <v>2516</v>
      </c>
      <c r="B2517" s="1" t="s">
        <v>16</v>
      </c>
      <c r="C2517" s="2" t="s">
        <v>106</v>
      </c>
      <c r="D2517" s="4">
        <v>0.39919100000000002</v>
      </c>
      <c r="E2517" s="4">
        <v>30.413446</v>
      </c>
      <c r="F2517" s="1" t="s">
        <v>349</v>
      </c>
      <c r="G2517" s="1" t="s">
        <v>350</v>
      </c>
      <c r="H2517" s="1" t="s">
        <v>1303</v>
      </c>
      <c r="I2517" s="1" t="s">
        <v>82</v>
      </c>
      <c r="J2517" s="1" t="s">
        <v>1304</v>
      </c>
      <c r="K2517" s="1" t="s">
        <v>347</v>
      </c>
      <c r="M2517" s="1">
        <v>2011</v>
      </c>
      <c r="N2517" s="1">
        <v>9</v>
      </c>
      <c r="O2517" s="1">
        <v>29</v>
      </c>
      <c r="P2517" s="1" t="s">
        <v>2597</v>
      </c>
      <c r="Q2517" s="1" t="s">
        <v>3537</v>
      </c>
      <c r="S2517" s="1">
        <v>21.08465</v>
      </c>
      <c r="T2517" s="1">
        <v>10.630559999999999</v>
      </c>
      <c r="U2517" s="1">
        <v>86.311930000000004</v>
      </c>
      <c r="V2517" s="1">
        <v>38.719619999999999</v>
      </c>
      <c r="W2517" s="1">
        <v>27.532820000000001</v>
      </c>
      <c r="X2517" s="1">
        <v>15.215439999999999</v>
      </c>
      <c r="Y2517" s="1">
        <v>12.31738</v>
      </c>
      <c r="Z2517" s="1">
        <v>20.907299999999999</v>
      </c>
      <c r="AA2517" s="1">
        <v>21.26698</v>
      </c>
      <c r="AB2517" s="1">
        <v>21.613600000000002</v>
      </c>
      <c r="AC2517" s="1">
        <v>20.74295</v>
      </c>
      <c r="AD2517" s="1">
        <v>1139.4480000000001</v>
      </c>
      <c r="AE2517" s="1">
        <v>159.81720000000001</v>
      </c>
      <c r="AF2517" s="1">
        <v>39.127110000000002</v>
      </c>
      <c r="AG2517" s="1">
        <v>43.300420000000003</v>
      </c>
      <c r="AH2517" s="1">
        <v>436.24970000000002</v>
      </c>
      <c r="AI2517" s="1">
        <v>170.77</v>
      </c>
      <c r="AJ2517" s="1">
        <v>291.97109999999998</v>
      </c>
      <c r="AK2517" s="1">
        <v>192.54910000000001</v>
      </c>
      <c r="AL2517" s="1">
        <v>1248.0229999999999</v>
      </c>
    </row>
    <row r="2518" spans="1:38" x14ac:dyDescent="0.25">
      <c r="A2518" s="1">
        <f t="shared" si="84"/>
        <v>2517</v>
      </c>
      <c r="B2518" s="1" t="s">
        <v>16</v>
      </c>
      <c r="C2518" s="2" t="s">
        <v>106</v>
      </c>
      <c r="D2518" s="4">
        <v>0.435</v>
      </c>
      <c r="E2518" s="4">
        <v>30.383333</v>
      </c>
      <c r="F2518" s="1" t="s">
        <v>349</v>
      </c>
      <c r="G2518" s="1" t="s">
        <v>350</v>
      </c>
      <c r="H2518" s="1" t="s">
        <v>1303</v>
      </c>
      <c r="I2518" s="1" t="s">
        <v>82</v>
      </c>
      <c r="J2518" s="1" t="s">
        <v>1304</v>
      </c>
      <c r="K2518" s="1" t="s">
        <v>347</v>
      </c>
      <c r="M2518" s="1">
        <v>1992</v>
      </c>
      <c r="N2518" s="1">
        <v>6</v>
      </c>
      <c r="O2518" s="1">
        <v>15</v>
      </c>
      <c r="P2518" s="1" t="s">
        <v>2597</v>
      </c>
      <c r="Q2518" s="1" t="s">
        <v>3537</v>
      </c>
      <c r="S2518" s="1">
        <v>20.933820000000001</v>
      </c>
      <c r="T2518" s="1">
        <v>10.36997</v>
      </c>
      <c r="U2518" s="1">
        <v>87.425250000000005</v>
      </c>
      <c r="V2518" s="1">
        <v>38.031930000000003</v>
      </c>
      <c r="W2518" s="1">
        <v>27.147120000000001</v>
      </c>
      <c r="X2518" s="1">
        <v>15.28539</v>
      </c>
      <c r="Y2518" s="1">
        <v>11.86173</v>
      </c>
      <c r="Z2518" s="1">
        <v>20.771730000000002</v>
      </c>
      <c r="AA2518" s="1">
        <v>21.105689999999999</v>
      </c>
      <c r="AB2518" s="1">
        <v>21.449870000000001</v>
      </c>
      <c r="AC2518" s="1">
        <v>20.574829999999999</v>
      </c>
      <c r="AD2518" s="1">
        <v>1185.8920000000001</v>
      </c>
      <c r="AE2518" s="1">
        <v>167.31800000000001</v>
      </c>
      <c r="AF2518" s="1">
        <v>41.48001</v>
      </c>
      <c r="AG2518" s="1">
        <v>43.499310000000001</v>
      </c>
      <c r="AH2518" s="1">
        <v>456.51209999999998</v>
      </c>
      <c r="AI2518" s="1">
        <v>177.72210000000001</v>
      </c>
      <c r="AJ2518" s="1">
        <v>302.10809999999998</v>
      </c>
      <c r="AK2518" s="1">
        <v>199.87200000000001</v>
      </c>
      <c r="AL2518" s="1">
        <v>1261.94</v>
      </c>
    </row>
    <row r="2519" spans="1:38" x14ac:dyDescent="0.25">
      <c r="A2519" s="1">
        <f t="shared" si="84"/>
        <v>2518</v>
      </c>
      <c r="B2519" s="1" t="s">
        <v>16</v>
      </c>
      <c r="C2519" s="2" t="s">
        <v>106</v>
      </c>
      <c r="D2519" s="4">
        <v>-4.7069789999999996</v>
      </c>
      <c r="E2519" s="4">
        <v>29.610627999999998</v>
      </c>
      <c r="F2519" s="1" t="s">
        <v>342</v>
      </c>
      <c r="G2519" s="1" t="s">
        <v>343</v>
      </c>
      <c r="H2519" s="1" t="s">
        <v>3310</v>
      </c>
      <c r="I2519" s="1" t="s">
        <v>3326</v>
      </c>
      <c r="J2519" s="1" t="s">
        <v>3326</v>
      </c>
      <c r="K2519" s="1" t="s">
        <v>1033</v>
      </c>
      <c r="L2519" s="1" t="s">
        <v>3407</v>
      </c>
      <c r="M2519" s="1">
        <v>2011</v>
      </c>
      <c r="N2519" s="1">
        <v>10</v>
      </c>
      <c r="O2519" s="1">
        <v>6</v>
      </c>
      <c r="P2519" s="1" t="s">
        <v>2597</v>
      </c>
      <c r="Q2519" s="1" t="s">
        <v>3537</v>
      </c>
      <c r="S2519" s="1">
        <v>23.22654</v>
      </c>
      <c r="T2519" s="1">
        <v>8.6878379999999993</v>
      </c>
      <c r="U2519" s="1">
        <v>72.274299999999997</v>
      </c>
      <c r="V2519" s="1">
        <v>54.376910000000002</v>
      </c>
      <c r="W2519" s="1">
        <v>29.03238</v>
      </c>
      <c r="X2519" s="1">
        <v>17.003360000000001</v>
      </c>
      <c r="Y2519" s="1">
        <v>12.029019999999999</v>
      </c>
      <c r="Z2519" s="1">
        <v>23.287009999999999</v>
      </c>
      <c r="AA2519" s="1">
        <v>22.694759999999999</v>
      </c>
      <c r="AB2519" s="1">
        <v>23.828990000000001</v>
      </c>
      <c r="AC2519" s="1">
        <v>22.694759999999999</v>
      </c>
      <c r="AD2519" s="1">
        <v>1122.8119999999999</v>
      </c>
      <c r="AE2519" s="1">
        <v>196.47499999999999</v>
      </c>
      <c r="AF2519" s="1">
        <v>2.8449279999999999</v>
      </c>
      <c r="AG2519" s="1">
        <v>72.8977</v>
      </c>
      <c r="AH2519" s="1">
        <v>476.60680000000002</v>
      </c>
      <c r="AI2519" s="1">
        <v>18.517219999999998</v>
      </c>
      <c r="AJ2519" s="1">
        <v>109.7088</v>
      </c>
      <c r="AK2519" s="1">
        <v>18.517219999999998</v>
      </c>
      <c r="AL2519" s="1">
        <v>880.90989999999999</v>
      </c>
    </row>
    <row r="2520" spans="1:38" x14ac:dyDescent="0.25">
      <c r="A2520" s="1">
        <f t="shared" si="84"/>
        <v>2519</v>
      </c>
      <c r="B2520" s="1" t="s">
        <v>16</v>
      </c>
      <c r="C2520" s="2" t="s">
        <v>106</v>
      </c>
      <c r="D2520" s="4">
        <v>0.46022600000000002</v>
      </c>
      <c r="E2520" s="4">
        <v>30.372122999999998</v>
      </c>
      <c r="F2520" s="1" t="s">
        <v>349</v>
      </c>
      <c r="G2520" s="1" t="s">
        <v>350</v>
      </c>
      <c r="H2520" s="1" t="s">
        <v>1320</v>
      </c>
      <c r="I2520" s="1" t="s">
        <v>1321</v>
      </c>
      <c r="J2520" s="1" t="s">
        <v>1322</v>
      </c>
      <c r="K2520" s="1" t="s">
        <v>335</v>
      </c>
      <c r="L2520" s="1" t="s">
        <v>3408</v>
      </c>
      <c r="M2520" s="1">
        <v>2010</v>
      </c>
      <c r="N2520" s="1">
        <v>7</v>
      </c>
      <c r="O2520" s="1">
        <v>5</v>
      </c>
      <c r="P2520" s="1" t="s">
        <v>2597</v>
      </c>
      <c r="Q2520" s="1" t="s">
        <v>3537</v>
      </c>
      <c r="S2520" s="1">
        <v>20.62998</v>
      </c>
      <c r="T2520" s="1">
        <v>10.3919</v>
      </c>
      <c r="U2520" s="1">
        <v>87.352140000000006</v>
      </c>
      <c r="V2520" s="1">
        <v>38.322589999999998</v>
      </c>
      <c r="W2520" s="1">
        <v>26.883369999999999</v>
      </c>
      <c r="X2520" s="1">
        <v>14.986750000000001</v>
      </c>
      <c r="Y2520" s="1">
        <v>11.896610000000001</v>
      </c>
      <c r="Z2520" s="1">
        <v>20.462900000000001</v>
      </c>
      <c r="AA2520" s="1">
        <v>20.807829999999999</v>
      </c>
      <c r="AB2520" s="1">
        <v>21.14875</v>
      </c>
      <c r="AC2520" s="1">
        <v>20.260950000000001</v>
      </c>
      <c r="AD2520" s="1">
        <v>1246.681</v>
      </c>
      <c r="AE2520" s="1">
        <v>179.92599999999999</v>
      </c>
      <c r="AF2520" s="1">
        <v>44.319789999999998</v>
      </c>
      <c r="AG2520" s="1">
        <v>44.810549999999999</v>
      </c>
      <c r="AH2520" s="1">
        <v>487.34089999999998</v>
      </c>
      <c r="AI2520" s="1">
        <v>186.29339999999999</v>
      </c>
      <c r="AJ2520" s="1">
        <v>315.72149999999999</v>
      </c>
      <c r="AK2520" s="1">
        <v>204.46029999999999</v>
      </c>
      <c r="AL2520" s="1">
        <v>1316.431</v>
      </c>
    </row>
    <row r="2521" spans="1:38" x14ac:dyDescent="0.25">
      <c r="A2521" s="1">
        <f t="shared" si="84"/>
        <v>2520</v>
      </c>
      <c r="B2521" s="1" t="s">
        <v>16</v>
      </c>
      <c r="C2521" s="2" t="s">
        <v>3409</v>
      </c>
      <c r="D2521" s="4">
        <v>-2.7616499999999999</v>
      </c>
      <c r="E2521" s="4">
        <v>20.376149000000002</v>
      </c>
      <c r="F2521" s="1" t="s">
        <v>1014</v>
      </c>
      <c r="G2521" s="1" t="s">
        <v>1015</v>
      </c>
      <c r="H2521" s="1" t="s">
        <v>1016</v>
      </c>
      <c r="I2521" s="1" t="s">
        <v>1017</v>
      </c>
      <c r="K2521" s="1" t="s">
        <v>335</v>
      </c>
      <c r="L2521" s="1" t="s">
        <v>3410</v>
      </c>
      <c r="M2521" s="1">
        <v>2014</v>
      </c>
      <c r="N2521" s="1">
        <v>3</v>
      </c>
      <c r="O2521" s="1">
        <v>5</v>
      </c>
      <c r="P2521" s="1" t="s">
        <v>337</v>
      </c>
      <c r="Q2521" s="1" t="s">
        <v>3537</v>
      </c>
      <c r="S2521" s="1">
        <v>25.02187</v>
      </c>
      <c r="T2521" s="1">
        <v>9.3579019999999993</v>
      </c>
      <c r="U2521" s="1">
        <v>85.554670000000002</v>
      </c>
      <c r="V2521" s="1">
        <v>46.203159999999997</v>
      </c>
      <c r="W2521" s="1">
        <v>30.521940000000001</v>
      </c>
      <c r="X2521" s="1">
        <v>19.584</v>
      </c>
      <c r="Y2521" s="1">
        <v>10.937939999999999</v>
      </c>
      <c r="Z2521" s="1">
        <v>24.934100000000001</v>
      </c>
      <c r="AA2521" s="1">
        <v>24.46311</v>
      </c>
      <c r="AB2521" s="1">
        <v>25.61017</v>
      </c>
      <c r="AC2521" s="1">
        <v>24.46311</v>
      </c>
      <c r="AD2521" s="1">
        <v>1854.375</v>
      </c>
      <c r="AE2521" s="1">
        <v>243</v>
      </c>
      <c r="AF2521" s="1">
        <v>48.631700000000002</v>
      </c>
      <c r="AG2521" s="1">
        <v>40.20187</v>
      </c>
      <c r="AH2521" s="1">
        <v>671.30719999999997</v>
      </c>
      <c r="AI2521" s="1">
        <v>201.37970000000001</v>
      </c>
      <c r="AJ2521" s="1">
        <v>497.04379999999998</v>
      </c>
      <c r="AK2521" s="1">
        <v>201.37970000000001</v>
      </c>
      <c r="AL2521" s="1">
        <v>365.50099999999998</v>
      </c>
    </row>
    <row r="2522" spans="1:38" x14ac:dyDescent="0.25">
      <c r="A2522" s="1">
        <f t="shared" si="84"/>
        <v>2521</v>
      </c>
      <c r="B2522" s="1" t="s">
        <v>16</v>
      </c>
      <c r="C2522" s="2" t="s">
        <v>3409</v>
      </c>
      <c r="D2522" s="4">
        <v>-2.7345480000000002</v>
      </c>
      <c r="E2522" s="4">
        <v>20.37764</v>
      </c>
      <c r="F2522" s="1" t="s">
        <v>1014</v>
      </c>
      <c r="G2522" s="1" t="s">
        <v>1015</v>
      </c>
      <c r="H2522" s="1" t="s">
        <v>1016</v>
      </c>
      <c r="I2522" s="1" t="s">
        <v>1017</v>
      </c>
      <c r="K2522" s="1" t="s">
        <v>335</v>
      </c>
      <c r="L2522" s="1" t="s">
        <v>3411</v>
      </c>
      <c r="M2522" s="1">
        <v>2018</v>
      </c>
      <c r="N2522" s="1">
        <v>2</v>
      </c>
      <c r="O2522" s="1">
        <v>15</v>
      </c>
      <c r="P2522" s="1" t="s">
        <v>337</v>
      </c>
      <c r="Q2522" s="1" t="s">
        <v>3537</v>
      </c>
      <c r="S2522" s="1">
        <v>24.994209999999999</v>
      </c>
      <c r="T2522" s="1">
        <v>9.3213609999999996</v>
      </c>
      <c r="U2522" s="1">
        <v>85.516540000000006</v>
      </c>
      <c r="V2522" s="1">
        <v>46.21134</v>
      </c>
      <c r="W2522" s="1">
        <v>30.457850000000001</v>
      </c>
      <c r="X2522" s="1">
        <v>19.557759999999998</v>
      </c>
      <c r="Y2522" s="1">
        <v>10.900090000000001</v>
      </c>
      <c r="Z2522" s="1">
        <v>24.90579</v>
      </c>
      <c r="AA2522" s="1">
        <v>24.43779</v>
      </c>
      <c r="AB2522" s="1">
        <v>25.58192</v>
      </c>
      <c r="AC2522" s="1">
        <v>24.43779</v>
      </c>
      <c r="AD2522" s="1">
        <v>1852.7190000000001</v>
      </c>
      <c r="AE2522" s="1">
        <v>243</v>
      </c>
      <c r="AF2522" s="1">
        <v>48.94361</v>
      </c>
      <c r="AG2522" s="1">
        <v>40.101190000000003</v>
      </c>
      <c r="AH2522" s="1">
        <v>670.6925</v>
      </c>
      <c r="AI2522" s="1">
        <v>202.37780000000001</v>
      </c>
      <c r="AJ2522" s="1">
        <v>495.80529999999999</v>
      </c>
      <c r="AK2522" s="1">
        <v>202.37780000000001</v>
      </c>
      <c r="AL2522" s="1">
        <v>367.84530000000001</v>
      </c>
    </row>
    <row r="2523" spans="1:38" x14ac:dyDescent="0.25">
      <c r="A2523" s="1">
        <f t="shared" si="84"/>
        <v>2522</v>
      </c>
      <c r="B2523" s="1" t="s">
        <v>16</v>
      </c>
      <c r="C2523" s="2" t="s">
        <v>3409</v>
      </c>
      <c r="D2523" s="4">
        <v>-2.533712</v>
      </c>
      <c r="E2523" s="4">
        <v>19.977879999999999</v>
      </c>
      <c r="F2523" s="1" t="s">
        <v>1014</v>
      </c>
      <c r="G2523" s="1" t="s">
        <v>1015</v>
      </c>
      <c r="H2523" s="1" t="s">
        <v>1016</v>
      </c>
      <c r="I2523" s="1" t="s">
        <v>1017</v>
      </c>
      <c r="K2523" s="1" t="s">
        <v>335</v>
      </c>
      <c r="L2523" s="1" t="s">
        <v>3412</v>
      </c>
      <c r="M2523" s="1">
        <v>2014</v>
      </c>
      <c r="N2523" s="1">
        <v>8</v>
      </c>
      <c r="O2523" s="1">
        <v>16</v>
      </c>
      <c r="P2523" s="1" t="s">
        <v>337</v>
      </c>
      <c r="Q2523" s="1" t="s">
        <v>3537</v>
      </c>
      <c r="S2523" s="1">
        <v>25.020340000000001</v>
      </c>
      <c r="T2523" s="1">
        <v>9.1804769999999998</v>
      </c>
      <c r="U2523" s="1">
        <v>86.054050000000004</v>
      </c>
      <c r="V2523" s="1">
        <v>44.908740000000002</v>
      </c>
      <c r="W2523" s="1">
        <v>30.334489999999999</v>
      </c>
      <c r="X2523" s="1">
        <v>19.666239999999998</v>
      </c>
      <c r="Y2523" s="1">
        <v>10.66826</v>
      </c>
      <c r="Z2523" s="1">
        <v>24.920259999999999</v>
      </c>
      <c r="AA2523" s="1">
        <v>24.482489999999999</v>
      </c>
      <c r="AB2523" s="1">
        <v>25.575489999999999</v>
      </c>
      <c r="AC2523" s="1">
        <v>24.482489999999999</v>
      </c>
      <c r="AD2523" s="1">
        <v>1846.9870000000001</v>
      </c>
      <c r="AE2523" s="1">
        <v>240.99039999999999</v>
      </c>
      <c r="AF2523" s="1">
        <v>50.690910000000002</v>
      </c>
      <c r="AG2523" s="1">
        <v>38.785600000000002</v>
      </c>
      <c r="AH2523" s="1">
        <v>661.97140000000002</v>
      </c>
      <c r="AI2523" s="1">
        <v>211.0419</v>
      </c>
      <c r="AJ2523" s="1">
        <v>497.67180000000002</v>
      </c>
      <c r="AK2523" s="1">
        <v>211.0419</v>
      </c>
      <c r="AL2523" s="1">
        <v>354.69549999999998</v>
      </c>
    </row>
    <row r="2524" spans="1:38" x14ac:dyDescent="0.25">
      <c r="A2524" s="1">
        <f t="shared" si="84"/>
        <v>2523</v>
      </c>
      <c r="B2524" s="1" t="s">
        <v>16</v>
      </c>
      <c r="C2524" s="2" t="s">
        <v>3409</v>
      </c>
      <c r="D2524" s="4">
        <v>-2.684917</v>
      </c>
      <c r="E2524" s="4">
        <v>20.139499000000001</v>
      </c>
      <c r="F2524" s="1" t="s">
        <v>1014</v>
      </c>
      <c r="G2524" s="1" t="s">
        <v>1015</v>
      </c>
      <c r="H2524" s="1" t="s">
        <v>1016</v>
      </c>
      <c r="I2524" s="1" t="s">
        <v>1017</v>
      </c>
      <c r="K2524" s="1" t="s">
        <v>335</v>
      </c>
      <c r="L2524" s="1" t="s">
        <v>3413</v>
      </c>
      <c r="M2524" s="1">
        <v>2014</v>
      </c>
      <c r="N2524" s="1">
        <v>8</v>
      </c>
      <c r="O2524" s="1">
        <v>12</v>
      </c>
      <c r="P2524" s="1" t="s">
        <v>337</v>
      </c>
      <c r="Q2524" s="1" t="s">
        <v>3537</v>
      </c>
      <c r="S2524" s="1">
        <v>25.088799999999999</v>
      </c>
      <c r="T2524" s="1">
        <v>9.2425619999999995</v>
      </c>
      <c r="U2524" s="1">
        <v>85.854420000000005</v>
      </c>
      <c r="V2524" s="1">
        <v>45.44173</v>
      </c>
      <c r="W2524" s="1">
        <v>30.50311</v>
      </c>
      <c r="X2524" s="1">
        <v>19.737719999999999</v>
      </c>
      <c r="Y2524" s="1">
        <v>10.76539</v>
      </c>
      <c r="Z2524" s="1">
        <v>24.99823</v>
      </c>
      <c r="AA2524" s="1">
        <v>24.53416</v>
      </c>
      <c r="AB2524" s="1">
        <v>25.66104</v>
      </c>
      <c r="AC2524" s="1">
        <v>24.53416</v>
      </c>
      <c r="AD2524" s="1">
        <v>1839.7629999999999</v>
      </c>
      <c r="AE2524" s="1">
        <v>242.05260000000001</v>
      </c>
      <c r="AF2524" s="1">
        <v>48.061990000000002</v>
      </c>
      <c r="AG2524" s="1">
        <v>39.981839999999998</v>
      </c>
      <c r="AH2524" s="1">
        <v>665.57629999999995</v>
      </c>
      <c r="AI2524" s="1">
        <v>201.24799999999999</v>
      </c>
      <c r="AJ2524" s="1">
        <v>494.37169999999998</v>
      </c>
      <c r="AK2524" s="1">
        <v>201.24799999999999</v>
      </c>
      <c r="AL2524" s="1">
        <v>348.01209999999998</v>
      </c>
    </row>
    <row r="2525" spans="1:38" x14ac:dyDescent="0.25">
      <c r="A2525" s="1">
        <f t="shared" si="84"/>
        <v>2524</v>
      </c>
      <c r="B2525" s="1" t="s">
        <v>16</v>
      </c>
      <c r="C2525" s="2" t="s">
        <v>3409</v>
      </c>
      <c r="D2525" s="4">
        <v>-2.8573230000000001</v>
      </c>
      <c r="E2525" s="4">
        <v>20.311890999999999</v>
      </c>
      <c r="F2525" s="1" t="s">
        <v>1014</v>
      </c>
      <c r="G2525" s="1" t="s">
        <v>1015</v>
      </c>
      <c r="H2525" s="1" t="s">
        <v>1016</v>
      </c>
      <c r="I2525" s="1" t="s">
        <v>1017</v>
      </c>
      <c r="K2525" s="1" t="s">
        <v>335</v>
      </c>
      <c r="L2525" s="1" t="s">
        <v>3414</v>
      </c>
      <c r="M2525" s="1">
        <v>2014</v>
      </c>
      <c r="N2525" s="1">
        <v>8</v>
      </c>
      <c r="O2525" s="1">
        <v>1</v>
      </c>
      <c r="P2525" s="1" t="s">
        <v>337</v>
      </c>
      <c r="Q2525" s="1" t="s">
        <v>3537</v>
      </c>
      <c r="S2525" s="1">
        <v>24.862670000000001</v>
      </c>
      <c r="T2525" s="1">
        <v>9.2297150000000006</v>
      </c>
      <c r="U2525" s="1">
        <v>85.875159999999994</v>
      </c>
      <c r="V2525" s="1">
        <v>44.081829999999997</v>
      </c>
      <c r="W2525" s="1">
        <v>30.24954</v>
      </c>
      <c r="X2525" s="1">
        <v>19.501719999999999</v>
      </c>
      <c r="Y2525" s="1">
        <v>10.747820000000001</v>
      </c>
      <c r="Z2525" s="1">
        <v>24.776579999999999</v>
      </c>
      <c r="AA2525" s="1">
        <v>24.33502</v>
      </c>
      <c r="AB2525" s="1">
        <v>25.432099999999998</v>
      </c>
      <c r="AC2525" s="1">
        <v>24.33502</v>
      </c>
      <c r="AD2525" s="1">
        <v>1842.2249999999999</v>
      </c>
      <c r="AE2525" s="1">
        <v>244.0882</v>
      </c>
      <c r="AF2525" s="1">
        <v>44.90963</v>
      </c>
      <c r="AG2525" s="1">
        <v>41.546590000000002</v>
      </c>
      <c r="AH2525" s="1">
        <v>674.16060000000004</v>
      </c>
      <c r="AI2525" s="1">
        <v>189.7413</v>
      </c>
      <c r="AJ2525" s="1">
        <v>495.98320000000001</v>
      </c>
      <c r="AK2525" s="1">
        <v>189.7413</v>
      </c>
      <c r="AL2525" s="1">
        <v>397.64069999999998</v>
      </c>
    </row>
    <row r="2526" spans="1:38" x14ac:dyDescent="0.25">
      <c r="A2526" s="1">
        <f t="shared" si="84"/>
        <v>2525</v>
      </c>
      <c r="B2526" s="1" t="s">
        <v>16</v>
      </c>
      <c r="C2526" s="2" t="s">
        <v>3409</v>
      </c>
      <c r="D2526" s="4">
        <v>-2.7799749999999999</v>
      </c>
      <c r="E2526" s="4">
        <v>20.383811000000001</v>
      </c>
      <c r="F2526" s="1" t="s">
        <v>1014</v>
      </c>
      <c r="G2526" s="1" t="s">
        <v>1015</v>
      </c>
      <c r="H2526" s="1" t="s">
        <v>1016</v>
      </c>
      <c r="I2526" s="1" t="s">
        <v>1017</v>
      </c>
      <c r="K2526" s="1" t="s">
        <v>335</v>
      </c>
      <c r="L2526" s="1" t="s">
        <v>3415</v>
      </c>
      <c r="M2526" s="1">
        <v>2017</v>
      </c>
      <c r="N2526" s="1">
        <v>8</v>
      </c>
      <c r="O2526" s="1">
        <v>17</v>
      </c>
      <c r="P2526" s="1" t="s">
        <v>337</v>
      </c>
      <c r="Q2526" s="1" t="s">
        <v>3537</v>
      </c>
      <c r="S2526" s="1">
        <v>25.0029</v>
      </c>
      <c r="T2526" s="1">
        <v>9.3494790000000005</v>
      </c>
      <c r="U2526" s="1">
        <v>85.543790000000001</v>
      </c>
      <c r="V2526" s="1">
        <v>45.9039</v>
      </c>
      <c r="W2526" s="1">
        <v>30.504349999999999</v>
      </c>
      <c r="X2526" s="1">
        <v>19.574850000000001</v>
      </c>
      <c r="Y2526" s="1">
        <v>10.929500000000001</v>
      </c>
      <c r="Z2526" s="1">
        <v>24.914020000000001</v>
      </c>
      <c r="AA2526" s="1">
        <v>24.44998</v>
      </c>
      <c r="AB2526" s="1">
        <v>25.591180000000001</v>
      </c>
      <c r="AC2526" s="1">
        <v>24.44998</v>
      </c>
      <c r="AD2526" s="1">
        <v>1853.6790000000001</v>
      </c>
      <c r="AE2526" s="1">
        <v>243.21940000000001</v>
      </c>
      <c r="AF2526" s="1">
        <v>48.272660000000002</v>
      </c>
      <c r="AG2526" s="1">
        <v>40.345359999999999</v>
      </c>
      <c r="AH2526" s="1">
        <v>671.77480000000003</v>
      </c>
      <c r="AI2526" s="1">
        <v>200.32589999999999</v>
      </c>
      <c r="AJ2526" s="1">
        <v>496.9425</v>
      </c>
      <c r="AK2526" s="1">
        <v>200.32589999999999</v>
      </c>
      <c r="AL2526" s="1">
        <v>369.95850000000002</v>
      </c>
    </row>
    <row r="2527" spans="1:38" x14ac:dyDescent="0.25">
      <c r="A2527" s="1">
        <f t="shared" si="84"/>
        <v>2526</v>
      </c>
      <c r="B2527" s="1" t="s">
        <v>16</v>
      </c>
      <c r="C2527" s="2" t="s">
        <v>3409</v>
      </c>
      <c r="D2527" s="4">
        <v>-1.7813019999999999</v>
      </c>
      <c r="E2527" s="4">
        <v>20.749065999999999</v>
      </c>
      <c r="F2527" s="1" t="s">
        <v>1014</v>
      </c>
      <c r="G2527" s="1" t="s">
        <v>1015</v>
      </c>
      <c r="H2527" s="1" t="s">
        <v>3416</v>
      </c>
      <c r="I2527" s="1" t="s">
        <v>3417</v>
      </c>
      <c r="K2527" s="1" t="s">
        <v>335</v>
      </c>
      <c r="L2527" s="1" t="s">
        <v>3418</v>
      </c>
      <c r="M2527" s="1">
        <v>2018</v>
      </c>
      <c r="N2527" s="1">
        <v>5</v>
      </c>
      <c r="O2527" s="1">
        <v>19</v>
      </c>
      <c r="P2527" s="1" t="s">
        <v>337</v>
      </c>
      <c r="Q2527" s="1" t="s">
        <v>3537</v>
      </c>
      <c r="S2527" s="1">
        <v>24.769680000000001</v>
      </c>
      <c r="T2527" s="1">
        <v>9.4389079999999996</v>
      </c>
      <c r="U2527" s="1">
        <v>85.482389999999995</v>
      </c>
      <c r="V2527" s="1">
        <v>48.778449999999999</v>
      </c>
      <c r="W2527" s="1">
        <v>30.358540000000001</v>
      </c>
      <c r="X2527" s="1">
        <v>19.31664</v>
      </c>
      <c r="Y2527" s="1">
        <v>11.04191</v>
      </c>
      <c r="Z2527" s="1">
        <v>24.569310000000002</v>
      </c>
      <c r="AA2527" s="1">
        <v>24.222169999999998</v>
      </c>
      <c r="AB2527" s="1">
        <v>25.392779999999998</v>
      </c>
      <c r="AC2527" s="1">
        <v>24.21715</v>
      </c>
      <c r="AD2527" s="1">
        <v>1998.3119999999999</v>
      </c>
      <c r="AE2527" s="1">
        <v>242.5839</v>
      </c>
      <c r="AF2527" s="1">
        <v>82.106350000000006</v>
      </c>
      <c r="AG2527" s="1">
        <v>29.851209999999998</v>
      </c>
      <c r="AH2527" s="1">
        <v>678.17650000000003</v>
      </c>
      <c r="AI2527" s="1">
        <v>309.57889999999998</v>
      </c>
      <c r="AJ2527" s="1">
        <v>529.98379999999997</v>
      </c>
      <c r="AK2527" s="1">
        <v>376.0625</v>
      </c>
      <c r="AL2527" s="1">
        <v>377.07749999999999</v>
      </c>
    </row>
    <row r="2528" spans="1:38" x14ac:dyDescent="0.25">
      <c r="A2528" s="1">
        <f t="shared" si="84"/>
        <v>2527</v>
      </c>
      <c r="B2528" s="1" t="s">
        <v>16</v>
      </c>
      <c r="C2528" s="2" t="s">
        <v>3409</v>
      </c>
      <c r="D2528" s="4">
        <v>-1.704113</v>
      </c>
      <c r="E2528" s="4">
        <v>20.646715</v>
      </c>
      <c r="F2528" s="1" t="s">
        <v>1014</v>
      </c>
      <c r="G2528" s="1" t="s">
        <v>1015</v>
      </c>
      <c r="H2528" s="1" t="s">
        <v>3416</v>
      </c>
      <c r="I2528" s="1" t="s">
        <v>3417</v>
      </c>
      <c r="K2528" s="1" t="s">
        <v>335</v>
      </c>
      <c r="L2528" s="1" t="s">
        <v>3419</v>
      </c>
      <c r="M2528" s="1">
        <v>2018</v>
      </c>
      <c r="N2528" s="1">
        <v>5</v>
      </c>
      <c r="O2528" s="1">
        <v>6</v>
      </c>
      <c r="P2528" s="1" t="s">
        <v>337</v>
      </c>
      <c r="Q2528" s="1" t="s">
        <v>3537</v>
      </c>
      <c r="S2528" s="1">
        <v>24.80171</v>
      </c>
      <c r="T2528" s="1">
        <v>9.3773429999999998</v>
      </c>
      <c r="U2528" s="1">
        <v>85.99512</v>
      </c>
      <c r="V2528" s="1">
        <v>48.870899999999999</v>
      </c>
      <c r="W2528" s="1">
        <v>30.343540000000001</v>
      </c>
      <c r="X2528" s="1">
        <v>19.438970000000001</v>
      </c>
      <c r="Y2528" s="1">
        <v>10.90457</v>
      </c>
      <c r="Z2528" s="1">
        <v>24.600169999999999</v>
      </c>
      <c r="AA2528" s="1">
        <v>24.25038</v>
      </c>
      <c r="AB2528" s="1">
        <v>25.415939999999999</v>
      </c>
      <c r="AC2528" s="1">
        <v>24.237690000000001</v>
      </c>
      <c r="AD2528" s="1">
        <v>2001.1669999999999</v>
      </c>
      <c r="AE2528" s="1">
        <v>242.19829999999999</v>
      </c>
      <c r="AF2528" s="1">
        <v>84.202579999999998</v>
      </c>
      <c r="AG2528" s="1">
        <v>29.262080000000001</v>
      </c>
      <c r="AH2528" s="1">
        <v>676.43050000000005</v>
      </c>
      <c r="AI2528" s="1">
        <v>315.24700000000001</v>
      </c>
      <c r="AJ2528" s="1">
        <v>532.84190000000001</v>
      </c>
      <c r="AK2528" s="1">
        <v>422.23430000000002</v>
      </c>
      <c r="AL2528" s="1">
        <v>371.24779999999998</v>
      </c>
    </row>
    <row r="2529" spans="1:38" x14ac:dyDescent="0.25">
      <c r="A2529" s="1">
        <f t="shared" si="84"/>
        <v>2528</v>
      </c>
      <c r="B2529" s="1" t="s">
        <v>16</v>
      </c>
      <c r="C2529" s="2" t="s">
        <v>3409</v>
      </c>
      <c r="D2529" s="4">
        <v>-2.672005</v>
      </c>
      <c r="E2529" s="4">
        <v>20.220372000000001</v>
      </c>
      <c r="F2529" s="1" t="s">
        <v>1014</v>
      </c>
      <c r="G2529" s="1" t="s">
        <v>1015</v>
      </c>
      <c r="H2529" s="1" t="s">
        <v>1016</v>
      </c>
      <c r="I2529" s="1" t="s">
        <v>1017</v>
      </c>
      <c r="K2529" s="1" t="s">
        <v>335</v>
      </c>
      <c r="L2529" s="1" t="s">
        <v>3420</v>
      </c>
      <c r="M2529" s="1">
        <v>2018</v>
      </c>
      <c r="N2529" s="1">
        <v>2</v>
      </c>
      <c r="O2529" s="1">
        <v>15</v>
      </c>
      <c r="P2529" s="1" t="s">
        <v>337</v>
      </c>
      <c r="Q2529" s="1" t="s">
        <v>3537</v>
      </c>
      <c r="S2529" s="1">
        <v>25.011510000000001</v>
      </c>
      <c r="T2529" s="1">
        <v>9.3470809999999993</v>
      </c>
      <c r="U2529" s="1">
        <v>85.575810000000004</v>
      </c>
      <c r="V2529" s="1">
        <v>45.192340000000002</v>
      </c>
      <c r="W2529" s="1">
        <v>30.492270000000001</v>
      </c>
      <c r="X2529" s="1">
        <v>19.569690000000001</v>
      </c>
      <c r="Y2529" s="1">
        <v>10.92257</v>
      </c>
      <c r="Z2529" s="1">
        <v>24.91197</v>
      </c>
      <c r="AA2529" s="1">
        <v>24.465730000000001</v>
      </c>
      <c r="AB2529" s="1">
        <v>25.586169999999999</v>
      </c>
      <c r="AC2529" s="1">
        <v>24.465730000000001</v>
      </c>
      <c r="AD2529" s="1">
        <v>1856.337</v>
      </c>
      <c r="AE2529" s="1">
        <v>243.16079999999999</v>
      </c>
      <c r="AF2529" s="1">
        <v>48.66527</v>
      </c>
      <c r="AG2529" s="1">
        <v>39.875</v>
      </c>
      <c r="AH2529" s="1">
        <v>671.28030000000001</v>
      </c>
      <c r="AI2529" s="1">
        <v>204.23509999999999</v>
      </c>
      <c r="AJ2529" s="1">
        <v>498.49130000000002</v>
      </c>
      <c r="AK2529" s="1">
        <v>204.23509999999999</v>
      </c>
      <c r="AL2529" s="1">
        <v>371.0179</v>
      </c>
    </row>
    <row r="2530" spans="1:38" x14ac:dyDescent="0.25">
      <c r="A2530" s="1">
        <f t="shared" si="84"/>
        <v>2529</v>
      </c>
      <c r="B2530" s="1" t="s">
        <v>34</v>
      </c>
      <c r="C2530" s="2" t="s">
        <v>249</v>
      </c>
      <c r="D2530" s="4">
        <v>6.2427590000000004</v>
      </c>
      <c r="E2530" s="4">
        <v>-0.52835699999999997</v>
      </c>
      <c r="F2530" s="1" t="s">
        <v>2730</v>
      </c>
      <c r="G2530" s="1" t="s">
        <v>2731</v>
      </c>
      <c r="H2530" s="1" t="s">
        <v>2541</v>
      </c>
      <c r="I2530" s="1" t="s">
        <v>3421</v>
      </c>
      <c r="K2530" s="1" t="s">
        <v>335</v>
      </c>
      <c r="L2530" s="1" t="s">
        <v>3422</v>
      </c>
      <c r="M2530" s="1">
        <v>2021</v>
      </c>
      <c r="N2530" s="1">
        <v>4</v>
      </c>
      <c r="O2530" s="1">
        <v>30</v>
      </c>
      <c r="P2530" s="1" t="s">
        <v>337</v>
      </c>
      <c r="Q2530" s="1" t="s">
        <v>3537</v>
      </c>
      <c r="S2530" s="1">
        <v>24.008900000000001</v>
      </c>
      <c r="T2530" s="1">
        <v>7.9479980000000001</v>
      </c>
      <c r="U2530" s="1">
        <v>72.773979999999995</v>
      </c>
      <c r="V2530" s="1">
        <v>98.130309999999994</v>
      </c>
      <c r="W2530" s="1">
        <v>30.065989999999999</v>
      </c>
      <c r="X2530" s="1">
        <v>19.139559999999999</v>
      </c>
      <c r="Y2530" s="1">
        <v>10.92643</v>
      </c>
      <c r="Z2530" s="1">
        <v>24.398630000000001</v>
      </c>
      <c r="AA2530" s="1">
        <v>24.482050000000001</v>
      </c>
      <c r="AB2530" s="1">
        <v>25.151689999999999</v>
      </c>
      <c r="AC2530" s="1">
        <v>22.678270000000001</v>
      </c>
      <c r="AD2530" s="1">
        <v>1553.1949999999999</v>
      </c>
      <c r="AE2530" s="1">
        <v>232.65639999999999</v>
      </c>
      <c r="AF2530" s="1">
        <v>29.225899999999999</v>
      </c>
      <c r="AG2530" s="1">
        <v>48.150759999999998</v>
      </c>
      <c r="AH2530" s="1">
        <v>576.65300000000002</v>
      </c>
      <c r="AI2530" s="1">
        <v>152.05969999999999</v>
      </c>
      <c r="AJ2530" s="1">
        <v>383.51440000000002</v>
      </c>
      <c r="AK2530" s="1">
        <v>381.4923</v>
      </c>
      <c r="AL2530" s="1">
        <v>412.06099999999998</v>
      </c>
    </row>
    <row r="2531" spans="1:38" x14ac:dyDescent="0.25">
      <c r="A2531" s="1">
        <f t="shared" si="84"/>
        <v>2530</v>
      </c>
      <c r="B2531" s="1" t="s">
        <v>34</v>
      </c>
      <c r="C2531" s="2" t="s">
        <v>249</v>
      </c>
      <c r="D2531" s="4">
        <v>6.3015509999999999</v>
      </c>
      <c r="E2531" s="4">
        <v>-1.690904</v>
      </c>
      <c r="F2531" s="1" t="s">
        <v>2730</v>
      </c>
      <c r="G2531" s="1" t="s">
        <v>2731</v>
      </c>
      <c r="H2531" s="1" t="s">
        <v>3423</v>
      </c>
      <c r="I2531" s="1" t="s">
        <v>3424</v>
      </c>
      <c r="K2531" s="1" t="s">
        <v>335</v>
      </c>
      <c r="L2531" s="1" t="s">
        <v>3425</v>
      </c>
      <c r="M2531" s="1">
        <v>2021</v>
      </c>
      <c r="N2531" s="1">
        <v>4</v>
      </c>
      <c r="O2531" s="1">
        <v>30</v>
      </c>
      <c r="P2531" s="1" t="s">
        <v>337</v>
      </c>
      <c r="Q2531" s="1" t="s">
        <v>3537</v>
      </c>
      <c r="S2531" s="1">
        <v>25.902670000000001</v>
      </c>
      <c r="T2531" s="1">
        <v>8.0736139999999992</v>
      </c>
      <c r="U2531" s="1">
        <v>71.095860000000002</v>
      </c>
      <c r="V2531" s="1">
        <v>103.3066</v>
      </c>
      <c r="W2531" s="1">
        <v>32.194650000000003</v>
      </c>
      <c r="X2531" s="1">
        <v>20.838640000000002</v>
      </c>
      <c r="Y2531" s="1">
        <v>11.356009999999999</v>
      </c>
      <c r="Z2531" s="1">
        <v>26.361429999999999</v>
      </c>
      <c r="AA2531" s="1">
        <v>26.36796</v>
      </c>
      <c r="AB2531" s="1">
        <v>27.134830000000001</v>
      </c>
      <c r="AC2531" s="1">
        <v>24.487570000000002</v>
      </c>
      <c r="AD2531" s="1">
        <v>1346.2439999999999</v>
      </c>
      <c r="AE2531" s="1">
        <v>203.17160000000001</v>
      </c>
      <c r="AF2531" s="1">
        <v>11</v>
      </c>
      <c r="AG2531" s="1">
        <v>54.153080000000003</v>
      </c>
      <c r="AH2531" s="1">
        <v>535.60209999999995</v>
      </c>
      <c r="AI2531" s="1">
        <v>99.202550000000002</v>
      </c>
      <c r="AJ2531" s="1">
        <v>334.50029999999998</v>
      </c>
      <c r="AK2531" s="1">
        <v>356.13819999999998</v>
      </c>
      <c r="AL2531" s="1">
        <v>203.48079999999999</v>
      </c>
    </row>
    <row r="2532" spans="1:38" x14ac:dyDescent="0.25">
      <c r="A2532" s="1">
        <f t="shared" si="84"/>
        <v>2531</v>
      </c>
      <c r="B2532" s="1" t="s">
        <v>34</v>
      </c>
      <c r="C2532" s="2" t="s">
        <v>249</v>
      </c>
      <c r="D2532" s="4">
        <v>5.3535120000000003</v>
      </c>
      <c r="E2532" s="4">
        <v>-1.3827719999999999</v>
      </c>
      <c r="F2532" s="1" t="s">
        <v>2730</v>
      </c>
      <c r="G2532" s="1" t="s">
        <v>2731</v>
      </c>
      <c r="H2532" s="1" t="s">
        <v>3426</v>
      </c>
      <c r="I2532" s="1" t="s">
        <v>3427</v>
      </c>
      <c r="K2532" s="1" t="s">
        <v>335</v>
      </c>
      <c r="L2532" s="1" t="s">
        <v>3428</v>
      </c>
      <c r="M2532" s="1">
        <v>2019</v>
      </c>
      <c r="N2532" s="1">
        <v>2</v>
      </c>
      <c r="O2532" s="1">
        <v>10</v>
      </c>
      <c r="P2532" s="1" t="s">
        <v>337</v>
      </c>
      <c r="Q2532" s="1" t="s">
        <v>3537</v>
      </c>
      <c r="S2532" s="1">
        <v>25.74306</v>
      </c>
      <c r="T2532" s="1">
        <v>7.0272699999999997</v>
      </c>
      <c r="U2532" s="1">
        <v>71.100300000000004</v>
      </c>
      <c r="V2532" s="1">
        <v>107.2234</v>
      </c>
      <c r="W2532" s="1">
        <v>31.085629999999998</v>
      </c>
      <c r="X2532" s="1">
        <v>21.20204</v>
      </c>
      <c r="Y2532" s="1">
        <v>9.8835870000000003</v>
      </c>
      <c r="Z2532" s="1">
        <v>26.237220000000001</v>
      </c>
      <c r="AA2532" s="1">
        <v>26.366569999999999</v>
      </c>
      <c r="AB2532" s="1">
        <v>26.887260000000001</v>
      </c>
      <c r="AC2532" s="1">
        <v>24.23114</v>
      </c>
      <c r="AD2532" s="1">
        <v>1470.212</v>
      </c>
      <c r="AE2532" s="1">
        <v>263.42610000000002</v>
      </c>
      <c r="AF2532" s="1">
        <v>30.670819999999999</v>
      </c>
      <c r="AG2532" s="1">
        <v>56.282679999999999</v>
      </c>
      <c r="AH2532" s="1">
        <v>617.52859999999998</v>
      </c>
      <c r="AI2532" s="1">
        <v>141.02979999999999</v>
      </c>
      <c r="AJ2532" s="1">
        <v>324.32429999999999</v>
      </c>
      <c r="AK2532" s="1">
        <v>294.66199999999998</v>
      </c>
      <c r="AL2532" s="1">
        <v>173.6276</v>
      </c>
    </row>
    <row r="2533" spans="1:38" x14ac:dyDescent="0.25">
      <c r="A2533" s="1">
        <f t="shared" si="84"/>
        <v>2532</v>
      </c>
      <c r="B2533" s="1" t="s">
        <v>34</v>
      </c>
      <c r="C2533" s="2" t="s">
        <v>249</v>
      </c>
      <c r="D2533" s="4">
        <v>5.8080579999999999</v>
      </c>
      <c r="E2533" s="4">
        <v>-7.2005860000000004</v>
      </c>
      <c r="F2533" s="1" t="s">
        <v>2604</v>
      </c>
      <c r="G2533" s="1" t="s">
        <v>2605</v>
      </c>
      <c r="H2533" s="1" t="s">
        <v>2606</v>
      </c>
      <c r="I2533" s="1" t="s">
        <v>2607</v>
      </c>
      <c r="J2533" s="1" t="s">
        <v>2608</v>
      </c>
      <c r="K2533" s="1" t="s">
        <v>335</v>
      </c>
      <c r="L2533" s="1" t="s">
        <v>3429</v>
      </c>
      <c r="M2533" s="1">
        <v>1981</v>
      </c>
      <c r="N2533" s="1">
        <v>5</v>
      </c>
      <c r="O2533" s="1">
        <v>6</v>
      </c>
      <c r="P2533" s="1" t="s">
        <v>337</v>
      </c>
      <c r="Q2533" s="1" t="s">
        <v>3537</v>
      </c>
      <c r="S2533" s="1">
        <v>25.816130000000001</v>
      </c>
      <c r="T2533" s="1">
        <v>9.0350629999999992</v>
      </c>
      <c r="U2533" s="1">
        <v>73.990620000000007</v>
      </c>
      <c r="V2533" s="1">
        <v>91.79016</v>
      </c>
      <c r="W2533" s="1">
        <v>32.427700000000002</v>
      </c>
      <c r="X2533" s="1">
        <v>20.21649</v>
      </c>
      <c r="Y2533" s="1">
        <v>12.211220000000001</v>
      </c>
      <c r="Z2533" s="1">
        <v>26.211970000000001</v>
      </c>
      <c r="AA2533" s="1">
        <v>25.937169999999998</v>
      </c>
      <c r="AB2533" s="1">
        <v>27.10135</v>
      </c>
      <c r="AC2533" s="1">
        <v>24.807500000000001</v>
      </c>
      <c r="AD2533" s="1">
        <v>1654.4749999999999</v>
      </c>
      <c r="AE2533" s="1">
        <v>246.56460000000001</v>
      </c>
      <c r="AF2533" s="1">
        <v>24.4938</v>
      </c>
      <c r="AG2533" s="1">
        <v>52.521700000000003</v>
      </c>
      <c r="AH2533" s="1">
        <v>588.84389999999996</v>
      </c>
      <c r="AI2533" s="1">
        <v>130.1277</v>
      </c>
      <c r="AJ2533" s="1">
        <v>353.86239999999998</v>
      </c>
      <c r="AK2533" s="1">
        <v>485.69889999999998</v>
      </c>
      <c r="AL2533" s="1">
        <v>188.24979999999999</v>
      </c>
    </row>
    <row r="2534" spans="1:38" x14ac:dyDescent="0.25">
      <c r="A2534" s="1">
        <f t="shared" si="84"/>
        <v>2533</v>
      </c>
      <c r="B2534" s="1" t="s">
        <v>34</v>
      </c>
      <c r="C2534" s="2" t="s">
        <v>249</v>
      </c>
      <c r="D2534" s="4">
        <v>5.3109469999999996</v>
      </c>
      <c r="E2534" s="4">
        <v>-1.2633909999999999</v>
      </c>
      <c r="F2534" s="1" t="s">
        <v>2730</v>
      </c>
      <c r="G2534" s="1" t="s">
        <v>2731</v>
      </c>
      <c r="H2534" s="1" t="s">
        <v>3426</v>
      </c>
      <c r="I2534" s="1" t="s">
        <v>3430</v>
      </c>
      <c r="K2534" s="1" t="s">
        <v>335</v>
      </c>
      <c r="L2534" s="1" t="s">
        <v>3431</v>
      </c>
      <c r="M2534" s="1">
        <v>2012</v>
      </c>
      <c r="N2534" s="1">
        <v>2</v>
      </c>
      <c r="O2534" s="1">
        <v>20</v>
      </c>
      <c r="P2534" s="1" t="s">
        <v>337</v>
      </c>
      <c r="Q2534" s="1" t="s">
        <v>3537</v>
      </c>
      <c r="S2534" s="1">
        <v>26.351690000000001</v>
      </c>
      <c r="T2534" s="1">
        <v>7.2610650000000003</v>
      </c>
      <c r="U2534" s="1">
        <v>71.274770000000004</v>
      </c>
      <c r="V2534" s="1">
        <v>109.6782</v>
      </c>
      <c r="W2534" s="1">
        <v>31.899989999999999</v>
      </c>
      <c r="X2534" s="1">
        <v>21.712540000000001</v>
      </c>
      <c r="Y2534" s="1">
        <v>10.18744</v>
      </c>
      <c r="Z2534" s="1">
        <v>26.848739999999999</v>
      </c>
      <c r="AA2534" s="1">
        <v>26.9876</v>
      </c>
      <c r="AB2534" s="1">
        <v>27.544060000000002</v>
      </c>
      <c r="AC2534" s="1">
        <v>24.819269999999999</v>
      </c>
      <c r="AD2534" s="1">
        <v>1360.6279999999999</v>
      </c>
      <c r="AE2534" s="1">
        <v>258.75459999999998</v>
      </c>
      <c r="AF2534" s="1">
        <v>25.784109999999998</v>
      </c>
      <c r="AG2534" s="1">
        <v>61.254219999999997</v>
      </c>
      <c r="AH2534" s="1">
        <v>602.36009999999999</v>
      </c>
      <c r="AI2534" s="1">
        <v>120.1365</v>
      </c>
      <c r="AJ2534" s="1">
        <v>295.95010000000002</v>
      </c>
      <c r="AK2534" s="1">
        <v>256.56889999999999</v>
      </c>
      <c r="AL2534" s="1">
        <v>94.899829999999994</v>
      </c>
    </row>
    <row r="2535" spans="1:38" x14ac:dyDescent="0.25">
      <c r="A2535" s="1">
        <f t="shared" si="84"/>
        <v>2534</v>
      </c>
      <c r="B2535" s="1" t="s">
        <v>34</v>
      </c>
      <c r="C2535" s="2" t="s">
        <v>249</v>
      </c>
      <c r="D2535" s="4">
        <v>5.9293339999999999</v>
      </c>
      <c r="E2535" s="4">
        <v>-7.3435839999999999</v>
      </c>
      <c r="F2535" s="1" t="s">
        <v>2604</v>
      </c>
      <c r="G2535" s="1" t="s">
        <v>2605</v>
      </c>
      <c r="H2535" s="1" t="s">
        <v>2606</v>
      </c>
      <c r="I2535" s="1" t="s">
        <v>2607</v>
      </c>
      <c r="J2535" s="1" t="s">
        <v>2608</v>
      </c>
      <c r="K2535" s="1" t="s">
        <v>335</v>
      </c>
      <c r="L2535" s="1" t="s">
        <v>3432</v>
      </c>
      <c r="M2535" s="1">
        <v>1982</v>
      </c>
      <c r="N2535" s="1">
        <v>5</v>
      </c>
      <c r="O2535" s="1">
        <v>10</v>
      </c>
      <c r="P2535" s="1" t="s">
        <v>337</v>
      </c>
      <c r="Q2535" s="1" t="s">
        <v>3537</v>
      </c>
      <c r="S2535" s="1">
        <v>25.69331</v>
      </c>
      <c r="T2535" s="1">
        <v>9.4911309999999993</v>
      </c>
      <c r="U2535" s="1">
        <v>73.295150000000007</v>
      </c>
      <c r="V2535" s="1">
        <v>94.923019999999994</v>
      </c>
      <c r="W2535" s="1">
        <v>32.59995</v>
      </c>
      <c r="X2535" s="1">
        <v>19.650539999999999</v>
      </c>
      <c r="Y2535" s="1">
        <v>12.94941</v>
      </c>
      <c r="Z2535" s="1">
        <v>25.076440000000002</v>
      </c>
      <c r="AA2535" s="1">
        <v>25.759409999999999</v>
      </c>
      <c r="AB2535" s="1">
        <v>27.01915</v>
      </c>
      <c r="AC2535" s="1">
        <v>24.701560000000001</v>
      </c>
      <c r="AD2535" s="1">
        <v>1693.5989999999999</v>
      </c>
      <c r="AE2535" s="1">
        <v>276.02609999999999</v>
      </c>
      <c r="AF2535" s="1">
        <v>22.195979999999999</v>
      </c>
      <c r="AG2535" s="1">
        <v>55.848239999999997</v>
      </c>
      <c r="AH2535" s="1">
        <v>626.16459999999995</v>
      </c>
      <c r="AI2535" s="1">
        <v>119.7839</v>
      </c>
      <c r="AJ2535" s="1">
        <v>353.77260000000001</v>
      </c>
      <c r="AK2535" s="1">
        <v>529.53459999999995</v>
      </c>
      <c r="AL2535" s="1">
        <v>216.7876</v>
      </c>
    </row>
    <row r="2536" spans="1:38" x14ac:dyDescent="0.25">
      <c r="A2536" s="1">
        <f t="shared" si="84"/>
        <v>2535</v>
      </c>
      <c r="B2536" s="1" t="s">
        <v>34</v>
      </c>
      <c r="C2536" s="2" t="s">
        <v>249</v>
      </c>
      <c r="D2536" s="4">
        <v>5.8203129999999996</v>
      </c>
      <c r="E2536" s="4">
        <v>-7.379213</v>
      </c>
      <c r="F2536" s="1" t="s">
        <v>2604</v>
      </c>
      <c r="G2536" s="1" t="s">
        <v>2605</v>
      </c>
      <c r="H2536" s="1" t="s">
        <v>2606</v>
      </c>
      <c r="I2536" s="1" t="s">
        <v>2607</v>
      </c>
      <c r="J2536" s="1" t="s">
        <v>2608</v>
      </c>
      <c r="K2536" s="1" t="s">
        <v>335</v>
      </c>
      <c r="L2536" s="1" t="s">
        <v>3433</v>
      </c>
      <c r="M2536" s="1">
        <v>1982</v>
      </c>
      <c r="N2536" s="1">
        <v>5</v>
      </c>
      <c r="O2536" s="1">
        <v>4</v>
      </c>
      <c r="P2536" s="1" t="s">
        <v>337</v>
      </c>
      <c r="Q2536" s="1" t="s">
        <v>3537</v>
      </c>
      <c r="S2536" s="1">
        <v>25.93355</v>
      </c>
      <c r="T2536" s="1">
        <v>9.5608260000000005</v>
      </c>
      <c r="U2536" s="1">
        <v>73.211169999999996</v>
      </c>
      <c r="V2536" s="1">
        <v>94.082210000000003</v>
      </c>
      <c r="W2536" s="1">
        <v>32.869300000000003</v>
      </c>
      <c r="X2536" s="1">
        <v>19.809909999999999</v>
      </c>
      <c r="Y2536" s="1">
        <v>13.05939</v>
      </c>
      <c r="Z2536" s="1">
        <v>25.37865</v>
      </c>
      <c r="AA2536" s="1">
        <v>25.949870000000001</v>
      </c>
      <c r="AB2536" s="1">
        <v>27.259599999999999</v>
      </c>
      <c r="AC2536" s="1">
        <v>25.021080000000001</v>
      </c>
      <c r="AD2536" s="1">
        <v>1763.115</v>
      </c>
      <c r="AE2536" s="1">
        <v>278.50799999999998</v>
      </c>
      <c r="AF2536" s="1">
        <v>25.624980000000001</v>
      </c>
      <c r="AG2536" s="1">
        <v>54.518039999999999</v>
      </c>
      <c r="AH2536" s="1">
        <v>632.32600000000002</v>
      </c>
      <c r="AI2536" s="1">
        <v>133.25059999999999</v>
      </c>
      <c r="AJ2536" s="1">
        <v>370.6789</v>
      </c>
      <c r="AK2536" s="1">
        <v>526.59690000000001</v>
      </c>
      <c r="AL2536" s="1">
        <v>184.78200000000001</v>
      </c>
    </row>
    <row r="2537" spans="1:38" x14ac:dyDescent="0.25">
      <c r="A2537" s="1">
        <f t="shared" si="84"/>
        <v>2536</v>
      </c>
      <c r="B2537" s="1" t="s">
        <v>34</v>
      </c>
      <c r="C2537" s="2" t="s">
        <v>249</v>
      </c>
      <c r="D2537" s="4">
        <v>5.8443529999999999</v>
      </c>
      <c r="E2537" s="4">
        <v>-7.3214589999999999</v>
      </c>
      <c r="F2537" s="1" t="s">
        <v>2604</v>
      </c>
      <c r="G2537" s="1" t="s">
        <v>2605</v>
      </c>
      <c r="H2537" s="1" t="s">
        <v>2606</v>
      </c>
      <c r="I2537" s="1" t="s">
        <v>2607</v>
      </c>
      <c r="J2537" s="1" t="s">
        <v>2608</v>
      </c>
      <c r="K2537" s="1" t="s">
        <v>335</v>
      </c>
      <c r="L2537" s="1" t="s">
        <v>3434</v>
      </c>
      <c r="M2537" s="1">
        <v>1982</v>
      </c>
      <c r="N2537" s="1">
        <v>3</v>
      </c>
      <c r="O2537" s="1">
        <v>4</v>
      </c>
      <c r="P2537" s="1" t="s">
        <v>337</v>
      </c>
      <c r="Q2537" s="1" t="s">
        <v>3537</v>
      </c>
      <c r="S2537" s="1">
        <v>25.754239999999999</v>
      </c>
      <c r="T2537" s="1">
        <v>9.3068360000000006</v>
      </c>
      <c r="U2537" s="1">
        <v>73.514840000000007</v>
      </c>
      <c r="V2537" s="1">
        <v>93.000140000000002</v>
      </c>
      <c r="W2537" s="1">
        <v>32.526290000000003</v>
      </c>
      <c r="X2537" s="1">
        <v>19.866389999999999</v>
      </c>
      <c r="Y2537" s="1">
        <v>12.6599</v>
      </c>
      <c r="Z2537" s="1">
        <v>25.163650000000001</v>
      </c>
      <c r="AA2537" s="1">
        <v>25.816210000000002</v>
      </c>
      <c r="AB2537" s="1">
        <v>27.061969999999999</v>
      </c>
      <c r="AC2537" s="1">
        <v>24.798909999999999</v>
      </c>
      <c r="AD2537" s="1">
        <v>1715.279</v>
      </c>
      <c r="AE2537" s="1">
        <v>269.26960000000003</v>
      </c>
      <c r="AF2537" s="1">
        <v>24.286169999999998</v>
      </c>
      <c r="AG2537" s="1">
        <v>54.28642</v>
      </c>
      <c r="AH2537" s="1">
        <v>616.18029999999999</v>
      </c>
      <c r="AI2537" s="1">
        <v>128.62819999999999</v>
      </c>
      <c r="AJ2537" s="1">
        <v>361.34440000000001</v>
      </c>
      <c r="AK2537" s="1">
        <v>516.82870000000003</v>
      </c>
      <c r="AL2537" s="1">
        <v>206.767</v>
      </c>
    </row>
    <row r="2538" spans="1:38" x14ac:dyDescent="0.25">
      <c r="A2538" s="1">
        <f t="shared" si="84"/>
        <v>2537</v>
      </c>
      <c r="B2538" s="1" t="s">
        <v>34</v>
      </c>
      <c r="C2538" s="2" t="s">
        <v>249</v>
      </c>
      <c r="D2538" s="4">
        <v>5.9653640000000001</v>
      </c>
      <c r="E2538" s="4">
        <v>-7.2885609999999996</v>
      </c>
      <c r="F2538" s="1" t="s">
        <v>2604</v>
      </c>
      <c r="G2538" s="1" t="s">
        <v>2605</v>
      </c>
      <c r="H2538" s="1" t="s">
        <v>2606</v>
      </c>
      <c r="I2538" s="1" t="s">
        <v>2607</v>
      </c>
      <c r="J2538" s="1" t="s">
        <v>2608</v>
      </c>
      <c r="K2538" s="1" t="s">
        <v>335</v>
      </c>
      <c r="L2538" s="1" t="s">
        <v>3435</v>
      </c>
      <c r="M2538" s="1">
        <v>1984</v>
      </c>
      <c r="N2538" s="1">
        <v>3</v>
      </c>
      <c r="O2538" s="1">
        <v>12</v>
      </c>
      <c r="P2538" s="1" t="s">
        <v>337</v>
      </c>
      <c r="Q2538" s="1" t="s">
        <v>3537</v>
      </c>
      <c r="S2538" s="1">
        <v>25.6799</v>
      </c>
      <c r="T2538" s="1">
        <v>9.4856619999999996</v>
      </c>
      <c r="U2538" s="1">
        <v>73.636539999999997</v>
      </c>
      <c r="V2538" s="1">
        <v>93.983500000000006</v>
      </c>
      <c r="W2538" s="1">
        <v>32.58276</v>
      </c>
      <c r="X2538" s="1">
        <v>19.70101</v>
      </c>
      <c r="Y2538" s="1">
        <v>12.88175</v>
      </c>
      <c r="Z2538" s="1">
        <v>25.044080000000001</v>
      </c>
      <c r="AA2538" s="1">
        <v>25.7727</v>
      </c>
      <c r="AB2538" s="1">
        <v>26.993970000000001</v>
      </c>
      <c r="AC2538" s="1">
        <v>24.667590000000001</v>
      </c>
      <c r="AD2538" s="1">
        <v>1650.5619999999999</v>
      </c>
      <c r="AE2538" s="1">
        <v>266.78789999999998</v>
      </c>
      <c r="AF2538" s="1">
        <v>21.33126</v>
      </c>
      <c r="AG2538" s="1">
        <v>55.508099999999999</v>
      </c>
      <c r="AH2538" s="1">
        <v>612.10910000000001</v>
      </c>
      <c r="AI2538" s="1">
        <v>116.32510000000001</v>
      </c>
      <c r="AJ2538" s="1">
        <v>347.60140000000001</v>
      </c>
      <c r="AK2538" s="1">
        <v>520.59569999999997</v>
      </c>
      <c r="AL2538" s="1">
        <v>224.1497</v>
      </c>
    </row>
    <row r="2539" spans="1:38" x14ac:dyDescent="0.25">
      <c r="A2539" s="1">
        <f t="shared" si="84"/>
        <v>2538</v>
      </c>
      <c r="B2539" s="1" t="s">
        <v>34</v>
      </c>
      <c r="C2539" s="2" t="s">
        <v>249</v>
      </c>
      <c r="D2539" s="4">
        <v>5.3969170000000002</v>
      </c>
      <c r="E2539" s="4">
        <v>-1.208056</v>
      </c>
      <c r="F2539" s="1" t="s">
        <v>2730</v>
      </c>
      <c r="G2539" s="1" t="s">
        <v>2731</v>
      </c>
      <c r="H2539" s="1" t="s">
        <v>3426</v>
      </c>
      <c r="I2539" s="1" t="s">
        <v>3436</v>
      </c>
      <c r="K2539" s="1" t="s">
        <v>335</v>
      </c>
      <c r="L2539" s="1" t="s">
        <v>3437</v>
      </c>
      <c r="M2539" s="1">
        <v>2008</v>
      </c>
      <c r="N2539" s="1">
        <v>5</v>
      </c>
      <c r="O2539" s="1">
        <v>21</v>
      </c>
      <c r="P2539" s="1" t="s">
        <v>337</v>
      </c>
      <c r="Q2539" s="1" t="s">
        <v>3537</v>
      </c>
      <c r="S2539" s="1">
        <v>26.267499999999998</v>
      </c>
      <c r="T2539" s="1">
        <v>7.2916299999999996</v>
      </c>
      <c r="U2539" s="1">
        <v>72.401210000000006</v>
      </c>
      <c r="V2539" s="1">
        <v>104.3282</v>
      </c>
      <c r="W2539" s="1">
        <v>31.808229999999998</v>
      </c>
      <c r="X2539" s="1">
        <v>21.737069999999999</v>
      </c>
      <c r="Y2539" s="1">
        <v>10.07117</v>
      </c>
      <c r="Z2539" s="1">
        <v>26.74971</v>
      </c>
      <c r="AA2539" s="1">
        <v>26.84721</v>
      </c>
      <c r="AB2539" s="1">
        <v>27.410309999999999</v>
      </c>
      <c r="AC2539" s="1">
        <v>24.81108</v>
      </c>
      <c r="AD2539" s="1">
        <v>1385.049</v>
      </c>
      <c r="AE2539" s="1">
        <v>250.92150000000001</v>
      </c>
      <c r="AF2539" s="1">
        <v>27.519349999999999</v>
      </c>
      <c r="AG2539" s="1">
        <v>57.689749999999997</v>
      </c>
      <c r="AH2539" s="1">
        <v>590.947</v>
      </c>
      <c r="AI2539" s="1">
        <v>127.11669999999999</v>
      </c>
      <c r="AJ2539" s="1">
        <v>309.24639999999999</v>
      </c>
      <c r="AK2539" s="1">
        <v>269.19369999999998</v>
      </c>
      <c r="AL2539" s="1">
        <v>120.02290000000001</v>
      </c>
    </row>
    <row r="2540" spans="1:38" x14ac:dyDescent="0.25">
      <c r="A2540" s="1">
        <f t="shared" si="84"/>
        <v>2539</v>
      </c>
      <c r="B2540" s="1" t="s">
        <v>34</v>
      </c>
      <c r="C2540" s="2" t="s">
        <v>249</v>
      </c>
      <c r="D2540" s="4">
        <v>5.8837960000000002</v>
      </c>
      <c r="E2540" s="4">
        <v>-7.2962949999999998</v>
      </c>
      <c r="F2540" s="1" t="s">
        <v>2604</v>
      </c>
      <c r="G2540" s="1" t="s">
        <v>2605</v>
      </c>
      <c r="H2540" s="1" t="s">
        <v>2606</v>
      </c>
      <c r="I2540" s="1" t="s">
        <v>2607</v>
      </c>
      <c r="J2540" s="1" t="s">
        <v>2608</v>
      </c>
      <c r="K2540" s="1" t="s">
        <v>335</v>
      </c>
      <c r="L2540" s="1" t="s">
        <v>3438</v>
      </c>
      <c r="M2540" s="1">
        <v>1995</v>
      </c>
      <c r="N2540" s="1">
        <v>6</v>
      </c>
      <c r="O2540" s="1">
        <v>26</v>
      </c>
      <c r="P2540" s="1" t="s">
        <v>337</v>
      </c>
      <c r="Q2540" s="1" t="s">
        <v>3537</v>
      </c>
      <c r="S2540" s="1">
        <v>25.702369999999998</v>
      </c>
      <c r="T2540" s="1">
        <v>9.3149189999999997</v>
      </c>
      <c r="U2540" s="1">
        <v>73.635419999999996</v>
      </c>
      <c r="V2540" s="1">
        <v>93.413809999999998</v>
      </c>
      <c r="W2540" s="1">
        <v>32.474350000000001</v>
      </c>
      <c r="X2540" s="1">
        <v>19.824280000000002</v>
      </c>
      <c r="Y2540" s="1">
        <v>12.650069999999999</v>
      </c>
      <c r="Z2540" s="1">
        <v>25.09449</v>
      </c>
      <c r="AA2540" s="1">
        <v>25.775320000000001</v>
      </c>
      <c r="AB2540" s="1">
        <v>27.007680000000001</v>
      </c>
      <c r="AC2540" s="1">
        <v>24.725770000000001</v>
      </c>
      <c r="AD2540" s="1">
        <v>1684.729</v>
      </c>
      <c r="AE2540" s="1">
        <v>266.42320000000001</v>
      </c>
      <c r="AF2540" s="1">
        <v>23.288900000000002</v>
      </c>
      <c r="AG2540" s="1">
        <v>54.53407</v>
      </c>
      <c r="AH2540" s="1">
        <v>610.36630000000002</v>
      </c>
      <c r="AI2540" s="1">
        <v>124.15560000000001</v>
      </c>
      <c r="AJ2540" s="1">
        <v>355.3777</v>
      </c>
      <c r="AK2540" s="1">
        <v>514.95519999999999</v>
      </c>
      <c r="AL2540" s="1">
        <v>214.2825</v>
      </c>
    </row>
    <row r="2541" spans="1:38" x14ac:dyDescent="0.25">
      <c r="A2541" s="1">
        <f t="shared" si="84"/>
        <v>2540</v>
      </c>
      <c r="B2541" s="1" t="s">
        <v>34</v>
      </c>
      <c r="C2541" s="2" t="s">
        <v>249</v>
      </c>
      <c r="D2541" s="4">
        <v>5.2930120000000001</v>
      </c>
      <c r="E2541" s="4">
        <v>-1.3138380000000001</v>
      </c>
      <c r="F2541" s="1" t="s">
        <v>2730</v>
      </c>
      <c r="G2541" s="1" t="s">
        <v>2731</v>
      </c>
      <c r="H2541" s="1" t="s">
        <v>3426</v>
      </c>
      <c r="I2541" s="1" t="s">
        <v>3427</v>
      </c>
      <c r="K2541" s="1" t="s">
        <v>335</v>
      </c>
      <c r="L2541" s="1" t="s">
        <v>3439</v>
      </c>
      <c r="M2541" s="1">
        <v>2020</v>
      </c>
      <c r="N2541" s="1">
        <v>3</v>
      </c>
      <c r="O2541" s="1">
        <v>9</v>
      </c>
      <c r="P2541" s="1" t="s">
        <v>337</v>
      </c>
      <c r="Q2541" s="1" t="s">
        <v>3537</v>
      </c>
      <c r="S2541" s="1">
        <v>26.357869999999998</v>
      </c>
      <c r="T2541" s="1">
        <v>7.2702419999999996</v>
      </c>
      <c r="U2541" s="1">
        <v>70.948120000000003</v>
      </c>
      <c r="V2541" s="1">
        <v>110.99809999999999</v>
      </c>
      <c r="W2541" s="1">
        <v>31.899619999999999</v>
      </c>
      <c r="X2541" s="1">
        <v>21.65212</v>
      </c>
      <c r="Y2541" s="1">
        <v>10.24751</v>
      </c>
      <c r="Z2541" s="1">
        <v>26.870920000000002</v>
      </c>
      <c r="AA2541" s="1">
        <v>27.00226</v>
      </c>
      <c r="AB2541" s="1">
        <v>27.56025</v>
      </c>
      <c r="AC2541" s="1">
        <v>24.80369</v>
      </c>
      <c r="AD2541" s="1">
        <v>1380.9649999999999</v>
      </c>
      <c r="AE2541" s="1">
        <v>263.46730000000002</v>
      </c>
      <c r="AF2541" s="1">
        <v>27.564399999999999</v>
      </c>
      <c r="AG2541" s="1">
        <v>61.070320000000002</v>
      </c>
      <c r="AH2541" s="1">
        <v>610.0806</v>
      </c>
      <c r="AI2541" s="1">
        <v>124.3218</v>
      </c>
      <c r="AJ2541" s="1">
        <v>297.50020000000001</v>
      </c>
      <c r="AK2541" s="1">
        <v>261.04750000000001</v>
      </c>
      <c r="AL2541" s="1">
        <v>84.635559999999998</v>
      </c>
    </row>
    <row r="2542" spans="1:38" x14ac:dyDescent="0.25">
      <c r="A2542" s="1">
        <f t="shared" si="84"/>
        <v>2541</v>
      </c>
      <c r="B2542" s="1" t="s">
        <v>34</v>
      </c>
      <c r="C2542" s="2" t="s">
        <v>249</v>
      </c>
      <c r="D2542" s="4">
        <v>6.96319</v>
      </c>
      <c r="E2542" s="4">
        <v>2.6698200000000001</v>
      </c>
      <c r="F2542" s="1" t="s">
        <v>2750</v>
      </c>
      <c r="G2542" s="1" t="s">
        <v>2751</v>
      </c>
      <c r="H2542" s="1" t="s">
        <v>2756</v>
      </c>
      <c r="I2542" s="1" t="s">
        <v>3440</v>
      </c>
      <c r="J2542" s="1" t="s">
        <v>3440</v>
      </c>
      <c r="K2542" s="1" t="s">
        <v>347</v>
      </c>
      <c r="L2542" s="1" t="s">
        <v>3441</v>
      </c>
      <c r="M2542" s="1">
        <v>2007</v>
      </c>
      <c r="N2542" s="1">
        <v>6</v>
      </c>
      <c r="O2542" s="1">
        <v>19</v>
      </c>
      <c r="P2542" s="1" t="s">
        <v>337</v>
      </c>
      <c r="Q2542" s="1" t="s">
        <v>3537</v>
      </c>
      <c r="S2542" s="1">
        <v>27.0183</v>
      </c>
      <c r="T2542" s="1">
        <v>9.1670820000000006</v>
      </c>
      <c r="U2542" s="1">
        <v>69.111789999999999</v>
      </c>
      <c r="V2542" s="1">
        <v>141.8647</v>
      </c>
      <c r="W2542" s="1">
        <v>34.683419999999998</v>
      </c>
      <c r="X2542" s="1">
        <v>21.419239999999999</v>
      </c>
      <c r="Y2542" s="1">
        <v>13.26418</v>
      </c>
      <c r="Z2542" s="1">
        <v>26.24962</v>
      </c>
      <c r="AA2542" s="1">
        <v>27.876909999999999</v>
      </c>
      <c r="AB2542" s="1">
        <v>28.695969999999999</v>
      </c>
      <c r="AC2542" s="1">
        <v>25.17887</v>
      </c>
      <c r="AD2542" s="1">
        <v>1155.01</v>
      </c>
      <c r="AE2542" s="1">
        <v>204.64420000000001</v>
      </c>
      <c r="AF2542" s="1">
        <v>9.1627019999999995</v>
      </c>
      <c r="AG2542" s="1">
        <v>65.837339999999998</v>
      </c>
      <c r="AH2542" s="1">
        <v>506.59100000000001</v>
      </c>
      <c r="AI2542" s="1">
        <v>55.778219999999997</v>
      </c>
      <c r="AJ2542" s="1">
        <v>235.4212</v>
      </c>
      <c r="AK2542" s="1">
        <v>367.2901</v>
      </c>
      <c r="AL2542" s="1">
        <v>113.6206</v>
      </c>
    </row>
    <row r="2543" spans="1:38" x14ac:dyDescent="0.25">
      <c r="A2543" s="1">
        <f t="shared" si="84"/>
        <v>2542</v>
      </c>
      <c r="B2543" s="1" t="s">
        <v>34</v>
      </c>
      <c r="C2543" s="2" t="s">
        <v>249</v>
      </c>
      <c r="D2543" s="4">
        <v>6.96319</v>
      </c>
      <c r="E2543" s="4">
        <v>2.6698200000000001</v>
      </c>
      <c r="F2543" s="1" t="s">
        <v>2750</v>
      </c>
      <c r="G2543" s="1" t="s">
        <v>2751</v>
      </c>
      <c r="H2543" s="1" t="s">
        <v>2756</v>
      </c>
      <c r="I2543" s="1" t="s">
        <v>3440</v>
      </c>
      <c r="J2543" s="1" t="s">
        <v>3440</v>
      </c>
      <c r="K2543" s="1" t="s">
        <v>347</v>
      </c>
      <c r="L2543" s="1" t="s">
        <v>3442</v>
      </c>
      <c r="M2543" s="1">
        <v>2007</v>
      </c>
      <c r="N2543" s="1">
        <v>6</v>
      </c>
      <c r="O2543" s="1">
        <v>20</v>
      </c>
      <c r="P2543" s="1" t="s">
        <v>337</v>
      </c>
      <c r="Q2543" s="1" t="s">
        <v>3537</v>
      </c>
      <c r="S2543" s="1">
        <v>27.0183</v>
      </c>
      <c r="T2543" s="1">
        <v>9.1670820000000006</v>
      </c>
      <c r="U2543" s="1">
        <v>69.111789999999999</v>
      </c>
      <c r="V2543" s="1">
        <v>141.8647</v>
      </c>
      <c r="W2543" s="1">
        <v>34.683419999999998</v>
      </c>
      <c r="X2543" s="1">
        <v>21.419239999999999</v>
      </c>
      <c r="Y2543" s="1">
        <v>13.26418</v>
      </c>
      <c r="Z2543" s="1">
        <v>26.24962</v>
      </c>
      <c r="AA2543" s="1">
        <v>27.876909999999999</v>
      </c>
      <c r="AB2543" s="1">
        <v>28.695969999999999</v>
      </c>
      <c r="AC2543" s="1">
        <v>25.17887</v>
      </c>
      <c r="AD2543" s="1">
        <v>1155.01</v>
      </c>
      <c r="AE2543" s="1">
        <v>204.64420000000001</v>
      </c>
      <c r="AF2543" s="1">
        <v>9.1627019999999995</v>
      </c>
      <c r="AG2543" s="1">
        <v>65.837339999999998</v>
      </c>
      <c r="AH2543" s="1">
        <v>506.59100000000001</v>
      </c>
      <c r="AI2543" s="1">
        <v>55.778219999999997</v>
      </c>
      <c r="AJ2543" s="1">
        <v>235.4212</v>
      </c>
      <c r="AK2543" s="1">
        <v>367.2901</v>
      </c>
      <c r="AL2543" s="1">
        <v>113.6206</v>
      </c>
    </row>
    <row r="2544" spans="1:38" x14ac:dyDescent="0.25">
      <c r="A2544" s="1">
        <f t="shared" si="84"/>
        <v>2543</v>
      </c>
      <c r="B2544" s="1" t="s">
        <v>34</v>
      </c>
      <c r="C2544" s="2" t="s">
        <v>249</v>
      </c>
      <c r="D2544" s="4">
        <v>6.96319</v>
      </c>
      <c r="E2544" s="4">
        <v>2.6698200000000001</v>
      </c>
      <c r="F2544" s="1" t="s">
        <v>2750</v>
      </c>
      <c r="G2544" s="1" t="s">
        <v>2751</v>
      </c>
      <c r="H2544" s="1" t="s">
        <v>2756</v>
      </c>
      <c r="I2544" s="1" t="s">
        <v>3440</v>
      </c>
      <c r="J2544" s="1" t="s">
        <v>3440</v>
      </c>
      <c r="K2544" s="1" t="s">
        <v>347</v>
      </c>
      <c r="L2544" s="1" t="s">
        <v>3443</v>
      </c>
      <c r="M2544" s="1">
        <v>2007</v>
      </c>
      <c r="N2544" s="1">
        <v>6</v>
      </c>
      <c r="O2544" s="1">
        <v>21</v>
      </c>
      <c r="P2544" s="1" t="s">
        <v>337</v>
      </c>
      <c r="Q2544" s="1" t="s">
        <v>3537</v>
      </c>
      <c r="S2544" s="1">
        <v>27.0183</v>
      </c>
      <c r="T2544" s="1">
        <v>9.1670820000000006</v>
      </c>
      <c r="U2544" s="1">
        <v>69.111789999999999</v>
      </c>
      <c r="V2544" s="1">
        <v>141.8647</v>
      </c>
      <c r="W2544" s="1">
        <v>34.683419999999998</v>
      </c>
      <c r="X2544" s="1">
        <v>21.419239999999999</v>
      </c>
      <c r="Y2544" s="1">
        <v>13.26418</v>
      </c>
      <c r="Z2544" s="1">
        <v>26.24962</v>
      </c>
      <c r="AA2544" s="1">
        <v>27.876909999999999</v>
      </c>
      <c r="AB2544" s="1">
        <v>28.695969999999999</v>
      </c>
      <c r="AC2544" s="1">
        <v>25.17887</v>
      </c>
      <c r="AD2544" s="1">
        <v>1155.01</v>
      </c>
      <c r="AE2544" s="1">
        <v>204.64420000000001</v>
      </c>
      <c r="AF2544" s="1">
        <v>9.1627019999999995</v>
      </c>
      <c r="AG2544" s="1">
        <v>65.837339999999998</v>
      </c>
      <c r="AH2544" s="1">
        <v>506.59100000000001</v>
      </c>
      <c r="AI2544" s="1">
        <v>55.778219999999997</v>
      </c>
      <c r="AJ2544" s="1">
        <v>235.4212</v>
      </c>
      <c r="AK2544" s="1">
        <v>367.2901</v>
      </c>
      <c r="AL2544" s="1">
        <v>113.6206</v>
      </c>
    </row>
    <row r="2545" spans="1:38" x14ac:dyDescent="0.25">
      <c r="A2545" s="1">
        <f t="shared" si="84"/>
        <v>2544</v>
      </c>
      <c r="B2545" s="1" t="s">
        <v>34</v>
      </c>
      <c r="C2545" s="2" t="s">
        <v>249</v>
      </c>
      <c r="D2545" s="4">
        <v>5.4407430000000003</v>
      </c>
      <c r="E2545" s="4">
        <v>-8.3449589999999993</v>
      </c>
      <c r="F2545" s="1" t="s">
        <v>2619</v>
      </c>
      <c r="G2545" s="1" t="s">
        <v>2620</v>
      </c>
      <c r="H2545" s="1" t="s">
        <v>2621</v>
      </c>
      <c r="I2545" s="1" t="s">
        <v>2622</v>
      </c>
      <c r="J2545" s="1" t="s">
        <v>2641</v>
      </c>
      <c r="K2545" s="1" t="s">
        <v>335</v>
      </c>
      <c r="L2545" s="1" t="s">
        <v>3444</v>
      </c>
      <c r="M2545" s="1">
        <v>2014</v>
      </c>
      <c r="N2545" s="1">
        <v>6</v>
      </c>
      <c r="O2545" s="1">
        <v>20</v>
      </c>
      <c r="P2545" s="1" t="s">
        <v>337</v>
      </c>
      <c r="Q2545" s="1" t="s">
        <v>3537</v>
      </c>
      <c r="S2545" s="1">
        <v>24.996600000000001</v>
      </c>
      <c r="T2545" s="1">
        <v>9.7247950000000003</v>
      </c>
      <c r="U2545" s="1">
        <v>80.177899999999994</v>
      </c>
      <c r="V2545" s="1">
        <v>76.428120000000007</v>
      </c>
      <c r="W2545" s="1">
        <v>31.654440000000001</v>
      </c>
      <c r="X2545" s="1">
        <v>19.52544</v>
      </c>
      <c r="Y2545" s="1">
        <v>12.129009999999999</v>
      </c>
      <c r="Z2545" s="1">
        <v>24.95561</v>
      </c>
      <c r="AA2545" s="1">
        <v>25.395630000000001</v>
      </c>
      <c r="AB2545" s="1">
        <v>25.860309999999998</v>
      </c>
      <c r="AC2545" s="1">
        <v>23.94538</v>
      </c>
      <c r="AD2545" s="1">
        <v>2830.8110000000001</v>
      </c>
      <c r="AE2545" s="1">
        <v>395.37529999999998</v>
      </c>
      <c r="AF2545" s="1">
        <v>79.749309999999994</v>
      </c>
      <c r="AG2545" s="1">
        <v>46.382660000000001</v>
      </c>
      <c r="AH2545" s="1">
        <v>978.25440000000003</v>
      </c>
      <c r="AI2545" s="1">
        <v>347.3252</v>
      </c>
      <c r="AJ2545" s="1">
        <v>556.18610000000001</v>
      </c>
      <c r="AK2545" s="1">
        <v>738.03639999999996</v>
      </c>
      <c r="AL2545" s="1">
        <v>241.33009999999999</v>
      </c>
    </row>
    <row r="2546" spans="1:38" x14ac:dyDescent="0.25">
      <c r="A2546" s="1">
        <f t="shared" si="84"/>
        <v>2545</v>
      </c>
      <c r="B2546" s="1" t="s">
        <v>34</v>
      </c>
      <c r="C2546" s="2" t="s">
        <v>249</v>
      </c>
      <c r="D2546" s="4">
        <v>5.537795</v>
      </c>
      <c r="E2546" s="4">
        <v>-8.4411649999999998</v>
      </c>
      <c r="F2546" s="1" t="s">
        <v>2619</v>
      </c>
      <c r="G2546" s="1" t="s">
        <v>2620</v>
      </c>
      <c r="H2546" s="1" t="s">
        <v>2621</v>
      </c>
      <c r="I2546" s="1" t="s">
        <v>2622</v>
      </c>
      <c r="J2546" s="1" t="s">
        <v>2623</v>
      </c>
      <c r="K2546" s="1" t="s">
        <v>335</v>
      </c>
      <c r="L2546" s="1" t="s">
        <v>3445</v>
      </c>
      <c r="M2546" s="1">
        <v>2016</v>
      </c>
      <c r="N2546" s="1">
        <v>1</v>
      </c>
      <c r="O2546" s="1">
        <v>16</v>
      </c>
      <c r="P2546" s="1" t="s">
        <v>337</v>
      </c>
      <c r="Q2546" s="1" t="s">
        <v>3537</v>
      </c>
      <c r="S2546" s="1">
        <v>25.175999999999998</v>
      </c>
      <c r="T2546" s="1">
        <v>10.03237</v>
      </c>
      <c r="U2546" s="1">
        <v>81.132720000000006</v>
      </c>
      <c r="V2546" s="1">
        <v>72.351550000000003</v>
      </c>
      <c r="W2546" s="1">
        <v>31.981719999999999</v>
      </c>
      <c r="X2546" s="1">
        <v>19.61609</v>
      </c>
      <c r="Y2546" s="1">
        <v>12.36562</v>
      </c>
      <c r="Z2546" s="1">
        <v>25.104849999999999</v>
      </c>
      <c r="AA2546" s="1">
        <v>25.539010000000001</v>
      </c>
      <c r="AB2546" s="1">
        <v>26.010290000000001</v>
      </c>
      <c r="AC2546" s="1">
        <v>24.20196</v>
      </c>
      <c r="AD2546" s="1">
        <v>2811.9810000000002</v>
      </c>
      <c r="AE2546" s="1">
        <v>407.49189999999999</v>
      </c>
      <c r="AF2546" s="1">
        <v>73.495450000000005</v>
      </c>
      <c r="AG2546" s="1">
        <v>47.80659</v>
      </c>
      <c r="AH2546" s="1">
        <v>983.17020000000002</v>
      </c>
      <c r="AI2546" s="1">
        <v>325.11189999999999</v>
      </c>
      <c r="AJ2546" s="1">
        <v>546.77869999999996</v>
      </c>
      <c r="AK2546" s="1">
        <v>748.97479999999996</v>
      </c>
      <c r="AL2546" s="1">
        <v>206.6285</v>
      </c>
    </row>
    <row r="2547" spans="1:38" x14ac:dyDescent="0.25">
      <c r="A2547" s="1">
        <f t="shared" si="84"/>
        <v>2546</v>
      </c>
      <c r="B2547" s="1" t="s">
        <v>34</v>
      </c>
      <c r="C2547" s="2" t="s">
        <v>249</v>
      </c>
      <c r="D2547" s="4">
        <v>5.5270809999999999</v>
      </c>
      <c r="E2547" s="4">
        <v>-8.2008010000000002</v>
      </c>
      <c r="F2547" s="1" t="s">
        <v>2619</v>
      </c>
      <c r="G2547" s="1" t="s">
        <v>2620</v>
      </c>
      <c r="H2547" s="1" t="s">
        <v>2633</v>
      </c>
      <c r="I2547" s="1" t="s">
        <v>2634</v>
      </c>
      <c r="J2547" s="1" t="s">
        <v>2635</v>
      </c>
      <c r="K2547" s="1" t="s">
        <v>335</v>
      </c>
      <c r="L2547" s="1" t="s">
        <v>3446</v>
      </c>
      <c r="M2547" s="1">
        <v>2016</v>
      </c>
      <c r="N2547" s="1">
        <v>7</v>
      </c>
      <c r="O2547" s="1">
        <v>20</v>
      </c>
      <c r="P2547" s="1" t="s">
        <v>337</v>
      </c>
      <c r="Q2547" s="1" t="s">
        <v>3537</v>
      </c>
      <c r="S2547" s="1">
        <v>25.023209999999999</v>
      </c>
      <c r="T2547" s="1">
        <v>9.8562729999999998</v>
      </c>
      <c r="U2547" s="1">
        <v>79.086290000000005</v>
      </c>
      <c r="V2547" s="1">
        <v>80.468239999999994</v>
      </c>
      <c r="W2547" s="1">
        <v>31.840810000000001</v>
      </c>
      <c r="X2547" s="1">
        <v>19.37809</v>
      </c>
      <c r="Y2547" s="1">
        <v>12.462719999999999</v>
      </c>
      <c r="Z2547" s="1">
        <v>24.99616</v>
      </c>
      <c r="AA2547" s="1">
        <v>25.414919999999999</v>
      </c>
      <c r="AB2547" s="1">
        <v>25.970659999999999</v>
      </c>
      <c r="AC2547" s="1">
        <v>23.929490000000001</v>
      </c>
      <c r="AD2547" s="1">
        <v>2633.9090000000001</v>
      </c>
      <c r="AE2547" s="1">
        <v>371.7654</v>
      </c>
      <c r="AF2547" s="1">
        <v>68.719440000000006</v>
      </c>
      <c r="AG2547" s="1">
        <v>46.444389999999999</v>
      </c>
      <c r="AH2547" s="1">
        <v>916.56769999999995</v>
      </c>
      <c r="AI2547" s="1">
        <v>307.64690000000002</v>
      </c>
      <c r="AJ2547" s="1">
        <v>539.47299999999996</v>
      </c>
      <c r="AK2547" s="1">
        <v>678.08100000000002</v>
      </c>
      <c r="AL2547" s="1">
        <v>265.10969999999998</v>
      </c>
    </row>
    <row r="2548" spans="1:38" x14ac:dyDescent="0.25">
      <c r="A2548" s="1">
        <f t="shared" si="84"/>
        <v>2547</v>
      </c>
      <c r="B2548" s="1" t="s">
        <v>34</v>
      </c>
      <c r="C2548" s="2" t="s">
        <v>249</v>
      </c>
      <c r="D2548" s="4">
        <v>5.4868519999999998</v>
      </c>
      <c r="E2548" s="4">
        <v>-8.5423209999999994</v>
      </c>
      <c r="F2548" s="1" t="s">
        <v>2619</v>
      </c>
      <c r="G2548" s="1" t="s">
        <v>2620</v>
      </c>
      <c r="H2548" s="1" t="s">
        <v>2621</v>
      </c>
      <c r="I2548" s="1" t="s">
        <v>2622</v>
      </c>
      <c r="J2548" s="1" t="s">
        <v>2628</v>
      </c>
      <c r="K2548" s="1" t="s">
        <v>335</v>
      </c>
      <c r="L2548" s="1" t="s">
        <v>3447</v>
      </c>
      <c r="M2548" s="1">
        <v>2016</v>
      </c>
      <c r="N2548" s="1">
        <v>2</v>
      </c>
      <c r="O2548" s="1">
        <v>4</v>
      </c>
      <c r="P2548" s="1" t="s">
        <v>337</v>
      </c>
      <c r="Q2548" s="1" t="s">
        <v>3537</v>
      </c>
      <c r="S2548" s="1">
        <v>25.30761</v>
      </c>
      <c r="T2548" s="1">
        <v>9.9626190000000001</v>
      </c>
      <c r="U2548" s="1">
        <v>81.245609999999999</v>
      </c>
      <c r="V2548" s="1">
        <v>69.800089999999997</v>
      </c>
      <c r="W2548" s="1">
        <v>32.055019999999999</v>
      </c>
      <c r="X2548" s="1">
        <v>19.79269</v>
      </c>
      <c r="Y2548" s="1">
        <v>12.26233</v>
      </c>
      <c r="Z2548" s="1">
        <v>25.228010000000001</v>
      </c>
      <c r="AA2548" s="1">
        <v>25.649920000000002</v>
      </c>
      <c r="AB2548" s="1">
        <v>26.108709999999999</v>
      </c>
      <c r="AC2548" s="1">
        <v>24.366910000000001</v>
      </c>
      <c r="AD2548" s="1">
        <v>2937.799</v>
      </c>
      <c r="AE2548" s="1">
        <v>425.9871</v>
      </c>
      <c r="AF2548" s="1">
        <v>80.357330000000005</v>
      </c>
      <c r="AG2548" s="1">
        <v>48.2913</v>
      </c>
      <c r="AH2548" s="1">
        <v>1021.687</v>
      </c>
      <c r="AI2548" s="1">
        <v>350.54430000000002</v>
      </c>
      <c r="AJ2548" s="1">
        <v>545.41520000000003</v>
      </c>
      <c r="AK2548" s="1">
        <v>793.68050000000005</v>
      </c>
      <c r="AL2548" s="1">
        <v>169.251</v>
      </c>
    </row>
    <row r="2549" spans="1:38" x14ac:dyDescent="0.25">
      <c r="A2549" s="1">
        <f t="shared" si="84"/>
        <v>2548</v>
      </c>
      <c r="B2549" s="1" t="s">
        <v>34</v>
      </c>
      <c r="C2549" s="2" t="s">
        <v>249</v>
      </c>
      <c r="D2549" s="4">
        <v>5.4892349999999999</v>
      </c>
      <c r="E2549" s="4">
        <v>-8.2013839999999991</v>
      </c>
      <c r="F2549" s="1" t="s">
        <v>2619</v>
      </c>
      <c r="G2549" s="1" t="s">
        <v>2620</v>
      </c>
      <c r="H2549" s="1" t="s">
        <v>2633</v>
      </c>
      <c r="I2549" s="1" t="s">
        <v>2634</v>
      </c>
      <c r="J2549" s="1" t="s">
        <v>2919</v>
      </c>
      <c r="K2549" s="1" t="s">
        <v>335</v>
      </c>
      <c r="L2549" s="1" t="s">
        <v>3448</v>
      </c>
      <c r="M2549" s="1">
        <v>2016</v>
      </c>
      <c r="N2549" s="1">
        <v>7</v>
      </c>
      <c r="O2549" s="1">
        <v>22</v>
      </c>
      <c r="P2549" s="1" t="s">
        <v>337</v>
      </c>
      <c r="Q2549" s="1" t="s">
        <v>3537</v>
      </c>
      <c r="S2549" s="1">
        <v>24.985610000000001</v>
      </c>
      <c r="T2549" s="1">
        <v>9.7393630000000009</v>
      </c>
      <c r="U2549" s="1">
        <v>79.144159999999999</v>
      </c>
      <c r="V2549" s="1">
        <v>81.431870000000004</v>
      </c>
      <c r="W2549" s="1">
        <v>31.728580000000001</v>
      </c>
      <c r="X2549" s="1">
        <v>19.422750000000001</v>
      </c>
      <c r="Y2549" s="1">
        <v>12.30584</v>
      </c>
      <c r="Z2549" s="1">
        <v>24.95956</v>
      </c>
      <c r="AA2549" s="1">
        <v>25.396560000000001</v>
      </c>
      <c r="AB2549" s="1">
        <v>25.924630000000001</v>
      </c>
      <c r="AC2549" s="1">
        <v>23.873329999999999</v>
      </c>
      <c r="AD2549" s="1">
        <v>2664.0909999999999</v>
      </c>
      <c r="AE2549" s="1">
        <v>371.24090000000001</v>
      </c>
      <c r="AF2549" s="1">
        <v>72.366650000000007</v>
      </c>
      <c r="AG2549" s="1">
        <v>45.985990000000001</v>
      </c>
      <c r="AH2549" s="1">
        <v>922.20410000000004</v>
      </c>
      <c r="AI2549" s="1">
        <v>319.27210000000002</v>
      </c>
      <c r="AJ2549" s="1">
        <v>543.11360000000002</v>
      </c>
      <c r="AK2549" s="1">
        <v>684.30709999999999</v>
      </c>
      <c r="AL2549" s="1">
        <v>261.47329999999999</v>
      </c>
    </row>
    <row r="2550" spans="1:38" x14ac:dyDescent="0.25">
      <c r="A2550" s="1">
        <f t="shared" si="84"/>
        <v>2549</v>
      </c>
      <c r="B2550" s="1" t="s">
        <v>34</v>
      </c>
      <c r="C2550" s="2" t="s">
        <v>249</v>
      </c>
      <c r="D2550" s="4">
        <v>5.4775510000000001</v>
      </c>
      <c r="E2550" s="4">
        <v>-8.3794660000000007</v>
      </c>
      <c r="F2550" s="1" t="s">
        <v>2619</v>
      </c>
      <c r="G2550" s="1" t="s">
        <v>2620</v>
      </c>
      <c r="H2550" s="1" t="s">
        <v>2621</v>
      </c>
      <c r="I2550" s="1" t="s">
        <v>2622</v>
      </c>
      <c r="J2550" s="1" t="s">
        <v>2641</v>
      </c>
      <c r="K2550" s="1" t="s">
        <v>335</v>
      </c>
      <c r="L2550" s="1" t="s">
        <v>3449</v>
      </c>
      <c r="M2550" s="1">
        <v>2016</v>
      </c>
      <c r="N2550" s="1">
        <v>1</v>
      </c>
      <c r="O2550" s="1">
        <v>20</v>
      </c>
      <c r="P2550" s="1" t="s">
        <v>337</v>
      </c>
      <c r="Q2550" s="1" t="s">
        <v>3537</v>
      </c>
      <c r="S2550" s="1">
        <v>25.054510000000001</v>
      </c>
      <c r="T2550" s="1">
        <v>9.8277850000000004</v>
      </c>
      <c r="U2550" s="1">
        <v>80.515960000000007</v>
      </c>
      <c r="V2550" s="1">
        <v>75.01643</v>
      </c>
      <c r="W2550" s="1">
        <v>31.763529999999999</v>
      </c>
      <c r="X2550" s="1">
        <v>19.557510000000001</v>
      </c>
      <c r="Y2550" s="1">
        <v>12.206020000000001</v>
      </c>
      <c r="Z2550" s="1">
        <v>24.99475</v>
      </c>
      <c r="AA2550" s="1">
        <v>25.441379999999999</v>
      </c>
      <c r="AB2550" s="1">
        <v>25.914349999999999</v>
      </c>
      <c r="AC2550" s="1">
        <v>24.034420000000001</v>
      </c>
      <c r="AD2550" s="1">
        <v>2824.9349999999999</v>
      </c>
      <c r="AE2550" s="1">
        <v>399.72899999999998</v>
      </c>
      <c r="AF2550" s="1">
        <v>77.139870000000002</v>
      </c>
      <c r="AG2550" s="1">
        <v>46.909619999999997</v>
      </c>
      <c r="AH2550" s="1">
        <v>981.39869999999996</v>
      </c>
      <c r="AI2550" s="1">
        <v>338.3492</v>
      </c>
      <c r="AJ2550" s="1">
        <v>553.33759999999995</v>
      </c>
      <c r="AK2550" s="1">
        <v>741.82600000000002</v>
      </c>
      <c r="AL2550" s="1">
        <v>228.56729999999999</v>
      </c>
    </row>
    <row r="2551" spans="1:38" x14ac:dyDescent="0.25">
      <c r="A2551" s="1">
        <f t="shared" si="84"/>
        <v>2550</v>
      </c>
      <c r="B2551" s="1" t="s">
        <v>34</v>
      </c>
      <c r="C2551" s="2" t="s">
        <v>249</v>
      </c>
      <c r="D2551" s="4">
        <v>5.4783460000000002</v>
      </c>
      <c r="E2551" s="4">
        <v>-8.3440700000000003</v>
      </c>
      <c r="F2551" s="1" t="s">
        <v>2619</v>
      </c>
      <c r="G2551" s="1" t="s">
        <v>2620</v>
      </c>
      <c r="H2551" s="1" t="s">
        <v>2621</v>
      </c>
      <c r="I2551" s="1" t="s">
        <v>2622</v>
      </c>
      <c r="J2551" s="1" t="s">
        <v>2623</v>
      </c>
      <c r="K2551" s="1" t="s">
        <v>335</v>
      </c>
      <c r="L2551" s="1" t="s">
        <v>3450</v>
      </c>
      <c r="M2551" s="1">
        <v>2016</v>
      </c>
      <c r="N2551" s="1">
        <v>1</v>
      </c>
      <c r="O2551" s="1">
        <v>22</v>
      </c>
      <c r="P2551" s="1" t="s">
        <v>337</v>
      </c>
      <c r="Q2551" s="1" t="s">
        <v>3537</v>
      </c>
      <c r="S2551" s="1">
        <v>25.018229999999999</v>
      </c>
      <c r="T2551" s="1">
        <v>9.8158139999999996</v>
      </c>
      <c r="U2551" s="1">
        <v>80.269400000000005</v>
      </c>
      <c r="V2551" s="1">
        <v>76.362189999999998</v>
      </c>
      <c r="W2551" s="1">
        <v>31.723710000000001</v>
      </c>
      <c r="X2551" s="1">
        <v>19.49511</v>
      </c>
      <c r="Y2551" s="1">
        <v>12.22861</v>
      </c>
      <c r="Z2551" s="1">
        <v>24.97185</v>
      </c>
      <c r="AA2551" s="1">
        <v>25.413160000000001</v>
      </c>
      <c r="AB2551" s="1">
        <v>25.892890000000001</v>
      </c>
      <c r="AC2551" s="1">
        <v>23.972919999999998</v>
      </c>
      <c r="AD2551" s="1">
        <v>2796.4949999999999</v>
      </c>
      <c r="AE2551" s="1">
        <v>394.32350000000002</v>
      </c>
      <c r="AF2551" s="1">
        <v>76.821539999999999</v>
      </c>
      <c r="AG2551" s="1">
        <v>46.679130000000001</v>
      </c>
      <c r="AH2551" s="1">
        <v>971.74480000000005</v>
      </c>
      <c r="AI2551" s="1">
        <v>335.52910000000003</v>
      </c>
      <c r="AJ2551" s="1">
        <v>551.85140000000001</v>
      </c>
      <c r="AK2551" s="1">
        <v>730.25509999999997</v>
      </c>
      <c r="AL2551" s="1">
        <v>240.1729</v>
      </c>
    </row>
    <row r="2552" spans="1:38" x14ac:dyDescent="0.25">
      <c r="A2552" s="1">
        <f t="shared" si="84"/>
        <v>2551</v>
      </c>
      <c r="B2552" s="1" t="s">
        <v>34</v>
      </c>
      <c r="C2552" s="2" t="s">
        <v>249</v>
      </c>
      <c r="D2552" s="4">
        <v>5.4384009999999998</v>
      </c>
      <c r="E2552" s="4">
        <v>-8.5790509999999998</v>
      </c>
      <c r="F2552" s="1" t="s">
        <v>2619</v>
      </c>
      <c r="G2552" s="1" t="s">
        <v>2620</v>
      </c>
      <c r="H2552" s="1" t="s">
        <v>2621</v>
      </c>
      <c r="I2552" s="1" t="s">
        <v>2622</v>
      </c>
      <c r="J2552" s="1" t="s">
        <v>2628</v>
      </c>
      <c r="K2552" s="1" t="s">
        <v>335</v>
      </c>
      <c r="L2552" s="1" t="s">
        <v>3451</v>
      </c>
      <c r="M2552" s="1">
        <v>2016</v>
      </c>
      <c r="N2552" s="1">
        <v>7</v>
      </c>
      <c r="O2552" s="1">
        <v>13</v>
      </c>
      <c r="P2552" s="1" t="s">
        <v>337</v>
      </c>
      <c r="Q2552" s="1" t="s">
        <v>3537</v>
      </c>
      <c r="S2552" s="1">
        <v>25.34357</v>
      </c>
      <c r="T2552" s="1">
        <v>9.9082650000000001</v>
      </c>
      <c r="U2552" s="1">
        <v>81.485209999999995</v>
      </c>
      <c r="V2552" s="1">
        <v>67.988839999999996</v>
      </c>
      <c r="W2552" s="1">
        <v>32.029510000000002</v>
      </c>
      <c r="X2552" s="1">
        <v>19.86992</v>
      </c>
      <c r="Y2552" s="1">
        <v>12.159599999999999</v>
      </c>
      <c r="Z2552" s="1">
        <v>25.258199999999999</v>
      </c>
      <c r="AA2552" s="1">
        <v>25.674669999999999</v>
      </c>
      <c r="AB2552" s="1">
        <v>26.12603</v>
      </c>
      <c r="AC2552" s="1">
        <v>24.42848</v>
      </c>
      <c r="AD2552" s="1">
        <v>3017.913</v>
      </c>
      <c r="AE2552" s="1">
        <v>445.3372</v>
      </c>
      <c r="AF2552" s="1">
        <v>85.310730000000007</v>
      </c>
      <c r="AG2552" s="1">
        <v>48.606000000000002</v>
      </c>
      <c r="AH2552" s="1">
        <v>1045.4770000000001</v>
      </c>
      <c r="AI2552" s="1">
        <v>369.28620000000001</v>
      </c>
      <c r="AJ2552" s="1">
        <v>546.54240000000004</v>
      </c>
      <c r="AK2552" s="1">
        <v>817.70360000000005</v>
      </c>
      <c r="AL2552" s="1">
        <v>156.81460000000001</v>
      </c>
    </row>
    <row r="2553" spans="1:38" x14ac:dyDescent="0.25">
      <c r="A2553" s="1">
        <f t="shared" si="84"/>
        <v>2552</v>
      </c>
      <c r="B2553" s="1" t="s">
        <v>34</v>
      </c>
      <c r="C2553" s="2" t="s">
        <v>249</v>
      </c>
      <c r="D2553" s="4">
        <v>5.4430990000000001</v>
      </c>
      <c r="E2553" s="4">
        <v>-8.3081549999999993</v>
      </c>
      <c r="F2553" s="1" t="s">
        <v>2619</v>
      </c>
      <c r="G2553" s="1" t="s">
        <v>2620</v>
      </c>
      <c r="H2553" s="1" t="s">
        <v>2633</v>
      </c>
      <c r="I2553" s="1" t="s">
        <v>2634</v>
      </c>
      <c r="J2553" s="1" t="s">
        <v>2635</v>
      </c>
      <c r="K2553" s="1" t="s">
        <v>335</v>
      </c>
      <c r="L2553" s="1" t="s">
        <v>3452</v>
      </c>
      <c r="M2553" s="1">
        <v>2016</v>
      </c>
      <c r="N2553" s="1">
        <v>4</v>
      </c>
      <c r="O2553" s="1">
        <v>29</v>
      </c>
      <c r="P2553" s="1" t="s">
        <v>337</v>
      </c>
      <c r="Q2553" s="1" t="s">
        <v>3537</v>
      </c>
      <c r="S2553" s="1">
        <v>25.022919999999999</v>
      </c>
      <c r="T2553" s="1">
        <v>9.6950310000000002</v>
      </c>
      <c r="U2553" s="1">
        <v>79.943269999999998</v>
      </c>
      <c r="V2553" s="1">
        <v>78.071600000000004</v>
      </c>
      <c r="W2553" s="1">
        <v>31.670850000000002</v>
      </c>
      <c r="X2553" s="1">
        <v>19.543469999999999</v>
      </c>
      <c r="Y2553" s="1">
        <v>12.12738</v>
      </c>
      <c r="Z2553" s="1">
        <v>24.988379999999999</v>
      </c>
      <c r="AA2553" s="1">
        <v>25.438210000000002</v>
      </c>
      <c r="AB2553" s="1">
        <v>25.905000000000001</v>
      </c>
      <c r="AC2553" s="1">
        <v>23.943529999999999</v>
      </c>
      <c r="AD2553" s="1">
        <v>2798.8130000000001</v>
      </c>
      <c r="AE2553" s="1">
        <v>389.04539999999997</v>
      </c>
      <c r="AF2553" s="1">
        <v>79.358220000000003</v>
      </c>
      <c r="AG2553" s="1">
        <v>46.18365</v>
      </c>
      <c r="AH2553" s="1">
        <v>967.89750000000004</v>
      </c>
      <c r="AI2553" s="1">
        <v>343.822</v>
      </c>
      <c r="AJ2553" s="1">
        <v>554.23990000000003</v>
      </c>
      <c r="AK2553" s="1">
        <v>724.82410000000004</v>
      </c>
      <c r="AL2553" s="1">
        <v>237.54040000000001</v>
      </c>
    </row>
    <row r="2554" spans="1:38" x14ac:dyDescent="0.25">
      <c r="A2554" s="1">
        <f t="shared" si="84"/>
        <v>2553</v>
      </c>
      <c r="B2554" s="1" t="s">
        <v>34</v>
      </c>
      <c r="C2554" s="2" t="s">
        <v>249</v>
      </c>
      <c r="D2554" s="4">
        <v>5.3370280000000001</v>
      </c>
      <c r="E2554" s="4">
        <v>-8.7437190000000005</v>
      </c>
      <c r="F2554" s="1" t="s">
        <v>2619</v>
      </c>
      <c r="G2554" s="1" t="s">
        <v>2620</v>
      </c>
      <c r="H2554" s="1" t="s">
        <v>2621</v>
      </c>
      <c r="I2554" s="1" t="s">
        <v>2622</v>
      </c>
      <c r="J2554" s="1" t="s">
        <v>2628</v>
      </c>
      <c r="K2554" s="1" t="s">
        <v>335</v>
      </c>
      <c r="L2554" s="1" t="s">
        <v>3453</v>
      </c>
      <c r="M2554" s="1">
        <v>2015</v>
      </c>
      <c r="N2554" s="1">
        <v>12</v>
      </c>
      <c r="O2554" s="1">
        <v>15</v>
      </c>
      <c r="P2554" s="1" t="s">
        <v>337</v>
      </c>
      <c r="Q2554" s="1" t="s">
        <v>3537</v>
      </c>
      <c r="S2554" s="1">
        <v>25.24756</v>
      </c>
      <c r="T2554" s="1">
        <v>9.6944780000000002</v>
      </c>
      <c r="U2554" s="1">
        <v>82.595399999999998</v>
      </c>
      <c r="V2554" s="1">
        <v>65.212729999999993</v>
      </c>
      <c r="W2554" s="1">
        <v>31.747409999999999</v>
      </c>
      <c r="X2554" s="1">
        <v>20.01005</v>
      </c>
      <c r="Y2554" s="1">
        <v>11.737360000000001</v>
      </c>
      <c r="Z2554" s="1">
        <v>24.812919999999998</v>
      </c>
      <c r="AA2554" s="1">
        <v>25.584409999999998</v>
      </c>
      <c r="AB2554" s="1">
        <v>25.971599999999999</v>
      </c>
      <c r="AC2554" s="1">
        <v>24.357019999999999</v>
      </c>
      <c r="AD2554" s="1">
        <v>3268.3090000000002</v>
      </c>
      <c r="AE2554" s="1">
        <v>510.3664</v>
      </c>
      <c r="AF2554" s="1">
        <v>97.37764</v>
      </c>
      <c r="AG2554" s="1">
        <v>50.424210000000002</v>
      </c>
      <c r="AH2554" s="1">
        <v>1131.8</v>
      </c>
      <c r="AI2554" s="1">
        <v>417.8879</v>
      </c>
      <c r="AJ2554" s="1">
        <v>541.12429999999995</v>
      </c>
      <c r="AK2554" s="1">
        <v>863.50670000000002</v>
      </c>
      <c r="AL2554" s="1">
        <v>131.6293</v>
      </c>
    </row>
    <row r="2555" spans="1:38" x14ac:dyDescent="0.25">
      <c r="A2555" s="1">
        <f t="shared" si="84"/>
        <v>2554</v>
      </c>
      <c r="B2555" s="1" t="s">
        <v>34</v>
      </c>
      <c r="C2555" s="2" t="s">
        <v>249</v>
      </c>
      <c r="D2555" s="4">
        <v>5.3436149999999998</v>
      </c>
      <c r="E2555" s="4">
        <v>-8.7053480000000008</v>
      </c>
      <c r="F2555" s="1" t="s">
        <v>2619</v>
      </c>
      <c r="G2555" s="1" t="s">
        <v>2620</v>
      </c>
      <c r="H2555" s="1" t="s">
        <v>2621</v>
      </c>
      <c r="I2555" s="1" t="s">
        <v>2622</v>
      </c>
      <c r="J2555" s="1" t="s">
        <v>2628</v>
      </c>
      <c r="K2555" s="1" t="s">
        <v>335</v>
      </c>
      <c r="L2555" s="1" t="s">
        <v>3454</v>
      </c>
      <c r="M2555" s="1">
        <v>2016</v>
      </c>
      <c r="N2555" s="1">
        <v>3</v>
      </c>
      <c r="O2555" s="1">
        <v>28</v>
      </c>
      <c r="P2555" s="1" t="s">
        <v>337</v>
      </c>
      <c r="Q2555" s="1" t="s">
        <v>3537</v>
      </c>
      <c r="S2555" s="1">
        <v>25.249410000000001</v>
      </c>
      <c r="T2555" s="1">
        <v>9.6915759999999995</v>
      </c>
      <c r="U2555" s="1">
        <v>82.403729999999996</v>
      </c>
      <c r="V2555" s="1">
        <v>66.326459999999997</v>
      </c>
      <c r="W2555" s="1">
        <v>31.763549999999999</v>
      </c>
      <c r="X2555" s="1">
        <v>20.002389999999998</v>
      </c>
      <c r="Y2555" s="1">
        <v>11.76117</v>
      </c>
      <c r="Z2555" s="1">
        <v>25.037269999999999</v>
      </c>
      <c r="AA2555" s="1">
        <v>25.5947</v>
      </c>
      <c r="AB2555" s="1">
        <v>25.987089999999998</v>
      </c>
      <c r="AC2555" s="1">
        <v>24.349710000000002</v>
      </c>
      <c r="AD2555" s="1">
        <v>3228.779</v>
      </c>
      <c r="AE2555" s="1">
        <v>499.06920000000002</v>
      </c>
      <c r="AF2555" s="1">
        <v>96.188069999999996</v>
      </c>
      <c r="AG2555" s="1">
        <v>49.904429999999998</v>
      </c>
      <c r="AH2555" s="1">
        <v>1112.376</v>
      </c>
      <c r="AI2555" s="1">
        <v>412.43239999999997</v>
      </c>
      <c r="AJ2555" s="1">
        <v>544.61800000000005</v>
      </c>
      <c r="AK2555" s="1">
        <v>849.93179999999995</v>
      </c>
      <c r="AL2555" s="1">
        <v>135.28919999999999</v>
      </c>
    </row>
    <row r="2556" spans="1:38" x14ac:dyDescent="0.25">
      <c r="A2556" s="1">
        <f t="shared" si="84"/>
        <v>2555</v>
      </c>
      <c r="B2556" s="1" t="s">
        <v>34</v>
      </c>
      <c r="C2556" s="2" t="s">
        <v>249</v>
      </c>
      <c r="D2556" s="4">
        <v>5.3132250000000001</v>
      </c>
      <c r="E2556" s="4">
        <v>-8.7851269999999992</v>
      </c>
      <c r="F2556" s="1" t="s">
        <v>2619</v>
      </c>
      <c r="G2556" s="1" t="s">
        <v>2620</v>
      </c>
      <c r="H2556" s="1" t="s">
        <v>2621</v>
      </c>
      <c r="I2556" s="1" t="s">
        <v>2906</v>
      </c>
      <c r="J2556" s="1" t="s">
        <v>2907</v>
      </c>
      <c r="K2556" s="1" t="s">
        <v>335</v>
      </c>
      <c r="L2556" s="1" t="s">
        <v>3455</v>
      </c>
      <c r="M2556" s="1">
        <v>2016</v>
      </c>
      <c r="N2556" s="1">
        <v>10</v>
      </c>
      <c r="O2556" s="1">
        <v>29</v>
      </c>
      <c r="P2556" s="1" t="s">
        <v>337</v>
      </c>
      <c r="Q2556" s="1" t="s">
        <v>3537</v>
      </c>
      <c r="S2556" s="1">
        <v>25.25611</v>
      </c>
      <c r="T2556" s="1">
        <v>9.6519340000000007</v>
      </c>
      <c r="U2556" s="1">
        <v>82.710049999999995</v>
      </c>
      <c r="V2556" s="1">
        <v>62.75282</v>
      </c>
      <c r="W2556" s="1">
        <v>31.695499999999999</v>
      </c>
      <c r="X2556" s="1">
        <v>20.025919999999999</v>
      </c>
      <c r="Y2556" s="1">
        <v>11.66958</v>
      </c>
      <c r="Z2556" s="1">
        <v>24.854389999999999</v>
      </c>
      <c r="AA2556" s="1">
        <v>25.658670000000001</v>
      </c>
      <c r="AB2556" s="1">
        <v>25.946010000000001</v>
      </c>
      <c r="AC2556" s="1">
        <v>24.39472</v>
      </c>
      <c r="AD2556" s="1">
        <v>3334.8110000000001</v>
      </c>
      <c r="AE2556" s="1">
        <v>527.58219999999994</v>
      </c>
      <c r="AF2556" s="1">
        <v>100.2734</v>
      </c>
      <c r="AG2556" s="1">
        <v>50.904690000000002</v>
      </c>
      <c r="AH2556" s="1">
        <v>1163.21</v>
      </c>
      <c r="AI2556" s="1">
        <v>430.12259999999998</v>
      </c>
      <c r="AJ2556" s="1">
        <v>540.55269999999996</v>
      </c>
      <c r="AK2556" s="1">
        <v>879.09349999999995</v>
      </c>
      <c r="AL2556" s="1">
        <v>124.7753</v>
      </c>
    </row>
    <row r="2557" spans="1:38" x14ac:dyDescent="0.25">
      <c r="A2557" s="1">
        <f t="shared" si="84"/>
        <v>2556</v>
      </c>
      <c r="B2557" s="1" t="s">
        <v>34</v>
      </c>
      <c r="C2557" s="2" t="s">
        <v>249</v>
      </c>
      <c r="D2557" s="4">
        <v>5.3143010000000004</v>
      </c>
      <c r="E2557" s="4">
        <v>-8.7160840000000004</v>
      </c>
      <c r="F2557" s="1" t="s">
        <v>2619</v>
      </c>
      <c r="G2557" s="1" t="s">
        <v>2620</v>
      </c>
      <c r="H2557" s="1" t="s">
        <v>2621</v>
      </c>
      <c r="I2557" s="1" t="s">
        <v>2622</v>
      </c>
      <c r="J2557" s="1" t="s">
        <v>2628</v>
      </c>
      <c r="K2557" s="1" t="s">
        <v>335</v>
      </c>
      <c r="L2557" s="1" t="s">
        <v>3456</v>
      </c>
      <c r="M2557" s="1">
        <v>2016</v>
      </c>
      <c r="N2557" s="1">
        <v>6</v>
      </c>
      <c r="O2557" s="1">
        <v>21</v>
      </c>
      <c r="P2557" s="1" t="s">
        <v>337</v>
      </c>
      <c r="Q2557" s="1" t="s">
        <v>3537</v>
      </c>
      <c r="S2557" s="1">
        <v>25.152909999999999</v>
      </c>
      <c r="T2557" s="1">
        <v>9.5893130000000006</v>
      </c>
      <c r="U2557" s="1">
        <v>82.551739999999995</v>
      </c>
      <c r="V2557" s="1">
        <v>66.898610000000005</v>
      </c>
      <c r="W2557" s="1">
        <v>31.60735</v>
      </c>
      <c r="X2557" s="1">
        <v>19.991209999999999</v>
      </c>
      <c r="Y2557" s="1">
        <v>11.61614</v>
      </c>
      <c r="Z2557" s="1">
        <v>24.878599999999999</v>
      </c>
      <c r="AA2557" s="1">
        <v>25.509049999999998</v>
      </c>
      <c r="AB2557" s="1">
        <v>25.891760000000001</v>
      </c>
      <c r="AC2557" s="1">
        <v>24.243950000000002</v>
      </c>
      <c r="AD2557" s="1">
        <v>3269.4349999999999</v>
      </c>
      <c r="AE2557" s="1">
        <v>509.38470000000001</v>
      </c>
      <c r="AF2557" s="1">
        <v>98.556340000000006</v>
      </c>
      <c r="AG2557" s="1">
        <v>50.109430000000003</v>
      </c>
      <c r="AH2557" s="1">
        <v>1129.5540000000001</v>
      </c>
      <c r="AI2557" s="1">
        <v>422.19569999999999</v>
      </c>
      <c r="AJ2557" s="1">
        <v>545.4402</v>
      </c>
      <c r="AK2557" s="1">
        <v>855.2038</v>
      </c>
      <c r="AL2557" s="1">
        <v>143.0932</v>
      </c>
    </row>
    <row r="2558" spans="1:38" x14ac:dyDescent="0.25">
      <c r="A2558" s="1">
        <f t="shared" si="84"/>
        <v>2557</v>
      </c>
      <c r="B2558" s="1" t="s">
        <v>34</v>
      </c>
      <c r="C2558" s="2" t="s">
        <v>249</v>
      </c>
      <c r="D2558" s="4">
        <v>5.3069499999999996</v>
      </c>
      <c r="E2558" s="4">
        <v>-8.7064120000000003</v>
      </c>
      <c r="F2558" s="1" t="s">
        <v>2619</v>
      </c>
      <c r="G2558" s="1" t="s">
        <v>2620</v>
      </c>
      <c r="H2558" s="1" t="s">
        <v>2621</v>
      </c>
      <c r="I2558" s="1" t="s">
        <v>2622</v>
      </c>
      <c r="J2558" s="1" t="s">
        <v>2628</v>
      </c>
      <c r="K2558" s="1" t="s">
        <v>335</v>
      </c>
      <c r="L2558" s="1" t="s">
        <v>3457</v>
      </c>
      <c r="M2558" s="1">
        <v>2015</v>
      </c>
      <c r="N2558" s="1">
        <v>12</v>
      </c>
      <c r="O2558" s="1">
        <v>13</v>
      </c>
      <c r="P2558" s="1" t="s">
        <v>337</v>
      </c>
      <c r="Q2558" s="1" t="s">
        <v>3537</v>
      </c>
      <c r="S2558" s="1">
        <v>25.146260000000002</v>
      </c>
      <c r="T2558" s="1">
        <v>9.5669489999999993</v>
      </c>
      <c r="U2558" s="1">
        <v>82.516199999999998</v>
      </c>
      <c r="V2558" s="1">
        <v>67.345029999999994</v>
      </c>
      <c r="W2558" s="1">
        <v>31.58952</v>
      </c>
      <c r="X2558" s="1">
        <v>19.995509999999999</v>
      </c>
      <c r="Y2558" s="1">
        <v>11.594010000000001</v>
      </c>
      <c r="Z2558" s="1">
        <v>25.009920000000001</v>
      </c>
      <c r="AA2558" s="1">
        <v>25.508230000000001</v>
      </c>
      <c r="AB2558" s="1">
        <v>25.88775</v>
      </c>
      <c r="AC2558" s="1">
        <v>24.231179999999998</v>
      </c>
      <c r="AD2558" s="1">
        <v>3268.1329999999998</v>
      </c>
      <c r="AE2558" s="1">
        <v>508.93130000000002</v>
      </c>
      <c r="AF2558" s="1">
        <v>98.986689999999996</v>
      </c>
      <c r="AG2558" s="1">
        <v>49.976329999999997</v>
      </c>
      <c r="AH2558" s="1">
        <v>1128.616</v>
      </c>
      <c r="AI2558" s="1">
        <v>423.74079999999998</v>
      </c>
      <c r="AJ2558" s="1">
        <v>546.91189999999995</v>
      </c>
      <c r="AK2558" s="1">
        <v>855.94230000000005</v>
      </c>
      <c r="AL2558" s="1">
        <v>142.6516</v>
      </c>
    </row>
    <row r="2559" spans="1:38" x14ac:dyDescent="0.25">
      <c r="A2559" s="1">
        <f t="shared" si="84"/>
        <v>2558</v>
      </c>
      <c r="B2559" s="1" t="s">
        <v>34</v>
      </c>
      <c r="C2559" s="2" t="s">
        <v>249</v>
      </c>
      <c r="D2559" s="4">
        <v>7.3805329999999998</v>
      </c>
      <c r="E2559" s="4">
        <v>-11.29025</v>
      </c>
      <c r="F2559" s="1" t="s">
        <v>2614</v>
      </c>
      <c r="G2559" s="1" t="s">
        <v>2615</v>
      </c>
      <c r="H2559" s="1" t="s">
        <v>2541</v>
      </c>
      <c r="I2559" s="1" t="s">
        <v>2672</v>
      </c>
      <c r="J2559" s="1" t="s">
        <v>2673</v>
      </c>
      <c r="K2559" s="1" t="s">
        <v>335</v>
      </c>
      <c r="L2559" s="1" t="s">
        <v>3458</v>
      </c>
      <c r="M2559" s="1">
        <v>2016</v>
      </c>
      <c r="N2559" s="1">
        <v>12</v>
      </c>
      <c r="O2559" s="1">
        <v>28</v>
      </c>
      <c r="P2559" s="1" t="s">
        <v>337</v>
      </c>
      <c r="Q2559" s="1" t="s">
        <v>3537</v>
      </c>
      <c r="S2559" s="1">
        <v>26.1189</v>
      </c>
      <c r="T2559" s="1">
        <v>10.334300000000001</v>
      </c>
      <c r="U2559" s="1">
        <v>75.868620000000007</v>
      </c>
      <c r="V2559" s="1">
        <v>82.680689999999998</v>
      </c>
      <c r="W2559" s="1">
        <v>33.55742</v>
      </c>
      <c r="X2559" s="1">
        <v>19.936070000000001</v>
      </c>
      <c r="Y2559" s="1">
        <v>13.621359999999999</v>
      </c>
      <c r="Z2559" s="1">
        <v>25.076550000000001</v>
      </c>
      <c r="AA2559" s="1">
        <v>26.176880000000001</v>
      </c>
      <c r="AB2559" s="1">
        <v>27.12153</v>
      </c>
      <c r="AC2559" s="1">
        <v>25.076550000000001</v>
      </c>
      <c r="AD2559" s="1">
        <v>2937.808</v>
      </c>
      <c r="AE2559" s="1">
        <v>514.80449999999996</v>
      </c>
      <c r="AF2559" s="1">
        <v>14.705120000000001</v>
      </c>
      <c r="AG2559" s="1">
        <v>75.875770000000003</v>
      </c>
      <c r="AH2559" s="1">
        <v>1452.5319999999999</v>
      </c>
      <c r="AI2559" s="1">
        <v>98.140330000000006</v>
      </c>
      <c r="AJ2559" s="1">
        <v>489.87759999999997</v>
      </c>
      <c r="AK2559" s="1">
        <v>1452.5319999999999</v>
      </c>
      <c r="AL2559" s="1">
        <v>123.9128</v>
      </c>
    </row>
    <row r="2560" spans="1:38" x14ac:dyDescent="0.25">
      <c r="A2560" s="1">
        <f t="shared" si="84"/>
        <v>2559</v>
      </c>
      <c r="B2560" s="1" t="s">
        <v>34</v>
      </c>
      <c r="C2560" s="2" t="s">
        <v>249</v>
      </c>
      <c r="D2560" s="4">
        <v>10.5221</v>
      </c>
      <c r="E2560" s="4">
        <v>1.2841</v>
      </c>
      <c r="F2560" s="1" t="s">
        <v>2750</v>
      </c>
      <c r="G2560" s="1" t="s">
        <v>2751</v>
      </c>
      <c r="H2560" s="1" t="s">
        <v>2782</v>
      </c>
      <c r="I2560" s="1" t="s">
        <v>3459</v>
      </c>
      <c r="J2560" s="1" t="s">
        <v>3459</v>
      </c>
      <c r="K2560" s="1" t="s">
        <v>347</v>
      </c>
      <c r="L2560" s="1" t="s">
        <v>3460</v>
      </c>
      <c r="M2560" s="1">
        <v>2013</v>
      </c>
      <c r="N2560" s="1">
        <v>10</v>
      </c>
      <c r="O2560" s="1">
        <v>31</v>
      </c>
      <c r="P2560" s="1" t="s">
        <v>337</v>
      </c>
      <c r="Q2560" s="1" t="s">
        <v>3537</v>
      </c>
      <c r="S2560" s="1">
        <v>26.370080000000002</v>
      </c>
      <c r="T2560" s="1">
        <v>11.623889999999999</v>
      </c>
      <c r="U2560" s="1">
        <v>64.753339999999994</v>
      </c>
      <c r="V2560" s="1">
        <v>175.5214</v>
      </c>
      <c r="W2560" s="1">
        <v>36.034599999999998</v>
      </c>
      <c r="X2560" s="1">
        <v>18.08306</v>
      </c>
      <c r="Y2560" s="1">
        <v>17.951530000000002</v>
      </c>
      <c r="Z2560" s="1">
        <v>24.37546</v>
      </c>
      <c r="AA2560" s="1">
        <v>26.593440000000001</v>
      </c>
      <c r="AB2560" s="1">
        <v>28.809370000000001</v>
      </c>
      <c r="AC2560" s="1">
        <v>24.37546</v>
      </c>
      <c r="AD2560" s="1">
        <v>1168.77</v>
      </c>
      <c r="AE2560" s="1">
        <v>258.98129999999998</v>
      </c>
      <c r="AF2560" s="1">
        <v>1</v>
      </c>
      <c r="AG2560" s="1">
        <v>98.511570000000006</v>
      </c>
      <c r="AH2560" s="1">
        <v>709.87130000000002</v>
      </c>
      <c r="AI2560" s="1">
        <v>8</v>
      </c>
      <c r="AJ2560" s="1">
        <v>99.108959999999996</v>
      </c>
      <c r="AK2560" s="1">
        <v>709.87130000000002</v>
      </c>
      <c r="AL2560" s="1">
        <v>520.44680000000005</v>
      </c>
    </row>
    <row r="2561" spans="1:38" x14ac:dyDescent="0.25">
      <c r="A2561" s="1">
        <f t="shared" si="84"/>
        <v>2560</v>
      </c>
      <c r="B2561" s="1" t="s">
        <v>34</v>
      </c>
      <c r="C2561" s="2" t="s">
        <v>249</v>
      </c>
      <c r="D2561" s="4">
        <v>9.5007000000000001</v>
      </c>
      <c r="E2561" s="4">
        <v>1.9762999999999999</v>
      </c>
      <c r="F2561" s="1" t="s">
        <v>2750</v>
      </c>
      <c r="G2561" s="1" t="s">
        <v>2751</v>
      </c>
      <c r="H2561" s="1" t="s">
        <v>2766</v>
      </c>
      <c r="I2561" s="1" t="s">
        <v>2867</v>
      </c>
      <c r="J2561" s="1" t="s">
        <v>2868</v>
      </c>
      <c r="K2561" s="1" t="s">
        <v>347</v>
      </c>
      <c r="L2561" s="1" t="s">
        <v>3461</v>
      </c>
      <c r="M2561" s="1">
        <v>2013</v>
      </c>
      <c r="N2561" s="1">
        <v>10</v>
      </c>
      <c r="O2561" s="1">
        <v>31</v>
      </c>
      <c r="P2561" s="1" t="s">
        <v>337</v>
      </c>
      <c r="Q2561" s="1" t="s">
        <v>3537</v>
      </c>
      <c r="S2561" s="1">
        <v>26.429379999999998</v>
      </c>
      <c r="T2561" s="1">
        <v>11.655519999999999</v>
      </c>
      <c r="U2561" s="1">
        <v>65.738100000000003</v>
      </c>
      <c r="V2561" s="1">
        <v>167.18369999999999</v>
      </c>
      <c r="W2561" s="1">
        <v>36.009010000000004</v>
      </c>
      <c r="X2561" s="1">
        <v>18.277670000000001</v>
      </c>
      <c r="Y2561" s="1">
        <v>17.731339999999999</v>
      </c>
      <c r="Z2561" s="1">
        <v>24.412990000000001</v>
      </c>
      <c r="AA2561" s="1">
        <v>26.307410000000001</v>
      </c>
      <c r="AB2561" s="1">
        <v>28.745619999999999</v>
      </c>
      <c r="AC2561" s="1">
        <v>24.412990000000001</v>
      </c>
      <c r="AD2561" s="1">
        <v>1135.0060000000001</v>
      </c>
      <c r="AE2561" s="1">
        <v>245.03559999999999</v>
      </c>
      <c r="AF2561" s="1">
        <v>1</v>
      </c>
      <c r="AG2561" s="1">
        <v>94.303920000000005</v>
      </c>
      <c r="AH2561" s="1">
        <v>659.4855</v>
      </c>
      <c r="AI2561" s="1">
        <v>7</v>
      </c>
      <c r="AJ2561" s="1">
        <v>122.31</v>
      </c>
      <c r="AK2561" s="1">
        <v>659.4855</v>
      </c>
      <c r="AL2561" s="1">
        <v>391.90629999999999</v>
      </c>
    </row>
    <row r="2562" spans="1:38" x14ac:dyDescent="0.25">
      <c r="A2562" s="1">
        <f t="shared" si="84"/>
        <v>2561</v>
      </c>
      <c r="B2562" s="1" t="s">
        <v>34</v>
      </c>
      <c r="C2562" s="2" t="s">
        <v>249</v>
      </c>
      <c r="D2562" s="4">
        <v>9.3405000000000005</v>
      </c>
      <c r="E2562" s="4">
        <v>1.4369000000000001</v>
      </c>
      <c r="F2562" s="1" t="s">
        <v>2750</v>
      </c>
      <c r="G2562" s="1" t="s">
        <v>2751</v>
      </c>
      <c r="H2562" s="1" t="s">
        <v>2766</v>
      </c>
      <c r="I2562" s="1" t="s">
        <v>2767</v>
      </c>
      <c r="J2562" s="1" t="s">
        <v>2823</v>
      </c>
      <c r="K2562" s="1" t="s">
        <v>347</v>
      </c>
      <c r="L2562" s="1" t="s">
        <v>3462</v>
      </c>
      <c r="M2562" s="1">
        <v>2012</v>
      </c>
      <c r="N2562" s="1">
        <v>11</v>
      </c>
      <c r="O2562" s="1">
        <v>30</v>
      </c>
      <c r="P2562" s="1" t="s">
        <v>337</v>
      </c>
      <c r="Q2562" s="1" t="s">
        <v>3537</v>
      </c>
      <c r="S2562" s="1">
        <v>26.081430000000001</v>
      </c>
      <c r="T2562" s="1">
        <v>11.24422</v>
      </c>
      <c r="U2562" s="1">
        <v>67.742530000000002</v>
      </c>
      <c r="V2562" s="1">
        <v>161.41319999999999</v>
      </c>
      <c r="W2562" s="1">
        <v>35.266269999999999</v>
      </c>
      <c r="X2562" s="1">
        <v>18.66732</v>
      </c>
      <c r="Y2562" s="1">
        <v>16.598949999999999</v>
      </c>
      <c r="Z2562" s="1">
        <v>24.071190000000001</v>
      </c>
      <c r="AA2562" s="1">
        <v>26.772069999999999</v>
      </c>
      <c r="AB2562" s="1">
        <v>28.265529999999998</v>
      </c>
      <c r="AC2562" s="1">
        <v>24.071190000000001</v>
      </c>
      <c r="AD2562" s="1">
        <v>1305.43</v>
      </c>
      <c r="AE2562" s="1">
        <v>269.7921</v>
      </c>
      <c r="AF2562" s="1">
        <v>2</v>
      </c>
      <c r="AG2562" s="1">
        <v>90.831000000000003</v>
      </c>
      <c r="AH2562" s="1">
        <v>743.78279999999995</v>
      </c>
      <c r="AI2562" s="1">
        <v>13.0144</v>
      </c>
      <c r="AJ2562" s="1">
        <v>150.0675</v>
      </c>
      <c r="AK2562" s="1">
        <v>743.78279999999995</v>
      </c>
      <c r="AL2562" s="1">
        <v>429.41699999999997</v>
      </c>
    </row>
    <row r="2563" spans="1:38" x14ac:dyDescent="0.25">
      <c r="A2563" s="1">
        <f t="shared" ref="A2563:A2626" si="85">A2562+1</f>
        <v>2562</v>
      </c>
      <c r="B2563" s="1" t="s">
        <v>34</v>
      </c>
      <c r="C2563" s="2" t="s">
        <v>249</v>
      </c>
      <c r="D2563" s="4">
        <v>10.4765</v>
      </c>
      <c r="E2563" s="4">
        <v>1.0077</v>
      </c>
      <c r="F2563" s="1" t="s">
        <v>2750</v>
      </c>
      <c r="G2563" s="1" t="s">
        <v>2751</v>
      </c>
      <c r="H2563" s="1" t="s">
        <v>2782</v>
      </c>
      <c r="I2563" s="1" t="s">
        <v>2783</v>
      </c>
      <c r="J2563" s="1" t="s">
        <v>2783</v>
      </c>
      <c r="K2563" s="1" t="s">
        <v>347</v>
      </c>
      <c r="L2563" s="1" t="s">
        <v>3463</v>
      </c>
      <c r="M2563" s="1">
        <v>2013</v>
      </c>
      <c r="N2563" s="1">
        <v>9</v>
      </c>
      <c r="O2563" s="1">
        <v>30</v>
      </c>
      <c r="P2563" s="1" t="s">
        <v>337</v>
      </c>
      <c r="Q2563" s="1" t="s">
        <v>3537</v>
      </c>
      <c r="S2563" s="1">
        <v>27.912839999999999</v>
      </c>
      <c r="T2563" s="1">
        <v>11.67675</v>
      </c>
      <c r="U2563" s="1">
        <v>63.889110000000002</v>
      </c>
      <c r="V2563" s="1">
        <v>189.18870000000001</v>
      </c>
      <c r="W2563" s="1">
        <v>37.84995</v>
      </c>
      <c r="X2563" s="1">
        <v>19.573370000000001</v>
      </c>
      <c r="Y2563" s="1">
        <v>18.276589999999999</v>
      </c>
      <c r="Z2563" s="1">
        <v>25.694790000000001</v>
      </c>
      <c r="AA2563" s="1">
        <v>28.188859999999998</v>
      </c>
      <c r="AB2563" s="1">
        <v>30.50872</v>
      </c>
      <c r="AC2563" s="1">
        <v>25.694790000000001</v>
      </c>
      <c r="AD2563" s="1">
        <v>1083.0129999999999</v>
      </c>
      <c r="AE2563" s="1">
        <v>240.01060000000001</v>
      </c>
      <c r="AF2563" s="1">
        <v>1</v>
      </c>
      <c r="AG2563" s="1">
        <v>99.67313</v>
      </c>
      <c r="AH2563" s="1">
        <v>661.43110000000001</v>
      </c>
      <c r="AI2563" s="1">
        <v>8</v>
      </c>
      <c r="AJ2563" s="1">
        <v>84.128</v>
      </c>
      <c r="AK2563" s="1">
        <v>661.43110000000001</v>
      </c>
      <c r="AL2563" s="1">
        <v>263.80439999999999</v>
      </c>
    </row>
    <row r="2564" spans="1:38" x14ac:dyDescent="0.25">
      <c r="A2564" s="1">
        <f t="shared" si="85"/>
        <v>2563</v>
      </c>
      <c r="B2564" s="1" t="s">
        <v>34</v>
      </c>
      <c r="C2564" s="2" t="s">
        <v>249</v>
      </c>
      <c r="D2564" s="4">
        <v>9.6431000000000004</v>
      </c>
      <c r="E2564" s="4">
        <v>1.7356</v>
      </c>
      <c r="F2564" s="1" t="s">
        <v>2750</v>
      </c>
      <c r="G2564" s="1" t="s">
        <v>2751</v>
      </c>
      <c r="H2564" s="1" t="s">
        <v>2766</v>
      </c>
      <c r="I2564" s="1" t="s">
        <v>2867</v>
      </c>
      <c r="J2564" s="1" t="s">
        <v>2868</v>
      </c>
      <c r="K2564" s="1" t="s">
        <v>347</v>
      </c>
      <c r="L2564" s="1" t="s">
        <v>3464</v>
      </c>
      <c r="M2564" s="1">
        <v>2013</v>
      </c>
      <c r="N2564" s="1">
        <v>10</v>
      </c>
      <c r="O2564" s="1">
        <v>31</v>
      </c>
      <c r="P2564" s="1" t="s">
        <v>337</v>
      </c>
      <c r="Q2564" s="1" t="s">
        <v>3537</v>
      </c>
      <c r="S2564" s="1">
        <v>26.485469999999999</v>
      </c>
      <c r="T2564" s="1">
        <v>11.806649999999999</v>
      </c>
      <c r="U2564" s="1">
        <v>66.134829999999994</v>
      </c>
      <c r="V2564" s="1">
        <v>169.4015</v>
      </c>
      <c r="W2564" s="1">
        <v>36.055239999999998</v>
      </c>
      <c r="X2564" s="1">
        <v>18.202839999999998</v>
      </c>
      <c r="Y2564" s="1">
        <v>17.852399999999999</v>
      </c>
      <c r="Z2564" s="1">
        <v>24.426670000000001</v>
      </c>
      <c r="AA2564" s="1">
        <v>26.32769</v>
      </c>
      <c r="AB2564" s="1">
        <v>28.820589999999999</v>
      </c>
      <c r="AC2564" s="1">
        <v>24.426670000000001</v>
      </c>
      <c r="AD2564" s="1">
        <v>1200.0519999999999</v>
      </c>
      <c r="AE2564" s="1">
        <v>264.47120000000001</v>
      </c>
      <c r="AF2564" s="1">
        <v>1</v>
      </c>
      <c r="AG2564" s="1">
        <v>96.664410000000004</v>
      </c>
      <c r="AH2564" s="1">
        <v>714.9837</v>
      </c>
      <c r="AI2564" s="1">
        <v>7.8557290000000002</v>
      </c>
      <c r="AJ2564" s="1">
        <v>122.9768</v>
      </c>
      <c r="AK2564" s="1">
        <v>714.9837</v>
      </c>
      <c r="AL2564" s="1">
        <v>415.7971</v>
      </c>
    </row>
    <row r="2565" spans="1:38" x14ac:dyDescent="0.25">
      <c r="A2565" s="1">
        <f t="shared" si="85"/>
        <v>2564</v>
      </c>
      <c r="B2565" s="1" t="s">
        <v>34</v>
      </c>
      <c r="C2565" s="2" t="s">
        <v>249</v>
      </c>
      <c r="D2565" s="4">
        <v>6.9211</v>
      </c>
      <c r="E2565" s="4">
        <v>2.4072</v>
      </c>
      <c r="F2565" s="1" t="s">
        <v>2750</v>
      </c>
      <c r="G2565" s="1" t="s">
        <v>2751</v>
      </c>
      <c r="H2565" s="1" t="s">
        <v>2852</v>
      </c>
      <c r="I2565" s="1" t="s">
        <v>2853</v>
      </c>
      <c r="J2565" s="1" t="s">
        <v>2854</v>
      </c>
      <c r="K2565" s="1" t="s">
        <v>347</v>
      </c>
      <c r="L2565" s="1" t="s">
        <v>3465</v>
      </c>
      <c r="M2565" s="1">
        <v>2012</v>
      </c>
      <c r="N2565" s="1">
        <v>11</v>
      </c>
      <c r="O2565" s="1">
        <v>30</v>
      </c>
      <c r="P2565" s="1" t="s">
        <v>337</v>
      </c>
      <c r="Q2565" s="1" t="s">
        <v>3537</v>
      </c>
      <c r="S2565" s="1">
        <v>27.500730000000001</v>
      </c>
      <c r="T2565" s="1">
        <v>8.7476129999999994</v>
      </c>
      <c r="U2565" s="1">
        <v>68.595849999999999</v>
      </c>
      <c r="V2565" s="1">
        <v>137.64959999999999</v>
      </c>
      <c r="W2565" s="1">
        <v>34.889449999999997</v>
      </c>
      <c r="X2565" s="1">
        <v>22.1371</v>
      </c>
      <c r="Y2565" s="1">
        <v>12.75235</v>
      </c>
      <c r="Z2565" s="1">
        <v>27.458880000000001</v>
      </c>
      <c r="AA2565" s="1">
        <v>28.046330000000001</v>
      </c>
      <c r="AB2565" s="1">
        <v>29.136800000000001</v>
      </c>
      <c r="AC2565" s="1">
        <v>25.70919</v>
      </c>
      <c r="AD2565" s="1">
        <v>1055.79</v>
      </c>
      <c r="AE2565" s="1">
        <v>191.679</v>
      </c>
      <c r="AF2565" s="1">
        <v>7.2728000000000002</v>
      </c>
      <c r="AG2565" s="1">
        <v>66.495379999999997</v>
      </c>
      <c r="AH2565" s="1">
        <v>464.37389999999999</v>
      </c>
      <c r="AI2565" s="1">
        <v>50.107370000000003</v>
      </c>
      <c r="AJ2565" s="1">
        <v>224.11170000000001</v>
      </c>
      <c r="AK2565" s="1">
        <v>321.57490000000001</v>
      </c>
      <c r="AL2565" s="1">
        <v>11.438230000000001</v>
      </c>
    </row>
    <row r="2566" spans="1:38" x14ac:dyDescent="0.25">
      <c r="A2566" s="1">
        <f t="shared" si="85"/>
        <v>2565</v>
      </c>
      <c r="B2566" s="1" t="s">
        <v>34</v>
      </c>
      <c r="C2566" s="2" t="s">
        <v>249</v>
      </c>
      <c r="D2566" s="4">
        <v>7.0652480000000004</v>
      </c>
      <c r="E2566" s="4">
        <v>2.1300279999999998</v>
      </c>
      <c r="F2566" s="1" t="s">
        <v>2750</v>
      </c>
      <c r="G2566" s="1" t="s">
        <v>2751</v>
      </c>
      <c r="H2566" s="1" t="s">
        <v>2875</v>
      </c>
      <c r="I2566" s="1" t="s">
        <v>2876</v>
      </c>
      <c r="J2566" s="1" t="s">
        <v>2876</v>
      </c>
      <c r="K2566" s="1" t="s">
        <v>1033</v>
      </c>
      <c r="L2566" s="1" t="s">
        <v>3466</v>
      </c>
      <c r="M2566" s="1">
        <v>2006</v>
      </c>
      <c r="N2566" s="1">
        <v>7</v>
      </c>
      <c r="O2566" s="1">
        <v>28</v>
      </c>
      <c r="P2566" s="1" t="s">
        <v>337</v>
      </c>
      <c r="Q2566" s="1" t="s">
        <v>3537</v>
      </c>
      <c r="S2566" s="1">
        <v>27.448920000000001</v>
      </c>
      <c r="T2566" s="1">
        <v>9.3087979999999995</v>
      </c>
      <c r="U2566" s="1">
        <v>69.813699999999997</v>
      </c>
      <c r="V2566" s="1">
        <v>137.4504</v>
      </c>
      <c r="W2566" s="1">
        <v>35.16301</v>
      </c>
      <c r="X2566" s="1">
        <v>21.829329999999999</v>
      </c>
      <c r="Y2566" s="1">
        <v>13.33367</v>
      </c>
      <c r="Z2566" s="1">
        <v>27.559570000000001</v>
      </c>
      <c r="AA2566" s="1">
        <v>28.04074</v>
      </c>
      <c r="AB2566" s="1">
        <v>29.073419999999999</v>
      </c>
      <c r="AC2566" s="1">
        <v>25.663049999999998</v>
      </c>
      <c r="AD2566" s="1">
        <v>1012.965</v>
      </c>
      <c r="AE2566" s="1">
        <v>159.04349999999999</v>
      </c>
      <c r="AF2566" s="1">
        <v>5</v>
      </c>
      <c r="AG2566" s="1">
        <v>63.245339999999999</v>
      </c>
      <c r="AH2566" s="1">
        <v>420.52969999999999</v>
      </c>
      <c r="AI2566" s="1">
        <v>39.984079999999999</v>
      </c>
      <c r="AJ2566" s="1">
        <v>227.20349999999999</v>
      </c>
      <c r="AK2566" s="1">
        <v>336.99790000000002</v>
      </c>
      <c r="AL2566" s="1">
        <v>59.380070000000003</v>
      </c>
    </row>
    <row r="2567" spans="1:38" x14ac:dyDescent="0.25">
      <c r="A2567" s="1">
        <f t="shared" si="85"/>
        <v>2566</v>
      </c>
      <c r="B2567" s="1" t="s">
        <v>34</v>
      </c>
      <c r="C2567" s="2" t="s">
        <v>249</v>
      </c>
      <c r="D2567" s="4">
        <v>6.4874780000000003</v>
      </c>
      <c r="E2567" s="4">
        <v>2.557318</v>
      </c>
      <c r="F2567" s="1" t="s">
        <v>2750</v>
      </c>
      <c r="G2567" s="1" t="s">
        <v>2751</v>
      </c>
      <c r="H2567" s="1" t="s">
        <v>2852</v>
      </c>
      <c r="I2567" s="1" t="s">
        <v>2872</v>
      </c>
      <c r="J2567" s="1" t="s">
        <v>2873</v>
      </c>
      <c r="K2567" s="1" t="s">
        <v>1033</v>
      </c>
      <c r="L2567" s="1" t="s">
        <v>3467</v>
      </c>
      <c r="M2567" s="1">
        <v>2006</v>
      </c>
      <c r="N2567" s="1">
        <v>6</v>
      </c>
      <c r="O2567" s="1">
        <v>8</v>
      </c>
      <c r="P2567" s="1" t="s">
        <v>337</v>
      </c>
      <c r="Q2567" s="1" t="s">
        <v>3537</v>
      </c>
      <c r="S2567" s="1">
        <v>27.19697</v>
      </c>
      <c r="T2567" s="1">
        <v>6.8121400000000003</v>
      </c>
      <c r="U2567" s="1">
        <v>68.017619999999994</v>
      </c>
      <c r="V2567" s="1">
        <v>125.8909</v>
      </c>
      <c r="W2567" s="1">
        <v>32.69173</v>
      </c>
      <c r="X2567" s="1">
        <v>22.67942</v>
      </c>
      <c r="Y2567" s="1">
        <v>10.012309999999999</v>
      </c>
      <c r="Z2567" s="1">
        <v>26.627490000000002</v>
      </c>
      <c r="AA2567" s="1">
        <v>27.97512</v>
      </c>
      <c r="AB2567" s="1">
        <v>28.65175</v>
      </c>
      <c r="AC2567" s="1">
        <v>25.495909999999999</v>
      </c>
      <c r="AD2567" s="1">
        <v>1197.2940000000001</v>
      </c>
      <c r="AE2567" s="1">
        <v>267.85640000000001</v>
      </c>
      <c r="AF2567" s="1">
        <v>13.70097</v>
      </c>
      <c r="AG2567" s="1">
        <v>76.196820000000002</v>
      </c>
      <c r="AH2567" s="1">
        <v>578.88599999999997</v>
      </c>
      <c r="AI2567" s="1">
        <v>60.67651</v>
      </c>
      <c r="AJ2567" s="1">
        <v>229.4999</v>
      </c>
      <c r="AK2567" s="1">
        <v>306.75029999999998</v>
      </c>
      <c r="AL2567" s="1">
        <v>2.9213049999999998</v>
      </c>
    </row>
    <row r="2568" spans="1:38" x14ac:dyDescent="0.25">
      <c r="A2568" s="1">
        <f t="shared" si="85"/>
        <v>2567</v>
      </c>
      <c r="B2568" s="1" t="s">
        <v>34</v>
      </c>
      <c r="C2568" s="2" t="s">
        <v>249</v>
      </c>
      <c r="D2568" s="4">
        <v>6.9166670000000003</v>
      </c>
      <c r="E2568" s="4">
        <v>2.1666669999999999</v>
      </c>
      <c r="F2568" s="1" t="s">
        <v>2750</v>
      </c>
      <c r="G2568" s="1" t="s">
        <v>2751</v>
      </c>
      <c r="H2568" s="1" t="s">
        <v>2752</v>
      </c>
      <c r="I2568" s="1" t="s">
        <v>2880</v>
      </c>
      <c r="J2568" s="1" t="s">
        <v>2881</v>
      </c>
      <c r="K2568" s="1" t="s">
        <v>1033</v>
      </c>
      <c r="L2568" s="1" t="s">
        <v>3468</v>
      </c>
      <c r="M2568" s="1">
        <v>2004</v>
      </c>
      <c r="N2568" s="1">
        <v>6</v>
      </c>
      <c r="O2568" s="1">
        <v>10</v>
      </c>
      <c r="P2568" s="1" t="s">
        <v>337</v>
      </c>
      <c r="Q2568" s="1" t="s">
        <v>3537</v>
      </c>
      <c r="S2568" s="1">
        <v>27.081579999999999</v>
      </c>
      <c r="T2568" s="1">
        <v>8.4610000000000003</v>
      </c>
      <c r="U2568" s="1">
        <v>68.666160000000005</v>
      </c>
      <c r="V2568" s="1">
        <v>135.27860000000001</v>
      </c>
      <c r="W2568" s="1">
        <v>34.167999999999999</v>
      </c>
      <c r="X2568" s="1">
        <v>21.846</v>
      </c>
      <c r="Y2568" s="1">
        <v>12.321999999999999</v>
      </c>
      <c r="Z2568" s="1">
        <v>27.293330000000001</v>
      </c>
      <c r="AA2568" s="1">
        <v>27.623999999999999</v>
      </c>
      <c r="AB2568" s="1">
        <v>28.697669999999999</v>
      </c>
      <c r="AC2568" s="1">
        <v>25.329830000000001</v>
      </c>
      <c r="AD2568" s="1">
        <v>1006.5</v>
      </c>
      <c r="AE2568" s="1">
        <v>172.75</v>
      </c>
      <c r="AF2568" s="1">
        <v>5.75</v>
      </c>
      <c r="AG2568" s="1">
        <v>64.479519999999994</v>
      </c>
      <c r="AH2568" s="1">
        <v>432.5</v>
      </c>
      <c r="AI2568" s="1">
        <v>43.75</v>
      </c>
      <c r="AJ2568" s="1">
        <v>225.7499</v>
      </c>
      <c r="AK2568" s="1">
        <v>307.00009999999997</v>
      </c>
      <c r="AL2568" s="1">
        <v>66.499849999999995</v>
      </c>
    </row>
    <row r="2569" spans="1:38" x14ac:dyDescent="0.25">
      <c r="A2569" s="1">
        <f t="shared" si="85"/>
        <v>2568</v>
      </c>
      <c r="B2569" s="1" t="s">
        <v>34</v>
      </c>
      <c r="C2569" s="2" t="s">
        <v>249</v>
      </c>
      <c r="D2569" s="4">
        <v>7.0833000000000004</v>
      </c>
      <c r="E2569" s="4">
        <v>2.1</v>
      </c>
      <c r="F2569" s="1" t="s">
        <v>2750</v>
      </c>
      <c r="G2569" s="1" t="s">
        <v>2751</v>
      </c>
      <c r="H2569" s="1" t="s">
        <v>2875</v>
      </c>
      <c r="I2569" s="1" t="s">
        <v>2876</v>
      </c>
      <c r="J2569" s="1" t="s">
        <v>2876</v>
      </c>
      <c r="K2569" s="1" t="s">
        <v>1033</v>
      </c>
      <c r="L2569" s="1">
        <v>15792</v>
      </c>
      <c r="M2569" s="1">
        <v>2014</v>
      </c>
      <c r="N2569" s="1">
        <v>8</v>
      </c>
      <c r="P2569" s="1" t="s">
        <v>337</v>
      </c>
      <c r="Q2569" s="1" t="s">
        <v>3537</v>
      </c>
      <c r="S2569" s="1">
        <v>27.426839999999999</v>
      </c>
      <c r="T2569" s="1">
        <v>9.4404059999999994</v>
      </c>
      <c r="U2569" s="1">
        <v>69.937510000000003</v>
      </c>
      <c r="V2569" s="1">
        <v>138.33539999999999</v>
      </c>
      <c r="W2569" s="1">
        <v>35.225619999999999</v>
      </c>
      <c r="X2569" s="1">
        <v>21.727429999999998</v>
      </c>
      <c r="Y2569" s="1">
        <v>13.498189999999999</v>
      </c>
      <c r="Z2569" s="1">
        <v>27.059660000000001</v>
      </c>
      <c r="AA2569" s="1">
        <v>28.038789999999999</v>
      </c>
      <c r="AB2569" s="1">
        <v>29.053629999999998</v>
      </c>
      <c r="AC2569" s="1">
        <v>25.625319999999999</v>
      </c>
      <c r="AD2569" s="1">
        <v>1014.25</v>
      </c>
      <c r="AE2569" s="1">
        <v>156.35230000000001</v>
      </c>
      <c r="AF2569" s="1">
        <v>5</v>
      </c>
      <c r="AG2569" s="1">
        <v>62.840699999999998</v>
      </c>
      <c r="AH2569" s="1">
        <v>418.80110000000002</v>
      </c>
      <c r="AI2569" s="1">
        <v>40.499360000000003</v>
      </c>
      <c r="AJ2569" s="1">
        <v>227.0042</v>
      </c>
      <c r="AK2569" s="1">
        <v>342.39170000000001</v>
      </c>
      <c r="AL2569" s="1">
        <v>74.647040000000004</v>
      </c>
    </row>
    <row r="2570" spans="1:38" x14ac:dyDescent="0.25">
      <c r="A2570" s="1">
        <f t="shared" si="85"/>
        <v>2569</v>
      </c>
      <c r="B2570" s="1" t="s">
        <v>34</v>
      </c>
      <c r="C2570" s="2" t="s">
        <v>249</v>
      </c>
      <c r="D2570" s="4">
        <v>6.4832999999999998</v>
      </c>
      <c r="E2570" s="4">
        <v>2.5333000000000001</v>
      </c>
      <c r="F2570" s="1" t="s">
        <v>2750</v>
      </c>
      <c r="G2570" s="1" t="s">
        <v>2751</v>
      </c>
      <c r="H2570" s="1" t="s">
        <v>2852</v>
      </c>
      <c r="I2570" s="1" t="s">
        <v>2872</v>
      </c>
      <c r="J2570" s="1" t="s">
        <v>2883</v>
      </c>
      <c r="K2570" s="1" t="s">
        <v>1033</v>
      </c>
      <c r="L2570" s="1">
        <v>15791</v>
      </c>
      <c r="M2570" s="1">
        <v>2014</v>
      </c>
      <c r="N2570" s="1">
        <v>8</v>
      </c>
      <c r="P2570" s="1" t="s">
        <v>337</v>
      </c>
      <c r="Q2570" s="1" t="s">
        <v>3537</v>
      </c>
      <c r="S2570" s="1">
        <v>27.1403</v>
      </c>
      <c r="T2570" s="1">
        <v>6.5547560000000002</v>
      </c>
      <c r="U2570" s="1">
        <v>66.982740000000007</v>
      </c>
      <c r="V2570" s="1">
        <v>127.70050000000001</v>
      </c>
      <c r="W2570" s="1">
        <v>32.462229999999998</v>
      </c>
      <c r="X2570" s="1">
        <v>22.679950000000002</v>
      </c>
      <c r="Y2570" s="1">
        <v>9.7822759999999995</v>
      </c>
      <c r="Z2570" s="1">
        <v>26.55275</v>
      </c>
      <c r="AA2570" s="1">
        <v>27.949909999999999</v>
      </c>
      <c r="AB2570" s="1">
        <v>28.584230000000002</v>
      </c>
      <c r="AC2570" s="1">
        <v>25.39866</v>
      </c>
      <c r="AD2570" s="1">
        <v>1180.046</v>
      </c>
      <c r="AE2570" s="1">
        <v>267.07429999999999</v>
      </c>
      <c r="AF2570" s="1">
        <v>13.26952</v>
      </c>
      <c r="AG2570" s="1">
        <v>76.946939999999998</v>
      </c>
      <c r="AH2570" s="1">
        <v>574.70079999999996</v>
      </c>
      <c r="AI2570" s="1">
        <v>59.036639999999998</v>
      </c>
      <c r="AJ2570" s="1">
        <v>226.69280000000001</v>
      </c>
      <c r="AK2570" s="1">
        <v>302.3107</v>
      </c>
      <c r="AL2570" s="1">
        <v>1.326487</v>
      </c>
    </row>
    <row r="2571" spans="1:38" x14ac:dyDescent="0.25">
      <c r="A2571" s="1">
        <f t="shared" si="85"/>
        <v>2570</v>
      </c>
      <c r="B2571" s="1" t="s">
        <v>34</v>
      </c>
      <c r="C2571" s="2" t="s">
        <v>249</v>
      </c>
      <c r="D2571" s="4">
        <v>6.9165999999999999</v>
      </c>
      <c r="E2571" s="4">
        <v>2.1665999999999999</v>
      </c>
      <c r="F2571" s="1" t="s">
        <v>2750</v>
      </c>
      <c r="G2571" s="1" t="s">
        <v>2751</v>
      </c>
      <c r="H2571" s="1" t="s">
        <v>2752</v>
      </c>
      <c r="I2571" s="1" t="s">
        <v>2880</v>
      </c>
      <c r="J2571" s="1" t="s">
        <v>2881</v>
      </c>
      <c r="K2571" s="1" t="s">
        <v>1033</v>
      </c>
      <c r="L2571" s="1">
        <v>15790</v>
      </c>
      <c r="M2571" s="1">
        <v>2014</v>
      </c>
      <c r="N2571" s="1">
        <v>8</v>
      </c>
      <c r="P2571" s="1" t="s">
        <v>337</v>
      </c>
      <c r="Q2571" s="1" t="s">
        <v>3537</v>
      </c>
      <c r="S2571" s="1">
        <v>27.081410000000002</v>
      </c>
      <c r="T2571" s="1">
        <v>8.4608600000000003</v>
      </c>
      <c r="U2571" s="1">
        <v>68.666880000000006</v>
      </c>
      <c r="V2571" s="1">
        <v>135.27369999999999</v>
      </c>
      <c r="W2571" s="1">
        <v>34.167529999999999</v>
      </c>
      <c r="X2571" s="1">
        <v>21.845870000000001</v>
      </c>
      <c r="Y2571" s="1">
        <v>12.321669999999999</v>
      </c>
      <c r="Z2571" s="1">
        <v>27.29317</v>
      </c>
      <c r="AA2571" s="1">
        <v>27.623809999999999</v>
      </c>
      <c r="AB2571" s="1">
        <v>28.697420000000001</v>
      </c>
      <c r="AC2571" s="1">
        <v>25.329709999999999</v>
      </c>
      <c r="AD2571" s="1">
        <v>1006.505</v>
      </c>
      <c r="AE2571" s="1">
        <v>172.7516</v>
      </c>
      <c r="AF2571" s="1">
        <v>5.7500020000000003</v>
      </c>
      <c r="AG2571" s="1">
        <v>64.478719999999996</v>
      </c>
      <c r="AH2571" s="1">
        <v>432.50319999999999</v>
      </c>
      <c r="AI2571" s="1">
        <v>43.75</v>
      </c>
      <c r="AJ2571" s="1">
        <v>225.7628</v>
      </c>
      <c r="AK2571" s="1">
        <v>306.98719999999997</v>
      </c>
      <c r="AL2571" s="1">
        <v>66.530370000000005</v>
      </c>
    </row>
    <row r="2572" spans="1:38" x14ac:dyDescent="0.25">
      <c r="A2572" s="1">
        <f t="shared" si="85"/>
        <v>2571</v>
      </c>
      <c r="B2572" s="1" t="s">
        <v>34</v>
      </c>
      <c r="C2572" s="2" t="s">
        <v>249</v>
      </c>
      <c r="D2572" s="4">
        <v>5.2</v>
      </c>
      <c r="E2572" s="4">
        <v>-2.4</v>
      </c>
      <c r="F2572" s="1" t="s">
        <v>2730</v>
      </c>
      <c r="G2572" s="1" t="s">
        <v>2731</v>
      </c>
      <c r="H2572" s="1" t="s">
        <v>2894</v>
      </c>
      <c r="I2572" s="1" t="s">
        <v>3469</v>
      </c>
      <c r="K2572" s="1" t="s">
        <v>347</v>
      </c>
      <c r="M2572" s="1">
        <v>2003</v>
      </c>
      <c r="N2572" s="1">
        <v>10</v>
      </c>
      <c r="O2572" s="1">
        <v>22</v>
      </c>
      <c r="P2572" s="1" t="s">
        <v>337</v>
      </c>
      <c r="Q2572" s="1" t="s">
        <v>3537</v>
      </c>
      <c r="S2572" s="1">
        <v>26.371300000000002</v>
      </c>
      <c r="T2572" s="1">
        <v>6.7076599999999997</v>
      </c>
      <c r="U2572" s="1">
        <v>70.534570000000002</v>
      </c>
      <c r="V2572" s="1">
        <v>104.718</v>
      </c>
      <c r="W2572" s="1">
        <v>31.492239999999999</v>
      </c>
      <c r="X2572" s="1">
        <v>21.982520000000001</v>
      </c>
      <c r="Y2572" s="1">
        <v>9.5097199999999997</v>
      </c>
      <c r="Z2572" s="1">
        <v>26.83549</v>
      </c>
      <c r="AA2572" s="1">
        <v>27.00206</v>
      </c>
      <c r="AB2572" s="1">
        <v>27.547730000000001</v>
      </c>
      <c r="AC2572" s="1">
        <v>24.930099999999999</v>
      </c>
      <c r="AD2572" s="1">
        <v>1809.75</v>
      </c>
      <c r="AE2572" s="1">
        <v>377.47</v>
      </c>
      <c r="AF2572" s="1">
        <v>38.299999999999997</v>
      </c>
      <c r="AG2572" s="1">
        <v>64.829359999999994</v>
      </c>
      <c r="AH2572" s="1">
        <v>812.54</v>
      </c>
      <c r="AI2572" s="1">
        <v>179</v>
      </c>
      <c r="AJ2572" s="1">
        <v>351.23</v>
      </c>
      <c r="AK2572" s="1">
        <v>324.77</v>
      </c>
      <c r="AL2572" s="1">
        <v>88.55</v>
      </c>
    </row>
    <row r="2573" spans="1:38" x14ac:dyDescent="0.25">
      <c r="A2573" s="1">
        <f t="shared" si="85"/>
        <v>2572</v>
      </c>
      <c r="B2573" s="1" t="s">
        <v>34</v>
      </c>
      <c r="C2573" s="2" t="s">
        <v>249</v>
      </c>
      <c r="D2573" s="4">
        <v>6.1740000000000004</v>
      </c>
      <c r="E2573" s="4">
        <v>-7.7880000000000003</v>
      </c>
      <c r="F2573" s="1" t="s">
        <v>2604</v>
      </c>
      <c r="G2573" s="1" t="s">
        <v>2605</v>
      </c>
      <c r="H2573" s="1" t="s">
        <v>2606</v>
      </c>
      <c r="I2573" s="1" t="s">
        <v>2607</v>
      </c>
      <c r="J2573" s="1" t="s">
        <v>2608</v>
      </c>
      <c r="K2573" s="1" t="s">
        <v>347</v>
      </c>
      <c r="M2573" s="1">
        <v>2002</v>
      </c>
      <c r="N2573" s="1">
        <v>3</v>
      </c>
      <c r="O2573" s="1">
        <v>24</v>
      </c>
      <c r="P2573" s="1" t="s">
        <v>337</v>
      </c>
      <c r="Q2573" s="1" t="s">
        <v>3537</v>
      </c>
      <c r="S2573" s="1">
        <v>25.60032</v>
      </c>
      <c r="T2573" s="1">
        <v>10.989699999999999</v>
      </c>
      <c r="U2573" s="1">
        <v>76.16498</v>
      </c>
      <c r="V2573" s="1">
        <v>91.574920000000006</v>
      </c>
      <c r="W2573" s="1">
        <v>33.46264</v>
      </c>
      <c r="X2573" s="1">
        <v>19.033709999999999</v>
      </c>
      <c r="Y2573" s="1">
        <v>14.428940000000001</v>
      </c>
      <c r="Z2573" s="1">
        <v>24.927720000000001</v>
      </c>
      <c r="AA2573" s="1">
        <v>25.810089999999999</v>
      </c>
      <c r="AB2573" s="1">
        <v>26.827649999999998</v>
      </c>
      <c r="AC2573" s="1">
        <v>24.491869999999999</v>
      </c>
      <c r="AD2573" s="1">
        <v>1830.5060000000001</v>
      </c>
      <c r="AE2573" s="1">
        <v>317.56</v>
      </c>
      <c r="AF2573" s="1">
        <v>22.324000000000002</v>
      </c>
      <c r="AG2573" s="1">
        <v>57.948349999999998</v>
      </c>
      <c r="AH2573" s="1">
        <v>716.55150000000003</v>
      </c>
      <c r="AI2573" s="1">
        <v>124.444</v>
      </c>
      <c r="AJ2573" s="1">
        <v>363.16550000000001</v>
      </c>
      <c r="AK2573" s="1">
        <v>628.16449999999998</v>
      </c>
      <c r="AL2573" s="1">
        <v>234.64259999999999</v>
      </c>
    </row>
    <row r="2574" spans="1:38" x14ac:dyDescent="0.25">
      <c r="A2574" s="1">
        <f t="shared" si="85"/>
        <v>2573</v>
      </c>
      <c r="B2574" s="1" t="s">
        <v>34</v>
      </c>
      <c r="C2574" s="2" t="s">
        <v>249</v>
      </c>
      <c r="D2574" s="4">
        <v>5.4029999999999996</v>
      </c>
      <c r="E2574" s="4">
        <v>-7.7320000000000002</v>
      </c>
      <c r="F2574" s="1" t="s">
        <v>2619</v>
      </c>
      <c r="G2574" s="1" t="s">
        <v>2620</v>
      </c>
      <c r="H2574" s="1" t="s">
        <v>2633</v>
      </c>
      <c r="I2574" s="1" t="s">
        <v>2681</v>
      </c>
      <c r="J2574" s="1" t="s">
        <v>2682</v>
      </c>
      <c r="K2574" s="1" t="s">
        <v>347</v>
      </c>
      <c r="M2574" s="1">
        <v>2005</v>
      </c>
      <c r="N2574" s="1">
        <v>12</v>
      </c>
      <c r="O2574" s="1">
        <v>7</v>
      </c>
      <c r="P2574" s="1" t="s">
        <v>337</v>
      </c>
      <c r="Q2574" s="1" t="s">
        <v>3537</v>
      </c>
      <c r="S2574" s="1">
        <v>25.519380000000002</v>
      </c>
      <c r="T2574" s="1">
        <v>8.8792290000000005</v>
      </c>
      <c r="U2574" s="1">
        <v>76.666529999999995</v>
      </c>
      <c r="V2574" s="1">
        <v>89.295739999999995</v>
      </c>
      <c r="W2574" s="1">
        <v>31.868739999999999</v>
      </c>
      <c r="X2574" s="1">
        <v>20.28716</v>
      </c>
      <c r="Y2574" s="1">
        <v>11.58159</v>
      </c>
      <c r="Z2574" s="1">
        <v>25.628070000000001</v>
      </c>
      <c r="AA2574" s="1">
        <v>25.987680000000001</v>
      </c>
      <c r="AB2574" s="1">
        <v>26.54129</v>
      </c>
      <c r="AC2574" s="1">
        <v>24.33287</v>
      </c>
      <c r="AD2574" s="1">
        <v>2305.9789999999998</v>
      </c>
      <c r="AE2574" s="1">
        <v>311.29629999999997</v>
      </c>
      <c r="AF2574" s="1">
        <v>64.447999999999993</v>
      </c>
      <c r="AG2574" s="1">
        <v>44.658499999999997</v>
      </c>
      <c r="AH2574" s="1">
        <v>802.84429999999998</v>
      </c>
      <c r="AI2574" s="1">
        <v>277.36739999999998</v>
      </c>
      <c r="AJ2574" s="1">
        <v>498.15940000000001</v>
      </c>
      <c r="AK2574" s="1">
        <v>573.82000000000005</v>
      </c>
      <c r="AL2574" s="1">
        <v>201.78530000000001</v>
      </c>
    </row>
    <row r="2575" spans="1:38" x14ac:dyDescent="0.25">
      <c r="A2575" s="1">
        <f t="shared" si="85"/>
        <v>2574</v>
      </c>
      <c r="B2575" s="1" t="s">
        <v>34</v>
      </c>
      <c r="C2575" s="2" t="s">
        <v>249</v>
      </c>
      <c r="D2575" s="4">
        <v>8.5250000000000004</v>
      </c>
      <c r="E2575" s="4">
        <v>-8.9369999999999994</v>
      </c>
      <c r="F2575" s="1" t="s">
        <v>2686</v>
      </c>
      <c r="G2575" s="1" t="s">
        <v>2687</v>
      </c>
      <c r="H2575" s="1" t="s">
        <v>2688</v>
      </c>
      <c r="I2575" s="1" t="s">
        <v>2689</v>
      </c>
      <c r="J2575" s="1" t="s">
        <v>2690</v>
      </c>
      <c r="K2575" s="1" t="s">
        <v>347</v>
      </c>
      <c r="M2575" s="1">
        <v>2002</v>
      </c>
      <c r="N2575" s="1">
        <v>11</v>
      </c>
      <c r="O2575" s="1">
        <v>27</v>
      </c>
      <c r="P2575" s="1" t="s">
        <v>337</v>
      </c>
      <c r="Q2575" s="1" t="s">
        <v>3537</v>
      </c>
      <c r="S2575" s="1">
        <v>23.132539999999999</v>
      </c>
      <c r="T2575" s="1">
        <v>15.615769999999999</v>
      </c>
      <c r="U2575" s="1">
        <v>66.698890000000006</v>
      </c>
      <c r="V2575" s="1">
        <v>84.858239999999995</v>
      </c>
      <c r="W2575" s="1">
        <v>34.732880000000002</v>
      </c>
      <c r="X2575" s="1">
        <v>11.320220000000001</v>
      </c>
      <c r="Y2575" s="1">
        <v>23.412659999999999</v>
      </c>
      <c r="Z2575" s="1">
        <v>22.46245</v>
      </c>
      <c r="AA2575" s="1">
        <v>22.764559999999999</v>
      </c>
      <c r="AB2575" s="1">
        <v>24.211880000000001</v>
      </c>
      <c r="AC2575" s="1">
        <v>22.462430000000001</v>
      </c>
      <c r="AD2575" s="1">
        <v>1976.442</v>
      </c>
      <c r="AE2575" s="1">
        <v>367.88920000000002</v>
      </c>
      <c r="AF2575" s="1">
        <v>10.9132</v>
      </c>
      <c r="AG2575" s="1">
        <v>74.75967</v>
      </c>
      <c r="AH2575" s="1">
        <v>986.53679999999997</v>
      </c>
      <c r="AI2575" s="1">
        <v>58.725200000000001</v>
      </c>
      <c r="AJ2575" s="1">
        <v>275.57319999999999</v>
      </c>
      <c r="AK2575" s="1">
        <v>985.43520000000001</v>
      </c>
      <c r="AL2575" s="1">
        <v>735.64120000000003</v>
      </c>
    </row>
    <row r="2576" spans="1:38" x14ac:dyDescent="0.25">
      <c r="A2576" s="1">
        <f t="shared" si="85"/>
        <v>2575</v>
      </c>
      <c r="B2576" s="1" t="s">
        <v>40</v>
      </c>
      <c r="C2576" s="2" t="s">
        <v>220</v>
      </c>
      <c r="D2576" s="4">
        <v>22.9</v>
      </c>
      <c r="E2576" s="4">
        <v>105</v>
      </c>
      <c r="Q2576" s="1" t="s">
        <v>3690</v>
      </c>
      <c r="R2576" s="33" t="s">
        <v>3635</v>
      </c>
      <c r="S2576" s="1">
        <v>22.43</v>
      </c>
      <c r="T2576" s="1">
        <v>7.9826699999999997</v>
      </c>
      <c r="U2576" s="1">
        <v>39.648400000000002</v>
      </c>
      <c r="V2576" s="1">
        <v>477.34199999999998</v>
      </c>
      <c r="W2576" s="1">
        <v>31.8248</v>
      </c>
      <c r="X2576" s="1">
        <v>11.6912</v>
      </c>
      <c r="Y2576" s="1">
        <v>20.133600000000001</v>
      </c>
      <c r="Z2576" s="1">
        <v>27.585899999999999</v>
      </c>
      <c r="AA2576" s="1">
        <v>16.041699999999999</v>
      </c>
      <c r="AB2576" s="1">
        <v>27.585899999999999</v>
      </c>
      <c r="AC2576" s="1">
        <v>16.041699999999999</v>
      </c>
      <c r="AD2576" s="1">
        <v>2108.8000000000002</v>
      </c>
      <c r="AE2576" s="1">
        <v>457.4</v>
      </c>
      <c r="AF2576" s="1">
        <v>19.600000000000001</v>
      </c>
      <c r="AG2576" s="1">
        <v>91.653899999999993</v>
      </c>
      <c r="AH2576" s="1">
        <v>1243.4000000000001</v>
      </c>
      <c r="AI2576" s="1">
        <v>88.2</v>
      </c>
      <c r="AJ2576" s="1">
        <v>1243.4000000000001</v>
      </c>
      <c r="AK2576" s="1">
        <v>88.2</v>
      </c>
      <c r="AL2576" s="1">
        <v>280.39999999999998</v>
      </c>
    </row>
    <row r="2577" spans="1:38" x14ac:dyDescent="0.25">
      <c r="A2577" s="1">
        <f t="shared" si="85"/>
        <v>2576</v>
      </c>
      <c r="B2577" s="1" t="s">
        <v>40</v>
      </c>
      <c r="C2577" s="2" t="s">
        <v>220</v>
      </c>
      <c r="D2577" s="4">
        <v>21.72</v>
      </c>
      <c r="E2577" s="4">
        <v>104.9</v>
      </c>
      <c r="Q2577" s="1" t="s">
        <v>3690</v>
      </c>
      <c r="R2577" s="33" t="s">
        <v>3635</v>
      </c>
      <c r="S2577" s="1">
        <v>23.066700000000001</v>
      </c>
      <c r="T2577" s="1">
        <v>7.4359900000000003</v>
      </c>
      <c r="U2577" s="1">
        <v>36.241900000000001</v>
      </c>
      <c r="V2577" s="1">
        <v>492.94900000000001</v>
      </c>
      <c r="W2577" s="1">
        <v>32.225299999999997</v>
      </c>
      <c r="X2577" s="1">
        <v>11.707700000000001</v>
      </c>
      <c r="Y2577" s="1">
        <v>20.517600000000002</v>
      </c>
      <c r="Z2577" s="1">
        <v>28.357600000000001</v>
      </c>
      <c r="AA2577" s="1">
        <v>17.147099999999998</v>
      </c>
      <c r="AB2577" s="1">
        <v>28.357600000000001</v>
      </c>
      <c r="AC2577" s="1">
        <v>16.603300000000001</v>
      </c>
      <c r="AD2577" s="1">
        <v>1952.19</v>
      </c>
      <c r="AE2577" s="1">
        <v>382.76799999999997</v>
      </c>
      <c r="AF2577" s="1">
        <v>22.832000000000001</v>
      </c>
      <c r="AG2577" s="1">
        <v>82.6203</v>
      </c>
      <c r="AH2577" s="1">
        <v>1023.33</v>
      </c>
      <c r="AI2577" s="1">
        <v>89.632000000000005</v>
      </c>
      <c r="AJ2577" s="1">
        <v>1023.33</v>
      </c>
      <c r="AK2577" s="1">
        <v>89.92</v>
      </c>
      <c r="AL2577" s="1">
        <v>56.904000000000003</v>
      </c>
    </row>
    <row r="2578" spans="1:38" x14ac:dyDescent="0.25">
      <c r="A2578" s="1">
        <f t="shared" si="85"/>
        <v>2577</v>
      </c>
      <c r="B2578" s="1" t="s">
        <v>40</v>
      </c>
      <c r="C2578" s="2" t="s">
        <v>220</v>
      </c>
      <c r="D2578" s="4">
        <v>22.15</v>
      </c>
      <c r="E2578" s="4">
        <v>105.83</v>
      </c>
      <c r="Q2578" s="1" t="s">
        <v>3690</v>
      </c>
      <c r="R2578" s="33" t="s">
        <v>3635</v>
      </c>
      <c r="S2578" s="1">
        <v>22.292999999999999</v>
      </c>
      <c r="T2578" s="1">
        <v>7.6245000000000003</v>
      </c>
      <c r="U2578" s="1">
        <v>36.5852</v>
      </c>
      <c r="V2578" s="1">
        <v>497.91199999999998</v>
      </c>
      <c r="W2578" s="1">
        <v>31.598600000000001</v>
      </c>
      <c r="X2578" s="1">
        <v>10.758699999999999</v>
      </c>
      <c r="Y2578" s="1">
        <v>20.84</v>
      </c>
      <c r="Z2578" s="1">
        <v>27.642499999999998</v>
      </c>
      <c r="AA2578" s="1">
        <v>16.784400000000002</v>
      </c>
      <c r="AB2578" s="1">
        <v>27.642499999999998</v>
      </c>
      <c r="AC2578" s="1">
        <v>15.6386</v>
      </c>
      <c r="AD2578" s="1">
        <v>1643.19</v>
      </c>
      <c r="AE2578" s="1">
        <v>336.98399999999998</v>
      </c>
      <c r="AF2578" s="1">
        <v>13</v>
      </c>
      <c r="AG2578" s="1">
        <v>91.294600000000003</v>
      </c>
      <c r="AH2578" s="1">
        <v>962.04</v>
      </c>
      <c r="AI2578" s="1">
        <v>62.951999999999998</v>
      </c>
      <c r="AJ2578" s="1">
        <v>962.04</v>
      </c>
      <c r="AK2578" s="1">
        <v>74.983999999999995</v>
      </c>
      <c r="AL2578" s="1">
        <v>199.68</v>
      </c>
    </row>
    <row r="2579" spans="1:38" x14ac:dyDescent="0.25">
      <c r="A2579" s="1">
        <f t="shared" si="85"/>
        <v>2578</v>
      </c>
      <c r="B2579" s="1" t="s">
        <v>40</v>
      </c>
      <c r="C2579" s="2" t="s">
        <v>220</v>
      </c>
      <c r="D2579" s="4">
        <v>21.63</v>
      </c>
      <c r="E2579" s="4">
        <v>105.38</v>
      </c>
      <c r="Q2579" s="1" t="s">
        <v>3690</v>
      </c>
      <c r="R2579" s="33" t="s">
        <v>3635</v>
      </c>
      <c r="S2579" s="1">
        <v>22.414999999999999</v>
      </c>
      <c r="T2579" s="1">
        <v>7.1538700000000004</v>
      </c>
      <c r="U2579" s="1">
        <v>35.410699999999999</v>
      </c>
      <c r="V2579" s="1">
        <v>478.315</v>
      </c>
      <c r="W2579" s="1">
        <v>31.3704</v>
      </c>
      <c r="X2579" s="1">
        <v>11.1677</v>
      </c>
      <c r="Y2579" s="1">
        <v>20.2027</v>
      </c>
      <c r="Z2579" s="1">
        <v>27.052299999999999</v>
      </c>
      <c r="AA2579" s="1">
        <v>16.124300000000002</v>
      </c>
      <c r="AB2579" s="1">
        <v>27.5505</v>
      </c>
      <c r="AC2579" s="1">
        <v>16.124300000000002</v>
      </c>
      <c r="AD2579" s="1">
        <v>1664.01</v>
      </c>
      <c r="AE2579" s="1">
        <v>318.834</v>
      </c>
      <c r="AF2579" s="1">
        <v>13.4224</v>
      </c>
      <c r="AG2579" s="1">
        <v>86.083500000000001</v>
      </c>
      <c r="AH2579" s="1">
        <v>905.89</v>
      </c>
      <c r="AI2579" s="1">
        <v>68.950400000000002</v>
      </c>
      <c r="AJ2579" s="1">
        <v>869.26700000000005</v>
      </c>
      <c r="AK2579" s="1">
        <v>68.950400000000002</v>
      </c>
      <c r="AL2579" s="1">
        <v>206.84299999999999</v>
      </c>
    </row>
    <row r="2580" spans="1:38" x14ac:dyDescent="0.25">
      <c r="A2580" s="1">
        <f t="shared" si="85"/>
        <v>2579</v>
      </c>
      <c r="B2580" s="1" t="s">
        <v>40</v>
      </c>
      <c r="C2580" s="2" t="s">
        <v>220</v>
      </c>
      <c r="D2580" s="4">
        <v>22.3</v>
      </c>
      <c r="E2580" s="4">
        <v>105.45</v>
      </c>
      <c r="Q2580" s="1" t="s">
        <v>3690</v>
      </c>
      <c r="R2580" s="33" t="s">
        <v>3635</v>
      </c>
      <c r="S2580" s="1">
        <v>20.1309</v>
      </c>
      <c r="T2580" s="1">
        <v>7.0166700000000004</v>
      </c>
      <c r="U2580" s="1">
        <v>35.841999999999999</v>
      </c>
      <c r="V2580" s="1">
        <v>481.55900000000003</v>
      </c>
      <c r="W2580" s="1">
        <v>28.850100000000001</v>
      </c>
      <c r="X2580" s="1">
        <v>9.2734400000000008</v>
      </c>
      <c r="Y2580" s="1">
        <v>19.576599999999999</v>
      </c>
      <c r="Z2580" s="1">
        <v>25.315200000000001</v>
      </c>
      <c r="AA2580" s="1">
        <v>14.7713</v>
      </c>
      <c r="AB2580" s="1">
        <v>25.315200000000001</v>
      </c>
      <c r="AC2580" s="1">
        <v>13.662800000000001</v>
      </c>
      <c r="AD2580" s="1">
        <v>1724.12</v>
      </c>
      <c r="AE2580" s="1">
        <v>363.68</v>
      </c>
      <c r="AF2580" s="1">
        <v>10.96</v>
      </c>
      <c r="AG2580" s="1">
        <v>93.002499999999998</v>
      </c>
      <c r="AH2580" s="1">
        <v>1000.76</v>
      </c>
      <c r="AI2580" s="1">
        <v>64.8</v>
      </c>
      <c r="AJ2580" s="1">
        <v>1000.76</v>
      </c>
      <c r="AK2580" s="1">
        <v>68.36</v>
      </c>
      <c r="AL2580" s="1">
        <v>685.12</v>
      </c>
    </row>
    <row r="2581" spans="1:38" x14ac:dyDescent="0.25">
      <c r="A2581" s="1">
        <f t="shared" si="85"/>
        <v>2580</v>
      </c>
      <c r="B2581" s="1" t="s">
        <v>40</v>
      </c>
      <c r="C2581" s="2" t="s">
        <v>220</v>
      </c>
      <c r="D2581" s="4">
        <v>22.83</v>
      </c>
      <c r="E2581" s="4">
        <v>105.17</v>
      </c>
      <c r="Q2581" s="1" t="s">
        <v>3690</v>
      </c>
      <c r="R2581" s="33" t="s">
        <v>3635</v>
      </c>
      <c r="S2581" s="1">
        <v>21.671299999999999</v>
      </c>
      <c r="T2581" s="1">
        <v>7.7972299999999999</v>
      </c>
      <c r="U2581" s="1">
        <v>38.959600000000002</v>
      </c>
      <c r="V2581" s="1">
        <v>479.55399999999997</v>
      </c>
      <c r="W2581" s="1">
        <v>30.9145</v>
      </c>
      <c r="X2581" s="1">
        <v>10.9011</v>
      </c>
      <c r="Y2581" s="1">
        <v>20.013400000000001</v>
      </c>
      <c r="Z2581" s="1">
        <v>26.853300000000001</v>
      </c>
      <c r="AA2581" s="1">
        <v>15.218</v>
      </c>
      <c r="AB2581" s="1">
        <v>26.853300000000001</v>
      </c>
      <c r="AC2581" s="1">
        <v>15.218</v>
      </c>
      <c r="AD2581" s="1">
        <v>1881.45</v>
      </c>
      <c r="AE2581" s="1">
        <v>399.20299999999997</v>
      </c>
      <c r="AF2581" s="1">
        <v>13.9072</v>
      </c>
      <c r="AG2581" s="1">
        <v>91.531099999999995</v>
      </c>
      <c r="AH2581" s="1">
        <v>1103.3699999999999</v>
      </c>
      <c r="AI2581" s="1">
        <v>74.734399999999994</v>
      </c>
      <c r="AJ2581" s="1">
        <v>1103.3699999999999</v>
      </c>
      <c r="AK2581" s="1">
        <v>74.734399999999994</v>
      </c>
      <c r="AL2581" s="1">
        <v>401.51400000000001</v>
      </c>
    </row>
    <row r="2582" spans="1:38" x14ac:dyDescent="0.25">
      <c r="A2582" s="1">
        <f t="shared" si="85"/>
        <v>2581</v>
      </c>
      <c r="B2582" s="1" t="s">
        <v>40</v>
      </c>
      <c r="C2582" s="2" t="s">
        <v>220</v>
      </c>
      <c r="D2582" s="4">
        <v>22.85</v>
      </c>
      <c r="E2582" s="4">
        <v>105.05</v>
      </c>
      <c r="Q2582" s="1" t="s">
        <v>3690</v>
      </c>
      <c r="R2582" s="33" t="s">
        <v>3635</v>
      </c>
      <c r="S2582" s="1">
        <v>22.0657</v>
      </c>
      <c r="T2582" s="1">
        <v>7.8277999999999999</v>
      </c>
      <c r="U2582" s="1">
        <v>39.1355</v>
      </c>
      <c r="V2582" s="1">
        <v>477.34100000000001</v>
      </c>
      <c r="W2582" s="1">
        <v>31.3933</v>
      </c>
      <c r="X2582" s="1">
        <v>11.3918</v>
      </c>
      <c r="Y2582" s="1">
        <v>20.0014</v>
      </c>
      <c r="Z2582" s="1">
        <v>27.235099999999999</v>
      </c>
      <c r="AA2582" s="1">
        <v>15.685700000000001</v>
      </c>
      <c r="AB2582" s="1">
        <v>27.235099999999999</v>
      </c>
      <c r="AC2582" s="1">
        <v>15.685700000000001</v>
      </c>
      <c r="AD2582" s="1">
        <v>2025.4</v>
      </c>
      <c r="AE2582" s="1">
        <v>437.64</v>
      </c>
      <c r="AF2582" s="1">
        <v>17.440000000000001</v>
      </c>
      <c r="AG2582" s="1">
        <v>91.890100000000004</v>
      </c>
      <c r="AH2582" s="1">
        <v>1194.04</v>
      </c>
      <c r="AI2582" s="1">
        <v>82.68</v>
      </c>
      <c r="AJ2582" s="1">
        <v>1194.04</v>
      </c>
      <c r="AK2582" s="1">
        <v>82.68</v>
      </c>
      <c r="AL2582" s="1">
        <v>348.04</v>
      </c>
    </row>
    <row r="2583" spans="1:38" x14ac:dyDescent="0.25">
      <c r="A2583" s="1">
        <f t="shared" si="85"/>
        <v>2582</v>
      </c>
      <c r="B2583" s="1" t="s">
        <v>40</v>
      </c>
      <c r="C2583" s="2" t="s">
        <v>220</v>
      </c>
      <c r="D2583" s="4">
        <v>22.29</v>
      </c>
      <c r="E2583" s="4">
        <v>104.94</v>
      </c>
      <c r="Q2583" s="1" t="s">
        <v>3690</v>
      </c>
      <c r="R2583" s="33" t="s">
        <v>3635</v>
      </c>
      <c r="S2583" s="1">
        <v>21.587700000000002</v>
      </c>
      <c r="T2583" s="1">
        <v>7.4582899999999999</v>
      </c>
      <c r="U2583" s="1">
        <v>37.5304</v>
      </c>
      <c r="V2583" s="1">
        <v>478.40499999999997</v>
      </c>
      <c r="W2583" s="1">
        <v>30.59</v>
      </c>
      <c r="X2583" s="1">
        <v>10.718999999999999</v>
      </c>
      <c r="Y2583" s="1">
        <v>19.870999999999999</v>
      </c>
      <c r="Z2583" s="1">
        <v>26.756799999999998</v>
      </c>
      <c r="AA2583" s="1">
        <v>15.2066</v>
      </c>
      <c r="AB2583" s="1">
        <v>26.756799999999998</v>
      </c>
      <c r="AC2583" s="1">
        <v>15.2066</v>
      </c>
      <c r="AD2583" s="1">
        <v>1802.92</v>
      </c>
      <c r="AE2583" s="1">
        <v>361.16800000000001</v>
      </c>
      <c r="AF2583" s="1">
        <v>13.747199999999999</v>
      </c>
      <c r="AG2583" s="1">
        <v>88.224299999999999</v>
      </c>
      <c r="AH2583" s="1">
        <v>1001.24</v>
      </c>
      <c r="AI2583" s="1">
        <v>73.356800000000007</v>
      </c>
      <c r="AJ2583" s="1">
        <v>1001.24</v>
      </c>
      <c r="AK2583" s="1">
        <v>73.356800000000007</v>
      </c>
      <c r="AL2583" s="1">
        <v>406.73899999999998</v>
      </c>
    </row>
    <row r="2584" spans="1:38" x14ac:dyDescent="0.25">
      <c r="A2584" s="1">
        <f t="shared" si="85"/>
        <v>2583</v>
      </c>
      <c r="B2584" s="1" t="s">
        <v>40</v>
      </c>
      <c r="C2584" s="2" t="s">
        <v>220</v>
      </c>
      <c r="D2584" s="4">
        <v>22.16</v>
      </c>
      <c r="E2584" s="4">
        <v>105.02</v>
      </c>
      <c r="Q2584" s="1" t="s">
        <v>3690</v>
      </c>
      <c r="R2584" s="33" t="s">
        <v>3635</v>
      </c>
      <c r="S2584" s="1">
        <v>22.502600000000001</v>
      </c>
      <c r="T2584" s="1">
        <v>7.5571200000000003</v>
      </c>
      <c r="U2584" s="1">
        <v>37.280200000000001</v>
      </c>
      <c r="V2584" s="1">
        <v>482.24299999999999</v>
      </c>
      <c r="W2584" s="1">
        <v>31.651299999999999</v>
      </c>
      <c r="X2584" s="1">
        <v>11.379899999999999</v>
      </c>
      <c r="Y2584" s="1">
        <v>20.2714</v>
      </c>
      <c r="Z2584" s="1">
        <v>27.724599999999999</v>
      </c>
      <c r="AA2584" s="1">
        <v>16.142900000000001</v>
      </c>
      <c r="AB2584" s="1">
        <v>27.724599999999999</v>
      </c>
      <c r="AC2584" s="1">
        <v>16.142900000000001</v>
      </c>
      <c r="AD2584" s="1">
        <v>1777.68</v>
      </c>
      <c r="AE2584" s="1">
        <v>344.29599999999999</v>
      </c>
      <c r="AF2584" s="1">
        <v>16.956800000000001</v>
      </c>
      <c r="AG2584" s="1">
        <v>86.374200000000002</v>
      </c>
      <c r="AH2584" s="1">
        <v>967.08</v>
      </c>
      <c r="AI2584" s="1">
        <v>77.6768</v>
      </c>
      <c r="AJ2584" s="1">
        <v>967.08</v>
      </c>
      <c r="AK2584" s="1">
        <v>77.6768</v>
      </c>
      <c r="AL2584" s="1">
        <v>207.733</v>
      </c>
    </row>
    <row r="2585" spans="1:38" x14ac:dyDescent="0.25">
      <c r="A2585" s="1">
        <f t="shared" si="85"/>
        <v>2584</v>
      </c>
      <c r="B2585" s="1" t="s">
        <v>40</v>
      </c>
      <c r="C2585" s="2" t="s">
        <v>220</v>
      </c>
      <c r="D2585" s="4">
        <v>22.1</v>
      </c>
      <c r="E2585" s="4">
        <v>105.13</v>
      </c>
      <c r="Q2585" s="1" t="s">
        <v>3690</v>
      </c>
      <c r="R2585" s="33" t="s">
        <v>3635</v>
      </c>
      <c r="S2585" s="1">
        <v>22.514099999999999</v>
      </c>
      <c r="T2585" s="1">
        <v>7.4650400000000001</v>
      </c>
      <c r="U2585" s="1">
        <v>37.032800000000002</v>
      </c>
      <c r="V2585" s="1">
        <v>482.38900000000001</v>
      </c>
      <c r="W2585" s="1">
        <v>31.521699999999999</v>
      </c>
      <c r="X2585" s="1">
        <v>11.363799999999999</v>
      </c>
      <c r="Y2585" s="1">
        <v>20.157900000000001</v>
      </c>
      <c r="Z2585" s="1">
        <v>27.7287</v>
      </c>
      <c r="AA2585" s="1">
        <v>16.7012</v>
      </c>
      <c r="AB2585" s="1">
        <v>27.7287</v>
      </c>
      <c r="AC2585" s="1">
        <v>16.1602</v>
      </c>
      <c r="AD2585" s="1">
        <v>1728.44</v>
      </c>
      <c r="AE2585" s="1">
        <v>334.86399999999998</v>
      </c>
      <c r="AF2585" s="1">
        <v>16.448</v>
      </c>
      <c r="AG2585" s="1">
        <v>87.504000000000005</v>
      </c>
      <c r="AH2585" s="1">
        <v>945.89599999999996</v>
      </c>
      <c r="AI2585" s="1">
        <v>74.847999999999999</v>
      </c>
      <c r="AJ2585" s="1">
        <v>945.89599999999996</v>
      </c>
      <c r="AK2585" s="1">
        <v>74.847999999999999</v>
      </c>
      <c r="AL2585" s="1">
        <v>188.792</v>
      </c>
    </row>
    <row r="2586" spans="1:38" x14ac:dyDescent="0.25">
      <c r="A2586" s="1">
        <f t="shared" si="85"/>
        <v>2585</v>
      </c>
      <c r="B2586" s="1" t="s">
        <v>40</v>
      </c>
      <c r="C2586" s="2" t="s">
        <v>220</v>
      </c>
      <c r="D2586" s="4">
        <v>22.8325</v>
      </c>
      <c r="E2586" s="4">
        <v>105.1721</v>
      </c>
      <c r="Q2586" s="1" t="s">
        <v>3690</v>
      </c>
      <c r="R2586" s="33" t="s">
        <v>3636</v>
      </c>
      <c r="S2586" s="1">
        <v>21.671299999999999</v>
      </c>
      <c r="T2586" s="1">
        <v>7.7972299999999999</v>
      </c>
      <c r="U2586" s="1">
        <v>38.959600000000002</v>
      </c>
      <c r="V2586" s="1">
        <v>479.55399999999997</v>
      </c>
      <c r="W2586" s="1">
        <v>30.9145</v>
      </c>
      <c r="X2586" s="1">
        <v>10.9011</v>
      </c>
      <c r="Y2586" s="1">
        <v>20.013400000000001</v>
      </c>
      <c r="Z2586" s="1">
        <v>26.853300000000001</v>
      </c>
      <c r="AA2586" s="1">
        <v>15.218</v>
      </c>
      <c r="AB2586" s="1">
        <v>26.853300000000001</v>
      </c>
      <c r="AC2586" s="1">
        <v>15.218</v>
      </c>
      <c r="AD2586" s="1">
        <v>1881.45</v>
      </c>
      <c r="AE2586" s="1">
        <v>399.20299999999997</v>
      </c>
      <c r="AF2586" s="1">
        <v>13.9072</v>
      </c>
      <c r="AG2586" s="1">
        <v>91.531099999999995</v>
      </c>
      <c r="AH2586" s="1">
        <v>1103.3699999999999</v>
      </c>
      <c r="AI2586" s="1">
        <v>74.734399999999994</v>
      </c>
      <c r="AJ2586" s="1">
        <v>1103.3699999999999</v>
      </c>
      <c r="AK2586" s="1">
        <v>74.734399999999994</v>
      </c>
      <c r="AL2586" s="1">
        <v>401.51400000000001</v>
      </c>
    </row>
    <row r="2587" spans="1:38" x14ac:dyDescent="0.25">
      <c r="A2587" s="1">
        <f t="shared" si="85"/>
        <v>2586</v>
      </c>
      <c r="B2587" s="1" t="s">
        <v>40</v>
      </c>
      <c r="C2587" s="2" t="s">
        <v>220</v>
      </c>
      <c r="D2587" s="4">
        <v>22.4</v>
      </c>
      <c r="E2587" s="4">
        <v>105.45</v>
      </c>
      <c r="Q2587" s="1" t="s">
        <v>3690</v>
      </c>
      <c r="R2587" s="33" t="s">
        <v>3637</v>
      </c>
      <c r="S2587" s="1">
        <v>21.589700000000001</v>
      </c>
      <c r="T2587" s="1">
        <v>7.3489199999999997</v>
      </c>
      <c r="U2587" s="1">
        <v>36.909799999999997</v>
      </c>
      <c r="V2587" s="1">
        <v>484.13499999999999</v>
      </c>
      <c r="W2587" s="1">
        <v>30.618400000000001</v>
      </c>
      <c r="X2587" s="1">
        <v>10.709</v>
      </c>
      <c r="Y2587" s="1">
        <v>19.909400000000002</v>
      </c>
      <c r="Z2587" s="1">
        <v>26.820699999999999</v>
      </c>
      <c r="AA2587" s="1">
        <v>16.068100000000001</v>
      </c>
      <c r="AB2587" s="1">
        <v>26.820699999999999</v>
      </c>
      <c r="AC2587" s="1">
        <v>15.1233</v>
      </c>
      <c r="AD2587" s="1">
        <v>1672.44</v>
      </c>
      <c r="AE2587" s="1">
        <v>343.08</v>
      </c>
      <c r="AF2587" s="1">
        <v>9.64</v>
      </c>
      <c r="AG2587" s="1">
        <v>92.491100000000003</v>
      </c>
      <c r="AH2587" s="1">
        <v>967.88</v>
      </c>
      <c r="AI2587" s="1">
        <v>63.08</v>
      </c>
      <c r="AJ2587" s="1">
        <v>967.88</v>
      </c>
      <c r="AK2587" s="1">
        <v>63.8</v>
      </c>
      <c r="AL2587" s="1">
        <v>394.48</v>
      </c>
    </row>
    <row r="2588" spans="1:38" x14ac:dyDescent="0.25">
      <c r="A2588" s="1">
        <f t="shared" si="85"/>
        <v>2587</v>
      </c>
      <c r="B2588" s="1" t="s">
        <v>40</v>
      </c>
      <c r="C2588" s="2" t="s">
        <v>220</v>
      </c>
      <c r="D2588" s="4">
        <v>22.85</v>
      </c>
      <c r="E2588" s="4">
        <v>105.13</v>
      </c>
      <c r="Q2588" s="1" t="s">
        <v>3690</v>
      </c>
      <c r="R2588" s="33" t="s">
        <v>3636</v>
      </c>
      <c r="S2588" s="1">
        <v>20.9359</v>
      </c>
      <c r="T2588" s="1">
        <v>7.6510199999999999</v>
      </c>
      <c r="U2588" s="1">
        <v>38.482300000000002</v>
      </c>
      <c r="V2588" s="1">
        <v>478.56099999999998</v>
      </c>
      <c r="W2588" s="1">
        <v>30.0914</v>
      </c>
      <c r="X2588" s="1">
        <v>10.210100000000001</v>
      </c>
      <c r="Y2588" s="1">
        <v>19.8813</v>
      </c>
      <c r="Z2588" s="1">
        <v>26.105599999999999</v>
      </c>
      <c r="AA2588" s="1">
        <v>14.485200000000001</v>
      </c>
      <c r="AB2588" s="1">
        <v>26.105599999999999</v>
      </c>
      <c r="AC2588" s="1">
        <v>14.485200000000001</v>
      </c>
      <c r="AD2588" s="1">
        <v>1841.68</v>
      </c>
      <c r="AE2588" s="1">
        <v>396.976</v>
      </c>
      <c r="AF2588" s="1">
        <v>13.776</v>
      </c>
      <c r="AG2588" s="1">
        <v>91.735600000000005</v>
      </c>
      <c r="AH2588" s="1">
        <v>1082.22</v>
      </c>
      <c r="AI2588" s="1">
        <v>72.968000000000004</v>
      </c>
      <c r="AJ2588" s="1">
        <v>1082.22</v>
      </c>
      <c r="AK2588" s="1">
        <v>72.968000000000004</v>
      </c>
      <c r="AL2588" s="1">
        <v>551.05600000000004</v>
      </c>
    </row>
    <row r="2589" spans="1:38" x14ac:dyDescent="0.25">
      <c r="A2589" s="1">
        <f t="shared" si="85"/>
        <v>2588</v>
      </c>
      <c r="B2589" s="1" t="s">
        <v>40</v>
      </c>
      <c r="C2589" s="2" t="s">
        <v>220</v>
      </c>
      <c r="D2589" s="4">
        <v>22.19</v>
      </c>
      <c r="E2589" s="4">
        <v>105.19</v>
      </c>
      <c r="Q2589" s="1" t="s">
        <v>3690</v>
      </c>
      <c r="R2589" s="33" t="s">
        <v>3636</v>
      </c>
      <c r="S2589" s="1">
        <v>22.8126</v>
      </c>
      <c r="T2589" s="1">
        <v>7.6138000000000003</v>
      </c>
      <c r="U2589" s="1">
        <v>37.226599999999998</v>
      </c>
      <c r="V2589" s="1">
        <v>487.40899999999999</v>
      </c>
      <c r="W2589" s="1">
        <v>32.036999999999999</v>
      </c>
      <c r="X2589" s="1">
        <v>11.5846</v>
      </c>
      <c r="Y2589" s="1">
        <v>20.452500000000001</v>
      </c>
      <c r="Z2589" s="1">
        <v>28.095500000000001</v>
      </c>
      <c r="AA2589" s="1">
        <v>17.2349</v>
      </c>
      <c r="AB2589" s="1">
        <v>28.095500000000001</v>
      </c>
      <c r="AC2589" s="1">
        <v>16.387</v>
      </c>
      <c r="AD2589" s="1">
        <v>1747.29</v>
      </c>
      <c r="AE2589" s="1">
        <v>343.613</v>
      </c>
      <c r="AF2589" s="1">
        <v>17.6128</v>
      </c>
      <c r="AG2589" s="1">
        <v>88.941999999999993</v>
      </c>
      <c r="AH2589" s="1">
        <v>976.93799999999999</v>
      </c>
      <c r="AI2589" s="1">
        <v>77.545599999999993</v>
      </c>
      <c r="AJ2589" s="1">
        <v>976.93799999999999</v>
      </c>
      <c r="AK2589" s="1">
        <v>77.792000000000002</v>
      </c>
      <c r="AL2589" s="1">
        <v>124.197</v>
      </c>
    </row>
    <row r="2590" spans="1:38" x14ac:dyDescent="0.25">
      <c r="A2590" s="1">
        <f t="shared" si="85"/>
        <v>2589</v>
      </c>
      <c r="B2590" s="1" t="s">
        <v>40</v>
      </c>
      <c r="C2590" s="2" t="s">
        <v>220</v>
      </c>
      <c r="D2590" s="4">
        <v>22.7</v>
      </c>
      <c r="E2590" s="4">
        <v>105.26</v>
      </c>
      <c r="Q2590" s="1" t="s">
        <v>3690</v>
      </c>
      <c r="R2590" s="33" t="s">
        <v>3636</v>
      </c>
      <c r="S2590" s="1">
        <v>20.1752</v>
      </c>
      <c r="T2590" s="1">
        <v>7.4222200000000003</v>
      </c>
      <c r="U2590" s="1">
        <v>37.714500000000001</v>
      </c>
      <c r="V2590" s="1">
        <v>479.65499999999997</v>
      </c>
      <c r="W2590" s="1">
        <v>29.127099999999999</v>
      </c>
      <c r="X2590" s="1">
        <v>9.4476499999999994</v>
      </c>
      <c r="Y2590" s="1">
        <v>19.679500000000001</v>
      </c>
      <c r="Z2590" s="1">
        <v>25.3367</v>
      </c>
      <c r="AA2590" s="1">
        <v>13.699</v>
      </c>
      <c r="AB2590" s="1">
        <v>25.3367</v>
      </c>
      <c r="AC2590" s="1">
        <v>13.699</v>
      </c>
      <c r="AD2590" s="1">
        <v>1745.62</v>
      </c>
      <c r="AE2590" s="1">
        <v>375.25599999999997</v>
      </c>
      <c r="AF2590" s="1">
        <v>10.76</v>
      </c>
      <c r="AG2590" s="1">
        <v>92.611900000000006</v>
      </c>
      <c r="AH2590" s="1">
        <v>1025.51</v>
      </c>
      <c r="AI2590" s="1">
        <v>65.888000000000005</v>
      </c>
      <c r="AJ2590" s="1">
        <v>1025.51</v>
      </c>
      <c r="AK2590" s="1">
        <v>65.888000000000005</v>
      </c>
      <c r="AL2590" s="1">
        <v>691.8</v>
      </c>
    </row>
    <row r="2591" spans="1:38" x14ac:dyDescent="0.25">
      <c r="A2591" s="1">
        <f t="shared" si="85"/>
        <v>2590</v>
      </c>
      <c r="B2591" s="1" t="s">
        <v>40</v>
      </c>
      <c r="C2591" s="2" t="s">
        <v>220</v>
      </c>
      <c r="D2591" s="4">
        <v>22.31</v>
      </c>
      <c r="E2591" s="4">
        <v>105.56</v>
      </c>
      <c r="Q2591" s="1" t="s">
        <v>3690</v>
      </c>
      <c r="R2591" s="33" t="s">
        <v>3636</v>
      </c>
      <c r="S2591" s="1">
        <v>21.1098</v>
      </c>
      <c r="T2591" s="1">
        <v>7.3131399999999998</v>
      </c>
      <c r="U2591" s="1">
        <v>36.475099999999998</v>
      </c>
      <c r="V2591" s="1">
        <v>485.43599999999998</v>
      </c>
      <c r="W2591" s="1">
        <v>30.0928</v>
      </c>
      <c r="X2591" s="1">
        <v>10.043100000000001</v>
      </c>
      <c r="Y2591" s="1">
        <v>20.049700000000001</v>
      </c>
      <c r="Z2591" s="1">
        <v>26.3461</v>
      </c>
      <c r="AA2591" s="1">
        <v>15.6721</v>
      </c>
      <c r="AB2591" s="1">
        <v>26.3461</v>
      </c>
      <c r="AC2591" s="1">
        <v>14.6119</v>
      </c>
      <c r="AD2591" s="1">
        <v>1671.85</v>
      </c>
      <c r="AE2591" s="1">
        <v>346.10199999999998</v>
      </c>
      <c r="AF2591" s="1">
        <v>10</v>
      </c>
      <c r="AG2591" s="1">
        <v>92.739699999999999</v>
      </c>
      <c r="AH2591" s="1">
        <v>970.89099999999996</v>
      </c>
      <c r="AI2591" s="1">
        <v>60.313600000000001</v>
      </c>
      <c r="AJ2591" s="1">
        <v>970.89099999999996</v>
      </c>
      <c r="AK2591" s="1">
        <v>65.507199999999997</v>
      </c>
      <c r="AL2591" s="1">
        <v>478.31400000000002</v>
      </c>
    </row>
    <row r="2592" spans="1:38" x14ac:dyDescent="0.25">
      <c r="A2592" s="1">
        <f t="shared" si="85"/>
        <v>2591</v>
      </c>
      <c r="B2592" s="1" t="s">
        <v>40</v>
      </c>
      <c r="C2592" s="2" t="s">
        <v>220</v>
      </c>
      <c r="D2592" s="4">
        <v>22.37</v>
      </c>
      <c r="E2592" s="4">
        <v>105.73</v>
      </c>
      <c r="Q2592" s="1" t="s">
        <v>3690</v>
      </c>
      <c r="R2592" s="33" t="s">
        <v>3636</v>
      </c>
      <c r="S2592" s="1">
        <v>19.3446</v>
      </c>
      <c r="T2592" s="1">
        <v>7.0811599999999997</v>
      </c>
      <c r="U2592" s="1">
        <v>35.793300000000002</v>
      </c>
      <c r="V2592" s="1">
        <v>482.11</v>
      </c>
      <c r="W2592" s="1">
        <v>28.109500000000001</v>
      </c>
      <c r="X2592" s="1">
        <v>8.3267000000000007</v>
      </c>
      <c r="Y2592" s="1">
        <v>19.782800000000002</v>
      </c>
      <c r="Z2592" s="1">
        <v>24.5519</v>
      </c>
      <c r="AA2592" s="1">
        <v>13.8901</v>
      </c>
      <c r="AB2592" s="1">
        <v>24.5519</v>
      </c>
      <c r="AC2592" s="1">
        <v>12.8507</v>
      </c>
      <c r="AD2592" s="1">
        <v>1731.26</v>
      </c>
      <c r="AE2592" s="1">
        <v>367.029</v>
      </c>
      <c r="AF2592" s="1">
        <v>12.924799999999999</v>
      </c>
      <c r="AG2592" s="1">
        <v>92.666700000000006</v>
      </c>
      <c r="AH2592" s="1">
        <v>1014.52</v>
      </c>
      <c r="AI2592" s="1">
        <v>65.364800000000002</v>
      </c>
      <c r="AJ2592" s="1">
        <v>1014.52</v>
      </c>
      <c r="AK2592" s="1">
        <v>75.409599999999998</v>
      </c>
      <c r="AL2592" s="1">
        <v>878.53</v>
      </c>
    </row>
    <row r="2593" spans="1:38" x14ac:dyDescent="0.25">
      <c r="A2593" s="1">
        <f t="shared" si="85"/>
        <v>2592</v>
      </c>
      <c r="B2593" s="1" t="s">
        <v>40</v>
      </c>
      <c r="C2593" s="2" t="s">
        <v>220</v>
      </c>
      <c r="D2593" s="4">
        <v>22.09</v>
      </c>
      <c r="E2593" s="4">
        <v>105.33</v>
      </c>
      <c r="Q2593" s="1" t="s">
        <v>3690</v>
      </c>
      <c r="R2593" s="33" t="s">
        <v>3636</v>
      </c>
      <c r="S2593" s="1">
        <v>22.4194</v>
      </c>
      <c r="T2593" s="1">
        <v>7.4603999999999999</v>
      </c>
      <c r="U2593" s="1">
        <v>36.660699999999999</v>
      </c>
      <c r="V2593" s="1">
        <v>486.84399999999999</v>
      </c>
      <c r="W2593" s="1">
        <v>31.463999999999999</v>
      </c>
      <c r="X2593" s="1">
        <v>11.1142</v>
      </c>
      <c r="Y2593" s="1">
        <v>20.349900000000002</v>
      </c>
      <c r="Z2593" s="1">
        <v>27.667200000000001</v>
      </c>
      <c r="AA2593" s="1">
        <v>17.108000000000001</v>
      </c>
      <c r="AB2593" s="1">
        <v>27.667200000000001</v>
      </c>
      <c r="AC2593" s="1">
        <v>15.984999999999999</v>
      </c>
      <c r="AD2593" s="1">
        <v>1692.87</v>
      </c>
      <c r="AE2593" s="1">
        <v>341</v>
      </c>
      <c r="AF2593" s="1">
        <v>14.945600000000001</v>
      </c>
      <c r="AG2593" s="1">
        <v>90.608699999999999</v>
      </c>
      <c r="AH2593" s="1">
        <v>955.26199999999994</v>
      </c>
      <c r="AI2593" s="1">
        <v>68.185599999999994</v>
      </c>
      <c r="AJ2593" s="1">
        <v>955.26199999999994</v>
      </c>
      <c r="AK2593" s="1">
        <v>71.038399999999996</v>
      </c>
      <c r="AL2593" s="1">
        <v>192.78200000000001</v>
      </c>
    </row>
    <row r="2594" spans="1:38" x14ac:dyDescent="0.25">
      <c r="A2594" s="1">
        <f t="shared" si="85"/>
        <v>2593</v>
      </c>
      <c r="B2594" s="1" t="s">
        <v>40</v>
      </c>
      <c r="C2594" s="2" t="s">
        <v>220</v>
      </c>
      <c r="D2594" s="4">
        <v>21.83</v>
      </c>
      <c r="E2594" s="4">
        <v>105.88</v>
      </c>
      <c r="Q2594" s="1" t="s">
        <v>3690</v>
      </c>
      <c r="R2594" s="33" t="s">
        <v>3636</v>
      </c>
      <c r="S2594" s="1">
        <v>21.741800000000001</v>
      </c>
      <c r="T2594" s="1">
        <v>6.9524600000000003</v>
      </c>
      <c r="U2594" s="1">
        <v>34.8825</v>
      </c>
      <c r="V2594" s="1">
        <v>488.21600000000001</v>
      </c>
      <c r="W2594" s="1">
        <v>30.630400000000002</v>
      </c>
      <c r="X2594" s="1">
        <v>10.6995</v>
      </c>
      <c r="Y2594" s="1">
        <v>19.931000000000001</v>
      </c>
      <c r="Z2594" s="1">
        <v>26.967500000000001</v>
      </c>
      <c r="AA2594" s="1">
        <v>16.4361</v>
      </c>
      <c r="AB2594" s="1">
        <v>26.967500000000001</v>
      </c>
      <c r="AC2594" s="1">
        <v>15.2402</v>
      </c>
      <c r="AD2594" s="1">
        <v>1771.22</v>
      </c>
      <c r="AE2594" s="1">
        <v>389.96300000000002</v>
      </c>
      <c r="AF2594" s="1">
        <v>15.009600000000001</v>
      </c>
      <c r="AG2594" s="1">
        <v>92.4101</v>
      </c>
      <c r="AH2594" s="1">
        <v>1021.28</v>
      </c>
      <c r="AI2594" s="1">
        <v>69.009600000000006</v>
      </c>
      <c r="AJ2594" s="1">
        <v>1021.28</v>
      </c>
      <c r="AK2594" s="1">
        <v>77.591999999999999</v>
      </c>
      <c r="AL2594" s="1">
        <v>303.45400000000001</v>
      </c>
    </row>
    <row r="2595" spans="1:38" x14ac:dyDescent="0.25">
      <c r="A2595" s="1">
        <f t="shared" si="85"/>
        <v>2594</v>
      </c>
      <c r="B2595" s="1" t="s">
        <v>40</v>
      </c>
      <c r="C2595" s="2" t="s">
        <v>220</v>
      </c>
      <c r="D2595" s="4">
        <v>21.76</v>
      </c>
      <c r="E2595" s="4">
        <v>106.08</v>
      </c>
      <c r="Q2595" s="1" t="s">
        <v>3690</v>
      </c>
      <c r="R2595" s="33" t="s">
        <v>3636</v>
      </c>
      <c r="S2595" s="1">
        <v>22.127400000000002</v>
      </c>
      <c r="T2595" s="1">
        <v>7.1825400000000004</v>
      </c>
      <c r="U2595" s="1">
        <v>35.420099999999998</v>
      </c>
      <c r="V2595" s="1">
        <v>489.697</v>
      </c>
      <c r="W2595" s="1">
        <v>31.220099999999999</v>
      </c>
      <c r="X2595" s="1">
        <v>10.942399999999999</v>
      </c>
      <c r="Y2595" s="1">
        <v>20.277699999999999</v>
      </c>
      <c r="Z2595" s="1">
        <v>27.406700000000001</v>
      </c>
      <c r="AA2595" s="1">
        <v>16.8123</v>
      </c>
      <c r="AB2595" s="1">
        <v>27.406700000000001</v>
      </c>
      <c r="AC2595" s="1">
        <v>15.6137</v>
      </c>
      <c r="AD2595" s="1">
        <v>1676.89</v>
      </c>
      <c r="AE2595" s="1">
        <v>366.16300000000001</v>
      </c>
      <c r="AF2595" s="1">
        <v>16</v>
      </c>
      <c r="AG2595" s="1">
        <v>90.801599999999993</v>
      </c>
      <c r="AH2595" s="1">
        <v>948.63699999999994</v>
      </c>
      <c r="AI2595" s="1">
        <v>70.300799999999995</v>
      </c>
      <c r="AJ2595" s="1">
        <v>948.63699999999994</v>
      </c>
      <c r="AK2595" s="1">
        <v>76.415999999999997</v>
      </c>
      <c r="AL2595" s="1">
        <v>230.733</v>
      </c>
    </row>
    <row r="2596" spans="1:38" x14ac:dyDescent="0.25">
      <c r="A2596" s="1">
        <f t="shared" si="85"/>
        <v>2595</v>
      </c>
      <c r="B2596" s="1" t="s">
        <v>40</v>
      </c>
      <c r="C2596" s="2" t="s">
        <v>209</v>
      </c>
      <c r="D2596" s="4">
        <v>29.25</v>
      </c>
      <c r="E2596" s="4">
        <v>98.62</v>
      </c>
      <c r="Q2596" s="1" t="s">
        <v>3690</v>
      </c>
      <c r="R2596" s="34" t="s">
        <v>3638</v>
      </c>
      <c r="S2596" s="1">
        <v>3.9685100000000002</v>
      </c>
      <c r="T2596" s="1">
        <v>11.306900000000001</v>
      </c>
      <c r="U2596" s="1">
        <v>40.806100000000001</v>
      </c>
      <c r="V2596" s="1">
        <v>615.52599999999995</v>
      </c>
      <c r="W2596" s="1">
        <v>16.431699999999999</v>
      </c>
      <c r="X2596" s="1">
        <v>-11.276300000000001</v>
      </c>
      <c r="Y2596" s="1">
        <v>27.707999999999998</v>
      </c>
      <c r="Z2596" s="1">
        <v>11.1456</v>
      </c>
      <c r="AA2596" s="1">
        <v>-2.6482700000000001</v>
      </c>
      <c r="AB2596" s="1">
        <v>11.1456</v>
      </c>
      <c r="AC2596" s="1">
        <v>-3.8376000000000001</v>
      </c>
      <c r="AD2596" s="1">
        <v>593.76</v>
      </c>
      <c r="AE2596" s="1">
        <v>126</v>
      </c>
      <c r="AF2596" s="1">
        <v>5</v>
      </c>
      <c r="AG2596" s="1">
        <v>80.438299999999998</v>
      </c>
      <c r="AH2596" s="1">
        <v>314.88</v>
      </c>
      <c r="AI2596" s="1">
        <v>22</v>
      </c>
      <c r="AJ2596" s="1">
        <v>314.88</v>
      </c>
      <c r="AK2596" s="1">
        <v>22</v>
      </c>
      <c r="AL2596" s="1">
        <v>3673.96</v>
      </c>
    </row>
    <row r="2597" spans="1:38" x14ac:dyDescent="0.25">
      <c r="A2597" s="1">
        <f t="shared" si="85"/>
        <v>2596</v>
      </c>
      <c r="B2597" s="1" t="s">
        <v>40</v>
      </c>
      <c r="C2597" s="2" t="s">
        <v>209</v>
      </c>
      <c r="D2597" s="4">
        <v>28.5</v>
      </c>
      <c r="E2597" s="4">
        <v>99.2</v>
      </c>
      <c r="Q2597" s="1" t="s">
        <v>3690</v>
      </c>
      <c r="R2597" s="33" t="s">
        <v>3639</v>
      </c>
      <c r="S2597" s="1">
        <v>8.4744700000000002</v>
      </c>
      <c r="T2597" s="1">
        <v>11.3131</v>
      </c>
      <c r="U2597" s="1">
        <v>41.91</v>
      </c>
      <c r="V2597" s="1">
        <v>587.84</v>
      </c>
      <c r="W2597" s="1">
        <v>20.731200000000001</v>
      </c>
      <c r="X2597" s="1">
        <v>-6.2624000000000004</v>
      </c>
      <c r="Y2597" s="1">
        <v>26.993600000000001</v>
      </c>
      <c r="Z2597" s="1">
        <v>15.2921</v>
      </c>
      <c r="AA2597" s="1">
        <v>2.0309300000000001</v>
      </c>
      <c r="AB2597" s="1">
        <v>15.2921</v>
      </c>
      <c r="AC2597" s="1">
        <v>1.0016</v>
      </c>
      <c r="AD2597" s="1">
        <v>679</v>
      </c>
      <c r="AE2597" s="1">
        <v>137</v>
      </c>
      <c r="AF2597" s="1">
        <v>6</v>
      </c>
      <c r="AG2597" s="1">
        <v>74.833500000000001</v>
      </c>
      <c r="AH2597" s="1">
        <v>342.2</v>
      </c>
      <c r="AI2597" s="1">
        <v>26.2</v>
      </c>
      <c r="AJ2597" s="1">
        <v>342.2</v>
      </c>
      <c r="AK2597" s="1">
        <v>32.200000000000003</v>
      </c>
      <c r="AL2597" s="1">
        <v>3044.4</v>
      </c>
    </row>
    <row r="2598" spans="1:38" x14ac:dyDescent="0.25">
      <c r="A2598" s="1">
        <f t="shared" si="85"/>
        <v>2597</v>
      </c>
      <c r="B2598" s="1" t="s">
        <v>40</v>
      </c>
      <c r="C2598" s="2" t="s">
        <v>209</v>
      </c>
      <c r="D2598" s="4">
        <v>28.57</v>
      </c>
      <c r="E2598" s="4">
        <v>99.67</v>
      </c>
      <c r="Q2598" s="1" t="s">
        <v>3690</v>
      </c>
      <c r="R2598" s="33" t="s">
        <v>3640</v>
      </c>
      <c r="S2598" s="1">
        <v>8.1548599999999993</v>
      </c>
      <c r="T2598" s="1">
        <v>11.984</v>
      </c>
      <c r="U2598" s="1">
        <v>42.886800000000001</v>
      </c>
      <c r="V2598" s="1">
        <v>590.65800000000002</v>
      </c>
      <c r="W2598" s="1">
        <v>20.557700000000001</v>
      </c>
      <c r="X2598" s="1">
        <v>-7.3813599999999999</v>
      </c>
      <c r="Y2598" s="1">
        <v>27.939</v>
      </c>
      <c r="Z2598" s="1">
        <v>14.9201</v>
      </c>
      <c r="AA2598" s="1">
        <v>1.5024999999999999</v>
      </c>
      <c r="AB2598" s="1">
        <v>14.9201</v>
      </c>
      <c r="AC2598" s="1">
        <v>0.54176400000000002</v>
      </c>
      <c r="AD2598" s="1">
        <v>660.56200000000001</v>
      </c>
      <c r="AE2598" s="1">
        <v>138.79</v>
      </c>
      <c r="AF2598" s="1">
        <v>5</v>
      </c>
      <c r="AG2598" s="1">
        <v>79.515199999999993</v>
      </c>
      <c r="AH2598" s="1">
        <v>347.86900000000003</v>
      </c>
      <c r="AI2598" s="1">
        <v>22.374400000000001</v>
      </c>
      <c r="AJ2598" s="1">
        <v>347.86900000000003</v>
      </c>
      <c r="AK2598" s="1">
        <v>26.171199999999999</v>
      </c>
      <c r="AL2598" s="1">
        <v>3053.25</v>
      </c>
    </row>
    <row r="2599" spans="1:38" x14ac:dyDescent="0.25">
      <c r="A2599" s="1">
        <f t="shared" si="85"/>
        <v>2598</v>
      </c>
      <c r="B2599" s="1" t="s">
        <v>40</v>
      </c>
      <c r="C2599" s="2" t="s">
        <v>209</v>
      </c>
      <c r="D2599" s="4">
        <v>27.57</v>
      </c>
      <c r="E2599" s="4">
        <v>99.28</v>
      </c>
      <c r="Q2599" s="1" t="s">
        <v>3690</v>
      </c>
      <c r="R2599" s="33" t="s">
        <v>3641</v>
      </c>
      <c r="S2599" s="1">
        <v>9.7079500000000003</v>
      </c>
      <c r="T2599" s="1">
        <v>9.6664499999999993</v>
      </c>
      <c r="U2599" s="1">
        <v>39.553899999999999</v>
      </c>
      <c r="V2599" s="1">
        <v>552.51499999999999</v>
      </c>
      <c r="W2599" s="1">
        <v>20.433900000000001</v>
      </c>
      <c r="X2599" s="1">
        <v>-4.00481</v>
      </c>
      <c r="Y2599" s="1">
        <v>24.438700000000001</v>
      </c>
      <c r="Z2599" s="1">
        <v>16.155000000000001</v>
      </c>
      <c r="AA2599" s="1">
        <v>3.7738299999999998</v>
      </c>
      <c r="AB2599" s="1">
        <v>16.155000000000001</v>
      </c>
      <c r="AC2599" s="1">
        <v>2.70703</v>
      </c>
      <c r="AD2599" s="1">
        <v>878.72799999999995</v>
      </c>
      <c r="AE2599" s="1">
        <v>151.136</v>
      </c>
      <c r="AF2599" s="1">
        <v>12</v>
      </c>
      <c r="AG2599" s="1">
        <v>62.194400000000002</v>
      </c>
      <c r="AH2599" s="1">
        <v>388.267</v>
      </c>
      <c r="AI2599" s="1">
        <v>51.179200000000002</v>
      </c>
      <c r="AJ2599" s="1">
        <v>388.267</v>
      </c>
      <c r="AK2599" s="1">
        <v>76.844800000000006</v>
      </c>
      <c r="AL2599" s="1">
        <v>2704.91</v>
      </c>
    </row>
    <row r="2600" spans="1:38" x14ac:dyDescent="0.25">
      <c r="A2600" s="1">
        <f t="shared" si="85"/>
        <v>2599</v>
      </c>
      <c r="B2600" s="1" t="s">
        <v>40</v>
      </c>
      <c r="C2600" s="2" t="s">
        <v>209</v>
      </c>
      <c r="D2600" s="4">
        <v>27.6</v>
      </c>
      <c r="E2600" s="4">
        <v>99.3</v>
      </c>
      <c r="Q2600" s="1" t="s">
        <v>3690</v>
      </c>
      <c r="R2600" s="33" t="s">
        <v>3642</v>
      </c>
      <c r="S2600" s="1">
        <v>9.2321899999999992</v>
      </c>
      <c r="T2600" s="1">
        <v>9.6698799999999991</v>
      </c>
      <c r="U2600" s="1">
        <v>39.634099999999997</v>
      </c>
      <c r="V2600" s="1">
        <v>552.673</v>
      </c>
      <c r="W2600" s="1">
        <v>19.895199999999999</v>
      </c>
      <c r="X2600" s="1">
        <v>-4.5006399999999998</v>
      </c>
      <c r="Y2600" s="1">
        <v>24.395800000000001</v>
      </c>
      <c r="Z2600" s="1">
        <v>15.6752</v>
      </c>
      <c r="AA2600" s="1">
        <v>3.3028300000000002</v>
      </c>
      <c r="AB2600" s="1">
        <v>15.6752</v>
      </c>
      <c r="AC2600" s="1">
        <v>2.23237</v>
      </c>
      <c r="AD2600" s="1">
        <v>866.96</v>
      </c>
      <c r="AE2600" s="1">
        <v>149.63999999999999</v>
      </c>
      <c r="AF2600" s="1">
        <v>11.76</v>
      </c>
      <c r="AG2600" s="1">
        <v>62.226100000000002</v>
      </c>
      <c r="AH2600" s="1">
        <v>384.52</v>
      </c>
      <c r="AI2600" s="1">
        <v>50.92</v>
      </c>
      <c r="AJ2600" s="1">
        <v>384.52</v>
      </c>
      <c r="AK2600" s="1">
        <v>75.28</v>
      </c>
      <c r="AL2600" s="1">
        <v>2779.72</v>
      </c>
    </row>
    <row r="2601" spans="1:38" x14ac:dyDescent="0.25">
      <c r="A2601" s="1">
        <f t="shared" si="85"/>
        <v>2600</v>
      </c>
      <c r="B2601" s="1" t="s">
        <v>40</v>
      </c>
      <c r="C2601" s="2" t="s">
        <v>209</v>
      </c>
      <c r="D2601" s="4">
        <v>26.88</v>
      </c>
      <c r="E2601" s="4">
        <v>99.62</v>
      </c>
      <c r="Q2601" s="1" t="s">
        <v>3690</v>
      </c>
      <c r="R2601" s="33" t="s">
        <v>3643</v>
      </c>
      <c r="S2601" s="1">
        <v>5.8072600000000003</v>
      </c>
      <c r="T2601" s="1">
        <v>9.7743900000000004</v>
      </c>
      <c r="U2601" s="1">
        <v>42.3155</v>
      </c>
      <c r="V2601" s="1">
        <v>509.01299999999998</v>
      </c>
      <c r="W2601" s="1">
        <v>15.374000000000001</v>
      </c>
      <c r="X2601" s="1">
        <v>-7.7252200000000002</v>
      </c>
      <c r="Y2601" s="1">
        <v>23.0992</v>
      </c>
      <c r="Z2601" s="1">
        <v>11.7723</v>
      </c>
      <c r="AA2601" s="1">
        <v>0.35309000000000001</v>
      </c>
      <c r="AB2601" s="1">
        <v>11.7723</v>
      </c>
      <c r="AC2601" s="1">
        <v>-0.63723300000000005</v>
      </c>
      <c r="AD2601" s="1">
        <v>842.12599999999998</v>
      </c>
      <c r="AE2601" s="1">
        <v>146.24</v>
      </c>
      <c r="AF2601" s="1">
        <v>10.88</v>
      </c>
      <c r="AG2601" s="1">
        <v>63.516300000000001</v>
      </c>
      <c r="AH2601" s="1">
        <v>386.81799999999998</v>
      </c>
      <c r="AI2601" s="1">
        <v>50.654400000000003</v>
      </c>
      <c r="AJ2601" s="1">
        <v>386.81799999999998</v>
      </c>
      <c r="AK2601" s="1">
        <v>59.64</v>
      </c>
      <c r="AL2601" s="1">
        <v>3608.64</v>
      </c>
    </row>
    <row r="2602" spans="1:38" x14ac:dyDescent="0.25">
      <c r="A2602" s="1">
        <f t="shared" si="85"/>
        <v>2601</v>
      </c>
      <c r="B2602" s="1" t="s">
        <v>40</v>
      </c>
      <c r="C2602" s="2" t="s">
        <v>209</v>
      </c>
      <c r="D2602" s="4">
        <v>26.42</v>
      </c>
      <c r="E2602" s="4">
        <v>99.33</v>
      </c>
      <c r="Q2602" s="1" t="s">
        <v>3690</v>
      </c>
      <c r="R2602" s="33" t="s">
        <v>3644</v>
      </c>
      <c r="S2602" s="1">
        <v>11.3034</v>
      </c>
      <c r="T2602" s="1">
        <v>10.538600000000001</v>
      </c>
      <c r="U2602" s="1">
        <v>45.531199999999998</v>
      </c>
      <c r="V2602" s="1">
        <v>483.56900000000002</v>
      </c>
      <c r="W2602" s="1">
        <v>20.6937</v>
      </c>
      <c r="X2602" s="1">
        <v>-2.45099</v>
      </c>
      <c r="Y2602" s="1">
        <v>23.1447</v>
      </c>
      <c r="Z2602" s="1">
        <v>16.820699999999999</v>
      </c>
      <c r="AA2602" s="1">
        <v>5.8060099999999997</v>
      </c>
      <c r="AB2602" s="1">
        <v>16.820699999999999</v>
      </c>
      <c r="AC2602" s="1">
        <v>5.0065999999999997</v>
      </c>
      <c r="AD2602" s="1">
        <v>967.29300000000001</v>
      </c>
      <c r="AE2602" s="1">
        <v>155.23400000000001</v>
      </c>
      <c r="AF2602" s="1">
        <v>15.84</v>
      </c>
      <c r="AG2602" s="1">
        <v>58.270899999999997</v>
      </c>
      <c r="AH2602" s="1">
        <v>423.91399999999999</v>
      </c>
      <c r="AI2602" s="1">
        <v>66.52</v>
      </c>
      <c r="AJ2602" s="1">
        <v>423.91399999999999</v>
      </c>
      <c r="AK2602" s="1">
        <v>84.04</v>
      </c>
      <c r="AL2602" s="1">
        <v>2739.32</v>
      </c>
    </row>
    <row r="2603" spans="1:38" x14ac:dyDescent="0.25">
      <c r="A2603" s="1">
        <f t="shared" si="85"/>
        <v>2602</v>
      </c>
      <c r="B2603" s="1" t="s">
        <v>40</v>
      </c>
      <c r="C2603" s="2" t="s">
        <v>209</v>
      </c>
      <c r="D2603" s="4">
        <v>26.33</v>
      </c>
      <c r="E2603" s="4">
        <v>99.25</v>
      </c>
      <c r="Q2603" s="1" t="s">
        <v>3690</v>
      </c>
      <c r="R2603" s="33" t="s">
        <v>3645</v>
      </c>
      <c r="S2603" s="1">
        <v>10.154400000000001</v>
      </c>
      <c r="T2603" s="1">
        <v>10.4269</v>
      </c>
      <c r="U2603" s="1">
        <v>45.896500000000003</v>
      </c>
      <c r="V2603" s="1">
        <v>469.61700000000002</v>
      </c>
      <c r="W2603" s="1">
        <v>19.231999999999999</v>
      </c>
      <c r="X2603" s="1">
        <v>-3.48624</v>
      </c>
      <c r="Y2603" s="1">
        <v>22.7182</v>
      </c>
      <c r="Z2603" s="1">
        <v>15.4922</v>
      </c>
      <c r="AA2603" s="1">
        <v>4.8873600000000001</v>
      </c>
      <c r="AB2603" s="1">
        <v>15.4922</v>
      </c>
      <c r="AC2603" s="1">
        <v>4.0457099999999997</v>
      </c>
      <c r="AD2603" s="1">
        <v>975.2</v>
      </c>
      <c r="AE2603" s="1">
        <v>160.08000000000001</v>
      </c>
      <c r="AF2603" s="1">
        <v>14.08</v>
      </c>
      <c r="AG2603" s="1">
        <v>60.557600000000001</v>
      </c>
      <c r="AH2603" s="1">
        <v>438.32</v>
      </c>
      <c r="AI2603" s="1">
        <v>64.16</v>
      </c>
      <c r="AJ2603" s="1">
        <v>438.32</v>
      </c>
      <c r="AK2603" s="1">
        <v>78.239999999999995</v>
      </c>
      <c r="AL2603" s="1">
        <v>2938.04</v>
      </c>
    </row>
    <row r="2604" spans="1:38" x14ac:dyDescent="0.25">
      <c r="A2604" s="1">
        <f t="shared" si="85"/>
        <v>2603</v>
      </c>
      <c r="B2604" s="1" t="s">
        <v>40</v>
      </c>
      <c r="C2604" s="2" t="s">
        <v>209</v>
      </c>
      <c r="D2604" s="4">
        <v>26.25</v>
      </c>
      <c r="E2604" s="4">
        <v>99.25</v>
      </c>
      <c r="Q2604" s="1" t="s">
        <v>3690</v>
      </c>
      <c r="R2604" s="33" t="s">
        <v>3646</v>
      </c>
      <c r="S2604" s="1">
        <v>10.828799999999999</v>
      </c>
      <c r="T2604" s="1">
        <v>10.281000000000001</v>
      </c>
      <c r="U2604" s="1">
        <v>45.758400000000002</v>
      </c>
      <c r="V2604" s="1">
        <v>467.02600000000001</v>
      </c>
      <c r="W2604" s="1">
        <v>19.928000000000001</v>
      </c>
      <c r="X2604" s="1">
        <v>-2.54</v>
      </c>
      <c r="Y2604" s="1">
        <v>22.468</v>
      </c>
      <c r="Z2604" s="1">
        <v>16.1373</v>
      </c>
      <c r="AA2604" s="1">
        <v>5.5380000000000003</v>
      </c>
      <c r="AB2604" s="1">
        <v>16.1373</v>
      </c>
      <c r="AC2604" s="1">
        <v>4.7480000000000002</v>
      </c>
      <c r="AD2604" s="1">
        <v>979</v>
      </c>
      <c r="AE2604" s="1">
        <v>161</v>
      </c>
      <c r="AF2604" s="1">
        <v>15</v>
      </c>
      <c r="AG2604" s="1">
        <v>60.272300000000001</v>
      </c>
      <c r="AH2604" s="1">
        <v>440</v>
      </c>
      <c r="AI2604" s="1">
        <v>66</v>
      </c>
      <c r="AJ2604" s="1">
        <v>440</v>
      </c>
      <c r="AK2604" s="1">
        <v>79</v>
      </c>
      <c r="AL2604" s="1">
        <v>2876</v>
      </c>
    </row>
    <row r="2605" spans="1:38" x14ac:dyDescent="0.25">
      <c r="A2605" s="1">
        <f t="shared" si="85"/>
        <v>2604</v>
      </c>
      <c r="B2605" s="1" t="s">
        <v>40</v>
      </c>
      <c r="C2605" s="2" t="s">
        <v>209</v>
      </c>
      <c r="D2605" s="4">
        <v>29.37</v>
      </c>
      <c r="E2605" s="4">
        <v>98.47</v>
      </c>
      <c r="Q2605" s="1" t="s">
        <v>3690</v>
      </c>
      <c r="R2605" s="33" t="s">
        <v>3647</v>
      </c>
      <c r="S2605" s="1">
        <v>4.8763800000000002</v>
      </c>
      <c r="T2605" s="1">
        <v>11.3787</v>
      </c>
      <c r="U2605" s="1">
        <v>41.049199999999999</v>
      </c>
      <c r="V2605" s="1">
        <v>615.05399999999997</v>
      </c>
      <c r="W2605" s="1">
        <v>17.2546</v>
      </c>
      <c r="X2605" s="1">
        <v>-10.4634</v>
      </c>
      <c r="Y2605" s="1">
        <v>27.718</v>
      </c>
      <c r="Z2605" s="1">
        <v>12.007099999999999</v>
      </c>
      <c r="AA2605" s="1">
        <v>-1.84158</v>
      </c>
      <c r="AB2605" s="1">
        <v>12.007099999999999</v>
      </c>
      <c r="AC2605" s="1">
        <v>-2.9685600000000001</v>
      </c>
      <c r="AD2605" s="1">
        <v>628.96600000000001</v>
      </c>
      <c r="AE2605" s="1">
        <v>135.042</v>
      </c>
      <c r="AF2605" s="1">
        <v>4.12</v>
      </c>
      <c r="AG2605" s="1">
        <v>83.610100000000003</v>
      </c>
      <c r="AH2605" s="1">
        <v>343.06400000000002</v>
      </c>
      <c r="AI2605" s="1">
        <v>20.153600000000001</v>
      </c>
      <c r="AJ2605" s="1">
        <v>343.06400000000002</v>
      </c>
      <c r="AK2605" s="1">
        <v>20.96</v>
      </c>
      <c r="AL2605" s="1">
        <v>3555.03</v>
      </c>
    </row>
    <row r="2606" spans="1:38" x14ac:dyDescent="0.25">
      <c r="A2606" s="1">
        <f t="shared" si="85"/>
        <v>2605</v>
      </c>
      <c r="B2606" s="1" t="s">
        <v>40</v>
      </c>
      <c r="C2606" s="2" t="s">
        <v>209</v>
      </c>
      <c r="D2606" s="4">
        <v>29.33</v>
      </c>
      <c r="E2606" s="4">
        <v>98.62</v>
      </c>
      <c r="Q2606" s="1" t="s">
        <v>3690</v>
      </c>
      <c r="R2606" s="33" t="s">
        <v>3647</v>
      </c>
      <c r="S2606" s="1">
        <v>1.5907500000000001</v>
      </c>
      <c r="T2606" s="1">
        <v>11.3964</v>
      </c>
      <c r="U2606" s="1">
        <v>40.388800000000003</v>
      </c>
      <c r="V2606" s="1">
        <v>627.74900000000002</v>
      </c>
      <c r="W2606" s="1">
        <v>14.1632</v>
      </c>
      <c r="X2606" s="1">
        <v>-14.0525</v>
      </c>
      <c r="Y2606" s="1">
        <v>28.215800000000002</v>
      </c>
      <c r="Z2606" s="1">
        <v>8.9525799999999993</v>
      </c>
      <c r="AA2606" s="1">
        <v>-6.32247</v>
      </c>
      <c r="AB2606" s="1">
        <v>8.9525799999999993</v>
      </c>
      <c r="AC2606" s="1">
        <v>-6.32247</v>
      </c>
      <c r="AD2606" s="1">
        <v>579.73900000000003</v>
      </c>
      <c r="AE2606" s="1">
        <v>125.04</v>
      </c>
      <c r="AF2606" s="1">
        <v>4.1904000000000003</v>
      </c>
      <c r="AG2606" s="1">
        <v>82.1066</v>
      </c>
      <c r="AH2606" s="1">
        <v>311.16000000000003</v>
      </c>
      <c r="AI2606" s="1">
        <v>20.1904</v>
      </c>
      <c r="AJ2606" s="1">
        <v>311.16000000000003</v>
      </c>
      <c r="AK2606" s="1">
        <v>20.1904</v>
      </c>
      <c r="AL2606" s="1">
        <v>4160.1499999999996</v>
      </c>
    </row>
    <row r="2607" spans="1:38" x14ac:dyDescent="0.25">
      <c r="A2607" s="1">
        <f t="shared" si="85"/>
        <v>2606</v>
      </c>
      <c r="B2607" s="1" t="s">
        <v>40</v>
      </c>
      <c r="C2607" s="2" t="s">
        <v>209</v>
      </c>
      <c r="D2607" s="4">
        <v>29.13</v>
      </c>
      <c r="E2607" s="4">
        <v>98.75</v>
      </c>
      <c r="Q2607" s="1" t="s">
        <v>3690</v>
      </c>
      <c r="R2607" s="33" t="s">
        <v>3647</v>
      </c>
      <c r="S2607" s="1">
        <v>0.50666</v>
      </c>
      <c r="T2607" s="1">
        <v>11.110799999999999</v>
      </c>
      <c r="U2607" s="1">
        <v>40.524799999999999</v>
      </c>
      <c r="V2607" s="1">
        <v>614.45399999999995</v>
      </c>
      <c r="W2607" s="1">
        <v>12.479699999999999</v>
      </c>
      <c r="X2607" s="1">
        <v>-14.937900000000001</v>
      </c>
      <c r="Y2607" s="1">
        <v>27.4176</v>
      </c>
      <c r="Z2607" s="1">
        <v>7.6605299999999996</v>
      </c>
      <c r="AA2607" s="1">
        <v>-7.2451699999999999</v>
      </c>
      <c r="AB2607" s="1">
        <v>7.6605299999999996</v>
      </c>
      <c r="AC2607" s="1">
        <v>-7.2451699999999999</v>
      </c>
      <c r="AD2607" s="1">
        <v>595</v>
      </c>
      <c r="AE2607" s="1">
        <v>127.12</v>
      </c>
      <c r="AF2607" s="1">
        <v>4.88</v>
      </c>
      <c r="AG2607" s="1">
        <v>81.576999999999998</v>
      </c>
      <c r="AH2607" s="1">
        <v>318.24</v>
      </c>
      <c r="AI2607" s="1">
        <v>20.88</v>
      </c>
      <c r="AJ2607" s="1">
        <v>318.24</v>
      </c>
      <c r="AK2607" s="1">
        <v>20.88</v>
      </c>
      <c r="AL2607" s="1">
        <v>4360.6400000000003</v>
      </c>
    </row>
    <row r="2608" spans="1:38" x14ac:dyDescent="0.25">
      <c r="A2608" s="1">
        <f t="shared" si="85"/>
        <v>2607</v>
      </c>
      <c r="B2608" s="1" t="s">
        <v>40</v>
      </c>
      <c r="C2608" s="2" t="s">
        <v>209</v>
      </c>
      <c r="D2608" s="4">
        <v>28.9</v>
      </c>
      <c r="E2608" s="4">
        <v>98.77</v>
      </c>
      <c r="Q2608" s="1" t="s">
        <v>3690</v>
      </c>
      <c r="R2608" s="33" t="s">
        <v>3647</v>
      </c>
      <c r="S2608" s="1">
        <v>-0.51570000000000005</v>
      </c>
      <c r="T2608" s="1">
        <v>10.892300000000001</v>
      </c>
      <c r="U2608" s="1">
        <v>40.5047</v>
      </c>
      <c r="V2608" s="1">
        <v>606.09799999999996</v>
      </c>
      <c r="W2608" s="1">
        <v>11.0456</v>
      </c>
      <c r="X2608" s="1">
        <v>-15.845000000000001</v>
      </c>
      <c r="Y2608" s="1">
        <v>26.890599999999999</v>
      </c>
      <c r="Z2608" s="1">
        <v>6.5418399999999997</v>
      </c>
      <c r="AA2608" s="1">
        <v>-7.3649899999999997</v>
      </c>
      <c r="AB2608" s="1">
        <v>6.5418399999999997</v>
      </c>
      <c r="AC2608" s="1">
        <v>-8.1347000000000005</v>
      </c>
      <c r="AD2608" s="1">
        <v>631.81600000000003</v>
      </c>
      <c r="AE2608" s="1">
        <v>130.696</v>
      </c>
      <c r="AF2608" s="1">
        <v>6</v>
      </c>
      <c r="AG2608" s="1">
        <v>78.007300000000001</v>
      </c>
      <c r="AH2608" s="1">
        <v>330.48</v>
      </c>
      <c r="AI2608" s="1">
        <v>26.687999999999999</v>
      </c>
      <c r="AJ2608" s="1">
        <v>330.48</v>
      </c>
      <c r="AK2608" s="1">
        <v>26.687999999999999</v>
      </c>
      <c r="AL2608" s="1">
        <v>4506.2700000000004</v>
      </c>
    </row>
    <row r="2609" spans="1:38" x14ac:dyDescent="0.25">
      <c r="A2609" s="1">
        <f t="shared" si="85"/>
        <v>2608</v>
      </c>
      <c r="B2609" s="1" t="s">
        <v>40</v>
      </c>
      <c r="C2609" s="2" t="s">
        <v>209</v>
      </c>
      <c r="D2609" s="4">
        <v>28.48</v>
      </c>
      <c r="E2609" s="4">
        <v>99.1</v>
      </c>
      <c r="Q2609" s="1" t="s">
        <v>3690</v>
      </c>
      <c r="R2609" s="33" t="s">
        <v>3647</v>
      </c>
      <c r="S2609" s="1">
        <v>5.7996499999999997</v>
      </c>
      <c r="T2609" s="1">
        <v>9.8307500000000001</v>
      </c>
      <c r="U2609" s="1">
        <v>38.746000000000002</v>
      </c>
      <c r="V2609" s="1">
        <v>588.87800000000004</v>
      </c>
      <c r="W2609" s="1">
        <v>17.1281</v>
      </c>
      <c r="X2609" s="1">
        <v>-8.2308800000000009</v>
      </c>
      <c r="Y2609" s="1">
        <v>25.358899999999998</v>
      </c>
      <c r="Z2609" s="1">
        <v>12.669</v>
      </c>
      <c r="AA2609" s="1">
        <v>-0.47808499999999998</v>
      </c>
      <c r="AB2609" s="1">
        <v>12.669</v>
      </c>
      <c r="AC2609" s="1">
        <v>-1.6289800000000001</v>
      </c>
      <c r="AD2609" s="1">
        <v>669.58399999999995</v>
      </c>
      <c r="AE2609" s="1">
        <v>133.00800000000001</v>
      </c>
      <c r="AF2609" s="1">
        <v>6.7919999999999998</v>
      </c>
      <c r="AG2609" s="1">
        <v>72.359399999999994</v>
      </c>
      <c r="AH2609" s="1">
        <v>331.67200000000003</v>
      </c>
      <c r="AI2609" s="1">
        <v>29.391999999999999</v>
      </c>
      <c r="AJ2609" s="1">
        <v>331.67200000000003</v>
      </c>
      <c r="AK2609" s="1">
        <v>33.927999999999997</v>
      </c>
      <c r="AL2609" s="1">
        <v>3350.44</v>
      </c>
    </row>
    <row r="2610" spans="1:38" x14ac:dyDescent="0.25">
      <c r="A2610" s="1">
        <f t="shared" si="85"/>
        <v>2609</v>
      </c>
      <c r="B2610" s="1" t="s">
        <v>40</v>
      </c>
      <c r="C2610" s="2" t="s">
        <v>209</v>
      </c>
      <c r="D2610" s="4">
        <v>28.03</v>
      </c>
      <c r="E2610" s="4">
        <v>99.05</v>
      </c>
      <c r="Q2610" s="1" t="s">
        <v>3690</v>
      </c>
      <c r="R2610" s="33" t="s">
        <v>3647</v>
      </c>
      <c r="S2610" s="1">
        <v>2.2931300000000001</v>
      </c>
      <c r="T2610" s="1">
        <v>9.5849499999999992</v>
      </c>
      <c r="U2610" s="1">
        <v>38.208300000000001</v>
      </c>
      <c r="V2610" s="1">
        <v>584.96299999999997</v>
      </c>
      <c r="W2610" s="1">
        <v>13.299200000000001</v>
      </c>
      <c r="X2610" s="1">
        <v>-11.786899999999999</v>
      </c>
      <c r="Y2610" s="1">
        <v>25.086099999999998</v>
      </c>
      <c r="Z2610" s="1">
        <v>9.093</v>
      </c>
      <c r="AA2610" s="1">
        <v>-3.5586700000000002</v>
      </c>
      <c r="AB2610" s="1">
        <v>9.093</v>
      </c>
      <c r="AC2610" s="1">
        <v>-5.0067300000000001</v>
      </c>
      <c r="AD2610" s="1">
        <v>701.29600000000005</v>
      </c>
      <c r="AE2610" s="1">
        <v>130.88800000000001</v>
      </c>
      <c r="AF2610" s="1">
        <v>9.2240000000000002</v>
      </c>
      <c r="AG2610" s="1">
        <v>65.759200000000007</v>
      </c>
      <c r="AH2610" s="1">
        <v>329.14400000000001</v>
      </c>
      <c r="AI2610" s="1">
        <v>41.36</v>
      </c>
      <c r="AJ2610" s="1">
        <v>329.14400000000001</v>
      </c>
      <c r="AK2610" s="1">
        <v>46.304000000000002</v>
      </c>
      <c r="AL2610" s="1">
        <v>3933.1</v>
      </c>
    </row>
    <row r="2611" spans="1:38" x14ac:dyDescent="0.25">
      <c r="A2611" s="1">
        <f t="shared" si="85"/>
        <v>2610</v>
      </c>
      <c r="B2611" s="1" t="s">
        <v>40</v>
      </c>
      <c r="C2611" s="2" t="s">
        <v>209</v>
      </c>
      <c r="D2611" s="4">
        <v>27.97</v>
      </c>
      <c r="E2611" s="4">
        <v>99.05</v>
      </c>
      <c r="Q2611" s="1" t="s">
        <v>3690</v>
      </c>
      <c r="R2611" s="33" t="s">
        <v>3647</v>
      </c>
      <c r="S2611" s="1">
        <v>2.2196400000000001</v>
      </c>
      <c r="T2611" s="1">
        <v>9.4458400000000005</v>
      </c>
      <c r="U2611" s="1">
        <v>37.857999999999997</v>
      </c>
      <c r="V2611" s="1">
        <v>585.91399999999999</v>
      </c>
      <c r="W2611" s="1">
        <v>13.166700000000001</v>
      </c>
      <c r="X2611" s="1">
        <v>-11.784599999999999</v>
      </c>
      <c r="Y2611" s="1">
        <v>24.9513</v>
      </c>
      <c r="Z2611" s="1">
        <v>9.0442300000000007</v>
      </c>
      <c r="AA2611" s="1">
        <v>-3.6469900000000002</v>
      </c>
      <c r="AB2611" s="1">
        <v>9.0442300000000007</v>
      </c>
      <c r="AC2611" s="1">
        <v>-5.0867899999999997</v>
      </c>
      <c r="AD2611" s="1">
        <v>713.10400000000004</v>
      </c>
      <c r="AE2611" s="1">
        <v>131.608</v>
      </c>
      <c r="AF2611" s="1">
        <v>9.9440000000000008</v>
      </c>
      <c r="AG2611" s="1">
        <v>64.630399999999995</v>
      </c>
      <c r="AH2611" s="1">
        <v>331.73599999999999</v>
      </c>
      <c r="AI2611" s="1">
        <v>44.24</v>
      </c>
      <c r="AJ2611" s="1">
        <v>331.73599999999999</v>
      </c>
      <c r="AK2611" s="1">
        <v>49.183999999999997</v>
      </c>
      <c r="AL2611" s="1">
        <v>3954.84</v>
      </c>
    </row>
    <row r="2612" spans="1:38" x14ac:dyDescent="0.25">
      <c r="A2612" s="1">
        <f t="shared" si="85"/>
        <v>2611</v>
      </c>
      <c r="B2612" s="1" t="s">
        <v>40</v>
      </c>
      <c r="C2612" s="2" t="s">
        <v>209</v>
      </c>
      <c r="D2612" s="4">
        <v>27.77</v>
      </c>
      <c r="E2612" s="4">
        <v>99.12</v>
      </c>
      <c r="Q2612" s="1" t="s">
        <v>3690</v>
      </c>
      <c r="R2612" s="33" t="s">
        <v>3647</v>
      </c>
      <c r="S2612" s="1">
        <v>4.94557</v>
      </c>
      <c r="T2612" s="1">
        <v>9.2483799999999992</v>
      </c>
      <c r="U2612" s="1">
        <v>37.919699999999999</v>
      </c>
      <c r="V2612" s="1">
        <v>572.07500000000005</v>
      </c>
      <c r="W2612" s="1">
        <v>15.7361</v>
      </c>
      <c r="X2612" s="1">
        <v>-8.6525800000000004</v>
      </c>
      <c r="Y2612" s="1">
        <v>24.3886</v>
      </c>
      <c r="Z2612" s="1">
        <v>11.639099999999999</v>
      </c>
      <c r="AA2612" s="1">
        <v>-0.97125099999999998</v>
      </c>
      <c r="AB2612" s="1">
        <v>11.639099999999999</v>
      </c>
      <c r="AC2612" s="1">
        <v>-2.2065000000000001</v>
      </c>
      <c r="AD2612" s="1">
        <v>757.59699999999998</v>
      </c>
      <c r="AE2612" s="1">
        <v>136.822</v>
      </c>
      <c r="AF2612" s="1">
        <v>10.119999999999999</v>
      </c>
      <c r="AG2612" s="1">
        <v>63.342100000000002</v>
      </c>
      <c r="AH2612" s="1">
        <v>344.88499999999999</v>
      </c>
      <c r="AI2612" s="1">
        <v>45.782400000000003</v>
      </c>
      <c r="AJ2612" s="1">
        <v>344.88499999999999</v>
      </c>
      <c r="AK2612" s="1">
        <v>56.422400000000003</v>
      </c>
      <c r="AL2612" s="1">
        <v>3509.65</v>
      </c>
    </row>
    <row r="2613" spans="1:38" x14ac:dyDescent="0.25">
      <c r="A2613" s="1">
        <f t="shared" si="85"/>
        <v>2612</v>
      </c>
      <c r="B2613" s="1" t="s">
        <v>40</v>
      </c>
      <c r="C2613" s="2" t="s">
        <v>209</v>
      </c>
      <c r="D2613" s="4">
        <v>27.67</v>
      </c>
      <c r="E2613" s="4">
        <v>99.25</v>
      </c>
      <c r="Q2613" s="1" t="s">
        <v>3690</v>
      </c>
      <c r="R2613" s="33" t="s">
        <v>3647</v>
      </c>
      <c r="S2613" s="1">
        <v>5.8594499999999998</v>
      </c>
      <c r="T2613" s="1">
        <v>9.3903700000000008</v>
      </c>
      <c r="U2613" s="1">
        <v>38.230400000000003</v>
      </c>
      <c r="V2613" s="1">
        <v>571.43899999999996</v>
      </c>
      <c r="W2613" s="1">
        <v>16.602599999999999</v>
      </c>
      <c r="X2613" s="1">
        <v>-7.96</v>
      </c>
      <c r="Y2613" s="1">
        <v>24.5626</v>
      </c>
      <c r="Z2613" s="1">
        <v>12.5273</v>
      </c>
      <c r="AA2613" s="1">
        <v>-9.7439999999999999E-2</v>
      </c>
      <c r="AB2613" s="1">
        <v>12.5273</v>
      </c>
      <c r="AC2613" s="1">
        <v>-1.30379</v>
      </c>
      <c r="AD2613" s="1">
        <v>779.08</v>
      </c>
      <c r="AE2613" s="1">
        <v>139.72</v>
      </c>
      <c r="AF2613" s="1">
        <v>10</v>
      </c>
      <c r="AG2613" s="1">
        <v>63.6357</v>
      </c>
      <c r="AH2613" s="1">
        <v>353.92</v>
      </c>
      <c r="AI2613" s="1">
        <v>44.92</v>
      </c>
      <c r="AJ2613" s="1">
        <v>353.92</v>
      </c>
      <c r="AK2613" s="1">
        <v>57.48</v>
      </c>
      <c r="AL2613" s="1">
        <v>3325.24</v>
      </c>
    </row>
    <row r="2614" spans="1:38" x14ac:dyDescent="0.25">
      <c r="A2614" s="1">
        <f t="shared" si="85"/>
        <v>2613</v>
      </c>
      <c r="B2614" s="1" t="s">
        <v>40</v>
      </c>
      <c r="C2614" s="2" t="s">
        <v>209</v>
      </c>
      <c r="D2614" s="4">
        <v>27.45</v>
      </c>
      <c r="E2614" s="4">
        <v>99.18</v>
      </c>
      <c r="Q2614" s="1" t="s">
        <v>3690</v>
      </c>
      <c r="R2614" s="33" t="s">
        <v>3647</v>
      </c>
      <c r="S2614" s="1">
        <v>7.8946500000000004</v>
      </c>
      <c r="T2614" s="1">
        <v>9.6177399999999995</v>
      </c>
      <c r="U2614" s="1">
        <v>39.633899999999997</v>
      </c>
      <c r="V2614" s="1">
        <v>550.19799999999998</v>
      </c>
      <c r="W2614" s="1">
        <v>18.424299999999999</v>
      </c>
      <c r="X2614" s="1">
        <v>-5.84307</v>
      </c>
      <c r="Y2614" s="1">
        <v>24.267299999999999</v>
      </c>
      <c r="Z2614" s="1">
        <v>14.327299999999999</v>
      </c>
      <c r="AA2614" s="1">
        <v>2.1133899999999999</v>
      </c>
      <c r="AB2614" s="1">
        <v>14.327299999999999</v>
      </c>
      <c r="AC2614" s="1">
        <v>0.96586700000000003</v>
      </c>
      <c r="AD2614" s="1">
        <v>857.05600000000004</v>
      </c>
      <c r="AE2614" s="1">
        <v>146.57599999999999</v>
      </c>
      <c r="AF2614" s="1">
        <v>12.2</v>
      </c>
      <c r="AG2614" s="1">
        <v>60.651299999999999</v>
      </c>
      <c r="AH2614" s="1">
        <v>376.73599999999999</v>
      </c>
      <c r="AI2614" s="1">
        <v>54.335999999999999</v>
      </c>
      <c r="AJ2614" s="1">
        <v>376.73599999999999</v>
      </c>
      <c r="AK2614" s="1">
        <v>74.92</v>
      </c>
      <c r="AL2614" s="1">
        <v>3057.73</v>
      </c>
    </row>
    <row r="2615" spans="1:38" x14ac:dyDescent="0.25">
      <c r="A2615" s="1">
        <f t="shared" si="85"/>
        <v>2614</v>
      </c>
      <c r="B2615" s="1" t="s">
        <v>40</v>
      </c>
      <c r="C2615" s="2" t="s">
        <v>209</v>
      </c>
      <c r="D2615" s="4">
        <v>26.87</v>
      </c>
      <c r="E2615" s="4">
        <v>99.57</v>
      </c>
      <c r="Q2615" s="1" t="s">
        <v>3690</v>
      </c>
      <c r="R2615" s="33" t="s">
        <v>3647</v>
      </c>
      <c r="S2615" s="1">
        <v>5.9955600000000002</v>
      </c>
      <c r="T2615" s="1">
        <v>9.7845099999999992</v>
      </c>
      <c r="U2615" s="1">
        <v>42.172699999999999</v>
      </c>
      <c r="V2615" s="1">
        <v>514.14700000000005</v>
      </c>
      <c r="W2615" s="1">
        <v>15.6524</v>
      </c>
      <c r="X2615" s="1">
        <v>-7.5483399999999996</v>
      </c>
      <c r="Y2615" s="1">
        <v>23.200700000000001</v>
      </c>
      <c r="Z2615" s="1">
        <v>11.950200000000001</v>
      </c>
      <c r="AA2615" s="1">
        <v>0.493948</v>
      </c>
      <c r="AB2615" s="1">
        <v>12.009399999999999</v>
      </c>
      <c r="AC2615" s="1">
        <v>-0.50997700000000001</v>
      </c>
      <c r="AD2615" s="1">
        <v>847.16600000000005</v>
      </c>
      <c r="AE2615" s="1">
        <v>147.39699999999999</v>
      </c>
      <c r="AF2615" s="1">
        <v>11</v>
      </c>
      <c r="AG2615" s="1">
        <v>63.096600000000002</v>
      </c>
      <c r="AH2615" s="1">
        <v>386.62700000000001</v>
      </c>
      <c r="AI2615" s="1">
        <v>51.401600000000002</v>
      </c>
      <c r="AJ2615" s="1">
        <v>386.50700000000001</v>
      </c>
      <c r="AK2615" s="1">
        <v>62.209600000000002</v>
      </c>
      <c r="AL2615" s="1">
        <v>3562.3</v>
      </c>
    </row>
    <row r="2616" spans="1:38" x14ac:dyDescent="0.25">
      <c r="A2616" s="1">
        <f t="shared" si="85"/>
        <v>2615</v>
      </c>
      <c r="B2616" s="1" t="s">
        <v>40</v>
      </c>
      <c r="C2616" s="2" t="s">
        <v>209</v>
      </c>
      <c r="D2616" s="4">
        <v>26.43</v>
      </c>
      <c r="E2616" s="4">
        <v>99.35</v>
      </c>
      <c r="Q2616" s="1" t="s">
        <v>3690</v>
      </c>
      <c r="R2616" s="33" t="s">
        <v>3647</v>
      </c>
      <c r="S2616" s="1">
        <v>11.9382</v>
      </c>
      <c r="T2616" s="1">
        <v>10.7536</v>
      </c>
      <c r="U2616" s="1">
        <v>45.873199999999997</v>
      </c>
      <c r="V2616" s="1">
        <v>485.82499999999999</v>
      </c>
      <c r="W2616" s="1">
        <v>21.482700000000001</v>
      </c>
      <c r="X2616" s="1">
        <v>-1.9540200000000001</v>
      </c>
      <c r="Y2616" s="1">
        <v>23.436699999999998</v>
      </c>
      <c r="Z2616" s="1">
        <v>17.4589</v>
      </c>
      <c r="AA2616" s="1">
        <v>6.3711900000000004</v>
      </c>
      <c r="AB2616" s="1">
        <v>17.4589</v>
      </c>
      <c r="AC2616" s="1">
        <v>5.5866199999999999</v>
      </c>
      <c r="AD2616" s="1">
        <v>971.61599999999999</v>
      </c>
      <c r="AE2616" s="1">
        <v>154.744</v>
      </c>
      <c r="AF2616" s="1">
        <v>15.68</v>
      </c>
      <c r="AG2616" s="1">
        <v>57.8658</v>
      </c>
      <c r="AH2616" s="1">
        <v>423.36</v>
      </c>
      <c r="AI2616" s="1">
        <v>66.296000000000006</v>
      </c>
      <c r="AJ2616" s="1">
        <v>423.36</v>
      </c>
      <c r="AK2616" s="1">
        <v>86.248000000000005</v>
      </c>
      <c r="AL2616" s="1">
        <v>2614.54</v>
      </c>
    </row>
    <row r="2617" spans="1:38" x14ac:dyDescent="0.25">
      <c r="A2617" s="1">
        <f t="shared" si="85"/>
        <v>2616</v>
      </c>
      <c r="B2617" s="1" t="s">
        <v>40</v>
      </c>
      <c r="C2617" s="2" t="s">
        <v>209</v>
      </c>
      <c r="D2617" s="4">
        <v>26.33</v>
      </c>
      <c r="E2617" s="4">
        <v>99.23</v>
      </c>
      <c r="Q2617" s="1" t="s">
        <v>3690</v>
      </c>
      <c r="R2617" s="33" t="s">
        <v>3647</v>
      </c>
      <c r="S2617" s="1">
        <v>9.3789800000000003</v>
      </c>
      <c r="T2617" s="1">
        <v>10.3543</v>
      </c>
      <c r="U2617" s="1">
        <v>45.743200000000002</v>
      </c>
      <c r="V2617" s="1">
        <v>471.37400000000002</v>
      </c>
      <c r="W2617" s="1">
        <v>18.467700000000001</v>
      </c>
      <c r="X2617" s="1">
        <v>-4.1676099999999998</v>
      </c>
      <c r="Y2617" s="1">
        <v>22.635300000000001</v>
      </c>
      <c r="Z2617" s="1">
        <v>14.761200000000001</v>
      </c>
      <c r="AA2617" s="1">
        <v>4.1427199999999997</v>
      </c>
      <c r="AB2617" s="1">
        <v>14.761200000000001</v>
      </c>
      <c r="AC2617" s="1">
        <v>3.2787199999999999</v>
      </c>
      <c r="AD2617" s="1">
        <v>966.15700000000004</v>
      </c>
      <c r="AE2617" s="1">
        <v>160.19499999999999</v>
      </c>
      <c r="AF2617" s="1">
        <v>13.638400000000001</v>
      </c>
      <c r="AG2617" s="1">
        <v>61.2226</v>
      </c>
      <c r="AH2617" s="1">
        <v>437.053</v>
      </c>
      <c r="AI2617" s="1">
        <v>63.315199999999997</v>
      </c>
      <c r="AJ2617" s="1">
        <v>437.053</v>
      </c>
      <c r="AK2617" s="1">
        <v>75.744</v>
      </c>
      <c r="AL2617" s="1">
        <v>3107.23</v>
      </c>
    </row>
    <row r="2618" spans="1:38" x14ac:dyDescent="0.25">
      <c r="A2618" s="1">
        <f t="shared" si="85"/>
        <v>2617</v>
      </c>
      <c r="B2618" s="1" t="s">
        <v>40</v>
      </c>
      <c r="C2618" s="2" t="s">
        <v>209</v>
      </c>
      <c r="D2618" s="4">
        <v>26.23</v>
      </c>
      <c r="E2618" s="4">
        <v>99.25</v>
      </c>
      <c r="Q2618" s="1" t="s">
        <v>3690</v>
      </c>
      <c r="R2618" s="33" t="s">
        <v>3647</v>
      </c>
      <c r="S2618" s="1">
        <v>11.536199999999999</v>
      </c>
      <c r="T2618" s="1">
        <v>10.3165</v>
      </c>
      <c r="U2618" s="1">
        <v>45.861499999999999</v>
      </c>
      <c r="V2618" s="1">
        <v>466.745</v>
      </c>
      <c r="W2618" s="1">
        <v>20.586600000000001</v>
      </c>
      <c r="X2618" s="1">
        <v>-1.90832</v>
      </c>
      <c r="Y2618" s="1">
        <v>22.494900000000001</v>
      </c>
      <c r="Z2618" s="1">
        <v>16.8001</v>
      </c>
      <c r="AA2618" s="1">
        <v>6.2039200000000001</v>
      </c>
      <c r="AB2618" s="1">
        <v>16.8001</v>
      </c>
      <c r="AC2618" s="1">
        <v>5.4193600000000002</v>
      </c>
      <c r="AD2618" s="1">
        <v>996.76</v>
      </c>
      <c r="AE2618" s="1">
        <v>161.47999999999999</v>
      </c>
      <c r="AF2618" s="1">
        <v>15.48</v>
      </c>
      <c r="AG2618" s="1">
        <v>59.743000000000002</v>
      </c>
      <c r="AH2618" s="1">
        <v>446.24</v>
      </c>
      <c r="AI2618" s="1">
        <v>67.44</v>
      </c>
      <c r="AJ2618" s="1">
        <v>446.24</v>
      </c>
      <c r="AK2618" s="1">
        <v>81.88</v>
      </c>
      <c r="AL2618" s="1">
        <v>2715.68</v>
      </c>
    </row>
    <row r="2619" spans="1:38" x14ac:dyDescent="0.25">
      <c r="A2619" s="1">
        <f t="shared" si="85"/>
        <v>2618</v>
      </c>
      <c r="B2619" s="1" t="s">
        <v>40</v>
      </c>
      <c r="C2619" s="2" t="s">
        <v>209</v>
      </c>
      <c r="D2619" s="4">
        <v>27.58</v>
      </c>
      <c r="E2619" s="4">
        <v>99.28</v>
      </c>
      <c r="Q2619" s="1" t="s">
        <v>3690</v>
      </c>
      <c r="R2619" s="33" t="s">
        <v>3647</v>
      </c>
      <c r="S2619" s="1">
        <v>9.8752499999999994</v>
      </c>
      <c r="T2619" s="1">
        <v>9.7125299999999992</v>
      </c>
      <c r="U2619" s="1">
        <v>39.7502</v>
      </c>
      <c r="V2619" s="1">
        <v>551.11800000000005</v>
      </c>
      <c r="W2619" s="1">
        <v>20.558499999999999</v>
      </c>
      <c r="X2619" s="1">
        <v>-3.8753199999999999</v>
      </c>
      <c r="Y2619" s="1">
        <v>24.433800000000002</v>
      </c>
      <c r="Z2619" s="1">
        <v>16.291599999999999</v>
      </c>
      <c r="AA2619" s="1">
        <v>3.9532600000000002</v>
      </c>
      <c r="AB2619" s="1">
        <v>16.291599999999999</v>
      </c>
      <c r="AC2619" s="1">
        <v>2.8797000000000001</v>
      </c>
      <c r="AD2619" s="1">
        <v>885.11199999999997</v>
      </c>
      <c r="AE2619" s="1">
        <v>152.14400000000001</v>
      </c>
      <c r="AF2619" s="1">
        <v>12</v>
      </c>
      <c r="AG2619" s="1">
        <v>62.3857</v>
      </c>
      <c r="AH2619" s="1">
        <v>391.39699999999999</v>
      </c>
      <c r="AI2619" s="1">
        <v>51.044800000000002</v>
      </c>
      <c r="AJ2619" s="1">
        <v>391.39699999999999</v>
      </c>
      <c r="AK2619" s="1">
        <v>77.651200000000003</v>
      </c>
      <c r="AL2619" s="1">
        <v>2659.56</v>
      </c>
    </row>
    <row r="2620" spans="1:38" x14ac:dyDescent="0.25">
      <c r="A2620" s="1">
        <f t="shared" si="85"/>
        <v>2619</v>
      </c>
      <c r="B2620" s="1" t="s">
        <v>40</v>
      </c>
      <c r="C2620" s="2" t="s">
        <v>209</v>
      </c>
      <c r="D2620" s="4">
        <v>27.52</v>
      </c>
      <c r="E2620" s="4">
        <v>99.28</v>
      </c>
      <c r="Q2620" s="1" t="s">
        <v>3690</v>
      </c>
      <c r="R2620" s="33" t="s">
        <v>3647</v>
      </c>
      <c r="S2620" s="1">
        <v>8.9655299999999993</v>
      </c>
      <c r="T2620" s="1">
        <v>9.5559700000000003</v>
      </c>
      <c r="U2620" s="1">
        <v>39.058700000000002</v>
      </c>
      <c r="V2620" s="1">
        <v>555.88699999999994</v>
      </c>
      <c r="W2620" s="1">
        <v>19.796700000000001</v>
      </c>
      <c r="X2620" s="1">
        <v>-4.6687900000000004</v>
      </c>
      <c r="Y2620" s="1">
        <v>24.465499999999999</v>
      </c>
      <c r="Z2620" s="1">
        <v>15.5014</v>
      </c>
      <c r="AA2620" s="1">
        <v>3.0177</v>
      </c>
      <c r="AB2620" s="1">
        <v>15.5014</v>
      </c>
      <c r="AC2620" s="1">
        <v>1.96665</v>
      </c>
      <c r="AD2620" s="1">
        <v>854.19200000000001</v>
      </c>
      <c r="AE2620" s="1">
        <v>147.24</v>
      </c>
      <c r="AF2620" s="1">
        <v>12</v>
      </c>
      <c r="AG2620" s="1">
        <v>61.542700000000004</v>
      </c>
      <c r="AH2620" s="1">
        <v>376.654</v>
      </c>
      <c r="AI2620" s="1">
        <v>51.934399999999997</v>
      </c>
      <c r="AJ2620" s="1">
        <v>376.654</v>
      </c>
      <c r="AK2620" s="1">
        <v>73.894400000000005</v>
      </c>
      <c r="AL2620" s="1">
        <v>2893.41</v>
      </c>
    </row>
    <row r="2621" spans="1:38" x14ac:dyDescent="0.25">
      <c r="A2621" s="1">
        <f t="shared" si="85"/>
        <v>2620</v>
      </c>
      <c r="B2621" s="1" t="s">
        <v>40</v>
      </c>
      <c r="C2621" s="2" t="s">
        <v>209</v>
      </c>
      <c r="D2621" s="4">
        <v>27.47</v>
      </c>
      <c r="E2621" s="4">
        <v>99.15</v>
      </c>
      <c r="Q2621" s="1" t="s">
        <v>3690</v>
      </c>
      <c r="R2621" s="33" t="s">
        <v>3647</v>
      </c>
      <c r="S2621" s="1">
        <v>6.4829400000000001</v>
      </c>
      <c r="T2621" s="1">
        <v>9.4704300000000003</v>
      </c>
      <c r="U2621" s="1">
        <v>39.145000000000003</v>
      </c>
      <c r="V2621" s="1">
        <v>554.50699999999995</v>
      </c>
      <c r="W2621" s="1">
        <v>16.995200000000001</v>
      </c>
      <c r="X2621" s="1">
        <v>-7.1992599999999998</v>
      </c>
      <c r="Y2621" s="1">
        <v>24.194500000000001</v>
      </c>
      <c r="Z2621" s="1">
        <v>12.961499999999999</v>
      </c>
      <c r="AA2621" s="1">
        <v>0.71884800000000004</v>
      </c>
      <c r="AB2621" s="1">
        <v>12.961499999999999</v>
      </c>
      <c r="AC2621" s="1">
        <v>-0.47805900000000001</v>
      </c>
      <c r="AD2621" s="1">
        <v>831.98400000000004</v>
      </c>
      <c r="AE2621" s="1">
        <v>143.73599999999999</v>
      </c>
      <c r="AF2621" s="1">
        <v>11.832000000000001</v>
      </c>
      <c r="AG2621" s="1">
        <v>60.652700000000003</v>
      </c>
      <c r="AH2621" s="1">
        <v>368.94400000000002</v>
      </c>
      <c r="AI2621" s="1">
        <v>53.664000000000001</v>
      </c>
      <c r="AJ2621" s="1">
        <v>368.94400000000002</v>
      </c>
      <c r="AK2621" s="1">
        <v>70.263999999999996</v>
      </c>
      <c r="AL2621" s="1">
        <v>3290.17</v>
      </c>
    </row>
    <row r="2622" spans="1:38" x14ac:dyDescent="0.25">
      <c r="A2622" s="1">
        <f t="shared" si="85"/>
        <v>2621</v>
      </c>
      <c r="B2622" s="1" t="s">
        <v>40</v>
      </c>
      <c r="C2622" s="2" t="s">
        <v>209</v>
      </c>
      <c r="D2622" s="4">
        <v>27.48</v>
      </c>
      <c r="E2622" s="4">
        <v>99.12</v>
      </c>
      <c r="Q2622" s="1" t="s">
        <v>3690</v>
      </c>
      <c r="R2622" s="33" t="s">
        <v>3647</v>
      </c>
      <c r="S2622" s="1">
        <v>5.99946</v>
      </c>
      <c r="T2622" s="1">
        <v>9.4527599999999996</v>
      </c>
      <c r="U2622" s="1">
        <v>39.295200000000001</v>
      </c>
      <c r="V2622" s="1">
        <v>553.005</v>
      </c>
      <c r="W2622" s="1">
        <v>16.458200000000001</v>
      </c>
      <c r="X2622" s="1">
        <v>-7.5981800000000002</v>
      </c>
      <c r="Y2622" s="1">
        <v>24.0564</v>
      </c>
      <c r="Z2622" s="1">
        <v>12.459099999999999</v>
      </c>
      <c r="AA2622" s="1">
        <v>0.26528000000000002</v>
      </c>
      <c r="AB2622" s="1">
        <v>12.459099999999999</v>
      </c>
      <c r="AC2622" s="1">
        <v>-0.934145</v>
      </c>
      <c r="AD2622" s="1">
        <v>826.21</v>
      </c>
      <c r="AE2622" s="1">
        <v>143.256</v>
      </c>
      <c r="AF2622" s="1">
        <v>12.057600000000001</v>
      </c>
      <c r="AG2622" s="1">
        <v>60.538899999999998</v>
      </c>
      <c r="AH2622" s="1">
        <v>367.41300000000001</v>
      </c>
      <c r="AI2622" s="1">
        <v>54.172800000000002</v>
      </c>
      <c r="AJ2622" s="1">
        <v>367.41300000000001</v>
      </c>
      <c r="AK2622" s="1">
        <v>69.251199999999997</v>
      </c>
      <c r="AL2622" s="1">
        <v>3388.52</v>
      </c>
    </row>
    <row r="2623" spans="1:38" x14ac:dyDescent="0.25">
      <c r="A2623" s="1">
        <f t="shared" si="85"/>
        <v>2622</v>
      </c>
      <c r="B2623" s="1" t="s">
        <v>40</v>
      </c>
      <c r="C2623" s="2" t="s">
        <v>125</v>
      </c>
      <c r="D2623" s="4">
        <v>33.25</v>
      </c>
      <c r="E2623" s="4">
        <v>104.17</v>
      </c>
      <c r="Q2623" s="1" t="s">
        <v>3690</v>
      </c>
      <c r="R2623" s="33" t="s">
        <v>3648</v>
      </c>
      <c r="S2623" s="1">
        <v>4.6678499999999996</v>
      </c>
      <c r="T2623" s="1">
        <v>9.8436500000000002</v>
      </c>
      <c r="U2623" s="1">
        <v>32.361199999999997</v>
      </c>
      <c r="V2623" s="1">
        <v>717.029</v>
      </c>
      <c r="W2623" s="1">
        <v>18.8813</v>
      </c>
      <c r="X2623" s="1">
        <v>-11.535399999999999</v>
      </c>
      <c r="Y2623" s="1">
        <v>30.416599999999999</v>
      </c>
      <c r="Z2623" s="1">
        <v>12.4598</v>
      </c>
      <c r="AA2623" s="1">
        <v>-4.6493599999999997</v>
      </c>
      <c r="AB2623" s="1">
        <v>13.2194</v>
      </c>
      <c r="AC2623" s="1">
        <v>-4.6493599999999997</v>
      </c>
      <c r="AD2623" s="1">
        <v>712.96</v>
      </c>
      <c r="AE2623" s="1">
        <v>119</v>
      </c>
      <c r="AF2623" s="1">
        <v>3.84</v>
      </c>
      <c r="AG2623" s="1">
        <v>76.279499999999999</v>
      </c>
      <c r="AH2623" s="1">
        <v>336.2</v>
      </c>
      <c r="AI2623" s="1">
        <v>19.36</v>
      </c>
      <c r="AJ2623" s="1">
        <v>325.27999999999997</v>
      </c>
      <c r="AK2623" s="1">
        <v>19.36</v>
      </c>
      <c r="AL2623" s="1">
        <v>2856.44</v>
      </c>
    </row>
    <row r="2624" spans="1:38" x14ac:dyDescent="0.25">
      <c r="A2624" s="1">
        <f t="shared" si="85"/>
        <v>2623</v>
      </c>
      <c r="B2624" s="1" t="s">
        <v>40</v>
      </c>
      <c r="C2624" s="2" t="s">
        <v>125</v>
      </c>
      <c r="D2624" s="4">
        <v>33.299999999999997</v>
      </c>
      <c r="E2624" s="4">
        <v>104.12</v>
      </c>
      <c r="Q2624" s="1" t="s">
        <v>3690</v>
      </c>
      <c r="R2624" s="33" t="s">
        <v>3649</v>
      </c>
      <c r="S2624" s="1">
        <v>7.0628200000000003</v>
      </c>
      <c r="T2624" s="1">
        <v>9.9123300000000008</v>
      </c>
      <c r="U2624" s="1">
        <v>32.163499999999999</v>
      </c>
      <c r="V2624" s="1">
        <v>735.08</v>
      </c>
      <c r="W2624" s="1">
        <v>21.583200000000001</v>
      </c>
      <c r="X2624" s="1">
        <v>-9.2319999999999993</v>
      </c>
      <c r="Y2624" s="1">
        <v>30.815200000000001</v>
      </c>
      <c r="Z2624" s="1">
        <v>14.9193</v>
      </c>
      <c r="AA2624" s="1">
        <v>-2.5571000000000002</v>
      </c>
      <c r="AB2624" s="1">
        <v>15.7608</v>
      </c>
      <c r="AC2624" s="1">
        <v>-2.5571000000000002</v>
      </c>
      <c r="AD2624" s="1">
        <v>668.72799999999995</v>
      </c>
      <c r="AE2624" s="1">
        <v>117.864</v>
      </c>
      <c r="AF2624" s="1">
        <v>2.1920000000000002</v>
      </c>
      <c r="AG2624" s="1">
        <v>80.105199999999996</v>
      </c>
      <c r="AH2624" s="1">
        <v>328.32799999999997</v>
      </c>
      <c r="AI2624" s="1">
        <v>12.496</v>
      </c>
      <c r="AJ2624" s="1">
        <v>319.32799999999997</v>
      </c>
      <c r="AK2624" s="1">
        <v>12.496</v>
      </c>
      <c r="AL2624" s="1">
        <v>2298.8000000000002</v>
      </c>
    </row>
    <row r="2625" spans="1:38" x14ac:dyDescent="0.25">
      <c r="A2625" s="1">
        <f t="shared" si="85"/>
        <v>2624</v>
      </c>
      <c r="B2625" s="1" t="s">
        <v>40</v>
      </c>
      <c r="C2625" s="2" t="s">
        <v>125</v>
      </c>
      <c r="D2625" s="4">
        <v>33.75</v>
      </c>
      <c r="E2625" s="4">
        <v>108.25</v>
      </c>
      <c r="Q2625" s="1" t="s">
        <v>3690</v>
      </c>
      <c r="R2625" s="33" t="s">
        <v>3650</v>
      </c>
      <c r="S2625" s="1">
        <v>6.54983</v>
      </c>
      <c r="T2625" s="1">
        <v>7.7776699999999996</v>
      </c>
      <c r="U2625" s="1">
        <v>26.3079</v>
      </c>
      <c r="V2625" s="1">
        <v>806.18799999999999</v>
      </c>
      <c r="W2625" s="1">
        <v>20.968</v>
      </c>
      <c r="X2625" s="1">
        <v>-8.5960000000000001</v>
      </c>
      <c r="Y2625" s="1">
        <v>29.564</v>
      </c>
      <c r="Z2625" s="1">
        <v>15.3627</v>
      </c>
      <c r="AA2625" s="1">
        <v>-3.63</v>
      </c>
      <c r="AB2625" s="1">
        <v>16.326699999999999</v>
      </c>
      <c r="AC2625" s="1">
        <v>-3.63</v>
      </c>
      <c r="AD2625" s="1">
        <v>807</v>
      </c>
      <c r="AE2625" s="1">
        <v>143</v>
      </c>
      <c r="AF2625" s="1">
        <v>6</v>
      </c>
      <c r="AG2625" s="1">
        <v>72.235600000000005</v>
      </c>
      <c r="AH2625" s="1">
        <v>394</v>
      </c>
      <c r="AI2625" s="1">
        <v>26</v>
      </c>
      <c r="AJ2625" s="1">
        <v>353</v>
      </c>
      <c r="AK2625" s="1">
        <v>26</v>
      </c>
      <c r="AL2625" s="1">
        <v>1915</v>
      </c>
    </row>
    <row r="2626" spans="1:38" x14ac:dyDescent="0.25">
      <c r="A2626" s="1">
        <f t="shared" si="85"/>
        <v>2625</v>
      </c>
      <c r="B2626" s="1" t="s">
        <v>40</v>
      </c>
      <c r="C2626" s="2" t="s">
        <v>125</v>
      </c>
      <c r="D2626" s="4">
        <v>33.75</v>
      </c>
      <c r="E2626" s="4">
        <v>108.25</v>
      </c>
      <c r="Q2626" s="1" t="s">
        <v>3690</v>
      </c>
      <c r="R2626" s="33" t="s">
        <v>3651</v>
      </c>
      <c r="S2626" s="1">
        <v>6.54983</v>
      </c>
      <c r="T2626" s="1">
        <v>7.7776699999999996</v>
      </c>
      <c r="U2626" s="1">
        <v>26.3079</v>
      </c>
      <c r="V2626" s="1">
        <v>806.18799999999999</v>
      </c>
      <c r="W2626" s="1">
        <v>20.968</v>
      </c>
      <c r="X2626" s="1">
        <v>-8.5960000000000001</v>
      </c>
      <c r="Y2626" s="1">
        <v>29.564</v>
      </c>
      <c r="Z2626" s="1">
        <v>15.3627</v>
      </c>
      <c r="AA2626" s="1">
        <v>-3.63</v>
      </c>
      <c r="AB2626" s="1">
        <v>16.326699999999999</v>
      </c>
      <c r="AC2626" s="1">
        <v>-3.63</v>
      </c>
      <c r="AD2626" s="1">
        <v>807</v>
      </c>
      <c r="AE2626" s="1">
        <v>143</v>
      </c>
      <c r="AF2626" s="1">
        <v>6</v>
      </c>
      <c r="AG2626" s="1">
        <v>72.235600000000005</v>
      </c>
      <c r="AH2626" s="1">
        <v>394</v>
      </c>
      <c r="AI2626" s="1">
        <v>26</v>
      </c>
      <c r="AJ2626" s="1">
        <v>353</v>
      </c>
      <c r="AK2626" s="1">
        <v>26</v>
      </c>
      <c r="AL2626" s="1">
        <v>1915</v>
      </c>
    </row>
    <row r="2627" spans="1:38" x14ac:dyDescent="0.25">
      <c r="A2627" s="1">
        <f t="shared" ref="A2627:A2690" si="86">A2626+1</f>
        <v>2626</v>
      </c>
      <c r="B2627" s="1" t="s">
        <v>40</v>
      </c>
      <c r="C2627" s="2" t="s">
        <v>125</v>
      </c>
      <c r="D2627" s="4">
        <v>31.5</v>
      </c>
      <c r="E2627" s="4">
        <v>110.25</v>
      </c>
      <c r="Q2627" s="1" t="s">
        <v>3690</v>
      </c>
      <c r="R2627" s="33" t="s">
        <v>3652</v>
      </c>
      <c r="S2627" s="1">
        <v>6.3179999999999996</v>
      </c>
      <c r="T2627" s="1">
        <v>7.6120000000000001</v>
      </c>
      <c r="U2627" s="1">
        <v>26.5153</v>
      </c>
      <c r="V2627" s="1">
        <v>768.74300000000005</v>
      </c>
      <c r="W2627" s="1">
        <v>20.212</v>
      </c>
      <c r="X2627" s="1">
        <v>-8.4960000000000004</v>
      </c>
      <c r="Y2627" s="1">
        <v>28.707999999999998</v>
      </c>
      <c r="Z2627" s="1">
        <v>15.6027</v>
      </c>
      <c r="AA2627" s="1">
        <v>-3.3826700000000001</v>
      </c>
      <c r="AB2627" s="1">
        <v>15.6027</v>
      </c>
      <c r="AC2627" s="1">
        <v>-3.3826700000000001</v>
      </c>
      <c r="AD2627" s="1">
        <v>1306</v>
      </c>
      <c r="AE2627" s="1">
        <v>211</v>
      </c>
      <c r="AF2627" s="1">
        <v>20</v>
      </c>
      <c r="AG2627" s="1">
        <v>62.688400000000001</v>
      </c>
      <c r="AH2627" s="1">
        <v>561</v>
      </c>
      <c r="AI2627" s="1">
        <v>72</v>
      </c>
      <c r="AJ2627" s="1">
        <v>561</v>
      </c>
      <c r="AK2627" s="1">
        <v>72</v>
      </c>
      <c r="AL2627" s="1">
        <v>2364</v>
      </c>
    </row>
    <row r="2628" spans="1:38" x14ac:dyDescent="0.25">
      <c r="A2628" s="1">
        <f t="shared" si="86"/>
        <v>2627</v>
      </c>
      <c r="B2628" s="1" t="s">
        <v>40</v>
      </c>
      <c r="C2628" s="2" t="s">
        <v>125</v>
      </c>
      <c r="D2628" s="4">
        <v>32.92</v>
      </c>
      <c r="E2628" s="4">
        <v>105.58</v>
      </c>
      <c r="Q2628" s="1" t="s">
        <v>3690</v>
      </c>
      <c r="R2628" s="33" t="s">
        <v>3653</v>
      </c>
      <c r="S2628" s="1">
        <v>12.6401</v>
      </c>
      <c r="T2628" s="1">
        <v>7.5629400000000002</v>
      </c>
      <c r="U2628" s="1">
        <v>27.1448</v>
      </c>
      <c r="V2628" s="1">
        <v>744.47199999999998</v>
      </c>
      <c r="W2628" s="1">
        <v>26.477900000000002</v>
      </c>
      <c r="X2628" s="1">
        <v>-1.38313</v>
      </c>
      <c r="Y2628" s="1">
        <v>27.8611</v>
      </c>
      <c r="Z2628" s="1">
        <v>20.714700000000001</v>
      </c>
      <c r="AA2628" s="1">
        <v>3.1583600000000001</v>
      </c>
      <c r="AB2628" s="1">
        <v>21.6694</v>
      </c>
      <c r="AC2628" s="1">
        <v>3.1583600000000001</v>
      </c>
      <c r="AD2628" s="1">
        <v>768.30200000000002</v>
      </c>
      <c r="AE2628" s="1">
        <v>164.29900000000001</v>
      </c>
      <c r="AF2628" s="1">
        <v>4.0735999999999999</v>
      </c>
      <c r="AG2628" s="1">
        <v>86.984700000000004</v>
      </c>
      <c r="AH2628" s="1">
        <v>426.59199999999998</v>
      </c>
      <c r="AI2628" s="1">
        <v>15.073600000000001</v>
      </c>
      <c r="AJ2628" s="1">
        <v>398.81900000000002</v>
      </c>
      <c r="AK2628" s="1">
        <v>15.073600000000001</v>
      </c>
      <c r="AL2628" s="1">
        <v>1201.8499999999999</v>
      </c>
    </row>
    <row r="2629" spans="1:38" x14ac:dyDescent="0.25">
      <c r="A2629" s="1">
        <f t="shared" si="86"/>
        <v>2628</v>
      </c>
      <c r="B2629" s="1" t="s">
        <v>40</v>
      </c>
      <c r="C2629" s="2" t="s">
        <v>125</v>
      </c>
      <c r="D2629" s="4">
        <v>32.42</v>
      </c>
      <c r="E2629" s="4">
        <v>104.53</v>
      </c>
      <c r="Q2629" s="1" t="s">
        <v>3690</v>
      </c>
      <c r="R2629" s="33" t="s">
        <v>3654</v>
      </c>
      <c r="S2629" s="1">
        <v>13.8079</v>
      </c>
      <c r="T2629" s="1">
        <v>8.7418899999999997</v>
      </c>
      <c r="U2629" s="1">
        <v>30.5564</v>
      </c>
      <c r="V2629" s="1">
        <v>726.57</v>
      </c>
      <c r="W2629" s="1">
        <v>27.680299999999999</v>
      </c>
      <c r="X2629" s="1">
        <v>-0.92884500000000003</v>
      </c>
      <c r="Y2629" s="1">
        <v>28.609100000000002</v>
      </c>
      <c r="Z2629" s="1">
        <v>21.532900000000001</v>
      </c>
      <c r="AA2629" s="1">
        <v>4.4185999999999996</v>
      </c>
      <c r="AB2629" s="1">
        <v>22.471299999999999</v>
      </c>
      <c r="AC2629" s="1">
        <v>4.4185999999999996</v>
      </c>
      <c r="AD2629" s="1">
        <v>816.43799999999999</v>
      </c>
      <c r="AE2629" s="1">
        <v>192.62100000000001</v>
      </c>
      <c r="AF2629" s="1">
        <v>3.1375999999999999</v>
      </c>
      <c r="AG2629" s="1">
        <v>95.991100000000003</v>
      </c>
      <c r="AH2629" s="1">
        <v>484.82400000000001</v>
      </c>
      <c r="AI2629" s="1">
        <v>13.670400000000001</v>
      </c>
      <c r="AJ2629" s="1">
        <v>464.57400000000001</v>
      </c>
      <c r="AK2629" s="1">
        <v>13.670400000000001</v>
      </c>
      <c r="AL2629" s="1">
        <v>1060.96</v>
      </c>
    </row>
    <row r="2630" spans="1:38" x14ac:dyDescent="0.25">
      <c r="A2630" s="1">
        <f t="shared" si="86"/>
        <v>2629</v>
      </c>
      <c r="B2630" s="1" t="s">
        <v>40</v>
      </c>
      <c r="C2630" s="2" t="s">
        <v>125</v>
      </c>
      <c r="D2630" s="4">
        <v>33.68</v>
      </c>
      <c r="E2630" s="4">
        <v>107.9</v>
      </c>
      <c r="Q2630" s="1" t="s">
        <v>3690</v>
      </c>
      <c r="R2630" s="33" t="s">
        <v>3655</v>
      </c>
      <c r="S2630" s="1">
        <v>7.5774600000000003</v>
      </c>
      <c r="T2630" s="1">
        <v>7.7827500000000001</v>
      </c>
      <c r="U2630" s="1">
        <v>26.392800000000001</v>
      </c>
      <c r="V2630" s="1">
        <v>797.40800000000002</v>
      </c>
      <c r="W2630" s="1">
        <v>22.0609</v>
      </c>
      <c r="X2630" s="1">
        <v>-7.4241000000000001</v>
      </c>
      <c r="Y2630" s="1">
        <v>29.484999999999999</v>
      </c>
      <c r="Z2630" s="1">
        <v>16.318899999999999</v>
      </c>
      <c r="AA2630" s="1">
        <v>-2.4870800000000002</v>
      </c>
      <c r="AB2630" s="1">
        <v>17.2837</v>
      </c>
      <c r="AC2630" s="1">
        <v>-2.4870800000000002</v>
      </c>
      <c r="AD2630" s="1">
        <v>810.88800000000003</v>
      </c>
      <c r="AE2630" s="1">
        <v>143.376</v>
      </c>
      <c r="AF2630" s="1">
        <v>6.4</v>
      </c>
      <c r="AG2630" s="1">
        <v>72.966700000000003</v>
      </c>
      <c r="AH2630" s="1">
        <v>399.17599999999999</v>
      </c>
      <c r="AI2630" s="1">
        <v>25.48</v>
      </c>
      <c r="AJ2630" s="1">
        <v>353.91199999999998</v>
      </c>
      <c r="AK2630" s="1">
        <v>25.48</v>
      </c>
      <c r="AL2630" s="1">
        <v>1760.21</v>
      </c>
    </row>
    <row r="2631" spans="1:38" x14ac:dyDescent="0.25">
      <c r="A2631" s="1">
        <f t="shared" si="86"/>
        <v>2630</v>
      </c>
      <c r="B2631" s="1" t="s">
        <v>40</v>
      </c>
      <c r="C2631" s="2" t="s">
        <v>125</v>
      </c>
      <c r="D2631" s="4">
        <v>33.83</v>
      </c>
      <c r="E2631" s="4">
        <v>108.4</v>
      </c>
      <c r="Q2631" s="1" t="s">
        <v>3690</v>
      </c>
      <c r="R2631" s="33" t="s">
        <v>3656</v>
      </c>
      <c r="S2631" s="1">
        <v>6.6593400000000003</v>
      </c>
      <c r="T2631" s="1">
        <v>7.7159599999999999</v>
      </c>
      <c r="U2631" s="1">
        <v>25.961600000000001</v>
      </c>
      <c r="V2631" s="1">
        <v>810.17700000000002</v>
      </c>
      <c r="W2631" s="1">
        <v>21.210899999999999</v>
      </c>
      <c r="X2631" s="1">
        <v>-8.5089600000000001</v>
      </c>
      <c r="Y2631" s="1">
        <v>29.719799999999999</v>
      </c>
      <c r="Z2631" s="1">
        <v>15.4993</v>
      </c>
      <c r="AA2631" s="1">
        <v>-3.58216</v>
      </c>
      <c r="AB2631" s="1">
        <v>16.504899999999999</v>
      </c>
      <c r="AC2631" s="1">
        <v>-3.58216</v>
      </c>
      <c r="AD2631" s="1">
        <v>789.88800000000003</v>
      </c>
      <c r="AE2631" s="1">
        <v>138.93600000000001</v>
      </c>
      <c r="AF2631" s="1">
        <v>6.1120000000000001</v>
      </c>
      <c r="AG2631" s="1">
        <v>72.522099999999995</v>
      </c>
      <c r="AH2631" s="1">
        <v>386.04</v>
      </c>
      <c r="AI2631" s="1">
        <v>24.704000000000001</v>
      </c>
      <c r="AJ2631" s="1">
        <v>346.75200000000001</v>
      </c>
      <c r="AK2631" s="1">
        <v>24.704000000000001</v>
      </c>
      <c r="AL2631" s="1">
        <v>1941.54</v>
      </c>
    </row>
    <row r="2632" spans="1:38" x14ac:dyDescent="0.25">
      <c r="A2632" s="1">
        <f t="shared" si="86"/>
        <v>2631</v>
      </c>
      <c r="B2632" s="1" t="s">
        <v>40</v>
      </c>
      <c r="C2632" s="2" t="s">
        <v>125</v>
      </c>
      <c r="D2632" s="4">
        <v>33.799999999999997</v>
      </c>
      <c r="E2632" s="4">
        <v>108.33</v>
      </c>
      <c r="Q2632" s="1" t="s">
        <v>3690</v>
      </c>
      <c r="R2632" s="33" t="s">
        <v>3656</v>
      </c>
      <c r="S2632" s="1">
        <v>5.31806</v>
      </c>
      <c r="T2632" s="1">
        <v>7.6885199999999996</v>
      </c>
      <c r="U2632" s="1">
        <v>26.049199999999999</v>
      </c>
      <c r="V2632" s="1">
        <v>805.255</v>
      </c>
      <c r="W2632" s="1">
        <v>19.641999999999999</v>
      </c>
      <c r="X2632" s="1">
        <v>-9.87331</v>
      </c>
      <c r="Y2632" s="1">
        <v>29.5153</v>
      </c>
      <c r="Z2632" s="1">
        <v>14.1379</v>
      </c>
      <c r="AA2632" s="1">
        <v>-4.8400100000000004</v>
      </c>
      <c r="AB2632" s="1">
        <v>15.0761</v>
      </c>
      <c r="AC2632" s="1">
        <v>-4.8400100000000004</v>
      </c>
      <c r="AD2632" s="1">
        <v>818.2</v>
      </c>
      <c r="AE2632" s="1">
        <v>144.36799999999999</v>
      </c>
      <c r="AF2632" s="1">
        <v>6.8</v>
      </c>
      <c r="AG2632" s="1">
        <v>72.476299999999995</v>
      </c>
      <c r="AH2632" s="1">
        <v>399.47199999999998</v>
      </c>
      <c r="AI2632" s="1">
        <v>26.584</v>
      </c>
      <c r="AJ2632" s="1">
        <v>363.36</v>
      </c>
      <c r="AK2632" s="1">
        <v>26.584</v>
      </c>
      <c r="AL2632" s="1">
        <v>2213.42</v>
      </c>
    </row>
    <row r="2633" spans="1:38" x14ac:dyDescent="0.25">
      <c r="A2633" s="1">
        <f t="shared" si="86"/>
        <v>2632</v>
      </c>
      <c r="B2633" s="1" t="s">
        <v>40</v>
      </c>
      <c r="C2633" s="2" t="s">
        <v>125</v>
      </c>
      <c r="D2633" s="4">
        <v>33.5</v>
      </c>
      <c r="E2633" s="4">
        <v>108</v>
      </c>
      <c r="Q2633" s="1" t="s">
        <v>3690</v>
      </c>
      <c r="R2633" s="33" t="s">
        <v>3657</v>
      </c>
      <c r="S2633" s="1">
        <v>9.7774999999999999</v>
      </c>
      <c r="T2633" s="1">
        <v>8.3089999999999993</v>
      </c>
      <c r="U2633" s="1">
        <v>28.269600000000001</v>
      </c>
      <c r="V2633" s="1">
        <v>780.34799999999996</v>
      </c>
      <c r="W2633" s="1">
        <v>24.22</v>
      </c>
      <c r="X2633" s="1">
        <v>-5.1719999999999997</v>
      </c>
      <c r="Y2633" s="1">
        <v>29.391999999999999</v>
      </c>
      <c r="Z2633" s="1">
        <v>18.340699999999998</v>
      </c>
      <c r="AA2633" s="1">
        <v>-4.2000000000000003E-2</v>
      </c>
      <c r="AB2633" s="1">
        <v>19.354700000000001</v>
      </c>
      <c r="AC2633" s="1">
        <v>-4.2000000000000003E-2</v>
      </c>
      <c r="AD2633" s="1">
        <v>817</v>
      </c>
      <c r="AE2633" s="1">
        <v>143</v>
      </c>
      <c r="AF2633" s="1">
        <v>7</v>
      </c>
      <c r="AG2633" s="1">
        <v>71.559700000000007</v>
      </c>
      <c r="AH2633" s="1">
        <v>397</v>
      </c>
      <c r="AI2633" s="1">
        <v>27</v>
      </c>
      <c r="AJ2633" s="1">
        <v>349</v>
      </c>
      <c r="AK2633" s="1">
        <v>27</v>
      </c>
      <c r="AL2633" s="1">
        <v>1439</v>
      </c>
    </row>
    <row r="2634" spans="1:38" x14ac:dyDescent="0.25">
      <c r="A2634" s="1">
        <f t="shared" si="86"/>
        <v>2633</v>
      </c>
      <c r="B2634" s="1" t="s">
        <v>40</v>
      </c>
      <c r="C2634" s="2" t="s">
        <v>125</v>
      </c>
      <c r="D2634" s="4">
        <v>29.794</v>
      </c>
      <c r="E2634" s="4">
        <v>102.422</v>
      </c>
      <c r="Q2634" s="1" t="s">
        <v>3690</v>
      </c>
      <c r="R2634" s="33" t="s">
        <v>3658</v>
      </c>
      <c r="S2634" s="1">
        <v>11.373100000000001</v>
      </c>
      <c r="T2634" s="1">
        <v>9.5538699999999999</v>
      </c>
      <c r="U2634" s="1">
        <v>34.913899999999998</v>
      </c>
      <c r="V2634" s="1">
        <v>652.77300000000002</v>
      </c>
      <c r="W2634" s="1">
        <v>24.1295</v>
      </c>
      <c r="X2634" s="1">
        <v>-3.23461</v>
      </c>
      <c r="Y2634" s="1">
        <v>27.364100000000001</v>
      </c>
      <c r="Z2634" s="1">
        <v>19.043500000000002</v>
      </c>
      <c r="AA2634" s="1">
        <v>2.7993199999999998</v>
      </c>
      <c r="AB2634" s="1">
        <v>19.043500000000002</v>
      </c>
      <c r="AC2634" s="1">
        <v>2.7993199999999998</v>
      </c>
      <c r="AD2634" s="1">
        <v>978.40499999999997</v>
      </c>
      <c r="AE2634" s="1">
        <v>190.90700000000001</v>
      </c>
      <c r="AF2634" s="1">
        <v>12.1768</v>
      </c>
      <c r="AG2634" s="1">
        <v>85.827200000000005</v>
      </c>
      <c r="AH2634" s="1">
        <v>535.20500000000004</v>
      </c>
      <c r="AI2634" s="1">
        <v>38.409700000000001</v>
      </c>
      <c r="AJ2634" s="1">
        <v>535.20500000000004</v>
      </c>
      <c r="AK2634" s="1">
        <v>38.409700000000001</v>
      </c>
      <c r="AL2634" s="1">
        <v>2011.94</v>
      </c>
    </row>
    <row r="2635" spans="1:38" x14ac:dyDescent="0.25">
      <c r="A2635" s="1">
        <f t="shared" si="86"/>
        <v>2634</v>
      </c>
      <c r="B2635" s="1" t="s">
        <v>40</v>
      </c>
      <c r="C2635" s="2" t="s">
        <v>125</v>
      </c>
      <c r="D2635" s="4">
        <v>33.848318040000002</v>
      </c>
      <c r="E2635" s="4">
        <v>108.3571865</v>
      </c>
      <c r="Q2635" s="1" t="s">
        <v>3690</v>
      </c>
      <c r="R2635" s="33" t="s">
        <v>3659</v>
      </c>
      <c r="S2635" s="1">
        <v>6.32416</v>
      </c>
      <c r="T2635" s="1">
        <v>7.6748500000000002</v>
      </c>
      <c r="U2635" s="1">
        <v>25.882200000000001</v>
      </c>
      <c r="V2635" s="1">
        <v>808.98900000000003</v>
      </c>
      <c r="W2635" s="1">
        <v>20.799199999999999</v>
      </c>
      <c r="X2635" s="1">
        <v>-8.8533000000000008</v>
      </c>
      <c r="Y2635" s="1">
        <v>29.6525</v>
      </c>
      <c r="Z2635" s="1">
        <v>15.1539</v>
      </c>
      <c r="AA2635" s="1">
        <v>-3.9083600000000001</v>
      </c>
      <c r="AB2635" s="1">
        <v>16.145</v>
      </c>
      <c r="AC2635" s="1">
        <v>-3.9083600000000001</v>
      </c>
      <c r="AD2635" s="1">
        <v>791.36599999999999</v>
      </c>
      <c r="AE2635" s="1">
        <v>139.46899999999999</v>
      </c>
      <c r="AF2635" s="1">
        <v>6</v>
      </c>
      <c r="AG2635" s="1">
        <v>72.813000000000002</v>
      </c>
      <c r="AH2635" s="1">
        <v>387.64600000000002</v>
      </c>
      <c r="AI2635" s="1">
        <v>24.6404</v>
      </c>
      <c r="AJ2635" s="1">
        <v>349.47399999999999</v>
      </c>
      <c r="AK2635" s="1">
        <v>24.6404</v>
      </c>
      <c r="AL2635" s="1">
        <v>2018.34</v>
      </c>
    </row>
    <row r="2636" spans="1:38" x14ac:dyDescent="0.25">
      <c r="A2636" s="1">
        <f t="shared" si="86"/>
        <v>2635</v>
      </c>
      <c r="B2636" s="1" t="s">
        <v>40</v>
      </c>
      <c r="C2636" s="2" t="s">
        <v>125</v>
      </c>
      <c r="D2636" s="4">
        <v>33.76727829</v>
      </c>
      <c r="E2636" s="4">
        <v>107.95810400000001</v>
      </c>
      <c r="Q2636" s="1" t="s">
        <v>3690</v>
      </c>
      <c r="R2636" s="33" t="s">
        <v>3659</v>
      </c>
      <c r="S2636" s="1">
        <v>7.59687</v>
      </c>
      <c r="T2636" s="1">
        <v>7.9262699999999997</v>
      </c>
      <c r="U2636" s="1">
        <v>26.727699999999999</v>
      </c>
      <c r="V2636" s="1">
        <v>800.24400000000003</v>
      </c>
      <c r="W2636" s="1">
        <v>22.186599999999999</v>
      </c>
      <c r="X2636" s="1">
        <v>-7.4678100000000001</v>
      </c>
      <c r="Y2636" s="1">
        <v>29.654399999999999</v>
      </c>
      <c r="Z2636" s="1">
        <v>16.347799999999999</v>
      </c>
      <c r="AA2636" s="1">
        <v>-2.5095200000000002</v>
      </c>
      <c r="AB2636" s="1">
        <v>17.3522</v>
      </c>
      <c r="AC2636" s="1">
        <v>-2.5095200000000002</v>
      </c>
      <c r="AD2636" s="1">
        <v>781.07100000000003</v>
      </c>
      <c r="AE2636" s="1">
        <v>137.34700000000001</v>
      </c>
      <c r="AF2636" s="1">
        <v>5.5876000000000001</v>
      </c>
      <c r="AG2636" s="1">
        <v>73.124300000000005</v>
      </c>
      <c r="AH2636" s="1">
        <v>384.45600000000002</v>
      </c>
      <c r="AI2636" s="1">
        <v>23.172899999999998</v>
      </c>
      <c r="AJ2636" s="1">
        <v>339.20800000000003</v>
      </c>
      <c r="AK2636" s="1">
        <v>23.172899999999998</v>
      </c>
      <c r="AL2636" s="1">
        <v>1787.04</v>
      </c>
    </row>
    <row r="2637" spans="1:38" x14ac:dyDescent="0.25">
      <c r="A2637" s="1">
        <f t="shared" si="86"/>
        <v>2636</v>
      </c>
      <c r="B2637" s="1" t="s">
        <v>40</v>
      </c>
      <c r="C2637" s="2" t="s">
        <v>125</v>
      </c>
      <c r="D2637" s="4">
        <v>33.72752294</v>
      </c>
      <c r="E2637" s="4">
        <v>107.54831799999999</v>
      </c>
      <c r="Q2637" s="1" t="s">
        <v>3690</v>
      </c>
      <c r="R2637" s="33" t="s">
        <v>3659</v>
      </c>
      <c r="S2637" s="1">
        <v>5.7404799999999998</v>
      </c>
      <c r="T2637" s="1">
        <v>7.5457999999999998</v>
      </c>
      <c r="U2637" s="1">
        <v>25.986899999999999</v>
      </c>
      <c r="V2637" s="1">
        <v>789.91399999999999</v>
      </c>
      <c r="W2637" s="1">
        <v>19.985299999999999</v>
      </c>
      <c r="X2637" s="1">
        <v>-9.0517800000000008</v>
      </c>
      <c r="Y2637" s="1">
        <v>29.037099999999999</v>
      </c>
      <c r="Z2637" s="1">
        <v>14.4101</v>
      </c>
      <c r="AA2637" s="1">
        <v>-4.2125000000000004</v>
      </c>
      <c r="AB2637" s="1">
        <v>15.3491</v>
      </c>
      <c r="AC2637" s="1">
        <v>-4.2125000000000004</v>
      </c>
      <c r="AD2637" s="1">
        <v>827.70699999999999</v>
      </c>
      <c r="AE2637" s="1">
        <v>146.53800000000001</v>
      </c>
      <c r="AF2637" s="1">
        <v>7.5394500000000004</v>
      </c>
      <c r="AG2637" s="1">
        <v>73.430999999999997</v>
      </c>
      <c r="AH2637" s="1">
        <v>409.00099999999998</v>
      </c>
      <c r="AI2637" s="1">
        <v>27.3048</v>
      </c>
      <c r="AJ2637" s="1">
        <v>369.161</v>
      </c>
      <c r="AK2637" s="1">
        <v>27.3048</v>
      </c>
      <c r="AL2637" s="1">
        <v>2199.4899999999998</v>
      </c>
    </row>
    <row r="2638" spans="1:38" x14ac:dyDescent="0.25">
      <c r="A2638" s="1">
        <f t="shared" si="86"/>
        <v>2637</v>
      </c>
      <c r="B2638" s="1" t="s">
        <v>40</v>
      </c>
      <c r="C2638" s="2" t="s">
        <v>125</v>
      </c>
      <c r="D2638" s="4">
        <v>33.672477059999999</v>
      </c>
      <c r="E2638" s="4">
        <v>108.166055</v>
      </c>
      <c r="Q2638" s="1" t="s">
        <v>3690</v>
      </c>
      <c r="R2638" s="33" t="s">
        <v>3659</v>
      </c>
      <c r="S2638" s="1">
        <v>7.5222199999999999</v>
      </c>
      <c r="T2638" s="1">
        <v>7.7475699999999996</v>
      </c>
      <c r="U2638" s="1">
        <v>26.3215</v>
      </c>
      <c r="V2638" s="1">
        <v>798.13800000000003</v>
      </c>
      <c r="W2638" s="1">
        <v>21.971299999999999</v>
      </c>
      <c r="X2638" s="1">
        <v>-7.4627699999999999</v>
      </c>
      <c r="Y2638" s="1">
        <v>29.434100000000001</v>
      </c>
      <c r="Z2638" s="1">
        <v>16.267600000000002</v>
      </c>
      <c r="AA2638" s="1">
        <v>-2.5431300000000001</v>
      </c>
      <c r="AB2638" s="1">
        <v>17.255199999999999</v>
      </c>
      <c r="AC2638" s="1">
        <v>-2.5431300000000001</v>
      </c>
      <c r="AD2638" s="1">
        <v>811.79600000000005</v>
      </c>
      <c r="AE2638" s="1">
        <v>142.54499999999999</v>
      </c>
      <c r="AF2638" s="1">
        <v>7</v>
      </c>
      <c r="AG2638" s="1">
        <v>71.709400000000002</v>
      </c>
      <c r="AH2638" s="1">
        <v>394.62099999999998</v>
      </c>
      <c r="AI2638" s="1">
        <v>27.1374</v>
      </c>
      <c r="AJ2638" s="1">
        <v>351.303</v>
      </c>
      <c r="AK2638" s="1">
        <v>27.1374</v>
      </c>
      <c r="AL2638" s="1">
        <v>1770.26</v>
      </c>
    </row>
    <row r="2639" spans="1:38" x14ac:dyDescent="0.25">
      <c r="A2639" s="1">
        <f t="shared" si="86"/>
        <v>2638</v>
      </c>
      <c r="B2639" s="1" t="s">
        <v>40</v>
      </c>
      <c r="C2639" s="2" t="s">
        <v>125</v>
      </c>
      <c r="D2639" s="4">
        <v>33.858333299999998</v>
      </c>
      <c r="E2639" s="4">
        <v>108.4083333</v>
      </c>
      <c r="Q2639" s="1" t="s">
        <v>3690</v>
      </c>
      <c r="R2639" s="33" t="s">
        <v>3659</v>
      </c>
      <c r="S2639" s="1">
        <v>7.4392899999999997</v>
      </c>
      <c r="T2639" s="1">
        <v>7.91296</v>
      </c>
      <c r="U2639" s="1">
        <v>26.430499999999999</v>
      </c>
      <c r="V2639" s="1">
        <v>812.36900000000003</v>
      </c>
      <c r="W2639" s="1">
        <v>22.113299999999999</v>
      </c>
      <c r="X2639" s="1">
        <v>-7.8230399999999998</v>
      </c>
      <c r="Y2639" s="1">
        <v>29.936299999999999</v>
      </c>
      <c r="Z2639" s="1">
        <v>16.288499999999999</v>
      </c>
      <c r="AA2639" s="1">
        <v>-2.8405300000000002</v>
      </c>
      <c r="AB2639" s="1">
        <v>17.321400000000001</v>
      </c>
      <c r="AC2639" s="1">
        <v>-2.8405300000000002</v>
      </c>
      <c r="AD2639" s="1">
        <v>771.12</v>
      </c>
      <c r="AE2639" s="1">
        <v>135.80000000000001</v>
      </c>
      <c r="AF2639" s="1">
        <v>6</v>
      </c>
      <c r="AG2639" s="1">
        <v>72.534599999999998</v>
      </c>
      <c r="AH2639" s="1">
        <v>377.32</v>
      </c>
      <c r="AI2639" s="1">
        <v>23.6</v>
      </c>
      <c r="AJ2639" s="1">
        <v>335.72</v>
      </c>
      <c r="AK2639" s="1">
        <v>23.6</v>
      </c>
      <c r="AL2639" s="1">
        <v>1757</v>
      </c>
    </row>
    <row r="2640" spans="1:38" x14ac:dyDescent="0.25">
      <c r="A2640" s="1">
        <f t="shared" si="86"/>
        <v>2639</v>
      </c>
      <c r="B2640" s="1" t="s">
        <v>40</v>
      </c>
      <c r="C2640" s="2" t="s">
        <v>125</v>
      </c>
      <c r="D2640" s="4">
        <v>33.24</v>
      </c>
      <c r="E2640" s="4">
        <v>103.95</v>
      </c>
      <c r="Q2640" s="1" t="s">
        <v>3690</v>
      </c>
      <c r="R2640" s="33" t="s">
        <v>3660</v>
      </c>
      <c r="S2640" s="1">
        <v>3.2771599999999999</v>
      </c>
      <c r="T2640" s="1">
        <v>10.0288</v>
      </c>
      <c r="U2640" s="1">
        <v>32.640599999999999</v>
      </c>
      <c r="V2640" s="1">
        <v>719.03</v>
      </c>
      <c r="W2640" s="1">
        <v>17.6187</v>
      </c>
      <c r="X2640" s="1">
        <v>-13.105499999999999</v>
      </c>
      <c r="Y2640" s="1">
        <v>30.7242</v>
      </c>
      <c r="Z2640" s="1">
        <v>11.1767</v>
      </c>
      <c r="AA2640" s="1">
        <v>-6.02963</v>
      </c>
      <c r="AB2640" s="1">
        <v>11.8322</v>
      </c>
      <c r="AC2640" s="1">
        <v>-6.02963</v>
      </c>
      <c r="AD2640" s="1">
        <v>697.76800000000003</v>
      </c>
      <c r="AE2640" s="1">
        <v>116.376</v>
      </c>
      <c r="AF2640" s="1">
        <v>3.24</v>
      </c>
      <c r="AG2640" s="1">
        <v>78.369399999999999</v>
      </c>
      <c r="AH2640" s="1">
        <v>331.14400000000001</v>
      </c>
      <c r="AI2640" s="1">
        <v>16.103999999999999</v>
      </c>
      <c r="AJ2640" s="1">
        <v>324.61599999999999</v>
      </c>
      <c r="AK2640" s="1">
        <v>16.103999999999999</v>
      </c>
      <c r="AL2640" s="1">
        <v>3088.4</v>
      </c>
    </row>
    <row r="2641" spans="1:38" x14ac:dyDescent="0.25">
      <c r="A2641" s="1">
        <f t="shared" si="86"/>
        <v>2640</v>
      </c>
      <c r="B2641" s="1" t="s">
        <v>40</v>
      </c>
      <c r="C2641" s="2" t="s">
        <v>125</v>
      </c>
      <c r="D2641" s="4">
        <v>33.19</v>
      </c>
      <c r="E2641" s="4">
        <v>103.63</v>
      </c>
      <c r="Q2641" s="1" t="s">
        <v>3690</v>
      </c>
      <c r="R2641" s="33" t="s">
        <v>3660</v>
      </c>
      <c r="S2641" s="1">
        <v>8.0224299999999998E-2</v>
      </c>
      <c r="T2641" s="1">
        <v>11.4269</v>
      </c>
      <c r="U2641" s="1">
        <v>36.120100000000001</v>
      </c>
      <c r="V2641" s="1">
        <v>688.20699999999999</v>
      </c>
      <c r="W2641" s="1">
        <v>14.350300000000001</v>
      </c>
      <c r="X2641" s="1">
        <v>-17.285</v>
      </c>
      <c r="Y2641" s="1">
        <v>31.635300000000001</v>
      </c>
      <c r="Z2641" s="1">
        <v>7.8525200000000002</v>
      </c>
      <c r="AA2641" s="1">
        <v>-8.6871399999999994</v>
      </c>
      <c r="AB2641" s="1">
        <v>8.3124599999999997</v>
      </c>
      <c r="AC2641" s="1">
        <v>-8.6871399999999994</v>
      </c>
      <c r="AD2641" s="1">
        <v>744.57</v>
      </c>
      <c r="AE2641" s="1">
        <v>125.09399999999999</v>
      </c>
      <c r="AF2641" s="1">
        <v>3.9472</v>
      </c>
      <c r="AG2641" s="1">
        <v>79.2654</v>
      </c>
      <c r="AH2641" s="1">
        <v>355.91</v>
      </c>
      <c r="AI2641" s="1">
        <v>19.348800000000001</v>
      </c>
      <c r="AJ2641" s="1">
        <v>353.84300000000002</v>
      </c>
      <c r="AK2641" s="1">
        <v>19.348800000000001</v>
      </c>
      <c r="AL2641" s="1">
        <v>3787.17</v>
      </c>
    </row>
    <row r="2642" spans="1:38" x14ac:dyDescent="0.25">
      <c r="A2642" s="1">
        <f t="shared" si="86"/>
        <v>2641</v>
      </c>
      <c r="B2642" s="1" t="s">
        <v>40</v>
      </c>
      <c r="C2642" s="2" t="s">
        <v>125</v>
      </c>
      <c r="D2642" s="4">
        <v>32.619999999999997</v>
      </c>
      <c r="E2642" s="4">
        <v>104.84</v>
      </c>
      <c r="Q2642" s="1" t="s">
        <v>3690</v>
      </c>
      <c r="R2642" s="33" t="s">
        <v>3660</v>
      </c>
      <c r="S2642" s="1">
        <v>8.0478100000000001</v>
      </c>
      <c r="T2642" s="1">
        <v>8.0752299999999995</v>
      </c>
      <c r="U2642" s="1">
        <v>28.515899999999998</v>
      </c>
      <c r="V2642" s="1">
        <v>725.90899999999999</v>
      </c>
      <c r="W2642" s="1">
        <v>21.6937</v>
      </c>
      <c r="X2642" s="1">
        <v>-6.6241399999999997</v>
      </c>
      <c r="Y2642" s="1">
        <v>28.317900000000002</v>
      </c>
      <c r="Z2642" s="1">
        <v>15.9564</v>
      </c>
      <c r="AA2642" s="1">
        <v>-1.30355</v>
      </c>
      <c r="AB2642" s="1">
        <v>16.749199999999998</v>
      </c>
      <c r="AC2642" s="1">
        <v>-1.30355</v>
      </c>
      <c r="AD2642" s="1">
        <v>781.096</v>
      </c>
      <c r="AE2642" s="1">
        <v>146.018</v>
      </c>
      <c r="AF2642" s="1">
        <v>5.7792000000000003</v>
      </c>
      <c r="AG2642" s="1">
        <v>79.513499999999993</v>
      </c>
      <c r="AH2642" s="1">
        <v>393.197</v>
      </c>
      <c r="AI2642" s="1">
        <v>21.68</v>
      </c>
      <c r="AJ2642" s="1">
        <v>380.85599999999999</v>
      </c>
      <c r="AK2642" s="1">
        <v>21.68</v>
      </c>
      <c r="AL2642" s="1">
        <v>2134.86</v>
      </c>
    </row>
    <row r="2643" spans="1:38" x14ac:dyDescent="0.25">
      <c r="A2643" s="1">
        <f t="shared" si="86"/>
        <v>2642</v>
      </c>
      <c r="B2643" s="1" t="s">
        <v>40</v>
      </c>
      <c r="C2643" s="2" t="s">
        <v>125</v>
      </c>
      <c r="D2643" s="4">
        <v>32.65</v>
      </c>
      <c r="E2643" s="4">
        <v>104.69</v>
      </c>
      <c r="Q2643" s="1" t="s">
        <v>3690</v>
      </c>
      <c r="R2643" s="33" t="s">
        <v>3660</v>
      </c>
      <c r="S2643" s="1">
        <v>6.7263799999999998</v>
      </c>
      <c r="T2643" s="1">
        <v>8.3920200000000005</v>
      </c>
      <c r="U2643" s="1">
        <v>29.534700000000001</v>
      </c>
      <c r="V2643" s="1">
        <v>715.41399999999999</v>
      </c>
      <c r="W2643" s="1">
        <v>20.296399999999998</v>
      </c>
      <c r="X2643" s="1">
        <v>-8.1158999999999999</v>
      </c>
      <c r="Y2643" s="1">
        <v>28.412299999999998</v>
      </c>
      <c r="Z2643" s="1">
        <v>14.549200000000001</v>
      </c>
      <c r="AA2643" s="1">
        <v>-2.5026700000000002</v>
      </c>
      <c r="AB2643" s="1">
        <v>15.2814</v>
      </c>
      <c r="AC2643" s="1">
        <v>-2.5026700000000002</v>
      </c>
      <c r="AD2643" s="1">
        <v>779.39200000000005</v>
      </c>
      <c r="AE2643" s="1">
        <v>139.78399999999999</v>
      </c>
      <c r="AF2643" s="1">
        <v>5.3760000000000003</v>
      </c>
      <c r="AG2643" s="1">
        <v>77.898200000000003</v>
      </c>
      <c r="AH2643" s="1">
        <v>381.43200000000002</v>
      </c>
      <c r="AI2643" s="1">
        <v>22.024000000000001</v>
      </c>
      <c r="AJ2643" s="1">
        <v>371.00799999999998</v>
      </c>
      <c r="AK2643" s="1">
        <v>22.024000000000001</v>
      </c>
      <c r="AL2643" s="1">
        <v>2391.56</v>
      </c>
    </row>
    <row r="2644" spans="1:38" x14ac:dyDescent="0.25">
      <c r="A2644" s="1">
        <f t="shared" si="86"/>
        <v>2643</v>
      </c>
      <c r="B2644" s="1" t="s">
        <v>40</v>
      </c>
      <c r="C2644" s="2" t="s">
        <v>125</v>
      </c>
      <c r="D2644" s="4">
        <v>33.770000000000003</v>
      </c>
      <c r="E2644" s="4">
        <v>107.96</v>
      </c>
      <c r="Q2644" s="1" t="s">
        <v>3690</v>
      </c>
      <c r="R2644" s="33" t="s">
        <v>3660</v>
      </c>
      <c r="S2644" s="1">
        <v>7.6355000000000004</v>
      </c>
      <c r="T2644" s="1">
        <v>7.9391100000000003</v>
      </c>
      <c r="U2644" s="1">
        <v>26.758800000000001</v>
      </c>
      <c r="V2644" s="1">
        <v>800.40800000000002</v>
      </c>
      <c r="W2644" s="1">
        <v>22.2317</v>
      </c>
      <c r="X2644" s="1">
        <v>-7.4360400000000002</v>
      </c>
      <c r="Y2644" s="1">
        <v>29.6677</v>
      </c>
      <c r="Z2644" s="1">
        <v>16.385899999999999</v>
      </c>
      <c r="AA2644" s="1">
        <v>-2.4733200000000002</v>
      </c>
      <c r="AB2644" s="1">
        <v>17.392600000000002</v>
      </c>
      <c r="AC2644" s="1">
        <v>-2.4733200000000002</v>
      </c>
      <c r="AD2644" s="1">
        <v>779.97400000000005</v>
      </c>
      <c r="AE2644" s="1">
        <v>137.16300000000001</v>
      </c>
      <c r="AF2644" s="1">
        <v>5.56</v>
      </c>
      <c r="AG2644" s="1">
        <v>73.129599999999996</v>
      </c>
      <c r="AH2644" s="1">
        <v>383.928</v>
      </c>
      <c r="AI2644" s="1">
        <v>23.1008</v>
      </c>
      <c r="AJ2644" s="1">
        <v>338.59</v>
      </c>
      <c r="AK2644" s="1">
        <v>23.1008</v>
      </c>
      <c r="AL2644" s="1">
        <v>1777.71</v>
      </c>
    </row>
    <row r="2645" spans="1:38" x14ac:dyDescent="0.25">
      <c r="A2645" s="1">
        <f t="shared" si="86"/>
        <v>2644</v>
      </c>
      <c r="B2645" s="1" t="s">
        <v>40</v>
      </c>
      <c r="C2645" s="2" t="s">
        <v>125</v>
      </c>
      <c r="D2645" s="4">
        <v>30.43</v>
      </c>
      <c r="E2645" s="4">
        <v>102.83</v>
      </c>
      <c r="Q2645" s="1" t="s">
        <v>3690</v>
      </c>
      <c r="R2645" s="33" t="s">
        <v>3660</v>
      </c>
      <c r="S2645" s="1">
        <v>10.8446</v>
      </c>
      <c r="T2645" s="1">
        <v>9.1490600000000004</v>
      </c>
      <c r="U2645" s="1">
        <v>33.279600000000002</v>
      </c>
      <c r="V2645" s="1">
        <v>662.72299999999996</v>
      </c>
      <c r="W2645" s="1">
        <v>23.659800000000001</v>
      </c>
      <c r="X2645" s="1">
        <v>-3.8317899999999998</v>
      </c>
      <c r="Y2645" s="1">
        <v>27.491599999999998</v>
      </c>
      <c r="Z2645" s="1">
        <v>18.570799999999998</v>
      </c>
      <c r="AA2645" s="1">
        <v>2.10005</v>
      </c>
      <c r="AB2645" s="1">
        <v>18.570799999999998</v>
      </c>
      <c r="AC2645" s="1">
        <v>2.10005</v>
      </c>
      <c r="AD2645" s="1">
        <v>941.15200000000004</v>
      </c>
      <c r="AE2645" s="1">
        <v>174.47</v>
      </c>
      <c r="AF2645" s="1">
        <v>11.3744</v>
      </c>
      <c r="AG2645" s="1">
        <v>81.046700000000001</v>
      </c>
      <c r="AH2645" s="1">
        <v>490.17399999999998</v>
      </c>
      <c r="AI2645" s="1">
        <v>37.803199999999997</v>
      </c>
      <c r="AJ2645" s="1">
        <v>490.17399999999998</v>
      </c>
      <c r="AK2645" s="1">
        <v>37.803199999999997</v>
      </c>
      <c r="AL2645" s="1">
        <v>1954.48</v>
      </c>
    </row>
    <row r="2646" spans="1:38" x14ac:dyDescent="0.25">
      <c r="A2646" s="1">
        <f t="shared" si="86"/>
        <v>2645</v>
      </c>
      <c r="B2646" s="1" t="s">
        <v>40</v>
      </c>
      <c r="C2646" s="2" t="s">
        <v>125</v>
      </c>
      <c r="D2646" s="4">
        <v>33.799999999999997</v>
      </c>
      <c r="E2646" s="4">
        <v>108.28</v>
      </c>
      <c r="Q2646" s="1" t="s">
        <v>3690</v>
      </c>
      <c r="R2646" s="33" t="s">
        <v>3660</v>
      </c>
      <c r="S2646" s="1">
        <v>5.5689700000000002</v>
      </c>
      <c r="T2646" s="1">
        <v>7.7029500000000004</v>
      </c>
      <c r="U2646" s="1">
        <v>26.125</v>
      </c>
      <c r="V2646" s="1">
        <v>803.38400000000001</v>
      </c>
      <c r="W2646" s="1">
        <v>19.8748</v>
      </c>
      <c r="X2646" s="1">
        <v>-9.6083200000000009</v>
      </c>
      <c r="Y2646" s="1">
        <v>29.4832</v>
      </c>
      <c r="Z2646" s="1">
        <v>14.37</v>
      </c>
      <c r="AA2646" s="1">
        <v>-4.5673300000000001</v>
      </c>
      <c r="AB2646" s="1">
        <v>15.3089</v>
      </c>
      <c r="AC2646" s="1">
        <v>-4.5673300000000001</v>
      </c>
      <c r="AD2646" s="1">
        <v>811.13599999999997</v>
      </c>
      <c r="AE2646" s="1">
        <v>143.38399999999999</v>
      </c>
      <c r="AF2646" s="1">
        <v>6.5759999999999996</v>
      </c>
      <c r="AG2646" s="1">
        <v>72.602999999999994</v>
      </c>
      <c r="AH2646" s="1">
        <v>396.76799999999997</v>
      </c>
      <c r="AI2646" s="1">
        <v>25.952000000000002</v>
      </c>
      <c r="AJ2646" s="1">
        <v>359.14400000000001</v>
      </c>
      <c r="AK2646" s="1">
        <v>25.952000000000002</v>
      </c>
      <c r="AL2646" s="1">
        <v>2172.94</v>
      </c>
    </row>
    <row r="2647" spans="1:38" x14ac:dyDescent="0.25">
      <c r="A2647" s="1">
        <f t="shared" si="86"/>
        <v>2646</v>
      </c>
      <c r="B2647" s="1" t="s">
        <v>40</v>
      </c>
      <c r="C2647" s="2" t="s">
        <v>125</v>
      </c>
      <c r="D2647" s="4">
        <v>29.44</v>
      </c>
      <c r="E2647" s="4">
        <v>110.78</v>
      </c>
      <c r="Q2647" s="1" t="s">
        <v>3690</v>
      </c>
      <c r="R2647" s="33" t="s">
        <v>3660</v>
      </c>
      <c r="S2647" s="1">
        <v>14.614000000000001</v>
      </c>
      <c r="T2647" s="1">
        <v>7.6310700000000002</v>
      </c>
      <c r="U2647" s="1">
        <v>25.6265</v>
      </c>
      <c r="V2647" s="1">
        <v>804.53800000000001</v>
      </c>
      <c r="W2647" s="1">
        <v>29.297699999999999</v>
      </c>
      <c r="X2647" s="1">
        <v>-0.47987800000000003</v>
      </c>
      <c r="Y2647" s="1">
        <v>29.7776</v>
      </c>
      <c r="Z2647" s="1">
        <v>22.3141</v>
      </c>
      <c r="AA2647" s="1">
        <v>4.4686899999999996</v>
      </c>
      <c r="AB2647" s="1">
        <v>24.313199999999998</v>
      </c>
      <c r="AC2647" s="1">
        <v>4.4686899999999996</v>
      </c>
      <c r="AD2647" s="1">
        <v>1413.12</v>
      </c>
      <c r="AE2647" s="1">
        <v>223.41</v>
      </c>
      <c r="AF2647" s="1">
        <v>31.283200000000001</v>
      </c>
      <c r="AG2647" s="1">
        <v>55.920999999999999</v>
      </c>
      <c r="AH2647" s="1">
        <v>606.62900000000002</v>
      </c>
      <c r="AI2647" s="1">
        <v>111.85</v>
      </c>
      <c r="AJ2647" s="1">
        <v>573.15499999999997</v>
      </c>
      <c r="AK2647" s="1">
        <v>111.85</v>
      </c>
      <c r="AL2647" s="1">
        <v>721.74599999999998</v>
      </c>
    </row>
    <row r="2648" spans="1:38" x14ac:dyDescent="0.25">
      <c r="A2648" s="1">
        <f t="shared" si="86"/>
        <v>2647</v>
      </c>
      <c r="B2648" s="1" t="s">
        <v>40</v>
      </c>
      <c r="C2648" s="2" t="s">
        <v>125</v>
      </c>
      <c r="D2648" s="4">
        <v>31.53</v>
      </c>
      <c r="E2648" s="4">
        <v>103.32</v>
      </c>
      <c r="Q2648" s="1" t="s">
        <v>3690</v>
      </c>
      <c r="R2648" s="33" t="s">
        <v>3660</v>
      </c>
      <c r="S2648" s="1">
        <v>5.7562699999999998</v>
      </c>
      <c r="T2648" s="1">
        <v>10.818099999999999</v>
      </c>
      <c r="U2648" s="1">
        <v>36.697299999999998</v>
      </c>
      <c r="V2648" s="1">
        <v>650.42999999999995</v>
      </c>
      <c r="W2648" s="1">
        <v>19.457100000000001</v>
      </c>
      <c r="X2648" s="1">
        <v>-10.0199</v>
      </c>
      <c r="Y2648" s="1">
        <v>29.477</v>
      </c>
      <c r="Z2648" s="1">
        <v>12.0037</v>
      </c>
      <c r="AA2648" s="1">
        <v>-2.7587700000000002</v>
      </c>
      <c r="AB2648" s="1">
        <v>13.411</v>
      </c>
      <c r="AC2648" s="1">
        <v>-2.7587700000000002</v>
      </c>
      <c r="AD2648" s="1">
        <v>756.43200000000002</v>
      </c>
      <c r="AE2648" s="1">
        <v>132.85300000000001</v>
      </c>
      <c r="AF2648" s="1">
        <v>4.9104000000000001</v>
      </c>
      <c r="AG2648" s="1">
        <v>78.418700000000001</v>
      </c>
      <c r="AH2648" s="1">
        <v>358.03699999999998</v>
      </c>
      <c r="AI2648" s="1">
        <v>20.4496</v>
      </c>
      <c r="AJ2648" s="1">
        <v>352.53</v>
      </c>
      <c r="AK2648" s="1">
        <v>20.4496</v>
      </c>
      <c r="AL2648" s="1">
        <v>3086.82</v>
      </c>
    </row>
    <row r="2649" spans="1:38" x14ac:dyDescent="0.25">
      <c r="A2649" s="1">
        <f t="shared" si="86"/>
        <v>2648</v>
      </c>
      <c r="B2649" s="1" t="s">
        <v>40</v>
      </c>
      <c r="C2649" s="2" t="s">
        <v>125</v>
      </c>
      <c r="D2649" s="4">
        <v>30.42</v>
      </c>
      <c r="E2649" s="4">
        <v>102.67</v>
      </c>
      <c r="Q2649" s="1" t="s">
        <v>3690</v>
      </c>
      <c r="R2649" s="33" t="s">
        <v>3660</v>
      </c>
      <c r="S2649" s="1">
        <v>11.409700000000001</v>
      </c>
      <c r="T2649" s="1">
        <v>10.032</v>
      </c>
      <c r="U2649" s="1">
        <v>35.592700000000001</v>
      </c>
      <c r="V2649" s="1">
        <v>665.16300000000001</v>
      </c>
      <c r="W2649" s="1">
        <v>24.6022</v>
      </c>
      <c r="X2649" s="1">
        <v>-3.58297</v>
      </c>
      <c r="Y2649" s="1">
        <v>28.185199999999998</v>
      </c>
      <c r="Z2649" s="1">
        <v>19.1553</v>
      </c>
      <c r="AA2649" s="1">
        <v>2.64839</v>
      </c>
      <c r="AB2649" s="1">
        <v>19.1553</v>
      </c>
      <c r="AC2649" s="1">
        <v>2.64839</v>
      </c>
      <c r="AD2649" s="1">
        <v>917.07500000000005</v>
      </c>
      <c r="AE2649" s="1">
        <v>168.24199999999999</v>
      </c>
      <c r="AF2649" s="1">
        <v>11.8528</v>
      </c>
      <c r="AG2649" s="1">
        <v>80.824399999999997</v>
      </c>
      <c r="AH2649" s="1">
        <v>476.46100000000001</v>
      </c>
      <c r="AI2649" s="1">
        <v>37.785600000000002</v>
      </c>
      <c r="AJ2649" s="1">
        <v>476.46100000000001</v>
      </c>
      <c r="AK2649" s="1">
        <v>37.785600000000002</v>
      </c>
      <c r="AL2649" s="1">
        <v>1940.36</v>
      </c>
    </row>
    <row r="2650" spans="1:38" x14ac:dyDescent="0.25">
      <c r="A2650" s="1">
        <f t="shared" si="86"/>
        <v>2649</v>
      </c>
      <c r="B2650" s="1" t="s">
        <v>40</v>
      </c>
      <c r="C2650" s="2" t="s">
        <v>125</v>
      </c>
      <c r="D2650" s="4">
        <v>33.83</v>
      </c>
      <c r="E2650" s="4">
        <v>108.25</v>
      </c>
      <c r="Q2650" s="1" t="s">
        <v>3690</v>
      </c>
      <c r="R2650" s="33" t="s">
        <v>3660</v>
      </c>
      <c r="S2650" s="1">
        <v>7.1369600000000002</v>
      </c>
      <c r="T2650" s="1">
        <v>8.0797100000000004</v>
      </c>
      <c r="U2650" s="1">
        <v>26.9252</v>
      </c>
      <c r="V2650" s="1">
        <v>807.92700000000002</v>
      </c>
      <c r="W2650" s="1">
        <v>21.756599999999999</v>
      </c>
      <c r="X2650" s="1">
        <v>-8.2489600000000003</v>
      </c>
      <c r="Y2650" s="1">
        <v>30.005600000000001</v>
      </c>
      <c r="Z2650" s="1">
        <v>15.954499999999999</v>
      </c>
      <c r="AA2650" s="1">
        <v>-3.07952</v>
      </c>
      <c r="AB2650" s="1">
        <v>16.954699999999999</v>
      </c>
      <c r="AC2650" s="1">
        <v>-3.07952</v>
      </c>
      <c r="AD2650" s="1">
        <v>778.88</v>
      </c>
      <c r="AE2650" s="1">
        <v>137.47999999999999</v>
      </c>
      <c r="AF2650" s="1">
        <v>6</v>
      </c>
      <c r="AG2650" s="1">
        <v>72.496300000000005</v>
      </c>
      <c r="AH2650" s="1">
        <v>381.36</v>
      </c>
      <c r="AI2650" s="1">
        <v>24.08</v>
      </c>
      <c r="AJ2650" s="1">
        <v>338.84</v>
      </c>
      <c r="AK2650" s="1">
        <v>24.08</v>
      </c>
      <c r="AL2650" s="1">
        <v>1835.4</v>
      </c>
    </row>
    <row r="2651" spans="1:38" x14ac:dyDescent="0.25">
      <c r="A2651" s="1">
        <f t="shared" si="86"/>
        <v>2650</v>
      </c>
      <c r="B2651" s="1" t="s">
        <v>40</v>
      </c>
      <c r="C2651" s="2" t="s">
        <v>125</v>
      </c>
      <c r="D2651" s="4">
        <v>32.92</v>
      </c>
      <c r="E2651" s="4">
        <v>105.58</v>
      </c>
      <c r="Q2651" s="1" t="s">
        <v>3690</v>
      </c>
      <c r="R2651" s="33" t="s">
        <v>3660</v>
      </c>
      <c r="S2651" s="1">
        <v>12.6401</v>
      </c>
      <c r="T2651" s="1">
        <v>7.5629400000000002</v>
      </c>
      <c r="U2651" s="1">
        <v>27.1448</v>
      </c>
      <c r="V2651" s="1">
        <v>744.47199999999998</v>
      </c>
      <c r="W2651" s="1">
        <v>26.477900000000002</v>
      </c>
      <c r="X2651" s="1">
        <v>-1.38313</v>
      </c>
      <c r="Y2651" s="1">
        <v>27.8611</v>
      </c>
      <c r="Z2651" s="1">
        <v>20.714700000000001</v>
      </c>
      <c r="AA2651" s="1">
        <v>3.1583600000000001</v>
      </c>
      <c r="AB2651" s="1">
        <v>21.6694</v>
      </c>
      <c r="AC2651" s="1">
        <v>3.1583600000000001</v>
      </c>
      <c r="AD2651" s="1">
        <v>768.30200000000002</v>
      </c>
      <c r="AE2651" s="1">
        <v>164.29900000000001</v>
      </c>
      <c r="AF2651" s="1">
        <v>4.0735999999999999</v>
      </c>
      <c r="AG2651" s="1">
        <v>86.984700000000004</v>
      </c>
      <c r="AH2651" s="1">
        <v>426.59199999999998</v>
      </c>
      <c r="AI2651" s="1">
        <v>15.073600000000001</v>
      </c>
      <c r="AJ2651" s="1">
        <v>398.81900000000002</v>
      </c>
      <c r="AK2651" s="1">
        <v>15.073600000000001</v>
      </c>
      <c r="AL2651" s="1">
        <v>1201.8499999999999</v>
      </c>
    </row>
    <row r="2652" spans="1:38" x14ac:dyDescent="0.25">
      <c r="A2652" s="1">
        <f t="shared" si="86"/>
        <v>2651</v>
      </c>
      <c r="B2652" s="1" t="s">
        <v>40</v>
      </c>
      <c r="C2652" s="2" t="s">
        <v>125</v>
      </c>
      <c r="D2652" s="4">
        <v>33.67</v>
      </c>
      <c r="E2652" s="4">
        <v>107.83</v>
      </c>
      <c r="Q2652" s="1" t="s">
        <v>3690</v>
      </c>
      <c r="R2652" s="33" t="s">
        <v>3660</v>
      </c>
      <c r="S2652" s="1">
        <v>6.4808000000000003</v>
      </c>
      <c r="T2652" s="1">
        <v>7.6376200000000001</v>
      </c>
      <c r="U2652" s="1">
        <v>26.2638</v>
      </c>
      <c r="V2652" s="1">
        <v>787.85400000000004</v>
      </c>
      <c r="W2652" s="1">
        <v>20.7622</v>
      </c>
      <c r="X2652" s="1">
        <v>-8.3181799999999999</v>
      </c>
      <c r="Y2652" s="1">
        <v>29.080400000000001</v>
      </c>
      <c r="Z2652" s="1">
        <v>15.169600000000001</v>
      </c>
      <c r="AA2652" s="1">
        <v>-3.4261499999999998</v>
      </c>
      <c r="AB2652" s="1">
        <v>16.0886</v>
      </c>
      <c r="AC2652" s="1">
        <v>-3.4261499999999998</v>
      </c>
      <c r="AD2652" s="1">
        <v>833.30100000000004</v>
      </c>
      <c r="AE2652" s="1">
        <v>146.779</v>
      </c>
      <c r="AF2652" s="1">
        <v>6.9264000000000001</v>
      </c>
      <c r="AG2652" s="1">
        <v>72.823999999999998</v>
      </c>
      <c r="AH2652" s="1">
        <v>408.34399999999999</v>
      </c>
      <c r="AI2652" s="1">
        <v>26.852799999999998</v>
      </c>
      <c r="AJ2652" s="1">
        <v>368.12299999999999</v>
      </c>
      <c r="AK2652" s="1">
        <v>26.852799999999998</v>
      </c>
      <c r="AL2652" s="1">
        <v>2053.48</v>
      </c>
    </row>
    <row r="2653" spans="1:38" x14ac:dyDescent="0.25">
      <c r="A2653" s="1">
        <f t="shared" si="86"/>
        <v>2652</v>
      </c>
      <c r="B2653" s="1" t="s">
        <v>40</v>
      </c>
      <c r="C2653" s="2" t="s">
        <v>125</v>
      </c>
      <c r="D2653" s="4">
        <v>33.5</v>
      </c>
      <c r="E2653" s="4">
        <v>110.4</v>
      </c>
      <c r="Q2653" s="1" t="s">
        <v>3690</v>
      </c>
      <c r="R2653" s="33" t="s">
        <v>3660</v>
      </c>
      <c r="S2653" s="1">
        <v>14.6366</v>
      </c>
      <c r="T2653" s="1">
        <v>10.452500000000001</v>
      </c>
      <c r="U2653" s="1">
        <v>30.766400000000001</v>
      </c>
      <c r="V2653" s="1">
        <v>887.06700000000001</v>
      </c>
      <c r="W2653" s="1">
        <v>31.117599999999999</v>
      </c>
      <c r="X2653" s="1">
        <v>-2.8559999999999999</v>
      </c>
      <c r="Y2653" s="1">
        <v>33.973599999999998</v>
      </c>
      <c r="Z2653" s="1">
        <v>24.1447</v>
      </c>
      <c r="AA2653" s="1">
        <v>3.4117299999999999</v>
      </c>
      <c r="AB2653" s="1">
        <v>25.4543</v>
      </c>
      <c r="AC2653" s="1">
        <v>3.4117299999999999</v>
      </c>
      <c r="AD2653" s="1">
        <v>771.8</v>
      </c>
      <c r="AE2653" s="1">
        <v>147.4</v>
      </c>
      <c r="AF2653" s="1">
        <v>8</v>
      </c>
      <c r="AG2653" s="1">
        <v>69.989999999999995</v>
      </c>
      <c r="AH2653" s="1">
        <v>370.8</v>
      </c>
      <c r="AI2653" s="1">
        <v>30</v>
      </c>
      <c r="AJ2653" s="1">
        <v>340.4</v>
      </c>
      <c r="AK2653" s="1">
        <v>30</v>
      </c>
      <c r="AL2653" s="1">
        <v>573.4</v>
      </c>
    </row>
    <row r="2654" spans="1:38" x14ac:dyDescent="0.25">
      <c r="A2654" s="1">
        <f t="shared" si="86"/>
        <v>2653</v>
      </c>
      <c r="B2654" s="1" t="s">
        <v>40</v>
      </c>
      <c r="C2654" s="2" t="s">
        <v>125</v>
      </c>
      <c r="D2654" s="4">
        <v>33.53</v>
      </c>
      <c r="E2654" s="4">
        <v>104.7</v>
      </c>
      <c r="Q2654" s="1" t="s">
        <v>3690</v>
      </c>
      <c r="R2654" s="33" t="s">
        <v>3660</v>
      </c>
      <c r="S2654" s="1">
        <v>9.6095100000000002</v>
      </c>
      <c r="T2654" s="1">
        <v>9.7039399999999993</v>
      </c>
      <c r="U2654" s="1">
        <v>31.164100000000001</v>
      </c>
      <c r="V2654" s="1">
        <v>765.77700000000004</v>
      </c>
      <c r="W2654" s="1">
        <v>24.495999999999999</v>
      </c>
      <c r="X2654" s="1">
        <v>-6.6422999999999996</v>
      </c>
      <c r="Y2654" s="1">
        <v>31.138300000000001</v>
      </c>
      <c r="Z2654" s="1">
        <v>17.784099999999999</v>
      </c>
      <c r="AA2654" s="1">
        <v>-0.32469300000000001</v>
      </c>
      <c r="AB2654" s="1">
        <v>18.747</v>
      </c>
      <c r="AC2654" s="1">
        <v>-0.32469300000000001</v>
      </c>
      <c r="AD2654" s="1">
        <v>604.06399999999996</v>
      </c>
      <c r="AE2654" s="1">
        <v>110.224</v>
      </c>
      <c r="AF2654" s="1">
        <v>2.2639999999999998</v>
      </c>
      <c r="AG2654" s="1">
        <v>81.218100000000007</v>
      </c>
      <c r="AH2654" s="1">
        <v>305.512</v>
      </c>
      <c r="AI2654" s="1">
        <v>10.848000000000001</v>
      </c>
      <c r="AJ2654" s="1">
        <v>294.19200000000001</v>
      </c>
      <c r="AK2654" s="1">
        <v>10.848000000000001</v>
      </c>
      <c r="AL2654" s="1">
        <v>1773.23</v>
      </c>
    </row>
    <row r="2655" spans="1:38" x14ac:dyDescent="0.25">
      <c r="A2655" s="1">
        <f t="shared" si="86"/>
        <v>2654</v>
      </c>
      <c r="B2655" s="1" t="s">
        <v>40</v>
      </c>
      <c r="C2655" s="2" t="s">
        <v>125</v>
      </c>
      <c r="D2655" s="4">
        <v>33.770000000000003</v>
      </c>
      <c r="E2655" s="4">
        <v>107.88</v>
      </c>
      <c r="Q2655" s="1" t="s">
        <v>3690</v>
      </c>
      <c r="R2655" s="33" t="s">
        <v>3660</v>
      </c>
      <c r="S2655" s="1">
        <v>6.8019999999999996</v>
      </c>
      <c r="T2655" s="1">
        <v>7.79366</v>
      </c>
      <c r="U2655" s="1">
        <v>26.34</v>
      </c>
      <c r="V2655" s="1">
        <v>800.08100000000002</v>
      </c>
      <c r="W2655" s="1">
        <v>21.293099999999999</v>
      </c>
      <c r="X2655" s="1">
        <v>-8.2954100000000004</v>
      </c>
      <c r="Y2655" s="1">
        <v>29.5886</v>
      </c>
      <c r="Z2655" s="1">
        <v>15.558199999999999</v>
      </c>
      <c r="AA2655" s="1">
        <v>-3.3069700000000002</v>
      </c>
      <c r="AB2655" s="1">
        <v>16.5258</v>
      </c>
      <c r="AC2655" s="1">
        <v>-3.3069700000000002</v>
      </c>
      <c r="AD2655" s="1">
        <v>797.48500000000001</v>
      </c>
      <c r="AE2655" s="1">
        <v>140.72</v>
      </c>
      <c r="AF2655" s="1">
        <v>6</v>
      </c>
      <c r="AG2655" s="1">
        <v>73.400700000000001</v>
      </c>
      <c r="AH2655" s="1">
        <v>393.77800000000002</v>
      </c>
      <c r="AI2655" s="1">
        <v>23.942399999999999</v>
      </c>
      <c r="AJ2655" s="1">
        <v>350.38200000000001</v>
      </c>
      <c r="AK2655" s="1">
        <v>23.942399999999999</v>
      </c>
      <c r="AL2655" s="1">
        <v>1951.66</v>
      </c>
    </row>
    <row r="2656" spans="1:38" x14ac:dyDescent="0.25">
      <c r="A2656" s="1">
        <f t="shared" si="86"/>
        <v>2655</v>
      </c>
      <c r="B2656" s="1" t="s">
        <v>40</v>
      </c>
      <c r="C2656" s="2" t="s">
        <v>125</v>
      </c>
      <c r="D2656" s="4">
        <v>33.75</v>
      </c>
      <c r="E2656" s="4">
        <v>107.79</v>
      </c>
      <c r="Q2656" s="1" t="s">
        <v>3690</v>
      </c>
      <c r="R2656" s="33" t="s">
        <v>3660</v>
      </c>
      <c r="S2656" s="1">
        <v>4.7403500000000003</v>
      </c>
      <c r="T2656" s="1">
        <v>7.54345</v>
      </c>
      <c r="U2656" s="1">
        <v>26.0029</v>
      </c>
      <c r="V2656" s="1">
        <v>790.15200000000004</v>
      </c>
      <c r="W2656" s="1">
        <v>18.837900000000001</v>
      </c>
      <c r="X2656" s="1">
        <v>-10.1722</v>
      </c>
      <c r="Y2656" s="1">
        <v>29.010100000000001</v>
      </c>
      <c r="Z2656" s="1">
        <v>13.4109</v>
      </c>
      <c r="AA2656" s="1">
        <v>-5.2291699999999999</v>
      </c>
      <c r="AB2656" s="1">
        <v>14.3005</v>
      </c>
      <c r="AC2656" s="1">
        <v>-5.2291699999999999</v>
      </c>
      <c r="AD2656" s="1">
        <v>836.32</v>
      </c>
      <c r="AE2656" s="1">
        <v>147.08000000000001</v>
      </c>
      <c r="AF2656" s="1">
        <v>7</v>
      </c>
      <c r="AG2656" s="1">
        <v>73.566699999999997</v>
      </c>
      <c r="AH2656" s="1">
        <v>411.16</v>
      </c>
      <c r="AI2656" s="1">
        <v>26.04</v>
      </c>
      <c r="AJ2656" s="1">
        <v>375.24</v>
      </c>
      <c r="AK2656" s="1">
        <v>26.04</v>
      </c>
      <c r="AL2656" s="1">
        <v>2389.7199999999998</v>
      </c>
    </row>
    <row r="2657" spans="1:38" x14ac:dyDescent="0.25">
      <c r="A2657" s="1">
        <f t="shared" si="86"/>
        <v>2656</v>
      </c>
      <c r="B2657" s="1" t="s">
        <v>40</v>
      </c>
      <c r="C2657" s="2" t="s">
        <v>125</v>
      </c>
      <c r="D2657" s="4">
        <v>33.79</v>
      </c>
      <c r="E2657" s="4">
        <v>107.62</v>
      </c>
      <c r="Q2657" s="1" t="s">
        <v>3690</v>
      </c>
      <c r="R2657" s="33" t="s">
        <v>3660</v>
      </c>
      <c r="S2657" s="1">
        <v>5.0056900000000004</v>
      </c>
      <c r="T2657" s="1">
        <v>7.6638400000000004</v>
      </c>
      <c r="U2657" s="1">
        <v>26.2715</v>
      </c>
      <c r="V2657" s="1">
        <v>789.87099999999998</v>
      </c>
      <c r="W2657" s="1">
        <v>19.2334</v>
      </c>
      <c r="X2657" s="1">
        <v>-9.9383199999999992</v>
      </c>
      <c r="Y2657" s="1">
        <v>29.171700000000001</v>
      </c>
      <c r="Z2657" s="1">
        <v>13.6845</v>
      </c>
      <c r="AA2657" s="1">
        <v>-4.9541700000000004</v>
      </c>
      <c r="AB2657" s="1">
        <v>14.591900000000001</v>
      </c>
      <c r="AC2657" s="1">
        <v>-4.9541700000000004</v>
      </c>
      <c r="AD2657" s="1">
        <v>812.05899999999997</v>
      </c>
      <c r="AE2657" s="1">
        <v>143.04</v>
      </c>
      <c r="AF2657" s="1">
        <v>6.0751999999999997</v>
      </c>
      <c r="AG2657" s="1">
        <v>73.966200000000001</v>
      </c>
      <c r="AH2657" s="1">
        <v>400.97399999999999</v>
      </c>
      <c r="AI2657" s="1">
        <v>24.155200000000001</v>
      </c>
      <c r="AJ2657" s="1">
        <v>363.81900000000002</v>
      </c>
      <c r="AK2657" s="1">
        <v>24.155200000000001</v>
      </c>
      <c r="AL2657" s="1">
        <v>2355.81</v>
      </c>
    </row>
    <row r="2658" spans="1:38" x14ac:dyDescent="0.25">
      <c r="A2658" s="1">
        <f t="shared" si="86"/>
        <v>2657</v>
      </c>
      <c r="B2658" s="1" t="s">
        <v>40</v>
      </c>
      <c r="C2658" s="2" t="s">
        <v>125</v>
      </c>
      <c r="D2658" s="4">
        <v>33.74</v>
      </c>
      <c r="E2658" s="4">
        <v>107.58</v>
      </c>
      <c r="Q2658" s="1" t="s">
        <v>3690</v>
      </c>
      <c r="R2658" s="33" t="s">
        <v>3660</v>
      </c>
      <c r="S2658" s="1">
        <v>4.4496799999999999</v>
      </c>
      <c r="T2658" s="1">
        <v>7.5140099999999999</v>
      </c>
      <c r="U2658" s="1">
        <v>25.940300000000001</v>
      </c>
      <c r="V2658" s="1">
        <v>788.00800000000004</v>
      </c>
      <c r="W2658" s="1">
        <v>18.5625</v>
      </c>
      <c r="X2658" s="1">
        <v>-10.4039</v>
      </c>
      <c r="Y2658" s="1">
        <v>28.9664</v>
      </c>
      <c r="Z2658" s="1">
        <v>13.117100000000001</v>
      </c>
      <c r="AA2658" s="1">
        <v>-5.4722299999999997</v>
      </c>
      <c r="AB2658" s="1">
        <v>14.0113</v>
      </c>
      <c r="AC2658" s="1">
        <v>-5.4722299999999997</v>
      </c>
      <c r="AD2658" s="1">
        <v>838.62599999999998</v>
      </c>
      <c r="AE2658" s="1">
        <v>147.97800000000001</v>
      </c>
      <c r="AF2658" s="1">
        <v>7.24</v>
      </c>
      <c r="AG2658" s="1">
        <v>73.567099999999996</v>
      </c>
      <c r="AH2658" s="1">
        <v>412.99400000000003</v>
      </c>
      <c r="AI2658" s="1">
        <v>27.3584</v>
      </c>
      <c r="AJ2658" s="1">
        <v>377.61099999999999</v>
      </c>
      <c r="AK2658" s="1">
        <v>27.3584</v>
      </c>
      <c r="AL2658" s="1">
        <v>2453.2199999999998</v>
      </c>
    </row>
    <row r="2659" spans="1:38" x14ac:dyDescent="0.25">
      <c r="A2659" s="1">
        <f t="shared" si="86"/>
        <v>2658</v>
      </c>
      <c r="B2659" s="1" t="s">
        <v>40</v>
      </c>
      <c r="C2659" s="2" t="s">
        <v>125</v>
      </c>
      <c r="D2659" s="4">
        <v>33.68</v>
      </c>
      <c r="E2659" s="4">
        <v>107.44</v>
      </c>
      <c r="Q2659" s="1" t="s">
        <v>3690</v>
      </c>
      <c r="R2659" s="33" t="s">
        <v>3660</v>
      </c>
      <c r="S2659" s="1">
        <v>8.4533400000000007</v>
      </c>
      <c r="T2659" s="1">
        <v>7.7455299999999996</v>
      </c>
      <c r="U2659" s="1">
        <v>26.6386</v>
      </c>
      <c r="V2659" s="1">
        <v>783.322</v>
      </c>
      <c r="W2659" s="1">
        <v>22.8445</v>
      </c>
      <c r="X2659" s="1">
        <v>-6.2298900000000001</v>
      </c>
      <c r="Y2659" s="1">
        <v>29.074400000000001</v>
      </c>
      <c r="Z2659" s="1">
        <v>17.0563</v>
      </c>
      <c r="AA2659" s="1">
        <v>-1.40161</v>
      </c>
      <c r="AB2659" s="1">
        <v>18.0503</v>
      </c>
      <c r="AC2659" s="1">
        <v>-1.40161</v>
      </c>
      <c r="AD2659" s="1">
        <v>807.12300000000005</v>
      </c>
      <c r="AE2659" s="1">
        <v>142.69800000000001</v>
      </c>
      <c r="AF2659" s="1">
        <v>6.8592000000000004</v>
      </c>
      <c r="AG2659" s="1">
        <v>73.773600000000002</v>
      </c>
      <c r="AH2659" s="1">
        <v>401.69400000000002</v>
      </c>
      <c r="AI2659" s="1">
        <v>25.457599999999999</v>
      </c>
      <c r="AJ2659" s="1">
        <v>354.57</v>
      </c>
      <c r="AK2659" s="1">
        <v>25.457599999999999</v>
      </c>
      <c r="AL2659" s="1">
        <v>1733.57</v>
      </c>
    </row>
    <row r="2660" spans="1:38" x14ac:dyDescent="0.25">
      <c r="A2660" s="1">
        <f t="shared" si="86"/>
        <v>2659</v>
      </c>
      <c r="B2660" s="1" t="s">
        <v>40</v>
      </c>
      <c r="C2660" s="2" t="s">
        <v>125</v>
      </c>
      <c r="D2660" s="4">
        <v>33.68</v>
      </c>
      <c r="E2660" s="4">
        <v>108.07</v>
      </c>
      <c r="Q2660" s="1" t="s">
        <v>3690</v>
      </c>
      <c r="R2660" s="33" t="s">
        <v>3660</v>
      </c>
      <c r="S2660" s="1">
        <v>7.3863799999999999</v>
      </c>
      <c r="T2660" s="1">
        <v>7.6385500000000004</v>
      </c>
      <c r="U2660" s="1">
        <v>26.190300000000001</v>
      </c>
      <c r="V2660" s="1">
        <v>792.02599999999995</v>
      </c>
      <c r="W2660" s="1">
        <v>21.732099999999999</v>
      </c>
      <c r="X2660" s="1">
        <v>-7.4329099999999997</v>
      </c>
      <c r="Y2660" s="1">
        <v>29.164999999999999</v>
      </c>
      <c r="Z2660" s="1">
        <v>16.0823</v>
      </c>
      <c r="AA2660" s="1">
        <v>-2.58094</v>
      </c>
      <c r="AB2660" s="1">
        <v>17.060300000000002</v>
      </c>
      <c r="AC2660" s="1">
        <v>-2.58094</v>
      </c>
      <c r="AD2660" s="1">
        <v>817.00300000000004</v>
      </c>
      <c r="AE2660" s="1">
        <v>144.36799999999999</v>
      </c>
      <c r="AF2660" s="1">
        <v>7.2176</v>
      </c>
      <c r="AG2660" s="1">
        <v>72.330699999999993</v>
      </c>
      <c r="AH2660" s="1">
        <v>399.10399999999998</v>
      </c>
      <c r="AI2660" s="1">
        <v>26.755199999999999</v>
      </c>
      <c r="AJ2660" s="1">
        <v>357.22699999999998</v>
      </c>
      <c r="AK2660" s="1">
        <v>26.755199999999999</v>
      </c>
      <c r="AL2660" s="1">
        <v>1847.14</v>
      </c>
    </row>
    <row r="2661" spans="1:38" x14ac:dyDescent="0.25">
      <c r="A2661" s="1">
        <f t="shared" si="86"/>
        <v>2660</v>
      </c>
      <c r="B2661" s="1" t="s">
        <v>40</v>
      </c>
      <c r="C2661" s="2" t="s">
        <v>125</v>
      </c>
      <c r="D2661" s="4">
        <v>33.67</v>
      </c>
      <c r="E2661" s="4">
        <v>108.17</v>
      </c>
      <c r="Q2661" s="1" t="s">
        <v>3690</v>
      </c>
      <c r="R2661" s="33" t="s">
        <v>3660</v>
      </c>
      <c r="S2661" s="1">
        <v>7.5278600000000004</v>
      </c>
      <c r="T2661" s="1">
        <v>7.7432699999999999</v>
      </c>
      <c r="U2661" s="1">
        <v>26.319500000000001</v>
      </c>
      <c r="V2661" s="1">
        <v>797.79100000000005</v>
      </c>
      <c r="W2661" s="1">
        <v>21.973700000000001</v>
      </c>
      <c r="X2661" s="1">
        <v>-7.44611</v>
      </c>
      <c r="Y2661" s="1">
        <v>29.419799999999999</v>
      </c>
      <c r="Z2661" s="1">
        <v>16.2714</v>
      </c>
      <c r="AA2661" s="1">
        <v>-2.53172</v>
      </c>
      <c r="AB2661" s="1">
        <v>17.258600000000001</v>
      </c>
      <c r="AC2661" s="1">
        <v>-2.53172</v>
      </c>
      <c r="AD2661" s="1">
        <v>812.274</v>
      </c>
      <c r="AE2661" s="1">
        <v>142.68799999999999</v>
      </c>
      <c r="AF2661" s="1">
        <v>7</v>
      </c>
      <c r="AG2661" s="1">
        <v>71.719700000000003</v>
      </c>
      <c r="AH2661" s="1">
        <v>394.83699999999999</v>
      </c>
      <c r="AI2661" s="1">
        <v>27.073599999999999</v>
      </c>
      <c r="AJ2661" s="1">
        <v>351.52499999999998</v>
      </c>
      <c r="AK2661" s="1">
        <v>27.073599999999999</v>
      </c>
      <c r="AL2661" s="1">
        <v>1770.55</v>
      </c>
    </row>
    <row r="2662" spans="1:38" x14ac:dyDescent="0.25">
      <c r="A2662" s="1">
        <f t="shared" si="86"/>
        <v>2661</v>
      </c>
      <c r="B2662" s="1" t="s">
        <v>40</v>
      </c>
      <c r="C2662" s="2" t="s">
        <v>125</v>
      </c>
      <c r="D2662" s="4">
        <v>33.74</v>
      </c>
      <c r="E2662" s="4">
        <v>108.29</v>
      </c>
      <c r="Q2662" s="1" t="s">
        <v>3690</v>
      </c>
      <c r="R2662" s="33" t="s">
        <v>3660</v>
      </c>
      <c r="S2662" s="1">
        <v>6.94482</v>
      </c>
      <c r="T2662" s="1">
        <v>7.9342600000000001</v>
      </c>
      <c r="U2662" s="1">
        <v>26.636700000000001</v>
      </c>
      <c r="V2662" s="1">
        <v>807.029</v>
      </c>
      <c r="W2662" s="1">
        <v>21.495000000000001</v>
      </c>
      <c r="X2662" s="1">
        <v>-8.2915299999999998</v>
      </c>
      <c r="Y2662" s="1">
        <v>29.7865</v>
      </c>
      <c r="Z2662" s="1">
        <v>15.7736</v>
      </c>
      <c r="AA2662" s="1">
        <v>-3.2370299999999999</v>
      </c>
      <c r="AB2662" s="1">
        <v>16.753399999999999</v>
      </c>
      <c r="AC2662" s="1">
        <v>-3.2370299999999999</v>
      </c>
      <c r="AD2662" s="1">
        <v>804.65800000000002</v>
      </c>
      <c r="AE2662" s="1">
        <v>142.52000000000001</v>
      </c>
      <c r="AF2662" s="1">
        <v>6.7392000000000003</v>
      </c>
      <c r="AG2662" s="1">
        <v>72.021900000000002</v>
      </c>
      <c r="AH2662" s="1">
        <v>392.589</v>
      </c>
      <c r="AI2662" s="1">
        <v>26.7392</v>
      </c>
      <c r="AJ2662" s="1">
        <v>350.86900000000003</v>
      </c>
      <c r="AK2662" s="1">
        <v>26.7392</v>
      </c>
      <c r="AL2662" s="1">
        <v>1830.59</v>
      </c>
    </row>
    <row r="2663" spans="1:38" x14ac:dyDescent="0.25">
      <c r="A2663" s="1">
        <f t="shared" si="86"/>
        <v>2662</v>
      </c>
      <c r="B2663" s="1" t="s">
        <v>40</v>
      </c>
      <c r="C2663" s="2" t="s">
        <v>125</v>
      </c>
      <c r="D2663" s="4">
        <v>33.700000000000003</v>
      </c>
      <c r="E2663" s="4">
        <v>108.41</v>
      </c>
      <c r="Q2663" s="1" t="s">
        <v>3690</v>
      </c>
      <c r="R2663" s="33" t="s">
        <v>3660</v>
      </c>
      <c r="S2663" s="1">
        <v>6.8960400000000002</v>
      </c>
      <c r="T2663" s="1">
        <v>7.9226700000000001</v>
      </c>
      <c r="U2663" s="1">
        <v>26.898499999999999</v>
      </c>
      <c r="V2663" s="1">
        <v>795.97500000000002</v>
      </c>
      <c r="W2663" s="1">
        <v>21.3125</v>
      </c>
      <c r="X2663" s="1">
        <v>-8.1403199999999991</v>
      </c>
      <c r="Y2663" s="1">
        <v>29.4528</v>
      </c>
      <c r="Z2663" s="1">
        <v>15.6287</v>
      </c>
      <c r="AA2663" s="1">
        <v>-3.12771</v>
      </c>
      <c r="AB2663" s="1">
        <v>16.613099999999999</v>
      </c>
      <c r="AC2663" s="1">
        <v>-3.12771</v>
      </c>
      <c r="AD2663" s="1">
        <v>821.11199999999997</v>
      </c>
      <c r="AE2663" s="1">
        <v>145.68799999999999</v>
      </c>
      <c r="AF2663" s="1">
        <v>7</v>
      </c>
      <c r="AG2663" s="1">
        <v>72.177400000000006</v>
      </c>
      <c r="AH2663" s="1">
        <v>400.13600000000002</v>
      </c>
      <c r="AI2663" s="1">
        <v>27</v>
      </c>
      <c r="AJ2663" s="1">
        <v>361.536</v>
      </c>
      <c r="AK2663" s="1">
        <v>27</v>
      </c>
      <c r="AL2663" s="1">
        <v>1911.4</v>
      </c>
    </row>
    <row r="2664" spans="1:38" x14ac:dyDescent="0.25">
      <c r="A2664" s="1">
        <f t="shared" si="86"/>
        <v>2663</v>
      </c>
      <c r="B2664" s="1" t="s">
        <v>40</v>
      </c>
      <c r="C2664" s="2" t="s">
        <v>125</v>
      </c>
      <c r="D2664" s="4">
        <v>27.92</v>
      </c>
      <c r="E2664" s="4">
        <v>108.75</v>
      </c>
      <c r="Q2664" s="1" t="s">
        <v>3690</v>
      </c>
      <c r="R2664" s="33" t="s">
        <v>3660</v>
      </c>
      <c r="S2664" s="1">
        <v>14.011699999999999</v>
      </c>
      <c r="T2664" s="1">
        <v>7.0659200000000002</v>
      </c>
      <c r="U2664" s="1">
        <v>25.1296</v>
      </c>
      <c r="V2664" s="1">
        <v>768.36199999999997</v>
      </c>
      <c r="W2664" s="1">
        <v>28.254100000000001</v>
      </c>
      <c r="X2664" s="1">
        <v>0.13616</v>
      </c>
      <c r="Y2664" s="1">
        <v>28.117899999999999</v>
      </c>
      <c r="Z2664" s="1">
        <v>21.364699999999999</v>
      </c>
      <c r="AA2664" s="1">
        <v>4.2977600000000002</v>
      </c>
      <c r="AB2664" s="1">
        <v>23.206900000000001</v>
      </c>
      <c r="AC2664" s="1">
        <v>4.2977600000000002</v>
      </c>
      <c r="AD2664" s="1">
        <v>1269.5999999999999</v>
      </c>
      <c r="AE2664" s="1">
        <v>204.32</v>
      </c>
      <c r="AF2664" s="1">
        <v>29</v>
      </c>
      <c r="AG2664" s="1">
        <v>58.7455</v>
      </c>
      <c r="AH2664" s="1">
        <v>553.88</v>
      </c>
      <c r="AI2664" s="1">
        <v>93</v>
      </c>
      <c r="AJ2664" s="1">
        <v>494.96</v>
      </c>
      <c r="AK2664" s="1">
        <v>93</v>
      </c>
      <c r="AL2664" s="1">
        <v>1002.56</v>
      </c>
    </row>
    <row r="2665" spans="1:38" x14ac:dyDescent="0.25">
      <c r="A2665" s="1">
        <f t="shared" si="86"/>
        <v>2664</v>
      </c>
      <c r="B2665" s="1" t="s">
        <v>40</v>
      </c>
      <c r="C2665" s="2" t="s">
        <v>223</v>
      </c>
      <c r="D2665" s="4">
        <v>27.71</v>
      </c>
      <c r="E2665" s="4">
        <v>107.23</v>
      </c>
      <c r="Q2665" s="1" t="s">
        <v>3690</v>
      </c>
      <c r="R2665" s="33" t="s">
        <v>3661</v>
      </c>
      <c r="S2665" s="1">
        <v>15.0954</v>
      </c>
      <c r="T2665" s="1">
        <v>7.3701600000000003</v>
      </c>
      <c r="U2665" s="1">
        <v>26.430900000000001</v>
      </c>
      <c r="V2665" s="1">
        <v>748.99800000000005</v>
      </c>
      <c r="W2665" s="1">
        <v>29.402999999999999</v>
      </c>
      <c r="X2665" s="1">
        <v>1.51892</v>
      </c>
      <c r="Y2665" s="1">
        <v>27.8841</v>
      </c>
      <c r="Z2665" s="1">
        <v>22.285599999999999</v>
      </c>
      <c r="AA2665" s="1">
        <v>5.4654199999999999</v>
      </c>
      <c r="AB2665" s="1">
        <v>23.9575</v>
      </c>
      <c r="AC2665" s="1">
        <v>5.4654199999999999</v>
      </c>
      <c r="AD2665" s="1">
        <v>1085.3900000000001</v>
      </c>
      <c r="AE2665" s="1">
        <v>183.52199999999999</v>
      </c>
      <c r="AF2665" s="1">
        <v>18.020800000000001</v>
      </c>
      <c r="AG2665" s="1">
        <v>64.967799999999997</v>
      </c>
      <c r="AH2665" s="1">
        <v>500.60300000000001</v>
      </c>
      <c r="AI2665" s="1">
        <v>60.540799999999997</v>
      </c>
      <c r="AJ2665" s="1">
        <v>462.14400000000001</v>
      </c>
      <c r="AK2665" s="1">
        <v>60.540799999999997</v>
      </c>
      <c r="AL2665" s="1">
        <v>899.654</v>
      </c>
    </row>
    <row r="2666" spans="1:38" x14ac:dyDescent="0.25">
      <c r="A2666" s="1">
        <f t="shared" si="86"/>
        <v>2665</v>
      </c>
      <c r="B2666" s="1" t="s">
        <v>40</v>
      </c>
      <c r="C2666" s="2" t="s">
        <v>223</v>
      </c>
      <c r="D2666" s="4">
        <v>28.16</v>
      </c>
      <c r="E2666" s="4">
        <v>108.02</v>
      </c>
      <c r="Q2666" s="1" t="s">
        <v>3690</v>
      </c>
      <c r="R2666" s="33" t="s">
        <v>3661</v>
      </c>
      <c r="S2666" s="1">
        <v>14.569599999999999</v>
      </c>
      <c r="T2666" s="1">
        <v>7.3833200000000003</v>
      </c>
      <c r="U2666" s="1">
        <v>26.175599999999999</v>
      </c>
      <c r="V2666" s="1">
        <v>761.33799999999997</v>
      </c>
      <c r="W2666" s="1">
        <v>28.9087</v>
      </c>
      <c r="X2666" s="1">
        <v>0.70193899999999998</v>
      </c>
      <c r="Y2666" s="1">
        <v>28.206800000000001</v>
      </c>
      <c r="Z2666" s="1">
        <v>21.813600000000001</v>
      </c>
      <c r="AA2666" s="1">
        <v>4.8670900000000001</v>
      </c>
      <c r="AB2666" s="1">
        <v>23.645600000000002</v>
      </c>
      <c r="AC2666" s="1">
        <v>4.8670900000000001</v>
      </c>
      <c r="AD2666" s="1">
        <v>1201.57</v>
      </c>
      <c r="AE2666" s="1">
        <v>196.923</v>
      </c>
      <c r="AF2666" s="1">
        <v>22.4864</v>
      </c>
      <c r="AG2666" s="1">
        <v>61.5351</v>
      </c>
      <c r="AH2666" s="1">
        <v>534.65899999999999</v>
      </c>
      <c r="AI2666" s="1">
        <v>74.132800000000003</v>
      </c>
      <c r="AJ2666" s="1">
        <v>487.50599999999997</v>
      </c>
      <c r="AK2666" s="1">
        <v>74.132800000000003</v>
      </c>
      <c r="AL2666" s="1">
        <v>930.05399999999997</v>
      </c>
    </row>
    <row r="2667" spans="1:38" x14ac:dyDescent="0.25">
      <c r="A2667" s="1">
        <f t="shared" si="86"/>
        <v>2666</v>
      </c>
      <c r="B2667" s="1" t="s">
        <v>40</v>
      </c>
      <c r="C2667" s="2" t="s">
        <v>223</v>
      </c>
      <c r="D2667" s="4">
        <v>27.46</v>
      </c>
      <c r="E2667" s="4">
        <v>108.06</v>
      </c>
      <c r="Q2667" s="1" t="s">
        <v>3690</v>
      </c>
      <c r="R2667" s="33" t="s">
        <v>3661</v>
      </c>
      <c r="S2667" s="1">
        <v>15.1479</v>
      </c>
      <c r="T2667" s="1">
        <v>7.67042</v>
      </c>
      <c r="U2667" s="1">
        <v>26.8645</v>
      </c>
      <c r="V2667" s="1">
        <v>764.85699999999997</v>
      </c>
      <c r="W2667" s="1">
        <v>29.544799999999999</v>
      </c>
      <c r="X2667" s="1">
        <v>0.99299800000000005</v>
      </c>
      <c r="Y2667" s="1">
        <v>28.5518</v>
      </c>
      <c r="Z2667" s="1">
        <v>22.516999999999999</v>
      </c>
      <c r="AA2667" s="1">
        <v>5.4084599999999998</v>
      </c>
      <c r="AB2667" s="1">
        <v>24.257100000000001</v>
      </c>
      <c r="AC2667" s="1">
        <v>5.4084599999999998</v>
      </c>
      <c r="AD2667" s="1">
        <v>1142.02</v>
      </c>
      <c r="AE2667" s="1">
        <v>185.23500000000001</v>
      </c>
      <c r="AF2667" s="1">
        <v>25.017600000000002</v>
      </c>
      <c r="AG2667" s="1">
        <v>60.868499999999997</v>
      </c>
      <c r="AH2667" s="1">
        <v>509.00799999999998</v>
      </c>
      <c r="AI2667" s="1">
        <v>79.075199999999995</v>
      </c>
      <c r="AJ2667" s="1">
        <v>456.64800000000002</v>
      </c>
      <c r="AK2667" s="1">
        <v>79.075199999999995</v>
      </c>
      <c r="AL2667" s="1">
        <v>823.76599999999996</v>
      </c>
    </row>
    <row r="2668" spans="1:38" x14ac:dyDescent="0.25">
      <c r="A2668" s="1">
        <f t="shared" si="86"/>
        <v>2667</v>
      </c>
      <c r="B2668" s="1" t="s">
        <v>40</v>
      </c>
      <c r="C2668" s="2" t="s">
        <v>223</v>
      </c>
      <c r="D2668" s="4">
        <v>27.71</v>
      </c>
      <c r="E2668" s="4">
        <v>108.44</v>
      </c>
      <c r="Q2668" s="1" t="s">
        <v>3690</v>
      </c>
      <c r="R2668" s="33" t="s">
        <v>3661</v>
      </c>
      <c r="S2668" s="1">
        <v>14.1797</v>
      </c>
      <c r="T2668" s="1">
        <v>7.3325899999999997</v>
      </c>
      <c r="U2668" s="1">
        <v>26.060400000000001</v>
      </c>
      <c r="V2668" s="1">
        <v>762.86599999999999</v>
      </c>
      <c r="W2668" s="1">
        <v>28.364599999999999</v>
      </c>
      <c r="X2668" s="1">
        <v>0.227718</v>
      </c>
      <c r="Y2668" s="1">
        <v>28.136900000000001</v>
      </c>
      <c r="Z2668" s="1">
        <v>21.495100000000001</v>
      </c>
      <c r="AA2668" s="1">
        <v>4.4795499999999997</v>
      </c>
      <c r="AB2668" s="1">
        <v>23.264099999999999</v>
      </c>
      <c r="AC2668" s="1">
        <v>4.4795499999999997</v>
      </c>
      <c r="AD2668" s="1">
        <v>1208.6099999999999</v>
      </c>
      <c r="AE2668" s="1">
        <v>192.738</v>
      </c>
      <c r="AF2668" s="1">
        <v>27.04</v>
      </c>
      <c r="AG2668" s="1">
        <v>59.238799999999998</v>
      </c>
      <c r="AH2668" s="1">
        <v>528.61800000000005</v>
      </c>
      <c r="AI2668" s="1">
        <v>87.64</v>
      </c>
      <c r="AJ2668" s="1">
        <v>474.09800000000001</v>
      </c>
      <c r="AK2668" s="1">
        <v>87.64</v>
      </c>
      <c r="AL2668" s="1">
        <v>993.92</v>
      </c>
    </row>
    <row r="2669" spans="1:38" x14ac:dyDescent="0.25">
      <c r="A2669" s="1">
        <f t="shared" si="86"/>
        <v>2668</v>
      </c>
      <c r="B2669" s="1" t="s">
        <v>40</v>
      </c>
      <c r="C2669" s="2" t="s">
        <v>223</v>
      </c>
      <c r="D2669" s="4">
        <v>27.29</v>
      </c>
      <c r="E2669" s="4">
        <v>108.65</v>
      </c>
      <c r="Q2669" s="1" t="s">
        <v>3690</v>
      </c>
      <c r="R2669" s="33" t="s">
        <v>3661</v>
      </c>
      <c r="S2669" s="1">
        <v>15.8682</v>
      </c>
      <c r="T2669" s="1">
        <v>7.6874099999999999</v>
      </c>
      <c r="U2669" s="1">
        <v>26.648800000000001</v>
      </c>
      <c r="V2669" s="1">
        <v>780.67399999999998</v>
      </c>
      <c r="W2669" s="1">
        <v>30.337399999999999</v>
      </c>
      <c r="X2669" s="1">
        <v>1.49037</v>
      </c>
      <c r="Y2669" s="1">
        <v>28.847000000000001</v>
      </c>
      <c r="Z2669" s="1">
        <v>20.044899999999998</v>
      </c>
      <c r="AA2669" s="1">
        <v>5.9210799999999999</v>
      </c>
      <c r="AB2669" s="1">
        <v>25.144300000000001</v>
      </c>
      <c r="AC2669" s="1">
        <v>5.9210799999999999</v>
      </c>
      <c r="AD2669" s="1">
        <v>1145.21</v>
      </c>
      <c r="AE2669" s="1">
        <v>190.208</v>
      </c>
      <c r="AF2669" s="1">
        <v>28.616</v>
      </c>
      <c r="AG2669" s="1">
        <v>57.770600000000002</v>
      </c>
      <c r="AH2669" s="1">
        <v>495.96800000000002</v>
      </c>
      <c r="AI2669" s="1">
        <v>95.831999999999994</v>
      </c>
      <c r="AJ2669" s="1">
        <v>435.24799999999999</v>
      </c>
      <c r="AK2669" s="1">
        <v>95.831999999999994</v>
      </c>
      <c r="AL2669" s="1">
        <v>604.83199999999999</v>
      </c>
    </row>
    <row r="2670" spans="1:38" x14ac:dyDescent="0.25">
      <c r="A2670" s="1">
        <f t="shared" si="86"/>
        <v>2669</v>
      </c>
      <c r="B2670" s="1" t="s">
        <v>40</v>
      </c>
      <c r="C2670" s="2" t="s">
        <v>223</v>
      </c>
      <c r="D2670" s="4">
        <v>27.71</v>
      </c>
      <c r="E2670" s="4">
        <v>108.69</v>
      </c>
      <c r="Q2670" s="1" t="s">
        <v>3690</v>
      </c>
      <c r="R2670" s="33" t="s">
        <v>3661</v>
      </c>
      <c r="S2670" s="1">
        <v>15.4224</v>
      </c>
      <c r="T2670" s="1">
        <v>7.4384199999999998</v>
      </c>
      <c r="U2670" s="1">
        <v>26.017199999999999</v>
      </c>
      <c r="V2670" s="1">
        <v>776.43100000000004</v>
      </c>
      <c r="W2670" s="1">
        <v>29.954999999999998</v>
      </c>
      <c r="X2670" s="1">
        <v>1.3648100000000001</v>
      </c>
      <c r="Y2670" s="1">
        <v>28.590199999999999</v>
      </c>
      <c r="Z2670" s="1">
        <v>22.8749</v>
      </c>
      <c r="AA2670" s="1">
        <v>5.5895099999999998</v>
      </c>
      <c r="AB2670" s="1">
        <v>24.698599999999999</v>
      </c>
      <c r="AC2670" s="1">
        <v>5.5895099999999998</v>
      </c>
      <c r="AD2670" s="1">
        <v>1195.23</v>
      </c>
      <c r="AE2670" s="1">
        <v>193.48500000000001</v>
      </c>
      <c r="AF2670" s="1">
        <v>28</v>
      </c>
      <c r="AG2670" s="1">
        <v>59.063499999999998</v>
      </c>
      <c r="AH2670" s="1">
        <v>524.50699999999995</v>
      </c>
      <c r="AI2670" s="1">
        <v>90.964799999999997</v>
      </c>
      <c r="AJ2670" s="1">
        <v>462.37</v>
      </c>
      <c r="AK2670" s="1">
        <v>90.964799999999997</v>
      </c>
      <c r="AL2670" s="1">
        <v>723.005</v>
      </c>
    </row>
    <row r="2671" spans="1:38" x14ac:dyDescent="0.25">
      <c r="A2671" s="1">
        <f t="shared" si="86"/>
        <v>2670</v>
      </c>
      <c r="B2671" s="1" t="s">
        <v>40</v>
      </c>
      <c r="C2671" s="2" t="s">
        <v>223</v>
      </c>
      <c r="D2671" s="4">
        <v>27.91</v>
      </c>
      <c r="E2671" s="4">
        <v>108.73</v>
      </c>
      <c r="Q2671" s="1" t="s">
        <v>3690</v>
      </c>
      <c r="R2671" s="33" t="s">
        <v>3661</v>
      </c>
      <c r="S2671" s="1">
        <v>13.6999</v>
      </c>
      <c r="T2671" s="1">
        <v>6.9621599999999999</v>
      </c>
      <c r="U2671" s="1">
        <v>24.897600000000001</v>
      </c>
      <c r="V2671" s="1">
        <v>765.82</v>
      </c>
      <c r="W2671" s="1">
        <v>27.867799999999999</v>
      </c>
      <c r="X2671" s="1">
        <v>-9.1667200000000004E-2</v>
      </c>
      <c r="Y2671" s="1">
        <v>27.959399999999999</v>
      </c>
      <c r="Z2671" s="1">
        <v>21.029199999999999</v>
      </c>
      <c r="AA2671" s="1">
        <v>4.0115499999999997</v>
      </c>
      <c r="AB2671" s="1">
        <v>22.857299999999999</v>
      </c>
      <c r="AC2671" s="1">
        <v>4.0115499999999997</v>
      </c>
      <c r="AD2671" s="1">
        <v>1277.73</v>
      </c>
      <c r="AE2671" s="1">
        <v>205.261</v>
      </c>
      <c r="AF2671" s="1">
        <v>28.993600000000001</v>
      </c>
      <c r="AG2671" s="1">
        <v>58.774999999999999</v>
      </c>
      <c r="AH2671" s="1">
        <v>557.58199999999999</v>
      </c>
      <c r="AI2671" s="1">
        <v>93.300799999999995</v>
      </c>
      <c r="AJ2671" s="1">
        <v>500.24599999999998</v>
      </c>
      <c r="AK2671" s="1">
        <v>93.300799999999995</v>
      </c>
      <c r="AL2671" s="1">
        <v>1057.8699999999999</v>
      </c>
    </row>
    <row r="2672" spans="1:38" x14ac:dyDescent="0.25">
      <c r="A2672" s="1">
        <f t="shared" si="86"/>
        <v>2671</v>
      </c>
      <c r="B2672" s="1" t="s">
        <v>40</v>
      </c>
      <c r="C2672" s="2" t="s">
        <v>223</v>
      </c>
      <c r="D2672" s="4">
        <v>28.16</v>
      </c>
      <c r="E2672" s="4">
        <v>108.98</v>
      </c>
      <c r="Q2672" s="1" t="s">
        <v>3690</v>
      </c>
      <c r="R2672" s="33" t="s">
        <v>3661</v>
      </c>
      <c r="S2672" s="1">
        <v>16.467600000000001</v>
      </c>
      <c r="T2672" s="1">
        <v>7.83108</v>
      </c>
      <c r="U2672" s="1">
        <v>26.6038</v>
      </c>
      <c r="V2672" s="1">
        <v>791.31</v>
      </c>
      <c r="W2672" s="1">
        <v>31.373000000000001</v>
      </c>
      <c r="X2672" s="1">
        <v>1.93716</v>
      </c>
      <c r="Y2672" s="1">
        <v>29.4358</v>
      </c>
      <c r="Z2672" s="1">
        <v>24.0063</v>
      </c>
      <c r="AA2672" s="1">
        <v>6.4598300000000002</v>
      </c>
      <c r="AB2672" s="1">
        <v>25.927</v>
      </c>
      <c r="AC2672" s="1">
        <v>6.4598300000000002</v>
      </c>
      <c r="AD2672" s="1">
        <v>1254.8800000000001</v>
      </c>
      <c r="AE2672" s="1">
        <v>212.2</v>
      </c>
      <c r="AF2672" s="1">
        <v>28.52</v>
      </c>
      <c r="AG2672" s="1">
        <v>59.737400000000001</v>
      </c>
      <c r="AH2672" s="1">
        <v>559.13</v>
      </c>
      <c r="AI2672" s="1">
        <v>92.123199999999997</v>
      </c>
      <c r="AJ2672" s="1">
        <v>490.13</v>
      </c>
      <c r="AK2672" s="1">
        <v>92.123199999999997</v>
      </c>
      <c r="AL2672" s="1">
        <v>509.96199999999999</v>
      </c>
    </row>
    <row r="2673" spans="1:38" x14ac:dyDescent="0.25">
      <c r="A2673" s="1">
        <f t="shared" si="86"/>
        <v>2672</v>
      </c>
      <c r="B2673" s="1" t="s">
        <v>40</v>
      </c>
      <c r="C2673" s="2" t="s">
        <v>251</v>
      </c>
      <c r="D2673" s="4">
        <v>26.29</v>
      </c>
      <c r="E2673" s="4">
        <v>98.74</v>
      </c>
      <c r="Q2673" s="1" t="s">
        <v>3690</v>
      </c>
      <c r="R2673" s="33" t="s">
        <v>3662</v>
      </c>
      <c r="S2673" s="1">
        <v>9.5805399999999992</v>
      </c>
      <c r="T2673" s="1">
        <v>9.2730800000000002</v>
      </c>
      <c r="U2673" s="1">
        <v>42.5351</v>
      </c>
      <c r="V2673" s="1">
        <v>470.08800000000002</v>
      </c>
      <c r="W2673" s="1">
        <v>18.6219</v>
      </c>
      <c r="X2673" s="1">
        <v>-3.17964</v>
      </c>
      <c r="Y2673" s="1">
        <v>21.801600000000001</v>
      </c>
      <c r="Z2673" s="1">
        <v>14.8797</v>
      </c>
      <c r="AA2673" s="1">
        <v>4.5052199999999996</v>
      </c>
      <c r="AB2673" s="1">
        <v>14.8797</v>
      </c>
      <c r="AC2673" s="1">
        <v>3.5136400000000001</v>
      </c>
      <c r="AD2673" s="1">
        <v>1137.06</v>
      </c>
      <c r="AE2673" s="1">
        <v>192.18899999999999</v>
      </c>
      <c r="AF2673" s="1">
        <v>14.8</v>
      </c>
      <c r="AG2673" s="1">
        <v>63.694000000000003</v>
      </c>
      <c r="AH2673" s="1">
        <v>532.58699999999999</v>
      </c>
      <c r="AI2673" s="1">
        <v>69.369600000000005</v>
      </c>
      <c r="AJ2673" s="1">
        <v>532.58699999999999</v>
      </c>
      <c r="AK2673" s="1">
        <v>84.028800000000004</v>
      </c>
      <c r="AL2673" s="1">
        <v>3019.42</v>
      </c>
    </row>
    <row r="2674" spans="1:38" x14ac:dyDescent="0.25">
      <c r="A2674" s="1">
        <f t="shared" si="86"/>
        <v>2673</v>
      </c>
      <c r="B2674" s="1" t="s">
        <v>40</v>
      </c>
      <c r="C2674" s="2" t="s">
        <v>251</v>
      </c>
      <c r="D2674" s="4">
        <v>26.04</v>
      </c>
      <c r="E2674" s="4">
        <v>98.61</v>
      </c>
      <c r="Q2674" s="1" t="s">
        <v>3690</v>
      </c>
      <c r="R2674" s="33" t="s">
        <v>3662</v>
      </c>
      <c r="S2674" s="1">
        <v>13.6707</v>
      </c>
      <c r="T2674" s="1">
        <v>10.3994</v>
      </c>
      <c r="U2674" s="1">
        <v>46.371899999999997</v>
      </c>
      <c r="V2674" s="1">
        <v>450.33199999999999</v>
      </c>
      <c r="W2674" s="1">
        <v>22.528600000000001</v>
      </c>
      <c r="X2674" s="1">
        <v>0.10183</v>
      </c>
      <c r="Y2674" s="1">
        <v>22.4268</v>
      </c>
      <c r="Z2674" s="1">
        <v>18.479500000000002</v>
      </c>
      <c r="AA2674" s="1">
        <v>8.5730299999999993</v>
      </c>
      <c r="AB2674" s="1">
        <v>18.479500000000002</v>
      </c>
      <c r="AC2674" s="1">
        <v>7.6346100000000003</v>
      </c>
      <c r="AD2674" s="1">
        <v>1364.64</v>
      </c>
      <c r="AE2674" s="1">
        <v>235.71199999999999</v>
      </c>
      <c r="AF2674" s="1">
        <v>16.974399999999999</v>
      </c>
      <c r="AG2674" s="1">
        <v>67.860200000000006</v>
      </c>
      <c r="AH2674" s="1">
        <v>669.80499999999995</v>
      </c>
      <c r="AI2674" s="1">
        <v>77.308800000000005</v>
      </c>
      <c r="AJ2674" s="1">
        <v>669.80499999999995</v>
      </c>
      <c r="AK2674" s="1">
        <v>94.937600000000003</v>
      </c>
      <c r="AL2674" s="1">
        <v>2228.73</v>
      </c>
    </row>
    <row r="2675" spans="1:38" x14ac:dyDescent="0.25">
      <c r="A2675" s="1">
        <f t="shared" si="86"/>
        <v>2674</v>
      </c>
      <c r="B2675" s="1" t="s">
        <v>40</v>
      </c>
      <c r="C2675" s="2" t="s">
        <v>251</v>
      </c>
      <c r="D2675" s="4">
        <v>26.21</v>
      </c>
      <c r="E2675" s="4">
        <v>98.77</v>
      </c>
      <c r="Q2675" s="1" t="s">
        <v>3690</v>
      </c>
      <c r="R2675" s="33" t="s">
        <v>3662</v>
      </c>
      <c r="S2675" s="1">
        <v>11.646699999999999</v>
      </c>
      <c r="T2675" s="1">
        <v>9.4448699999999999</v>
      </c>
      <c r="U2675" s="1">
        <v>43.619700000000002</v>
      </c>
      <c r="V2675" s="1">
        <v>459.37099999999998</v>
      </c>
      <c r="W2675" s="1">
        <v>20.485499999999998</v>
      </c>
      <c r="X2675" s="1">
        <v>-1.16825</v>
      </c>
      <c r="Y2675" s="1">
        <v>21.6538</v>
      </c>
      <c r="Z2675" s="1">
        <v>16.761500000000002</v>
      </c>
      <c r="AA2675" s="1">
        <v>6.57728</v>
      </c>
      <c r="AB2675" s="1">
        <v>16.761500000000002</v>
      </c>
      <c r="AC2675" s="1">
        <v>5.6540499999999998</v>
      </c>
      <c r="AD2675" s="1">
        <v>1196.26</v>
      </c>
      <c r="AE2675" s="1">
        <v>200.483</v>
      </c>
      <c r="AF2675" s="1">
        <v>16.940799999999999</v>
      </c>
      <c r="AG2675" s="1">
        <v>63.370399999999997</v>
      </c>
      <c r="AH2675" s="1">
        <v>561.29100000000005</v>
      </c>
      <c r="AI2675" s="1">
        <v>75.340800000000002</v>
      </c>
      <c r="AJ2675" s="1">
        <v>561.29100000000005</v>
      </c>
      <c r="AK2675" s="1">
        <v>91.161600000000007</v>
      </c>
      <c r="AL2675" s="1">
        <v>2684.19</v>
      </c>
    </row>
    <row r="2676" spans="1:38" x14ac:dyDescent="0.25">
      <c r="A2676" s="1">
        <f t="shared" si="86"/>
        <v>2675</v>
      </c>
      <c r="B2676" s="1" t="s">
        <v>40</v>
      </c>
      <c r="C2676" s="2" t="s">
        <v>251</v>
      </c>
      <c r="D2676" s="4">
        <v>26.1</v>
      </c>
      <c r="E2676" s="4">
        <v>98.74</v>
      </c>
      <c r="Q2676" s="1" t="s">
        <v>3690</v>
      </c>
      <c r="R2676" s="33" t="s">
        <v>3662</v>
      </c>
      <c r="S2676" s="1">
        <v>11.214700000000001</v>
      </c>
      <c r="T2676" s="1">
        <v>9.3370200000000008</v>
      </c>
      <c r="U2676" s="1">
        <v>43.451900000000002</v>
      </c>
      <c r="V2676" s="1">
        <v>458.22899999999998</v>
      </c>
      <c r="W2676" s="1">
        <v>19.9162</v>
      </c>
      <c r="X2676" s="1">
        <v>-1.5735399999999999</v>
      </c>
      <c r="Y2676" s="1">
        <v>21.489699999999999</v>
      </c>
      <c r="Z2676" s="1">
        <v>16.295100000000001</v>
      </c>
      <c r="AA2676" s="1">
        <v>6.1617600000000001</v>
      </c>
      <c r="AB2676" s="1">
        <v>16.295100000000001</v>
      </c>
      <c r="AC2676" s="1">
        <v>5.2195299999999998</v>
      </c>
      <c r="AD2676" s="1">
        <v>1196.6500000000001</v>
      </c>
      <c r="AE2676" s="1">
        <v>201.63200000000001</v>
      </c>
      <c r="AF2676" s="1">
        <v>17.88</v>
      </c>
      <c r="AG2676" s="1">
        <v>63.892699999999998</v>
      </c>
      <c r="AH2676" s="1">
        <v>564.12</v>
      </c>
      <c r="AI2676" s="1">
        <v>77.215999999999994</v>
      </c>
      <c r="AJ2676" s="1">
        <v>564.12</v>
      </c>
      <c r="AK2676" s="1">
        <v>89.512</v>
      </c>
      <c r="AL2676" s="1">
        <v>2738.89</v>
      </c>
    </row>
    <row r="2677" spans="1:38" x14ac:dyDescent="0.25">
      <c r="A2677" s="1">
        <f t="shared" si="86"/>
        <v>2676</v>
      </c>
      <c r="B2677" s="1" t="s">
        <v>40</v>
      </c>
      <c r="C2677" s="2" t="s">
        <v>251</v>
      </c>
      <c r="D2677" s="4">
        <v>26.04</v>
      </c>
      <c r="E2677" s="4">
        <v>98.68</v>
      </c>
      <c r="Q2677" s="1" t="s">
        <v>3690</v>
      </c>
      <c r="R2677" s="33" t="s">
        <v>3662</v>
      </c>
      <c r="S2677" s="1">
        <v>9.2741000000000007</v>
      </c>
      <c r="T2677" s="1">
        <v>9.5500900000000009</v>
      </c>
      <c r="U2677" s="1">
        <v>43.892299999999999</v>
      </c>
      <c r="V2677" s="1">
        <v>458.94</v>
      </c>
      <c r="W2677" s="1">
        <v>18.092099999999999</v>
      </c>
      <c r="X2677" s="1">
        <v>-3.6641499999999998</v>
      </c>
      <c r="Y2677" s="1">
        <v>21.7563</v>
      </c>
      <c r="Z2677" s="1">
        <v>14.3786</v>
      </c>
      <c r="AA2677" s="1">
        <v>4.2935699999999999</v>
      </c>
      <c r="AB2677" s="1">
        <v>14.3786</v>
      </c>
      <c r="AC2677" s="1">
        <v>3.2966799999999998</v>
      </c>
      <c r="AD2677" s="1">
        <v>1156.3499999999999</v>
      </c>
      <c r="AE2677" s="1">
        <v>196.696</v>
      </c>
      <c r="AF2677" s="1">
        <v>16.36</v>
      </c>
      <c r="AG2677" s="1">
        <v>64.349299999999999</v>
      </c>
      <c r="AH2677" s="1">
        <v>545.077</v>
      </c>
      <c r="AI2677" s="1">
        <v>75.665599999999998</v>
      </c>
      <c r="AJ2677" s="1">
        <v>545.077</v>
      </c>
      <c r="AK2677" s="1">
        <v>84.974400000000003</v>
      </c>
      <c r="AL2677" s="1">
        <v>3090.07</v>
      </c>
    </row>
    <row r="2678" spans="1:38" x14ac:dyDescent="0.25">
      <c r="A2678" s="1">
        <f t="shared" si="86"/>
        <v>2677</v>
      </c>
      <c r="B2678" s="1" t="s">
        <v>40</v>
      </c>
      <c r="C2678" s="2" t="s">
        <v>251</v>
      </c>
      <c r="D2678" s="4">
        <v>25.99</v>
      </c>
      <c r="E2678" s="4">
        <v>98.73</v>
      </c>
      <c r="Q2678" s="1" t="s">
        <v>3690</v>
      </c>
      <c r="R2678" s="33" t="s">
        <v>3662</v>
      </c>
      <c r="S2678" s="1">
        <v>12.781700000000001</v>
      </c>
      <c r="T2678" s="1">
        <v>9.4862400000000004</v>
      </c>
      <c r="U2678" s="1">
        <v>44.149099999999997</v>
      </c>
      <c r="V2678" s="1">
        <v>451.96300000000002</v>
      </c>
      <c r="W2678" s="1">
        <v>21.350200000000001</v>
      </c>
      <c r="X2678" s="1">
        <v>-0.137267</v>
      </c>
      <c r="Y2678" s="1">
        <v>21.487500000000001</v>
      </c>
      <c r="Z2678" s="1">
        <v>17.705300000000001</v>
      </c>
      <c r="AA2678" s="1">
        <v>7.6918300000000004</v>
      </c>
      <c r="AB2678" s="1">
        <v>17.705300000000001</v>
      </c>
      <c r="AC2678" s="1">
        <v>6.7798999999999996</v>
      </c>
      <c r="AD2678" s="1">
        <v>1256.53</v>
      </c>
      <c r="AE2678" s="1">
        <v>213.31200000000001</v>
      </c>
      <c r="AF2678" s="1">
        <v>17.884799999999998</v>
      </c>
      <c r="AG2678" s="1">
        <v>65.434700000000007</v>
      </c>
      <c r="AH2678" s="1">
        <v>602.66099999999994</v>
      </c>
      <c r="AI2678" s="1">
        <v>79.009600000000006</v>
      </c>
      <c r="AJ2678" s="1">
        <v>602.66099999999994</v>
      </c>
      <c r="AK2678" s="1">
        <v>91.454400000000007</v>
      </c>
      <c r="AL2678" s="1">
        <v>2427.89</v>
      </c>
    </row>
    <row r="2679" spans="1:38" x14ac:dyDescent="0.25">
      <c r="A2679" s="1">
        <f t="shared" si="86"/>
        <v>2678</v>
      </c>
      <c r="B2679" s="1" t="s">
        <v>40</v>
      </c>
      <c r="C2679" s="2" t="s">
        <v>251</v>
      </c>
      <c r="D2679" s="4">
        <v>26.11</v>
      </c>
      <c r="E2679" s="4">
        <v>98.63</v>
      </c>
      <c r="Q2679" s="1" t="s">
        <v>3690</v>
      </c>
      <c r="R2679" s="33" t="s">
        <v>3662</v>
      </c>
      <c r="S2679" s="1">
        <v>9.1862100000000009</v>
      </c>
      <c r="T2679" s="1">
        <v>9.7935300000000005</v>
      </c>
      <c r="U2679" s="1">
        <v>44.530700000000003</v>
      </c>
      <c r="V2679" s="1">
        <v>462.291</v>
      </c>
      <c r="W2679" s="1">
        <v>18.078600000000002</v>
      </c>
      <c r="X2679" s="1">
        <v>-3.9136700000000002</v>
      </c>
      <c r="Y2679" s="1">
        <v>21.9922</v>
      </c>
      <c r="Z2679" s="1">
        <v>14.3226</v>
      </c>
      <c r="AA2679" s="1">
        <v>4.1965300000000001</v>
      </c>
      <c r="AB2679" s="1">
        <v>14.3226</v>
      </c>
      <c r="AC2679" s="1">
        <v>3.1749000000000001</v>
      </c>
      <c r="AD2679" s="1">
        <v>1161.82</v>
      </c>
      <c r="AE2679" s="1">
        <v>198.803</v>
      </c>
      <c r="AF2679" s="1">
        <v>15.36</v>
      </c>
      <c r="AG2679" s="1">
        <v>65.048500000000004</v>
      </c>
      <c r="AH2679" s="1">
        <v>550.89599999999996</v>
      </c>
      <c r="AI2679" s="1">
        <v>72.276799999999994</v>
      </c>
      <c r="AJ2679" s="1">
        <v>550.89599999999996</v>
      </c>
      <c r="AK2679" s="1">
        <v>83.48</v>
      </c>
      <c r="AL2679" s="1">
        <v>3126.37</v>
      </c>
    </row>
    <row r="2680" spans="1:38" x14ac:dyDescent="0.25">
      <c r="A2680" s="1">
        <f t="shared" si="86"/>
        <v>2679</v>
      </c>
      <c r="B2680" s="1" t="s">
        <v>40</v>
      </c>
      <c r="C2680" s="2" t="s">
        <v>251</v>
      </c>
      <c r="D2680" s="4">
        <v>26.41</v>
      </c>
      <c r="E2680" s="4">
        <v>98.41</v>
      </c>
      <c r="Q2680" s="1" t="s">
        <v>3690</v>
      </c>
      <c r="R2680" s="33" t="s">
        <v>3662</v>
      </c>
      <c r="S2680" s="1">
        <v>10.611700000000001</v>
      </c>
      <c r="T2680" s="1">
        <v>9.1501300000000008</v>
      </c>
      <c r="U2680" s="1">
        <v>42.051900000000003</v>
      </c>
      <c r="V2680" s="1">
        <v>470.70100000000002</v>
      </c>
      <c r="W2680" s="1">
        <v>19.480699999999999</v>
      </c>
      <c r="X2680" s="1">
        <v>-2.2790300000000001</v>
      </c>
      <c r="Y2680" s="1">
        <v>21.759699999999999</v>
      </c>
      <c r="Z2680" s="1">
        <v>15.7904</v>
      </c>
      <c r="AA2680" s="1">
        <v>5.5192100000000002</v>
      </c>
      <c r="AB2680" s="1">
        <v>15.7904</v>
      </c>
      <c r="AC2680" s="1">
        <v>4.4295499999999999</v>
      </c>
      <c r="AD2680" s="1">
        <v>1354.57</v>
      </c>
      <c r="AE2680" s="1">
        <v>236.62100000000001</v>
      </c>
      <c r="AF2680" s="1">
        <v>17.134399999999999</v>
      </c>
      <c r="AG2680" s="1">
        <v>67.408100000000005</v>
      </c>
      <c r="AH2680" s="1">
        <v>663.88300000000004</v>
      </c>
      <c r="AI2680" s="1">
        <v>76.017600000000002</v>
      </c>
      <c r="AJ2680" s="1">
        <v>663.88300000000004</v>
      </c>
      <c r="AK2680" s="1">
        <v>97.238399999999999</v>
      </c>
      <c r="AL2680" s="1">
        <v>2705.2</v>
      </c>
    </row>
    <row r="2681" spans="1:38" x14ac:dyDescent="0.25">
      <c r="A2681" s="1">
        <f t="shared" si="86"/>
        <v>2680</v>
      </c>
      <c r="B2681" s="1" t="s">
        <v>40</v>
      </c>
      <c r="C2681" s="2" t="s">
        <v>251</v>
      </c>
      <c r="D2681" s="4">
        <v>26.39</v>
      </c>
      <c r="E2681" s="4">
        <v>98.61</v>
      </c>
      <c r="Q2681" s="1" t="s">
        <v>3690</v>
      </c>
      <c r="R2681" s="33" t="s">
        <v>3662</v>
      </c>
      <c r="S2681" s="1">
        <v>10.907999999999999</v>
      </c>
      <c r="T2681" s="1">
        <v>9.6588399999999996</v>
      </c>
      <c r="U2681" s="1">
        <v>43.219000000000001</v>
      </c>
      <c r="V2681" s="1">
        <v>473.50700000000001</v>
      </c>
      <c r="W2681" s="1">
        <v>20.088000000000001</v>
      </c>
      <c r="X2681" s="1">
        <v>-2.2603900000000001</v>
      </c>
      <c r="Y2681" s="1">
        <v>22.348400000000002</v>
      </c>
      <c r="Z2681" s="1">
        <v>16.1601</v>
      </c>
      <c r="AA2681" s="1">
        <v>5.7736700000000001</v>
      </c>
      <c r="AB2681" s="1">
        <v>16.1601</v>
      </c>
      <c r="AC2681" s="1">
        <v>4.72065</v>
      </c>
      <c r="AD2681" s="1">
        <v>1259.47</v>
      </c>
      <c r="AE2681" s="1">
        <v>213.566</v>
      </c>
      <c r="AF2681" s="1">
        <v>16.460799999999999</v>
      </c>
      <c r="AG2681" s="1">
        <v>64.280900000000003</v>
      </c>
      <c r="AH2681" s="1">
        <v>597.79399999999998</v>
      </c>
      <c r="AI2681" s="1">
        <v>74.793599999999998</v>
      </c>
      <c r="AJ2681" s="1">
        <v>597.79399999999998</v>
      </c>
      <c r="AK2681" s="1">
        <v>96.758399999999995</v>
      </c>
      <c r="AL2681" s="1">
        <v>2676</v>
      </c>
    </row>
    <row r="2682" spans="1:38" x14ac:dyDescent="0.25">
      <c r="A2682" s="1">
        <f t="shared" si="86"/>
        <v>2681</v>
      </c>
      <c r="B2682" s="1" t="s">
        <v>40</v>
      </c>
      <c r="C2682" s="2" t="s">
        <v>251</v>
      </c>
      <c r="D2682" s="4">
        <v>26.58</v>
      </c>
      <c r="E2682" s="4">
        <v>98.64</v>
      </c>
      <c r="Q2682" s="1" t="s">
        <v>3690</v>
      </c>
      <c r="R2682" s="33" t="s">
        <v>3662</v>
      </c>
      <c r="S2682" s="1">
        <v>10.391</v>
      </c>
      <c r="T2682" s="1">
        <v>9.4677299999999995</v>
      </c>
      <c r="U2682" s="1">
        <v>42.453099999999999</v>
      </c>
      <c r="V2682" s="1">
        <v>483.48599999999999</v>
      </c>
      <c r="W2682" s="1">
        <v>19.6904</v>
      </c>
      <c r="X2682" s="1">
        <v>-2.6108099999999999</v>
      </c>
      <c r="Y2682" s="1">
        <v>22.301200000000001</v>
      </c>
      <c r="Z2682" s="1">
        <v>15.841100000000001</v>
      </c>
      <c r="AA2682" s="1">
        <v>5.1989400000000003</v>
      </c>
      <c r="AB2682" s="1">
        <v>15.841100000000001</v>
      </c>
      <c r="AC2682" s="1">
        <v>4.1299799999999998</v>
      </c>
      <c r="AD2682" s="1">
        <v>1199.94</v>
      </c>
      <c r="AE2682" s="1">
        <v>203.602</v>
      </c>
      <c r="AF2682" s="1">
        <v>15.9712</v>
      </c>
      <c r="AG2682" s="1">
        <v>63.410299999999999</v>
      </c>
      <c r="AH2682" s="1">
        <v>563.59799999999996</v>
      </c>
      <c r="AI2682" s="1">
        <v>71.684799999999996</v>
      </c>
      <c r="AJ2682" s="1">
        <v>563.59799999999996</v>
      </c>
      <c r="AK2682" s="1">
        <v>96.089600000000004</v>
      </c>
      <c r="AL2682" s="1">
        <v>2789.9</v>
      </c>
    </row>
    <row r="2683" spans="1:38" x14ac:dyDescent="0.25">
      <c r="A2683" s="1">
        <f t="shared" si="86"/>
        <v>2682</v>
      </c>
      <c r="B2683" s="1" t="s">
        <v>40</v>
      </c>
      <c r="C2683" s="2" t="s">
        <v>251</v>
      </c>
      <c r="D2683" s="4">
        <v>26.05</v>
      </c>
      <c r="E2683" s="4">
        <v>98.73</v>
      </c>
      <c r="Q2683" s="1" t="s">
        <v>3690</v>
      </c>
      <c r="R2683" s="33" t="s">
        <v>3663</v>
      </c>
      <c r="S2683" s="1">
        <v>12.032999999999999</v>
      </c>
      <c r="T2683" s="1">
        <v>9.3784200000000002</v>
      </c>
      <c r="U2683" s="1">
        <v>43.5608</v>
      </c>
      <c r="V2683" s="1">
        <v>456.87400000000002</v>
      </c>
      <c r="W2683" s="1">
        <v>20.686599999999999</v>
      </c>
      <c r="X2683" s="1">
        <v>-0.84367999999999999</v>
      </c>
      <c r="Y2683" s="1">
        <v>21.5303</v>
      </c>
      <c r="Z2683" s="1">
        <v>17.043299999999999</v>
      </c>
      <c r="AA2683" s="1">
        <v>6.9396399999999998</v>
      </c>
      <c r="AB2683" s="1">
        <v>17.043299999999999</v>
      </c>
      <c r="AC2683" s="1">
        <v>6.0003700000000002</v>
      </c>
      <c r="AD2683" s="1">
        <v>1234.58</v>
      </c>
      <c r="AE2683" s="1">
        <v>208.52799999999999</v>
      </c>
      <c r="AF2683" s="1">
        <v>17.527999999999999</v>
      </c>
      <c r="AG2683" s="1">
        <v>64.631799999999998</v>
      </c>
      <c r="AH2683" s="1">
        <v>586.80799999999999</v>
      </c>
      <c r="AI2683" s="1">
        <v>78.176000000000002</v>
      </c>
      <c r="AJ2683" s="1">
        <v>586.80799999999999</v>
      </c>
      <c r="AK2683" s="1">
        <v>91.144000000000005</v>
      </c>
      <c r="AL2683" s="1">
        <v>2552.87</v>
      </c>
    </row>
    <row r="2684" spans="1:38" x14ac:dyDescent="0.25">
      <c r="A2684" s="1">
        <f t="shared" si="86"/>
        <v>2683</v>
      </c>
      <c r="B2684" s="1" t="s">
        <v>40</v>
      </c>
      <c r="C2684" s="2" t="s">
        <v>251</v>
      </c>
      <c r="D2684" s="4">
        <v>26.72</v>
      </c>
      <c r="E2684" s="4">
        <v>98.73</v>
      </c>
      <c r="Q2684" s="1" t="s">
        <v>3690</v>
      </c>
      <c r="R2684" s="33" t="s">
        <v>3664</v>
      </c>
      <c r="S2684" s="1">
        <v>7.5277799999999999</v>
      </c>
      <c r="T2684" s="1">
        <v>9.2017699999999998</v>
      </c>
      <c r="U2684" s="1">
        <v>41.125799999999998</v>
      </c>
      <c r="V2684" s="1">
        <v>498.89400000000001</v>
      </c>
      <c r="W2684" s="1">
        <v>17.082999999999998</v>
      </c>
      <c r="X2684" s="1">
        <v>-5.2883300000000002</v>
      </c>
      <c r="Y2684" s="1">
        <v>22.371400000000001</v>
      </c>
      <c r="Z2684" s="1">
        <v>13.270899999999999</v>
      </c>
      <c r="AA2684" s="1">
        <v>2.3401900000000002</v>
      </c>
      <c r="AB2684" s="1">
        <v>13.270899999999999</v>
      </c>
      <c r="AC2684" s="1">
        <v>1.21265</v>
      </c>
      <c r="AD2684" s="1">
        <v>1043.8</v>
      </c>
      <c r="AE2684" s="1">
        <v>177.078</v>
      </c>
      <c r="AF2684" s="1">
        <v>15.48</v>
      </c>
      <c r="AG2684" s="1">
        <v>61.346400000000003</v>
      </c>
      <c r="AH2684" s="1">
        <v>477.30099999999999</v>
      </c>
      <c r="AI2684" s="1">
        <v>68.785600000000002</v>
      </c>
      <c r="AJ2684" s="1">
        <v>477.30099999999999</v>
      </c>
      <c r="AK2684" s="1">
        <v>85.524799999999999</v>
      </c>
      <c r="AL2684" s="1">
        <v>3333.67</v>
      </c>
    </row>
    <row r="2685" spans="1:38" x14ac:dyDescent="0.25">
      <c r="A2685" s="1">
        <f t="shared" si="86"/>
        <v>2684</v>
      </c>
      <c r="B2685" s="1" t="s">
        <v>40</v>
      </c>
      <c r="C2685" s="2" t="s">
        <v>251</v>
      </c>
      <c r="D2685" s="4">
        <v>26.03</v>
      </c>
      <c r="E2685" s="4">
        <v>98.63</v>
      </c>
      <c r="Q2685" s="1" t="s">
        <v>3690</v>
      </c>
      <c r="R2685" s="33" t="s">
        <v>3660</v>
      </c>
      <c r="S2685" s="1">
        <v>12.479200000000001</v>
      </c>
      <c r="T2685" s="1">
        <v>10.298</v>
      </c>
      <c r="U2685" s="1">
        <v>46.2057</v>
      </c>
      <c r="V2685" s="1">
        <v>449.08499999999998</v>
      </c>
      <c r="W2685" s="1">
        <v>21.343900000000001</v>
      </c>
      <c r="X2685" s="1">
        <v>-0.94107499999999999</v>
      </c>
      <c r="Y2685" s="1">
        <v>22.285</v>
      </c>
      <c r="Z2685" s="1">
        <v>17.326599999999999</v>
      </c>
      <c r="AA2685" s="1">
        <v>7.4508799999999997</v>
      </c>
      <c r="AB2685" s="1">
        <v>17.326599999999999</v>
      </c>
      <c r="AC2685" s="1">
        <v>6.5090599999999998</v>
      </c>
      <c r="AD2685" s="1">
        <v>1286.96</v>
      </c>
      <c r="AE2685" s="1">
        <v>220.46199999999999</v>
      </c>
      <c r="AF2685" s="1">
        <v>16.667200000000001</v>
      </c>
      <c r="AG2685" s="1">
        <v>66.453900000000004</v>
      </c>
      <c r="AH2685" s="1">
        <v>621.91499999999996</v>
      </c>
      <c r="AI2685" s="1">
        <v>76.267200000000003</v>
      </c>
      <c r="AJ2685" s="1">
        <v>621.91499999999996</v>
      </c>
      <c r="AK2685" s="1">
        <v>91.515199999999993</v>
      </c>
      <c r="AL2685" s="1">
        <v>2491.6799999999998</v>
      </c>
    </row>
    <row r="2686" spans="1:38" x14ac:dyDescent="0.25">
      <c r="A2686" s="1">
        <f t="shared" si="86"/>
        <v>2685</v>
      </c>
      <c r="B2686" s="1" t="s">
        <v>40</v>
      </c>
      <c r="C2686" s="2" t="s">
        <v>251</v>
      </c>
      <c r="D2686" s="4">
        <v>26.03</v>
      </c>
      <c r="E2686" s="4">
        <v>98.65</v>
      </c>
      <c r="Q2686" s="1" t="s">
        <v>3690</v>
      </c>
      <c r="R2686" s="33" t="s">
        <v>3665</v>
      </c>
      <c r="S2686" s="1">
        <v>10.532400000000001</v>
      </c>
      <c r="T2686" s="1">
        <v>9.9706299999999999</v>
      </c>
      <c r="U2686" s="1">
        <v>45.208199999999998</v>
      </c>
      <c r="V2686" s="1">
        <v>453.935</v>
      </c>
      <c r="W2686" s="1">
        <v>19.397200000000002</v>
      </c>
      <c r="X2686" s="1">
        <v>-2.6522600000000001</v>
      </c>
      <c r="Y2686" s="1">
        <v>22.049499999999998</v>
      </c>
      <c r="Z2686" s="1">
        <v>15.5219</v>
      </c>
      <c r="AA2686" s="1">
        <v>5.5456200000000004</v>
      </c>
      <c r="AB2686" s="1">
        <v>15.5219</v>
      </c>
      <c r="AC2686" s="1">
        <v>4.5750599999999997</v>
      </c>
      <c r="AD2686" s="1">
        <v>1209.5</v>
      </c>
      <c r="AE2686" s="1">
        <v>206.792</v>
      </c>
      <c r="AF2686" s="1">
        <v>16.456</v>
      </c>
      <c r="AG2686" s="1">
        <v>65.414400000000001</v>
      </c>
      <c r="AH2686" s="1">
        <v>577.25599999999997</v>
      </c>
      <c r="AI2686" s="1">
        <v>75.575999999999993</v>
      </c>
      <c r="AJ2686" s="1">
        <v>577.25599999999997</v>
      </c>
      <c r="AK2686" s="1">
        <v>87.176000000000002</v>
      </c>
      <c r="AL2686" s="1">
        <v>2870.9</v>
      </c>
    </row>
    <row r="2687" spans="1:38" x14ac:dyDescent="0.25">
      <c r="A2687" s="1">
        <f t="shared" si="86"/>
        <v>2686</v>
      </c>
      <c r="B2687" s="1" t="s">
        <v>36</v>
      </c>
      <c r="C2687" s="2" t="s">
        <v>227</v>
      </c>
      <c r="D2687" s="4">
        <v>16.12</v>
      </c>
      <c r="E2687" s="4">
        <v>108.3</v>
      </c>
      <c r="Q2687" s="1" t="s">
        <v>3690</v>
      </c>
      <c r="R2687" s="33" t="s">
        <v>3666</v>
      </c>
      <c r="S2687" s="1">
        <v>24.801300000000001</v>
      </c>
      <c r="T2687" s="1">
        <v>5.9874099999999997</v>
      </c>
      <c r="U2687" s="1">
        <v>40.780500000000004</v>
      </c>
      <c r="V2687" s="1">
        <v>320.68299999999999</v>
      </c>
      <c r="W2687" s="1">
        <v>32.395600000000002</v>
      </c>
      <c r="X2687" s="1">
        <v>17.7133</v>
      </c>
      <c r="Y2687" s="1">
        <v>14.6822</v>
      </c>
      <c r="Z2687" s="1">
        <v>24.824400000000001</v>
      </c>
      <c r="AA2687" s="1">
        <v>23.1067</v>
      </c>
      <c r="AB2687" s="1">
        <v>28.475899999999999</v>
      </c>
      <c r="AC2687" s="1">
        <v>20.581900000000001</v>
      </c>
      <c r="AD2687" s="1">
        <v>1994.8</v>
      </c>
      <c r="AE2687" s="1">
        <v>550.6</v>
      </c>
      <c r="AF2687" s="1">
        <v>34</v>
      </c>
      <c r="AG2687" s="1">
        <v>101.185</v>
      </c>
      <c r="AH2687" s="1">
        <v>1265.5999999999999</v>
      </c>
      <c r="AI2687" s="1">
        <v>106</v>
      </c>
      <c r="AJ2687" s="1">
        <v>256.2</v>
      </c>
      <c r="AK2687" s="1">
        <v>351.4</v>
      </c>
      <c r="AL2687" s="1">
        <v>139.6</v>
      </c>
    </row>
    <row r="2688" spans="1:38" x14ac:dyDescent="0.25">
      <c r="A2688" s="1">
        <f t="shared" si="86"/>
        <v>2687</v>
      </c>
      <c r="B2688" s="1" t="s">
        <v>36</v>
      </c>
      <c r="C2688" s="2" t="s">
        <v>227</v>
      </c>
      <c r="D2688" s="4">
        <v>17.829999999999998</v>
      </c>
      <c r="E2688" s="4">
        <v>105.5</v>
      </c>
      <c r="Q2688" s="1" t="s">
        <v>3690</v>
      </c>
      <c r="R2688" s="33" t="s">
        <v>3667</v>
      </c>
      <c r="S2688" s="1">
        <v>21.213000000000001</v>
      </c>
      <c r="T2688" s="1">
        <v>7.4696100000000003</v>
      </c>
      <c r="U2688" s="1">
        <v>46.380499999999998</v>
      </c>
      <c r="V2688" s="1">
        <v>308.08600000000001</v>
      </c>
      <c r="W2688" s="1">
        <v>27.901900000000001</v>
      </c>
      <c r="X2688" s="1">
        <v>11.796799999999999</v>
      </c>
      <c r="Y2688" s="1">
        <v>16.1051</v>
      </c>
      <c r="Z2688" s="1">
        <v>23.722300000000001</v>
      </c>
      <c r="AA2688" s="1">
        <v>16.8826</v>
      </c>
      <c r="AB2688" s="1">
        <v>24.233000000000001</v>
      </c>
      <c r="AC2688" s="1">
        <v>16.8826</v>
      </c>
      <c r="AD2688" s="1">
        <v>2189.3200000000002</v>
      </c>
      <c r="AE2688" s="1">
        <v>482.24</v>
      </c>
      <c r="AF2688" s="1">
        <v>21.12</v>
      </c>
      <c r="AG2688" s="1">
        <v>91.453000000000003</v>
      </c>
      <c r="AH2688" s="1">
        <v>1281.1600000000001</v>
      </c>
      <c r="AI2688" s="1">
        <v>80.680000000000007</v>
      </c>
      <c r="AJ2688" s="1">
        <v>955.8</v>
      </c>
      <c r="AK2688" s="1">
        <v>80.680000000000007</v>
      </c>
      <c r="AL2688" s="1">
        <v>830</v>
      </c>
    </row>
    <row r="2689" spans="1:38" x14ac:dyDescent="0.25">
      <c r="A2689" s="1">
        <f t="shared" si="86"/>
        <v>2688</v>
      </c>
      <c r="B2689" s="1" t="s">
        <v>36</v>
      </c>
      <c r="C2689" s="2" t="s">
        <v>227</v>
      </c>
      <c r="D2689" s="4">
        <v>17.420000000000002</v>
      </c>
      <c r="E2689" s="4">
        <v>105.92</v>
      </c>
      <c r="Q2689" s="1" t="s">
        <v>3690</v>
      </c>
      <c r="R2689" s="33" t="s">
        <v>3668</v>
      </c>
      <c r="S2689" s="1">
        <v>22.793900000000001</v>
      </c>
      <c r="T2689" s="1">
        <v>7.1515000000000004</v>
      </c>
      <c r="U2689" s="1">
        <v>46.579900000000002</v>
      </c>
      <c r="V2689" s="1">
        <v>288.39600000000002</v>
      </c>
      <c r="W2689" s="1">
        <v>29.353100000000001</v>
      </c>
      <c r="X2689" s="1">
        <v>13.9999</v>
      </c>
      <c r="Y2689" s="1">
        <v>15.353199999999999</v>
      </c>
      <c r="Z2689" s="1">
        <v>25.1004</v>
      </c>
      <c r="AA2689" s="1">
        <v>19.879200000000001</v>
      </c>
      <c r="AB2689" s="1">
        <v>25.632100000000001</v>
      </c>
      <c r="AC2689" s="1">
        <v>18.764900000000001</v>
      </c>
      <c r="AD2689" s="1">
        <v>2246.9</v>
      </c>
      <c r="AE2689" s="1">
        <v>449.18099999999998</v>
      </c>
      <c r="AF2689" s="1">
        <v>32.993600000000001</v>
      </c>
      <c r="AG2689" s="1">
        <v>83.059700000000007</v>
      </c>
      <c r="AH2689" s="1">
        <v>1247.97</v>
      </c>
      <c r="AI2689" s="1">
        <v>112.14100000000001</v>
      </c>
      <c r="AJ2689" s="1">
        <v>842.928</v>
      </c>
      <c r="AK2689" s="1">
        <v>112.98699999999999</v>
      </c>
      <c r="AL2689" s="1">
        <v>551.80600000000004</v>
      </c>
    </row>
    <row r="2690" spans="1:38" x14ac:dyDescent="0.25">
      <c r="A2690" s="1">
        <f t="shared" si="86"/>
        <v>2689</v>
      </c>
      <c r="B2690" s="1" t="s">
        <v>36</v>
      </c>
      <c r="C2690" s="2" t="s">
        <v>227</v>
      </c>
      <c r="D2690" s="4">
        <v>16.079999999999998</v>
      </c>
      <c r="E2690" s="4">
        <v>107.95</v>
      </c>
      <c r="Q2690" s="1" t="s">
        <v>3690</v>
      </c>
      <c r="R2690" s="33" t="s">
        <v>3660</v>
      </c>
      <c r="S2690" s="1">
        <v>22.6859</v>
      </c>
      <c r="T2690" s="1">
        <v>6.8124700000000002</v>
      </c>
      <c r="U2690" s="1">
        <v>45.776200000000003</v>
      </c>
      <c r="V2690" s="1">
        <v>286.733</v>
      </c>
      <c r="W2690" s="1">
        <v>29.9133</v>
      </c>
      <c r="X2690" s="1">
        <v>15.0314</v>
      </c>
      <c r="Y2690" s="1">
        <v>14.882</v>
      </c>
      <c r="Z2690" s="1">
        <v>22.464600000000001</v>
      </c>
      <c r="AA2690" s="1">
        <v>21.6218</v>
      </c>
      <c r="AB2690" s="1">
        <v>25.8172</v>
      </c>
      <c r="AC2690" s="1">
        <v>18.8627</v>
      </c>
      <c r="AD2690" s="1">
        <v>2241.7199999999998</v>
      </c>
      <c r="AE2690" s="1">
        <v>445.15199999999999</v>
      </c>
      <c r="AF2690" s="1">
        <v>37.951999999999998</v>
      </c>
      <c r="AG2690" s="1">
        <v>69.040800000000004</v>
      </c>
      <c r="AH2690" s="1">
        <v>1092.71</v>
      </c>
      <c r="AI2690" s="1">
        <v>160.49600000000001</v>
      </c>
      <c r="AJ2690" s="1">
        <v>605.72</v>
      </c>
      <c r="AK2690" s="1">
        <v>273.43200000000002</v>
      </c>
      <c r="AL2690" s="1">
        <v>622.15200000000004</v>
      </c>
    </row>
    <row r="2691" spans="1:38" x14ac:dyDescent="0.25">
      <c r="A2691" s="1">
        <f t="shared" ref="A2691:A2754" si="87">A2690+1</f>
        <v>2690</v>
      </c>
      <c r="B2691" s="1" t="s">
        <v>36</v>
      </c>
      <c r="C2691" s="2" t="s">
        <v>227</v>
      </c>
      <c r="D2691" s="4">
        <v>16.16</v>
      </c>
      <c r="E2691" s="4">
        <v>107.82</v>
      </c>
      <c r="Q2691" s="1" t="s">
        <v>3690</v>
      </c>
      <c r="R2691" s="33" t="s">
        <v>3660</v>
      </c>
      <c r="S2691" s="1">
        <v>23.493500000000001</v>
      </c>
      <c r="T2691" s="1">
        <v>6.8218300000000003</v>
      </c>
      <c r="U2691" s="1">
        <v>45.3309</v>
      </c>
      <c r="V2691" s="1">
        <v>297.06</v>
      </c>
      <c r="W2691" s="1">
        <v>30.91</v>
      </c>
      <c r="X2691" s="1">
        <v>15.8591</v>
      </c>
      <c r="Y2691" s="1">
        <v>15.050800000000001</v>
      </c>
      <c r="Z2691" s="1">
        <v>23.453199999999999</v>
      </c>
      <c r="AA2691" s="1">
        <v>22.319600000000001</v>
      </c>
      <c r="AB2691" s="1">
        <v>26.7744</v>
      </c>
      <c r="AC2691" s="1">
        <v>19.544499999999999</v>
      </c>
      <c r="AD2691" s="1">
        <v>2271.98</v>
      </c>
      <c r="AE2691" s="1">
        <v>475.10599999999999</v>
      </c>
      <c r="AF2691" s="1">
        <v>41.571199999999997</v>
      </c>
      <c r="AG2691" s="1">
        <v>73.299800000000005</v>
      </c>
      <c r="AH2691" s="1">
        <v>1182.3699999999999</v>
      </c>
      <c r="AI2691" s="1">
        <v>163.82400000000001</v>
      </c>
      <c r="AJ2691" s="1">
        <v>530.53599999999994</v>
      </c>
      <c r="AK2691" s="1">
        <v>316.459</v>
      </c>
      <c r="AL2691" s="1">
        <v>441.94600000000003</v>
      </c>
    </row>
    <row r="2692" spans="1:38" x14ac:dyDescent="0.25">
      <c r="A2692" s="1">
        <f t="shared" si="87"/>
        <v>2691</v>
      </c>
      <c r="B2692" s="1" t="s">
        <v>36</v>
      </c>
      <c r="C2692" s="2" t="s">
        <v>227</v>
      </c>
      <c r="D2692" s="4">
        <v>16.12</v>
      </c>
      <c r="E2692" s="4">
        <v>108.3</v>
      </c>
      <c r="Q2692" s="1" t="s">
        <v>3690</v>
      </c>
      <c r="R2692" s="33" t="s">
        <v>3660</v>
      </c>
      <c r="S2692" s="1">
        <v>24.801300000000001</v>
      </c>
      <c r="T2692" s="1">
        <v>5.9874099999999997</v>
      </c>
      <c r="U2692" s="1">
        <v>40.780500000000004</v>
      </c>
      <c r="V2692" s="1">
        <v>320.68299999999999</v>
      </c>
      <c r="W2692" s="1">
        <v>32.395600000000002</v>
      </c>
      <c r="X2692" s="1">
        <v>17.7133</v>
      </c>
      <c r="Y2692" s="1">
        <v>14.6822</v>
      </c>
      <c r="Z2692" s="1">
        <v>24.824400000000001</v>
      </c>
      <c r="AA2692" s="1">
        <v>23.1067</v>
      </c>
      <c r="AB2692" s="1">
        <v>28.475899999999999</v>
      </c>
      <c r="AC2692" s="1">
        <v>20.581900000000001</v>
      </c>
      <c r="AD2692" s="1">
        <v>1994.8</v>
      </c>
      <c r="AE2692" s="1">
        <v>550.6</v>
      </c>
      <c r="AF2692" s="1">
        <v>34</v>
      </c>
      <c r="AG2692" s="1">
        <v>101.185</v>
      </c>
      <c r="AH2692" s="1">
        <v>1265.5999999999999</v>
      </c>
      <c r="AI2692" s="1">
        <v>106</v>
      </c>
      <c r="AJ2692" s="1">
        <v>256.2</v>
      </c>
      <c r="AK2692" s="1">
        <v>351.4</v>
      </c>
      <c r="AL2692" s="1">
        <v>139.6</v>
      </c>
    </row>
    <row r="2693" spans="1:38" x14ac:dyDescent="0.25">
      <c r="A2693" s="1">
        <f t="shared" si="87"/>
        <v>2692</v>
      </c>
      <c r="B2693" s="1" t="s">
        <v>36</v>
      </c>
      <c r="C2693" s="2" t="s">
        <v>227</v>
      </c>
      <c r="D2693" s="4">
        <v>16.149999999999999</v>
      </c>
      <c r="E2693" s="4">
        <v>108.3</v>
      </c>
      <c r="Q2693" s="1" t="s">
        <v>3690</v>
      </c>
      <c r="R2693" s="33" t="s">
        <v>3669</v>
      </c>
      <c r="S2693" s="1">
        <v>24.8017</v>
      </c>
      <c r="T2693" s="1">
        <v>5.9510899999999998</v>
      </c>
      <c r="U2693" s="1">
        <v>40.631500000000003</v>
      </c>
      <c r="V2693" s="1">
        <v>321.43200000000002</v>
      </c>
      <c r="W2693" s="1">
        <v>32.3889</v>
      </c>
      <c r="X2693" s="1">
        <v>17.7424</v>
      </c>
      <c r="Y2693" s="1">
        <v>14.6465</v>
      </c>
      <c r="Z2693" s="1">
        <v>24.8308</v>
      </c>
      <c r="AA2693" s="1">
        <v>23.090900000000001</v>
      </c>
      <c r="AB2693" s="1">
        <v>28.489100000000001</v>
      </c>
      <c r="AC2693" s="1">
        <v>20.573599999999999</v>
      </c>
      <c r="AD2693" s="1">
        <v>1992.73</v>
      </c>
      <c r="AE2693" s="1">
        <v>550.81799999999998</v>
      </c>
      <c r="AF2693" s="1">
        <v>34</v>
      </c>
      <c r="AG2693" s="1">
        <v>101.428</v>
      </c>
      <c r="AH2693" s="1">
        <v>1266.3599999999999</v>
      </c>
      <c r="AI2693" s="1">
        <v>106</v>
      </c>
      <c r="AJ2693" s="1">
        <v>253.364</v>
      </c>
      <c r="AK2693" s="1">
        <v>351.72699999999998</v>
      </c>
      <c r="AL2693" s="1">
        <v>136</v>
      </c>
    </row>
    <row r="2694" spans="1:38" x14ac:dyDescent="0.25">
      <c r="A2694" s="1">
        <f t="shared" si="87"/>
        <v>2693</v>
      </c>
      <c r="B2694" s="1" t="s">
        <v>36</v>
      </c>
      <c r="C2694" s="2" t="s">
        <v>227</v>
      </c>
      <c r="D2694" s="4">
        <v>16.13</v>
      </c>
      <c r="E2694" s="4">
        <v>108.3</v>
      </c>
      <c r="Q2694" s="1" t="s">
        <v>3690</v>
      </c>
      <c r="R2694" s="33" t="s">
        <v>3660</v>
      </c>
      <c r="S2694" s="1">
        <v>24.801400000000001</v>
      </c>
      <c r="T2694" s="1">
        <v>5.9808599999999998</v>
      </c>
      <c r="U2694" s="1">
        <v>40.753599999999999</v>
      </c>
      <c r="V2694" s="1">
        <v>320.81799999999998</v>
      </c>
      <c r="W2694" s="1">
        <v>32.394399999999997</v>
      </c>
      <c r="X2694" s="1">
        <v>17.718599999999999</v>
      </c>
      <c r="Y2694" s="1">
        <v>14.675800000000001</v>
      </c>
      <c r="Z2694" s="1">
        <v>24.825600000000001</v>
      </c>
      <c r="AA2694" s="1">
        <v>23.1038</v>
      </c>
      <c r="AB2694" s="1">
        <v>28.478300000000001</v>
      </c>
      <c r="AC2694" s="1">
        <v>20.580400000000001</v>
      </c>
      <c r="AD2694" s="1">
        <v>1994.43</v>
      </c>
      <c r="AE2694" s="1">
        <v>550.63900000000001</v>
      </c>
      <c r="AF2694" s="1">
        <v>34</v>
      </c>
      <c r="AG2694" s="1">
        <v>101.229</v>
      </c>
      <c r="AH2694" s="1">
        <v>1265.74</v>
      </c>
      <c r="AI2694" s="1">
        <v>106</v>
      </c>
      <c r="AJ2694" s="1">
        <v>255.68899999999999</v>
      </c>
      <c r="AK2694" s="1">
        <v>351.459</v>
      </c>
      <c r="AL2694" s="1">
        <v>138.95099999999999</v>
      </c>
    </row>
    <row r="2695" spans="1:38" x14ac:dyDescent="0.25">
      <c r="A2695" s="1">
        <f t="shared" si="87"/>
        <v>2694</v>
      </c>
      <c r="B2695" s="1" t="s">
        <v>36</v>
      </c>
      <c r="C2695" s="2" t="s">
        <v>227</v>
      </c>
      <c r="D2695" s="4">
        <v>16.2</v>
      </c>
      <c r="E2695" s="4">
        <v>107.86</v>
      </c>
      <c r="Q2695" s="1" t="s">
        <v>3690</v>
      </c>
      <c r="R2695" s="33" t="s">
        <v>3660</v>
      </c>
      <c r="S2695" s="1">
        <v>22.357199999999999</v>
      </c>
      <c r="T2695" s="1">
        <v>6.7584</v>
      </c>
      <c r="U2695" s="1">
        <v>45.790399999999998</v>
      </c>
      <c r="V2695" s="1">
        <v>285.75400000000002</v>
      </c>
      <c r="W2695" s="1">
        <v>29.465800000000002</v>
      </c>
      <c r="X2695" s="1">
        <v>14.700100000000001</v>
      </c>
      <c r="Y2695" s="1">
        <v>14.765700000000001</v>
      </c>
      <c r="Z2695" s="1">
        <v>22.556000000000001</v>
      </c>
      <c r="AA2695" s="1">
        <v>20.790600000000001</v>
      </c>
      <c r="AB2695" s="1">
        <v>25.483799999999999</v>
      </c>
      <c r="AC2695" s="1">
        <v>18.541799999999999</v>
      </c>
      <c r="AD2695" s="1">
        <v>2316.96</v>
      </c>
      <c r="AE2695" s="1">
        <v>443.976</v>
      </c>
      <c r="AF2695" s="1">
        <v>37.968000000000004</v>
      </c>
      <c r="AG2695" s="1">
        <v>69.841499999999996</v>
      </c>
      <c r="AH2695" s="1">
        <v>1141.51</v>
      </c>
      <c r="AI2695" s="1">
        <v>165.71199999999999</v>
      </c>
      <c r="AJ2695" s="1">
        <v>630.08799999999997</v>
      </c>
      <c r="AK2695" s="1">
        <v>270.00799999999998</v>
      </c>
      <c r="AL2695" s="1">
        <v>677.53599999999994</v>
      </c>
    </row>
    <row r="2696" spans="1:38" x14ac:dyDescent="0.25">
      <c r="A2696" s="1">
        <f t="shared" si="87"/>
        <v>2695</v>
      </c>
      <c r="B2696" s="1" t="s">
        <v>36</v>
      </c>
      <c r="C2696" s="2" t="s">
        <v>227</v>
      </c>
      <c r="D2696" s="4">
        <v>11.63</v>
      </c>
      <c r="E2696" s="4">
        <v>108.12</v>
      </c>
      <c r="Q2696" s="1" t="s">
        <v>3690</v>
      </c>
      <c r="R2696" s="33" t="s">
        <v>3660</v>
      </c>
      <c r="S2696" s="1">
        <v>20.202400000000001</v>
      </c>
      <c r="T2696" s="1">
        <v>9.8722399999999997</v>
      </c>
      <c r="U2696" s="1">
        <v>66.091200000000001</v>
      </c>
      <c r="V2696" s="1">
        <v>106.10299999999999</v>
      </c>
      <c r="W2696" s="1">
        <v>27.244299999999999</v>
      </c>
      <c r="X2696" s="1">
        <v>12.3073</v>
      </c>
      <c r="Y2696" s="1">
        <v>14.936999999999999</v>
      </c>
      <c r="Z2696" s="1">
        <v>20.427600000000002</v>
      </c>
      <c r="AA2696" s="1">
        <v>18.736599999999999</v>
      </c>
      <c r="AB2696" s="1">
        <v>21.3918</v>
      </c>
      <c r="AC2696" s="1">
        <v>18.736599999999999</v>
      </c>
      <c r="AD2696" s="1">
        <v>1722.75</v>
      </c>
      <c r="AE2696" s="1">
        <v>272.62099999999998</v>
      </c>
      <c r="AF2696" s="1">
        <v>14.2256</v>
      </c>
      <c r="AG2696" s="1">
        <v>66.297399999999996</v>
      </c>
      <c r="AH2696" s="1">
        <v>751.75</v>
      </c>
      <c r="AI2696" s="1">
        <v>75.465599999999995</v>
      </c>
      <c r="AJ2696" s="1">
        <v>516.35799999999995</v>
      </c>
      <c r="AK2696" s="1">
        <v>75.465599999999995</v>
      </c>
      <c r="AL2696" s="1">
        <v>981.58100000000002</v>
      </c>
    </row>
    <row r="2697" spans="1:38" x14ac:dyDescent="0.25">
      <c r="A2697" s="1">
        <f t="shared" si="87"/>
        <v>2696</v>
      </c>
      <c r="B2697" s="1" t="s">
        <v>36</v>
      </c>
      <c r="C2697" s="2" t="s">
        <v>227</v>
      </c>
      <c r="D2697" s="4">
        <v>16.18</v>
      </c>
      <c r="E2697" s="4">
        <v>108.13</v>
      </c>
      <c r="Q2697" s="1" t="s">
        <v>3690</v>
      </c>
      <c r="R2697" s="33" t="s">
        <v>3660</v>
      </c>
      <c r="S2697" s="1">
        <v>24.8184</v>
      </c>
      <c r="T2697" s="1">
        <v>6.3380200000000002</v>
      </c>
      <c r="U2697" s="1">
        <v>42.317500000000003</v>
      </c>
      <c r="V2697" s="1">
        <v>317.82499999999999</v>
      </c>
      <c r="W2697" s="1">
        <v>32.453899999999997</v>
      </c>
      <c r="X2697" s="1">
        <v>17.477</v>
      </c>
      <c r="Y2697" s="1">
        <v>14.977</v>
      </c>
      <c r="Z2697" s="1">
        <v>24.782800000000002</v>
      </c>
      <c r="AA2697" s="1">
        <v>23.223800000000001</v>
      </c>
      <c r="AB2697" s="1">
        <v>28.4421</v>
      </c>
      <c r="AC2697" s="1">
        <v>20.631399999999999</v>
      </c>
      <c r="AD2697" s="1">
        <v>2100.9</v>
      </c>
      <c r="AE2697" s="1">
        <v>553.17100000000005</v>
      </c>
      <c r="AF2697" s="1">
        <v>37.839700000000001</v>
      </c>
      <c r="AG2697" s="1">
        <v>96.456400000000002</v>
      </c>
      <c r="AH2697" s="1">
        <v>1297.53</v>
      </c>
      <c r="AI2697" s="1">
        <v>121.29300000000001</v>
      </c>
      <c r="AJ2697" s="1">
        <v>288.00299999999999</v>
      </c>
      <c r="AK2697" s="1">
        <v>371.35500000000002</v>
      </c>
      <c r="AL2697" s="1">
        <v>151.40100000000001</v>
      </c>
    </row>
    <row r="2698" spans="1:38" x14ac:dyDescent="0.25">
      <c r="A2698" s="1">
        <f t="shared" si="87"/>
        <v>2697</v>
      </c>
      <c r="B2698" s="1" t="s">
        <v>36</v>
      </c>
      <c r="C2698" s="2" t="s">
        <v>227</v>
      </c>
      <c r="D2698" s="4">
        <v>10.95</v>
      </c>
      <c r="E2698" s="4">
        <v>107</v>
      </c>
      <c r="Q2698" s="1" t="s">
        <v>3690</v>
      </c>
      <c r="R2698" s="33" t="s">
        <v>3660</v>
      </c>
      <c r="S2698" s="1">
        <v>26.5962</v>
      </c>
      <c r="T2698" s="1">
        <v>7.6388699999999998</v>
      </c>
      <c r="U2698" s="1">
        <v>64.148499999999999</v>
      </c>
      <c r="V2698" s="1">
        <v>106.916</v>
      </c>
      <c r="W2698" s="1">
        <v>32.682400000000001</v>
      </c>
      <c r="X2698" s="1">
        <v>20.7744</v>
      </c>
      <c r="Y2698" s="1">
        <v>11.907999999999999</v>
      </c>
      <c r="Z2698" s="1">
        <v>26.662099999999999</v>
      </c>
      <c r="AA2698" s="1">
        <v>26.1569</v>
      </c>
      <c r="AB2698" s="1">
        <v>27.950299999999999</v>
      </c>
      <c r="AC2698" s="1">
        <v>25.2697</v>
      </c>
      <c r="AD2698" s="1">
        <v>2236</v>
      </c>
      <c r="AE2698" s="1">
        <v>402</v>
      </c>
      <c r="AF2698" s="1">
        <v>9.8000000000000007</v>
      </c>
      <c r="AG2698" s="1">
        <v>80.7256</v>
      </c>
      <c r="AH2698" s="1">
        <v>1103.2</v>
      </c>
      <c r="AI2698" s="1">
        <v>50.8</v>
      </c>
      <c r="AJ2698" s="1">
        <v>346.8</v>
      </c>
      <c r="AK2698" s="1">
        <v>176</v>
      </c>
      <c r="AL2698" s="1">
        <v>65.2</v>
      </c>
    </row>
    <row r="2699" spans="1:38" x14ac:dyDescent="0.25">
      <c r="A2699" s="1">
        <f t="shared" si="87"/>
        <v>2698</v>
      </c>
      <c r="B2699" s="1" t="s">
        <v>36</v>
      </c>
      <c r="C2699" s="2" t="s">
        <v>227</v>
      </c>
      <c r="D2699" s="4">
        <v>18.3</v>
      </c>
      <c r="E2699" s="4">
        <v>105.12</v>
      </c>
      <c r="Q2699" s="1" t="s">
        <v>3690</v>
      </c>
      <c r="R2699" s="33" t="s">
        <v>3660</v>
      </c>
      <c r="S2699" s="1">
        <v>20.065799999999999</v>
      </c>
      <c r="T2699" s="1">
        <v>7.5341800000000001</v>
      </c>
      <c r="U2699" s="1">
        <v>45.9253</v>
      </c>
      <c r="V2699" s="1">
        <v>320.524</v>
      </c>
      <c r="W2699" s="1">
        <v>26.834</v>
      </c>
      <c r="X2699" s="1">
        <v>10.428000000000001</v>
      </c>
      <c r="Y2699" s="1">
        <v>16.405999999999999</v>
      </c>
      <c r="Z2699" s="1">
        <v>22.797799999999999</v>
      </c>
      <c r="AA2699" s="1">
        <v>16.0395</v>
      </c>
      <c r="AB2699" s="1">
        <v>23.263400000000001</v>
      </c>
      <c r="AC2699" s="1">
        <v>15.584899999999999</v>
      </c>
      <c r="AD2699" s="1">
        <v>1866.89</v>
      </c>
      <c r="AE2699" s="1">
        <v>425.47199999999998</v>
      </c>
      <c r="AF2699" s="1">
        <v>5.6</v>
      </c>
      <c r="AG2699" s="1">
        <v>99.043099999999995</v>
      </c>
      <c r="AH2699" s="1">
        <v>1116.97</v>
      </c>
      <c r="AI2699" s="1">
        <v>31.64</v>
      </c>
      <c r="AJ2699" s="1">
        <v>1083.98</v>
      </c>
      <c r="AK2699" s="1">
        <v>37.776000000000003</v>
      </c>
      <c r="AL2699" s="1">
        <v>1034.67</v>
      </c>
    </row>
    <row r="2700" spans="1:38" x14ac:dyDescent="0.25">
      <c r="A2700" s="1">
        <f t="shared" si="87"/>
        <v>2699</v>
      </c>
      <c r="B2700" s="1" t="s">
        <v>36</v>
      </c>
      <c r="C2700" s="2" t="s">
        <v>227</v>
      </c>
      <c r="D2700" s="4">
        <v>12.08</v>
      </c>
      <c r="E2700" s="4">
        <v>108.5</v>
      </c>
      <c r="Q2700" s="1" t="s">
        <v>3690</v>
      </c>
      <c r="R2700" s="33" t="s">
        <v>3660</v>
      </c>
      <c r="S2700" s="1">
        <v>17.2849</v>
      </c>
      <c r="T2700" s="1">
        <v>9.2711699999999997</v>
      </c>
      <c r="U2700" s="1">
        <v>63.960299999999997</v>
      </c>
      <c r="V2700" s="1">
        <v>120.82899999999999</v>
      </c>
      <c r="W2700" s="1">
        <v>23.821899999999999</v>
      </c>
      <c r="X2700" s="1">
        <v>9.3267199999999999</v>
      </c>
      <c r="Y2700" s="1">
        <v>14.495200000000001</v>
      </c>
      <c r="Z2700" s="1">
        <v>17.8978</v>
      </c>
      <c r="AA2700" s="1">
        <v>15.545400000000001</v>
      </c>
      <c r="AB2700" s="1">
        <v>18.481999999999999</v>
      </c>
      <c r="AC2700" s="1">
        <v>15.545400000000001</v>
      </c>
      <c r="AD2700" s="1">
        <v>1716.64</v>
      </c>
      <c r="AE2700" s="1">
        <v>253.84</v>
      </c>
      <c r="AF2700" s="1">
        <v>11</v>
      </c>
      <c r="AG2700" s="1">
        <v>65.462000000000003</v>
      </c>
      <c r="AH2700" s="1">
        <v>729.28</v>
      </c>
      <c r="AI2700" s="1">
        <v>67</v>
      </c>
      <c r="AJ2700" s="1">
        <v>518.6</v>
      </c>
      <c r="AK2700" s="1">
        <v>67</v>
      </c>
      <c r="AL2700" s="1">
        <v>1476.4</v>
      </c>
    </row>
    <row r="2701" spans="1:38" x14ac:dyDescent="0.25">
      <c r="A2701" s="1">
        <f t="shared" si="87"/>
        <v>2700</v>
      </c>
      <c r="B2701" s="1" t="s">
        <v>36</v>
      </c>
      <c r="C2701" s="2" t="s">
        <v>227</v>
      </c>
      <c r="D2701" s="4">
        <v>16.14</v>
      </c>
      <c r="E2701" s="4">
        <v>108.23</v>
      </c>
      <c r="Q2701" s="1" t="s">
        <v>3690</v>
      </c>
      <c r="R2701" s="33" t="s">
        <v>3660</v>
      </c>
      <c r="S2701" s="1">
        <v>24.7593</v>
      </c>
      <c r="T2701" s="1">
        <v>6.3973199999999997</v>
      </c>
      <c r="U2701" s="1">
        <v>42.766800000000003</v>
      </c>
      <c r="V2701" s="1">
        <v>316.35899999999998</v>
      </c>
      <c r="W2701" s="1">
        <v>32.393599999999999</v>
      </c>
      <c r="X2701" s="1">
        <v>17.436599999999999</v>
      </c>
      <c r="Y2701" s="1">
        <v>14.956899999999999</v>
      </c>
      <c r="Z2701" s="1">
        <v>24.719000000000001</v>
      </c>
      <c r="AA2701" s="1">
        <v>23.164200000000001</v>
      </c>
      <c r="AB2701" s="1">
        <v>28.372800000000002</v>
      </c>
      <c r="AC2701" s="1">
        <v>20.5961</v>
      </c>
      <c r="AD2701" s="1">
        <v>2041.36</v>
      </c>
      <c r="AE2701" s="1">
        <v>545.70600000000002</v>
      </c>
      <c r="AF2701" s="1">
        <v>36.849600000000002</v>
      </c>
      <c r="AG2701" s="1">
        <v>96.757900000000006</v>
      </c>
      <c r="AH2701" s="1">
        <v>1262.18</v>
      </c>
      <c r="AI2701" s="1">
        <v>113.099</v>
      </c>
      <c r="AJ2701" s="1">
        <v>293.36500000000001</v>
      </c>
      <c r="AK2701" s="1">
        <v>351.20800000000003</v>
      </c>
      <c r="AL2701" s="1">
        <v>190.15799999999999</v>
      </c>
    </row>
    <row r="2702" spans="1:38" x14ac:dyDescent="0.25">
      <c r="A2702" s="1">
        <f t="shared" si="87"/>
        <v>2701</v>
      </c>
      <c r="B2702" s="1" t="s">
        <v>36</v>
      </c>
      <c r="C2702" s="2" t="s">
        <v>227</v>
      </c>
      <c r="D2702" s="4">
        <v>16.12</v>
      </c>
      <c r="E2702" s="4">
        <v>108.32</v>
      </c>
      <c r="Q2702" s="1" t="s">
        <v>3690</v>
      </c>
      <c r="R2702" s="33" t="s">
        <v>3660</v>
      </c>
      <c r="S2702" s="1">
        <v>25.095500000000001</v>
      </c>
      <c r="T2702" s="1">
        <v>5.8549600000000002</v>
      </c>
      <c r="U2702" s="1">
        <v>39.849600000000002</v>
      </c>
      <c r="V2702" s="1">
        <v>325.66000000000003</v>
      </c>
      <c r="W2702" s="1">
        <v>32.758200000000002</v>
      </c>
      <c r="X2702" s="1">
        <v>18.065300000000001</v>
      </c>
      <c r="Y2702" s="1">
        <v>14.6929</v>
      </c>
      <c r="Z2702" s="1">
        <v>25.149799999999999</v>
      </c>
      <c r="AA2702" s="1">
        <v>23.322700000000001</v>
      </c>
      <c r="AB2702" s="1">
        <v>28.840399999999999</v>
      </c>
      <c r="AC2702" s="1">
        <v>20.822700000000001</v>
      </c>
      <c r="AD2702" s="1">
        <v>1979.92</v>
      </c>
      <c r="AE2702" s="1">
        <v>556.84</v>
      </c>
      <c r="AF2702" s="1">
        <v>31.6</v>
      </c>
      <c r="AG2702" s="1">
        <v>104.17100000000001</v>
      </c>
      <c r="AH2702" s="1">
        <v>1276.6400000000001</v>
      </c>
      <c r="AI2702" s="1">
        <v>101.2</v>
      </c>
      <c r="AJ2702" s="1">
        <v>232.68</v>
      </c>
      <c r="AK2702" s="1">
        <v>357.16</v>
      </c>
      <c r="AL2702" s="1">
        <v>69.040000000000006</v>
      </c>
    </row>
    <row r="2703" spans="1:38" x14ac:dyDescent="0.25">
      <c r="A2703" s="1">
        <f t="shared" si="87"/>
        <v>2702</v>
      </c>
      <c r="B2703" s="1" t="s">
        <v>36</v>
      </c>
      <c r="C2703" s="2" t="s">
        <v>227</v>
      </c>
      <c r="D2703" s="4">
        <v>16.13</v>
      </c>
      <c r="E2703" s="4">
        <v>108.23</v>
      </c>
      <c r="Q2703" s="1" t="s">
        <v>3690</v>
      </c>
      <c r="R2703" s="33" t="s">
        <v>3660</v>
      </c>
      <c r="S2703" s="1">
        <v>24.896699999999999</v>
      </c>
      <c r="T2703" s="1">
        <v>6.4609500000000004</v>
      </c>
      <c r="U2703" s="1">
        <v>43.009900000000002</v>
      </c>
      <c r="V2703" s="1">
        <v>316.54199999999997</v>
      </c>
      <c r="W2703" s="1">
        <v>32.576099999999997</v>
      </c>
      <c r="X2703" s="1">
        <v>17.555</v>
      </c>
      <c r="Y2703" s="1">
        <v>15.021000000000001</v>
      </c>
      <c r="Z2703" s="1">
        <v>24.848700000000001</v>
      </c>
      <c r="AA2703" s="1">
        <v>23.299499999999998</v>
      </c>
      <c r="AB2703" s="1">
        <v>28.518000000000001</v>
      </c>
      <c r="AC2703" s="1">
        <v>20.737100000000002</v>
      </c>
      <c r="AD2703" s="1">
        <v>2041.15</v>
      </c>
      <c r="AE2703" s="1">
        <v>548.83500000000004</v>
      </c>
      <c r="AF2703" s="1">
        <v>36.043199999999999</v>
      </c>
      <c r="AG2703" s="1">
        <v>97.441999999999993</v>
      </c>
      <c r="AH2703" s="1">
        <v>1266.67</v>
      </c>
      <c r="AI2703" s="1">
        <v>111.246</v>
      </c>
      <c r="AJ2703" s="1">
        <v>289.84199999999998</v>
      </c>
      <c r="AK2703" s="1">
        <v>352.45600000000002</v>
      </c>
      <c r="AL2703" s="1">
        <v>171.09299999999999</v>
      </c>
    </row>
    <row r="2704" spans="1:38" x14ac:dyDescent="0.25">
      <c r="A2704" s="1">
        <f t="shared" si="87"/>
        <v>2703</v>
      </c>
      <c r="B2704" s="1" t="s">
        <v>36</v>
      </c>
      <c r="C2704" s="2" t="s">
        <v>227</v>
      </c>
      <c r="D2704" s="4">
        <v>16.079999999999998</v>
      </c>
      <c r="E2704" s="4">
        <v>108.21</v>
      </c>
      <c r="Q2704" s="1" t="s">
        <v>3690</v>
      </c>
      <c r="R2704" s="33" t="s">
        <v>3660</v>
      </c>
      <c r="S2704" s="1">
        <v>26.269300000000001</v>
      </c>
      <c r="T2704" s="1">
        <v>7.0310300000000003</v>
      </c>
      <c r="U2704" s="1">
        <v>44.972299999999997</v>
      </c>
      <c r="V2704" s="1">
        <v>319.56400000000002</v>
      </c>
      <c r="W2704" s="1">
        <v>34.368499999999997</v>
      </c>
      <c r="X2704" s="1">
        <v>18.734300000000001</v>
      </c>
      <c r="Y2704" s="1">
        <v>15.6342</v>
      </c>
      <c r="Z2704" s="1">
        <v>26.159099999999999</v>
      </c>
      <c r="AA2704" s="1">
        <v>24.658000000000001</v>
      </c>
      <c r="AB2704" s="1">
        <v>29.973800000000001</v>
      </c>
      <c r="AC2704" s="1">
        <v>22.1188</v>
      </c>
      <c r="AD2704" s="1">
        <v>2038.99</v>
      </c>
      <c r="AE2704" s="1">
        <v>569.322</v>
      </c>
      <c r="AF2704" s="1">
        <v>28.8339</v>
      </c>
      <c r="AG2704" s="1">
        <v>102.107</v>
      </c>
      <c r="AH2704" s="1">
        <v>1296.81</v>
      </c>
      <c r="AI2704" s="1">
        <v>95.750799999999998</v>
      </c>
      <c r="AJ2704" s="1">
        <v>268.18599999999998</v>
      </c>
      <c r="AK2704" s="1">
        <v>359.40199999999999</v>
      </c>
      <c r="AL2704" s="1">
        <v>6.7707600000000001</v>
      </c>
    </row>
    <row r="2705" spans="1:38" x14ac:dyDescent="0.25">
      <c r="A2705" s="1">
        <f t="shared" si="87"/>
        <v>2704</v>
      </c>
      <c r="B2705" s="1" t="s">
        <v>36</v>
      </c>
      <c r="C2705" s="2" t="s">
        <v>227</v>
      </c>
      <c r="D2705" s="4">
        <v>16.03</v>
      </c>
      <c r="E2705" s="4">
        <v>108.23</v>
      </c>
      <c r="Q2705" s="1" t="s">
        <v>3690</v>
      </c>
      <c r="R2705" s="33" t="s">
        <v>3660</v>
      </c>
      <c r="S2705" s="1">
        <v>26.203900000000001</v>
      </c>
      <c r="T2705" s="1">
        <v>6.9637500000000001</v>
      </c>
      <c r="U2705" s="1">
        <v>45.354999999999997</v>
      </c>
      <c r="V2705" s="1">
        <v>316.24400000000003</v>
      </c>
      <c r="W2705" s="1">
        <v>34.108600000000003</v>
      </c>
      <c r="X2705" s="1">
        <v>18.7546</v>
      </c>
      <c r="Y2705" s="1">
        <v>15.353999999999999</v>
      </c>
      <c r="Z2705" s="1">
        <v>26.1145</v>
      </c>
      <c r="AA2705" s="1">
        <v>24.6387</v>
      </c>
      <c r="AB2705" s="1">
        <v>29.804200000000002</v>
      </c>
      <c r="AC2705" s="1">
        <v>22.067</v>
      </c>
      <c r="AD2705" s="1">
        <v>1986.3</v>
      </c>
      <c r="AE2705" s="1">
        <v>558.11699999999996</v>
      </c>
      <c r="AF2705" s="1">
        <v>27</v>
      </c>
      <c r="AG2705" s="1">
        <v>102.479</v>
      </c>
      <c r="AH2705" s="1">
        <v>1264.42</v>
      </c>
      <c r="AI2705" s="1">
        <v>92.854399999999998</v>
      </c>
      <c r="AJ2705" s="1">
        <v>262.45100000000002</v>
      </c>
      <c r="AK2705" s="1">
        <v>349.43700000000001</v>
      </c>
      <c r="AL2705" s="1">
        <v>7.0975999999999999</v>
      </c>
    </row>
    <row r="2706" spans="1:38" x14ac:dyDescent="0.25">
      <c r="A2706" s="1">
        <f t="shared" si="87"/>
        <v>2705</v>
      </c>
      <c r="B2706" s="1" t="s">
        <v>36</v>
      </c>
      <c r="C2706" s="2" t="s">
        <v>227</v>
      </c>
      <c r="D2706" s="4">
        <v>17.87</v>
      </c>
      <c r="E2706" s="4">
        <v>105.24</v>
      </c>
      <c r="Q2706" s="1" t="s">
        <v>3690</v>
      </c>
      <c r="R2706" s="33" t="s">
        <v>3660</v>
      </c>
      <c r="S2706" s="1">
        <v>21.6008</v>
      </c>
      <c r="T2706" s="1">
        <v>7.72919</v>
      </c>
      <c r="U2706" s="1">
        <v>47.748899999999999</v>
      </c>
      <c r="V2706" s="1">
        <v>298.56900000000002</v>
      </c>
      <c r="W2706" s="1">
        <v>28.2136</v>
      </c>
      <c r="X2706" s="1">
        <v>12.026400000000001</v>
      </c>
      <c r="Y2706" s="1">
        <v>16.187200000000001</v>
      </c>
      <c r="Z2706" s="1">
        <v>23.978100000000001</v>
      </c>
      <c r="AA2706" s="1">
        <v>17.7637</v>
      </c>
      <c r="AB2706" s="1">
        <v>24.4754</v>
      </c>
      <c r="AC2706" s="1">
        <v>17.3673</v>
      </c>
      <c r="AD2706" s="1">
        <v>2215.04</v>
      </c>
      <c r="AE2706" s="1">
        <v>535.79399999999998</v>
      </c>
      <c r="AF2706" s="1">
        <v>7.12</v>
      </c>
      <c r="AG2706" s="1">
        <v>102.527</v>
      </c>
      <c r="AH2706" s="1">
        <v>1354.7</v>
      </c>
      <c r="AI2706" s="1">
        <v>36.24</v>
      </c>
      <c r="AJ2706" s="1">
        <v>1075</v>
      </c>
      <c r="AK2706" s="1">
        <v>42.748800000000003</v>
      </c>
      <c r="AL2706" s="1">
        <v>781.72799999999995</v>
      </c>
    </row>
    <row r="2707" spans="1:38" x14ac:dyDescent="0.25">
      <c r="A2707" s="1">
        <f t="shared" si="87"/>
        <v>2706</v>
      </c>
      <c r="B2707" s="1" t="s">
        <v>36</v>
      </c>
      <c r="C2707" s="2" t="s">
        <v>227</v>
      </c>
      <c r="D2707" s="4">
        <v>16.09</v>
      </c>
      <c r="E2707" s="4">
        <v>108.08</v>
      </c>
      <c r="Q2707" s="1" t="s">
        <v>3690</v>
      </c>
      <c r="R2707" s="33" t="s">
        <v>3660</v>
      </c>
      <c r="S2707" s="1">
        <v>25.8552</v>
      </c>
      <c r="T2707" s="1">
        <v>7.0808999999999997</v>
      </c>
      <c r="U2707" s="1">
        <v>44.864899999999999</v>
      </c>
      <c r="V2707" s="1">
        <v>321.101</v>
      </c>
      <c r="W2707" s="1">
        <v>33.956899999999997</v>
      </c>
      <c r="X2707" s="1">
        <v>18.175000000000001</v>
      </c>
      <c r="Y2707" s="1">
        <v>15.782</v>
      </c>
      <c r="Z2707" s="1">
        <v>25.708500000000001</v>
      </c>
      <c r="AA2707" s="1">
        <v>24.3401</v>
      </c>
      <c r="AB2707" s="1">
        <v>29.535</v>
      </c>
      <c r="AC2707" s="1">
        <v>21.657299999999999</v>
      </c>
      <c r="AD2707" s="1">
        <v>2088.2600000000002</v>
      </c>
      <c r="AE2707" s="1">
        <v>556.23400000000004</v>
      </c>
      <c r="AF2707" s="1">
        <v>33.984000000000002</v>
      </c>
      <c r="AG2707" s="1">
        <v>97.254199999999997</v>
      </c>
      <c r="AH2707" s="1">
        <v>1292.79</v>
      </c>
      <c r="AI2707" s="1">
        <v>109.66200000000001</v>
      </c>
      <c r="AJ2707" s="1">
        <v>290.22899999999998</v>
      </c>
      <c r="AK2707" s="1">
        <v>371.74099999999999</v>
      </c>
      <c r="AL2707" s="1">
        <v>41.860799999999998</v>
      </c>
    </row>
    <row r="2708" spans="1:38" x14ac:dyDescent="0.25">
      <c r="A2708" s="1">
        <f t="shared" si="87"/>
        <v>2707</v>
      </c>
      <c r="B2708" s="1" t="s">
        <v>36</v>
      </c>
      <c r="C2708" s="2" t="s">
        <v>227</v>
      </c>
      <c r="D2708" s="4">
        <v>16.149999999999999</v>
      </c>
      <c r="E2708" s="4">
        <v>108.28</v>
      </c>
      <c r="Q2708" s="1" t="s">
        <v>3690</v>
      </c>
      <c r="R2708" s="33" t="s">
        <v>3660</v>
      </c>
      <c r="S2708" s="1">
        <v>24.6282</v>
      </c>
      <c r="T2708" s="1">
        <v>6.0521900000000004</v>
      </c>
      <c r="U2708" s="1">
        <v>41.2605</v>
      </c>
      <c r="V2708" s="1">
        <v>318.49</v>
      </c>
      <c r="W2708" s="1">
        <v>32.176900000000003</v>
      </c>
      <c r="X2708" s="1">
        <v>17.509799999999998</v>
      </c>
      <c r="Y2708" s="1">
        <v>14.6671</v>
      </c>
      <c r="Z2708" s="1">
        <v>24.636099999999999</v>
      </c>
      <c r="AA2708" s="1">
        <v>22.967700000000001</v>
      </c>
      <c r="AB2708" s="1">
        <v>28.271000000000001</v>
      </c>
      <c r="AC2708" s="1">
        <v>20.432700000000001</v>
      </c>
      <c r="AD2708" s="1">
        <v>2007.82</v>
      </c>
      <c r="AE2708" s="1">
        <v>545.6</v>
      </c>
      <c r="AF2708" s="1">
        <v>35.688000000000002</v>
      </c>
      <c r="AG2708" s="1">
        <v>99.035700000000006</v>
      </c>
      <c r="AH2708" s="1">
        <v>1258.55</v>
      </c>
      <c r="AI2708" s="1">
        <v>110.104</v>
      </c>
      <c r="AJ2708" s="1">
        <v>272.12</v>
      </c>
      <c r="AK2708" s="1">
        <v>348.952</v>
      </c>
      <c r="AL2708" s="1">
        <v>179.65600000000001</v>
      </c>
    </row>
    <row r="2709" spans="1:38" x14ac:dyDescent="0.25">
      <c r="A2709" s="1">
        <f t="shared" si="87"/>
        <v>2708</v>
      </c>
      <c r="B2709" s="1" t="s">
        <v>36</v>
      </c>
      <c r="C2709" s="2" t="s">
        <v>227</v>
      </c>
      <c r="D2709" s="4">
        <v>12.67</v>
      </c>
      <c r="E2709" s="4">
        <v>108.05</v>
      </c>
      <c r="Q2709" s="1" t="s">
        <v>3690</v>
      </c>
      <c r="R2709" s="33" t="s">
        <v>3660</v>
      </c>
      <c r="S2709" s="1">
        <v>23.808199999999999</v>
      </c>
      <c r="T2709" s="1">
        <v>8.1327700000000007</v>
      </c>
      <c r="U2709" s="1">
        <v>57.614899999999999</v>
      </c>
      <c r="V2709" s="1">
        <v>158.696</v>
      </c>
      <c r="W2709" s="1">
        <v>31.041799999999999</v>
      </c>
      <c r="X2709" s="1">
        <v>16.926200000000001</v>
      </c>
      <c r="Y2709" s="1">
        <v>14.115600000000001</v>
      </c>
      <c r="Z2709" s="1">
        <v>24.485900000000001</v>
      </c>
      <c r="AA2709" s="1">
        <v>22.685600000000001</v>
      </c>
      <c r="AB2709" s="1">
        <v>25.537500000000001</v>
      </c>
      <c r="AC2709" s="1">
        <v>21.6465</v>
      </c>
      <c r="AD2709" s="1">
        <v>1661.47</v>
      </c>
      <c r="AE2709" s="1">
        <v>290.64</v>
      </c>
      <c r="AF2709" s="1">
        <v>3.1840000000000002</v>
      </c>
      <c r="AG2709" s="1">
        <v>78.395700000000005</v>
      </c>
      <c r="AH2709" s="1">
        <v>805.30399999999997</v>
      </c>
      <c r="AI2709" s="1">
        <v>25.984000000000002</v>
      </c>
      <c r="AJ2709" s="1">
        <v>495.14400000000001</v>
      </c>
      <c r="AK2709" s="1">
        <v>36.503999999999998</v>
      </c>
      <c r="AL2709" s="1">
        <v>503.024</v>
      </c>
    </row>
    <row r="2710" spans="1:38" x14ac:dyDescent="0.25">
      <c r="A2710" s="1">
        <f t="shared" si="87"/>
        <v>2709</v>
      </c>
      <c r="B2710" s="1" t="s">
        <v>36</v>
      </c>
      <c r="C2710" s="2" t="s">
        <v>227</v>
      </c>
      <c r="D2710" s="4">
        <v>12.08</v>
      </c>
      <c r="E2710" s="4">
        <v>108.5</v>
      </c>
      <c r="Q2710" s="1" t="s">
        <v>3690</v>
      </c>
      <c r="R2710" s="33" t="s">
        <v>3660</v>
      </c>
      <c r="S2710" s="1">
        <v>17.2849</v>
      </c>
      <c r="T2710" s="1">
        <v>9.2711699999999997</v>
      </c>
      <c r="U2710" s="1">
        <v>63.960299999999997</v>
      </c>
      <c r="V2710" s="1">
        <v>120.82899999999999</v>
      </c>
      <c r="W2710" s="1">
        <v>23.821899999999999</v>
      </c>
      <c r="X2710" s="1">
        <v>9.3267199999999999</v>
      </c>
      <c r="Y2710" s="1">
        <v>14.495200000000001</v>
      </c>
      <c r="Z2710" s="1">
        <v>17.8978</v>
      </c>
      <c r="AA2710" s="1">
        <v>15.545400000000001</v>
      </c>
      <c r="AB2710" s="1">
        <v>18.481999999999999</v>
      </c>
      <c r="AC2710" s="1">
        <v>15.545400000000001</v>
      </c>
      <c r="AD2710" s="1">
        <v>1716.64</v>
      </c>
      <c r="AE2710" s="1">
        <v>253.84</v>
      </c>
      <c r="AF2710" s="1">
        <v>11</v>
      </c>
      <c r="AG2710" s="1">
        <v>65.462000000000003</v>
      </c>
      <c r="AH2710" s="1">
        <v>729.28</v>
      </c>
      <c r="AI2710" s="1">
        <v>67</v>
      </c>
      <c r="AJ2710" s="1">
        <v>518.6</v>
      </c>
      <c r="AK2710" s="1">
        <v>67</v>
      </c>
      <c r="AL2710" s="1">
        <v>1476.4</v>
      </c>
    </row>
    <row r="2711" spans="1:38" x14ac:dyDescent="0.25">
      <c r="A2711" s="1">
        <f t="shared" si="87"/>
        <v>2710</v>
      </c>
      <c r="B2711" s="1" t="s">
        <v>36</v>
      </c>
      <c r="C2711" s="2" t="s">
        <v>227</v>
      </c>
      <c r="D2711" s="4">
        <v>15.12</v>
      </c>
      <c r="E2711" s="4">
        <v>105.78</v>
      </c>
      <c r="Q2711" s="1" t="s">
        <v>3690</v>
      </c>
      <c r="R2711" s="33" t="s">
        <v>3660</v>
      </c>
      <c r="S2711" s="1">
        <v>27.100899999999999</v>
      </c>
      <c r="T2711" s="1">
        <v>9.2781400000000005</v>
      </c>
      <c r="U2711" s="1">
        <v>59.1096</v>
      </c>
      <c r="V2711" s="1">
        <v>161.90199999999999</v>
      </c>
      <c r="W2711" s="1">
        <v>34.725499999999997</v>
      </c>
      <c r="X2711" s="1">
        <v>19.029399999999999</v>
      </c>
      <c r="Y2711" s="1">
        <v>15.696199999999999</v>
      </c>
      <c r="Z2711" s="1">
        <v>27.3428</v>
      </c>
      <c r="AA2711" s="1">
        <v>25.3568</v>
      </c>
      <c r="AB2711" s="1">
        <v>29.178699999999999</v>
      </c>
      <c r="AC2711" s="1">
        <v>24.938800000000001</v>
      </c>
      <c r="AD2711" s="1">
        <v>2126.04</v>
      </c>
      <c r="AE2711" s="1">
        <v>556.89400000000001</v>
      </c>
      <c r="AF2711" s="1">
        <v>0.28000000000000003</v>
      </c>
      <c r="AG2711" s="1">
        <v>111.143</v>
      </c>
      <c r="AH2711" s="1">
        <v>1411.6</v>
      </c>
      <c r="AI2711" s="1">
        <v>11.347200000000001</v>
      </c>
      <c r="AJ2711" s="1">
        <v>334.53300000000002</v>
      </c>
      <c r="AK2711" s="1">
        <v>25.140799999999999</v>
      </c>
      <c r="AL2711" s="1">
        <v>115.16800000000001</v>
      </c>
    </row>
    <row r="2712" spans="1:38" x14ac:dyDescent="0.25">
      <c r="A2712" s="1">
        <f t="shared" si="87"/>
        <v>2711</v>
      </c>
      <c r="B2712" s="1" t="s">
        <v>36</v>
      </c>
      <c r="C2712" s="2" t="s">
        <v>227</v>
      </c>
      <c r="D2712" s="4">
        <v>15</v>
      </c>
      <c r="E2712" s="4">
        <v>108</v>
      </c>
      <c r="Q2712" s="1" t="s">
        <v>3690</v>
      </c>
      <c r="R2712" s="33" t="s">
        <v>3660</v>
      </c>
      <c r="S2712" s="1">
        <v>17.844999999999999</v>
      </c>
      <c r="T2712" s="1">
        <v>7.6779999999999999</v>
      </c>
      <c r="U2712" s="1">
        <v>55.573300000000003</v>
      </c>
      <c r="V2712" s="1">
        <v>190.86099999999999</v>
      </c>
      <c r="W2712" s="1">
        <v>23.956</v>
      </c>
      <c r="X2712" s="1">
        <v>10.14</v>
      </c>
      <c r="Y2712" s="1">
        <v>13.816000000000001</v>
      </c>
      <c r="Z2712" s="1">
        <v>19.069299999999998</v>
      </c>
      <c r="AA2712" s="1">
        <v>15.206</v>
      </c>
      <c r="AB2712" s="1">
        <v>19.743300000000001</v>
      </c>
      <c r="AC2712" s="1">
        <v>15.206</v>
      </c>
      <c r="AD2712" s="1">
        <v>2389</v>
      </c>
      <c r="AE2712" s="1">
        <v>486</v>
      </c>
      <c r="AF2712" s="1">
        <v>17</v>
      </c>
      <c r="AG2712" s="1">
        <v>85.344499999999996</v>
      </c>
      <c r="AH2712" s="1">
        <v>1299</v>
      </c>
      <c r="AI2712" s="1">
        <v>61</v>
      </c>
      <c r="AJ2712" s="1">
        <v>649</v>
      </c>
      <c r="AK2712" s="1">
        <v>61</v>
      </c>
      <c r="AL2712" s="1">
        <v>1580</v>
      </c>
    </row>
    <row r="2713" spans="1:38" x14ac:dyDescent="0.25">
      <c r="A2713" s="1">
        <f t="shared" si="87"/>
        <v>2712</v>
      </c>
      <c r="B2713" s="1" t="s">
        <v>36</v>
      </c>
      <c r="C2713" s="2" t="s">
        <v>227</v>
      </c>
      <c r="D2713" s="4">
        <v>16.170000000000002</v>
      </c>
      <c r="E2713" s="4">
        <v>107.83</v>
      </c>
      <c r="Q2713" s="1" t="s">
        <v>3690</v>
      </c>
      <c r="R2713" s="33" t="s">
        <v>3660</v>
      </c>
      <c r="S2713" s="1">
        <v>23.398399999999999</v>
      </c>
      <c r="T2713" s="1">
        <v>6.8033999999999999</v>
      </c>
      <c r="U2713" s="1">
        <v>45.277799999999999</v>
      </c>
      <c r="V2713" s="1">
        <v>296.60700000000003</v>
      </c>
      <c r="W2713" s="1">
        <v>30.792400000000001</v>
      </c>
      <c r="X2713" s="1">
        <v>15.7638</v>
      </c>
      <c r="Y2713" s="1">
        <v>15.028600000000001</v>
      </c>
      <c r="Z2713" s="1">
        <v>23.3005</v>
      </c>
      <c r="AA2713" s="1">
        <v>22.094000000000001</v>
      </c>
      <c r="AB2713" s="1">
        <v>26.674900000000001</v>
      </c>
      <c r="AC2713" s="1">
        <v>19.454799999999999</v>
      </c>
      <c r="AD2713" s="1">
        <v>2271.2399999999998</v>
      </c>
      <c r="AE2713" s="1">
        <v>474.971</v>
      </c>
      <c r="AF2713" s="1">
        <v>41.398400000000002</v>
      </c>
      <c r="AG2713" s="1">
        <v>73.471000000000004</v>
      </c>
      <c r="AH2713" s="1">
        <v>1185.71</v>
      </c>
      <c r="AI2713" s="1">
        <v>162.43199999999999</v>
      </c>
      <c r="AJ2713" s="1">
        <v>535.94100000000003</v>
      </c>
      <c r="AK2713" s="1">
        <v>315.46100000000001</v>
      </c>
      <c r="AL2713" s="1">
        <v>459.16800000000001</v>
      </c>
    </row>
    <row r="2714" spans="1:38" x14ac:dyDescent="0.25">
      <c r="A2714" s="1">
        <f t="shared" si="87"/>
        <v>2713</v>
      </c>
      <c r="B2714" s="1" t="s">
        <v>36</v>
      </c>
      <c r="C2714" s="2" t="s">
        <v>225</v>
      </c>
      <c r="D2714" s="4">
        <v>11.73</v>
      </c>
      <c r="E2714" s="4">
        <v>109.17</v>
      </c>
      <c r="Q2714" s="1" t="s">
        <v>3690</v>
      </c>
      <c r="R2714" s="33" t="s">
        <v>3670</v>
      </c>
      <c r="S2714" s="1">
        <v>25.5745</v>
      </c>
      <c r="T2714" s="1">
        <v>5.9076599999999999</v>
      </c>
      <c r="U2714" s="1">
        <v>56.839100000000002</v>
      </c>
      <c r="V2714" s="1">
        <v>156.239</v>
      </c>
      <c r="W2714" s="1">
        <v>30.817499999999999</v>
      </c>
      <c r="X2714" s="1">
        <v>20.423999999999999</v>
      </c>
      <c r="Y2714" s="1">
        <v>10.3935</v>
      </c>
      <c r="Z2714" s="1">
        <v>25.520499999999998</v>
      </c>
      <c r="AA2714" s="1">
        <v>24.026199999999999</v>
      </c>
      <c r="AB2714" s="1">
        <v>27.1328</v>
      </c>
      <c r="AC2714" s="1">
        <v>23.412299999999998</v>
      </c>
      <c r="AD2714" s="1">
        <v>967.25099999999998</v>
      </c>
      <c r="AE2714" s="1">
        <v>215.661</v>
      </c>
      <c r="AF2714" s="1">
        <v>8.0382700000000007</v>
      </c>
      <c r="AG2714" s="1">
        <v>84.852599999999995</v>
      </c>
      <c r="AH2714" s="1">
        <v>545.87199999999996</v>
      </c>
      <c r="AI2714" s="1">
        <v>46.737099999999998</v>
      </c>
      <c r="AJ2714" s="1">
        <v>184.72499999999999</v>
      </c>
      <c r="AK2714" s="1">
        <v>132.423</v>
      </c>
      <c r="AL2714" s="1">
        <v>161.69900000000001</v>
      </c>
    </row>
    <row r="2715" spans="1:38" x14ac:dyDescent="0.25">
      <c r="A2715" s="1">
        <f t="shared" si="87"/>
        <v>2714</v>
      </c>
      <c r="B2715" s="1" t="s">
        <v>36</v>
      </c>
      <c r="C2715" s="2" t="s">
        <v>225</v>
      </c>
      <c r="D2715" s="4">
        <v>11.97</v>
      </c>
      <c r="E2715" s="4">
        <v>108.75</v>
      </c>
      <c r="Q2715" s="1" t="s">
        <v>3690</v>
      </c>
      <c r="R2715" s="33" t="s">
        <v>3670</v>
      </c>
      <c r="S2715" s="1">
        <v>23.414899999999999</v>
      </c>
      <c r="T2715" s="1">
        <v>7.2900099999999997</v>
      </c>
      <c r="U2715" s="1">
        <v>60.815600000000003</v>
      </c>
      <c r="V2715" s="1">
        <v>152.03</v>
      </c>
      <c r="W2715" s="1">
        <v>29.097899999999999</v>
      </c>
      <c r="X2715" s="1">
        <v>17.111000000000001</v>
      </c>
      <c r="Y2715" s="1">
        <v>11.9869</v>
      </c>
      <c r="Z2715" s="1">
        <v>23.359300000000001</v>
      </c>
      <c r="AA2715" s="1">
        <v>21.946300000000001</v>
      </c>
      <c r="AB2715" s="1">
        <v>24.943899999999999</v>
      </c>
      <c r="AC2715" s="1">
        <v>21.259699999999999</v>
      </c>
      <c r="AD2715" s="1">
        <v>1145.72</v>
      </c>
      <c r="AE2715" s="1">
        <v>226.12</v>
      </c>
      <c r="AF2715" s="1">
        <v>10.28</v>
      </c>
      <c r="AG2715" s="1">
        <v>68.854600000000005</v>
      </c>
      <c r="AH2715" s="1">
        <v>561.24</v>
      </c>
      <c r="AI2715" s="1">
        <v>48.56</v>
      </c>
      <c r="AJ2715" s="1">
        <v>272.95999999999998</v>
      </c>
      <c r="AK2715" s="1">
        <v>95.84</v>
      </c>
      <c r="AL2715" s="1">
        <v>440.72</v>
      </c>
    </row>
    <row r="2716" spans="1:38" x14ac:dyDescent="0.25">
      <c r="A2716" s="1">
        <f t="shared" si="87"/>
        <v>2715</v>
      </c>
      <c r="B2716" s="1" t="s">
        <v>36</v>
      </c>
      <c r="C2716" s="2" t="s">
        <v>225</v>
      </c>
      <c r="D2716" s="4">
        <v>12.33</v>
      </c>
      <c r="E2716" s="4">
        <v>106.83</v>
      </c>
      <c r="Q2716" s="1" t="s">
        <v>3690</v>
      </c>
      <c r="R2716" s="33" t="s">
        <v>3671</v>
      </c>
      <c r="S2716" s="1">
        <v>25.416899999999998</v>
      </c>
      <c r="T2716" s="1">
        <v>7.4360799999999996</v>
      </c>
      <c r="U2716" s="1">
        <v>59.767200000000003</v>
      </c>
      <c r="V2716" s="1">
        <v>135.23500000000001</v>
      </c>
      <c r="W2716" s="1">
        <v>31.5517</v>
      </c>
      <c r="X2716" s="1">
        <v>19.11</v>
      </c>
      <c r="Y2716" s="1">
        <v>12.441700000000001</v>
      </c>
      <c r="Z2716" s="1">
        <v>25.9481</v>
      </c>
      <c r="AA2716" s="1">
        <v>23.590499999999999</v>
      </c>
      <c r="AB2716" s="1">
        <v>26.8889</v>
      </c>
      <c r="AC2716" s="1">
        <v>23.590499999999999</v>
      </c>
      <c r="AD2716" s="1">
        <v>2094.19</v>
      </c>
      <c r="AE2716" s="1">
        <v>368.31400000000002</v>
      </c>
      <c r="AF2716" s="1">
        <v>3.08</v>
      </c>
      <c r="AG2716" s="1">
        <v>83.274299999999997</v>
      </c>
      <c r="AH2716" s="1">
        <v>1056.8499999999999</v>
      </c>
      <c r="AI2716" s="1">
        <v>32.159999999999997</v>
      </c>
      <c r="AJ2716" s="1">
        <v>635.01900000000001</v>
      </c>
      <c r="AK2716" s="1">
        <v>32.159999999999997</v>
      </c>
      <c r="AL2716" s="1">
        <v>179.197</v>
      </c>
    </row>
    <row r="2717" spans="1:38" x14ac:dyDescent="0.25">
      <c r="A2717" s="1">
        <f t="shared" si="87"/>
        <v>2716</v>
      </c>
      <c r="B2717" s="1" t="s">
        <v>36</v>
      </c>
      <c r="C2717" s="2" t="s">
        <v>225</v>
      </c>
      <c r="D2717" s="4">
        <v>11.57</v>
      </c>
      <c r="E2717" s="4">
        <v>107.37</v>
      </c>
      <c r="Q2717" s="1" t="s">
        <v>3690</v>
      </c>
      <c r="R2717" s="33" t="s">
        <v>3672</v>
      </c>
      <c r="S2717" s="1">
        <v>25.600100000000001</v>
      </c>
      <c r="T2717" s="1">
        <v>7.8136299999999999</v>
      </c>
      <c r="U2717" s="1">
        <v>63.106000000000002</v>
      </c>
      <c r="V2717" s="1">
        <v>117.806</v>
      </c>
      <c r="W2717" s="1">
        <v>31.7958</v>
      </c>
      <c r="X2717" s="1">
        <v>19.4145</v>
      </c>
      <c r="Y2717" s="1">
        <v>12.3813</v>
      </c>
      <c r="Z2717" s="1">
        <v>25.9575</v>
      </c>
      <c r="AA2717" s="1">
        <v>24.7681</v>
      </c>
      <c r="AB2717" s="1">
        <v>26.957699999999999</v>
      </c>
      <c r="AC2717" s="1">
        <v>23.996600000000001</v>
      </c>
      <c r="AD2717" s="1">
        <v>2290.0300000000002</v>
      </c>
      <c r="AE2717" s="1">
        <v>400.07799999999997</v>
      </c>
      <c r="AF2717" s="1">
        <v>11.5984</v>
      </c>
      <c r="AG2717" s="1">
        <v>77.511300000000006</v>
      </c>
      <c r="AH2717" s="1">
        <v>1131.72</v>
      </c>
      <c r="AI2717" s="1">
        <v>66.516800000000003</v>
      </c>
      <c r="AJ2717" s="1">
        <v>624.12</v>
      </c>
      <c r="AK2717" s="1">
        <v>71.316800000000001</v>
      </c>
      <c r="AL2717" s="1">
        <v>154.93299999999999</v>
      </c>
    </row>
    <row r="2718" spans="1:38" x14ac:dyDescent="0.25">
      <c r="A2718" s="1">
        <f t="shared" si="87"/>
        <v>2717</v>
      </c>
      <c r="B2718" s="1" t="s">
        <v>36</v>
      </c>
      <c r="C2718" s="2" t="s">
        <v>225</v>
      </c>
      <c r="D2718" s="4">
        <v>12.01</v>
      </c>
      <c r="E2718" s="4">
        <v>106.99</v>
      </c>
      <c r="Q2718" s="1" t="s">
        <v>3690</v>
      </c>
      <c r="R2718" s="33" t="s">
        <v>3660</v>
      </c>
      <c r="S2718" s="1">
        <v>25.140499999999999</v>
      </c>
      <c r="T2718" s="1">
        <v>7.9752200000000002</v>
      </c>
      <c r="U2718" s="1">
        <v>62.430500000000002</v>
      </c>
      <c r="V2718" s="1">
        <v>124.723</v>
      </c>
      <c r="W2718" s="1">
        <v>31.484300000000001</v>
      </c>
      <c r="X2718" s="1">
        <v>18.7105</v>
      </c>
      <c r="Y2718" s="1">
        <v>12.7738</v>
      </c>
      <c r="Z2718" s="1">
        <v>25.542200000000001</v>
      </c>
      <c r="AA2718" s="1">
        <v>23.6555</v>
      </c>
      <c r="AB2718" s="1">
        <v>26.555599999999998</v>
      </c>
      <c r="AC2718" s="1">
        <v>23.4483</v>
      </c>
      <c r="AD2718" s="1">
        <v>2334.91</v>
      </c>
      <c r="AE2718" s="1">
        <v>404.8</v>
      </c>
      <c r="AF2718" s="1">
        <v>7.52</v>
      </c>
      <c r="AG2718" s="1">
        <v>80.338399999999993</v>
      </c>
      <c r="AH2718" s="1">
        <v>1156.55</v>
      </c>
      <c r="AI2718" s="1">
        <v>48.56</v>
      </c>
      <c r="AJ2718" s="1">
        <v>687.62900000000002</v>
      </c>
      <c r="AK2718" s="1">
        <v>48.924799999999998</v>
      </c>
      <c r="AL2718" s="1">
        <v>234.96799999999999</v>
      </c>
    </row>
    <row r="2719" spans="1:38" x14ac:dyDescent="0.25">
      <c r="A2719" s="1">
        <f t="shared" si="87"/>
        <v>2718</v>
      </c>
      <c r="B2719" s="1" t="s">
        <v>36</v>
      </c>
      <c r="C2719" s="2" t="s">
        <v>225</v>
      </c>
      <c r="D2719" s="4">
        <v>11.57</v>
      </c>
      <c r="E2719" s="4">
        <v>107.55</v>
      </c>
      <c r="Q2719" s="1" t="s">
        <v>3690</v>
      </c>
      <c r="R2719" s="33" t="s">
        <v>3660</v>
      </c>
      <c r="S2719" s="1">
        <v>24.557099999999998</v>
      </c>
      <c r="T2719" s="1">
        <v>7.46671</v>
      </c>
      <c r="U2719" s="1">
        <v>62.910800000000002</v>
      </c>
      <c r="V2719" s="1">
        <v>117.688</v>
      </c>
      <c r="W2719" s="1">
        <v>30.3766</v>
      </c>
      <c r="X2719" s="1">
        <v>18.508099999999999</v>
      </c>
      <c r="Y2719" s="1">
        <v>11.868499999999999</v>
      </c>
      <c r="Z2719" s="1">
        <v>24.976199999999999</v>
      </c>
      <c r="AA2719" s="1">
        <v>22.904900000000001</v>
      </c>
      <c r="AB2719" s="1">
        <v>25.918299999999999</v>
      </c>
      <c r="AC2719" s="1">
        <v>22.904900000000001</v>
      </c>
      <c r="AD2719" s="1">
        <v>2175.84</v>
      </c>
      <c r="AE2719" s="1">
        <v>370.88</v>
      </c>
      <c r="AF2719" s="1">
        <v>14.176</v>
      </c>
      <c r="AG2719" s="1">
        <v>74.602599999999995</v>
      </c>
      <c r="AH2719" s="1">
        <v>1056.02</v>
      </c>
      <c r="AI2719" s="1">
        <v>76.855999999999995</v>
      </c>
      <c r="AJ2719" s="1">
        <v>584.17600000000004</v>
      </c>
      <c r="AK2719" s="1">
        <v>76.855999999999995</v>
      </c>
      <c r="AL2719" s="1">
        <v>272.15199999999999</v>
      </c>
    </row>
    <row r="2720" spans="1:38" x14ac:dyDescent="0.25">
      <c r="A2720" s="1">
        <f t="shared" si="87"/>
        <v>2719</v>
      </c>
      <c r="B2720" s="1" t="s">
        <v>36</v>
      </c>
      <c r="C2720" s="2" t="s">
        <v>225</v>
      </c>
      <c r="D2720" s="4">
        <v>11.41</v>
      </c>
      <c r="E2720" s="4">
        <v>107.42</v>
      </c>
      <c r="Q2720" s="1" t="s">
        <v>3690</v>
      </c>
      <c r="R2720" s="33" t="s">
        <v>3660</v>
      </c>
      <c r="S2720" s="1">
        <v>25.578600000000002</v>
      </c>
      <c r="T2720" s="1">
        <v>7.6500399999999997</v>
      </c>
      <c r="U2720" s="1">
        <v>62.7654</v>
      </c>
      <c r="V2720" s="1">
        <v>115.196</v>
      </c>
      <c r="W2720" s="1">
        <v>31.707799999999999</v>
      </c>
      <c r="X2720" s="1">
        <v>19.519500000000001</v>
      </c>
      <c r="Y2720" s="1">
        <v>12.1883</v>
      </c>
      <c r="Z2720" s="1">
        <v>25.869</v>
      </c>
      <c r="AA2720" s="1">
        <v>24.79</v>
      </c>
      <c r="AB2720" s="1">
        <v>26.931000000000001</v>
      </c>
      <c r="AC2720" s="1">
        <v>24.034800000000001</v>
      </c>
      <c r="AD2720" s="1">
        <v>2267.0700000000002</v>
      </c>
      <c r="AE2720" s="1">
        <v>394.6</v>
      </c>
      <c r="AF2720" s="1">
        <v>12</v>
      </c>
      <c r="AG2720" s="1">
        <v>78.229699999999994</v>
      </c>
      <c r="AH2720" s="1">
        <v>1131.8499999999999</v>
      </c>
      <c r="AI2720" s="1">
        <v>66.865600000000001</v>
      </c>
      <c r="AJ2720" s="1">
        <v>611.39</v>
      </c>
      <c r="AK2720" s="1">
        <v>71.147199999999998</v>
      </c>
      <c r="AL2720" s="1">
        <v>151.08500000000001</v>
      </c>
    </row>
    <row r="2721" spans="1:38" x14ac:dyDescent="0.25">
      <c r="A2721" s="1">
        <f t="shared" si="87"/>
        <v>2720</v>
      </c>
      <c r="B2721" s="1" t="s">
        <v>36</v>
      </c>
      <c r="C2721" s="2" t="s">
        <v>225</v>
      </c>
      <c r="D2721" s="4">
        <v>11.5</v>
      </c>
      <c r="E2721" s="4">
        <v>107.43</v>
      </c>
      <c r="Q2721" s="1" t="s">
        <v>3690</v>
      </c>
      <c r="R2721" s="33" t="s">
        <v>3660</v>
      </c>
      <c r="S2721" s="1">
        <v>25.3873</v>
      </c>
      <c r="T2721" s="1">
        <v>7.5370900000000001</v>
      </c>
      <c r="U2721" s="1">
        <v>62.537199999999999</v>
      </c>
      <c r="V2721" s="1">
        <v>119.22499999999999</v>
      </c>
      <c r="W2721" s="1">
        <v>31.398599999999998</v>
      </c>
      <c r="X2721" s="1">
        <v>19.346599999999999</v>
      </c>
      <c r="Y2721" s="1">
        <v>12.052</v>
      </c>
      <c r="Z2721" s="1">
        <v>25.753399999999999</v>
      </c>
      <c r="AA2721" s="1">
        <v>24.501300000000001</v>
      </c>
      <c r="AB2721" s="1">
        <v>26.7727</v>
      </c>
      <c r="AC2721" s="1">
        <v>23.751000000000001</v>
      </c>
      <c r="AD2721" s="1">
        <v>2244.92</v>
      </c>
      <c r="AE2721" s="1">
        <v>391.76</v>
      </c>
      <c r="AF2721" s="1">
        <v>11.32</v>
      </c>
      <c r="AG2721" s="1">
        <v>77.694599999999994</v>
      </c>
      <c r="AH2721" s="1">
        <v>1114.24</v>
      </c>
      <c r="AI2721" s="1">
        <v>67.319999999999993</v>
      </c>
      <c r="AJ2721" s="1">
        <v>606.36</v>
      </c>
      <c r="AK2721" s="1">
        <v>69.64</v>
      </c>
      <c r="AL2721" s="1">
        <v>160.63999999999999</v>
      </c>
    </row>
    <row r="2722" spans="1:38" x14ac:dyDescent="0.25">
      <c r="A2722" s="1">
        <f t="shared" si="87"/>
        <v>2721</v>
      </c>
      <c r="B2722" s="1" t="s">
        <v>36</v>
      </c>
      <c r="C2722" s="2" t="s">
        <v>225</v>
      </c>
      <c r="D2722" s="4">
        <v>12.38</v>
      </c>
      <c r="E2722" s="4">
        <v>107</v>
      </c>
      <c r="Q2722" s="1" t="s">
        <v>3690</v>
      </c>
      <c r="R2722" s="33" t="s">
        <v>3660</v>
      </c>
      <c r="S2722" s="1">
        <v>24.030799999999999</v>
      </c>
      <c r="T2722" s="1">
        <v>7.5449700000000002</v>
      </c>
      <c r="U2722" s="1">
        <v>59.862299999999998</v>
      </c>
      <c r="V2722" s="1">
        <v>130.89699999999999</v>
      </c>
      <c r="W2722" s="1">
        <v>30.205400000000001</v>
      </c>
      <c r="X2722" s="1">
        <v>17.601400000000002</v>
      </c>
      <c r="Y2722" s="1">
        <v>12.603999999999999</v>
      </c>
      <c r="Z2722" s="1">
        <v>24.552</v>
      </c>
      <c r="AA2722" s="1">
        <v>22.232600000000001</v>
      </c>
      <c r="AB2722" s="1">
        <v>25.465800000000002</v>
      </c>
      <c r="AC2722" s="1">
        <v>22.232600000000001</v>
      </c>
      <c r="AD2722" s="1">
        <v>2142.7199999999998</v>
      </c>
      <c r="AE2722" s="1">
        <v>365.76</v>
      </c>
      <c r="AF2722" s="1">
        <v>3</v>
      </c>
      <c r="AG2722" s="1">
        <v>82.488</v>
      </c>
      <c r="AH2722" s="1">
        <v>1079.5999999999999</v>
      </c>
      <c r="AI2722" s="1">
        <v>30.88</v>
      </c>
      <c r="AJ2722" s="1">
        <v>656.96</v>
      </c>
      <c r="AK2722" s="1">
        <v>30.88</v>
      </c>
      <c r="AL2722" s="1">
        <v>417.8</v>
      </c>
    </row>
    <row r="2723" spans="1:38" x14ac:dyDescent="0.25">
      <c r="A2723" s="1">
        <f t="shared" si="87"/>
        <v>2722</v>
      </c>
      <c r="B2723" s="1" t="s">
        <v>36</v>
      </c>
      <c r="C2723" s="2" t="s">
        <v>225</v>
      </c>
      <c r="D2723" s="4">
        <v>12.29</v>
      </c>
      <c r="E2723" s="4">
        <v>107.09</v>
      </c>
      <c r="Q2723" s="1" t="s">
        <v>3690</v>
      </c>
      <c r="R2723" s="33" t="s">
        <v>3660</v>
      </c>
      <c r="S2723" s="1">
        <v>23.817299999999999</v>
      </c>
      <c r="T2723" s="1">
        <v>7.4882600000000004</v>
      </c>
      <c r="U2723" s="1">
        <v>60.154299999999999</v>
      </c>
      <c r="V2723" s="1">
        <v>129.75700000000001</v>
      </c>
      <c r="W2723" s="1">
        <v>29.895099999999999</v>
      </c>
      <c r="X2723" s="1">
        <v>17.4467</v>
      </c>
      <c r="Y2723" s="1">
        <v>12.448399999999999</v>
      </c>
      <c r="Z2723" s="1">
        <v>24.351500000000001</v>
      </c>
      <c r="AA2723" s="1">
        <v>21.993200000000002</v>
      </c>
      <c r="AB2723" s="1">
        <v>25.236000000000001</v>
      </c>
      <c r="AC2723" s="1">
        <v>21.993200000000002</v>
      </c>
      <c r="AD2723" s="1">
        <v>2161.94</v>
      </c>
      <c r="AE2723" s="1">
        <v>367.67399999999998</v>
      </c>
      <c r="AF2723" s="1">
        <v>4</v>
      </c>
      <c r="AG2723" s="1">
        <v>81.067099999999996</v>
      </c>
      <c r="AH2723" s="1">
        <v>1076.8900000000001</v>
      </c>
      <c r="AI2723" s="1">
        <v>35.200000000000003</v>
      </c>
      <c r="AJ2723" s="1">
        <v>658.03800000000001</v>
      </c>
      <c r="AK2723" s="1">
        <v>35.200000000000003</v>
      </c>
      <c r="AL2723" s="1">
        <v>436.76299999999998</v>
      </c>
    </row>
    <row r="2724" spans="1:38" x14ac:dyDescent="0.25">
      <c r="A2724" s="1">
        <f t="shared" si="87"/>
        <v>2723</v>
      </c>
      <c r="B2724" s="1" t="s">
        <v>36</v>
      </c>
      <c r="C2724" s="2" t="s">
        <v>225</v>
      </c>
      <c r="D2724" s="4">
        <v>11.47</v>
      </c>
      <c r="E2724" s="4">
        <v>107.36</v>
      </c>
      <c r="Q2724" s="1" t="s">
        <v>3690</v>
      </c>
      <c r="R2724" s="33" t="s">
        <v>3660</v>
      </c>
      <c r="S2724" s="1">
        <v>25.275300000000001</v>
      </c>
      <c r="T2724" s="1">
        <v>7.2233000000000001</v>
      </c>
      <c r="U2724" s="1">
        <v>61.491500000000002</v>
      </c>
      <c r="V2724" s="1">
        <v>120.765</v>
      </c>
      <c r="W2724" s="1">
        <v>31.107700000000001</v>
      </c>
      <c r="X2724" s="1">
        <v>19.3611</v>
      </c>
      <c r="Y2724" s="1">
        <v>11.746600000000001</v>
      </c>
      <c r="Z2724" s="1">
        <v>25.674600000000002</v>
      </c>
      <c r="AA2724" s="1">
        <v>24.350200000000001</v>
      </c>
      <c r="AB2724" s="1">
        <v>26.6599</v>
      </c>
      <c r="AC2724" s="1">
        <v>23.605399999999999</v>
      </c>
      <c r="AD2724" s="1">
        <v>2298.36</v>
      </c>
      <c r="AE2724" s="1">
        <v>403.678</v>
      </c>
      <c r="AF2724" s="1">
        <v>11</v>
      </c>
      <c r="AG2724" s="1">
        <v>78.400999999999996</v>
      </c>
      <c r="AH2724" s="1">
        <v>1149.48</v>
      </c>
      <c r="AI2724" s="1">
        <v>66.697599999999994</v>
      </c>
      <c r="AJ2724" s="1">
        <v>619.90099999999995</v>
      </c>
      <c r="AK2724" s="1">
        <v>69.100800000000007</v>
      </c>
      <c r="AL2724" s="1">
        <v>156.029</v>
      </c>
    </row>
    <row r="2725" spans="1:38" x14ac:dyDescent="0.25">
      <c r="A2725" s="1">
        <f t="shared" si="87"/>
        <v>2724</v>
      </c>
      <c r="B2725" s="1" t="s">
        <v>36</v>
      </c>
      <c r="C2725" s="2" t="s">
        <v>225</v>
      </c>
      <c r="D2725" s="4">
        <v>12.04</v>
      </c>
      <c r="E2725" s="4">
        <v>107.21</v>
      </c>
      <c r="Q2725" s="1" t="s">
        <v>3690</v>
      </c>
      <c r="R2725" s="33" t="s">
        <v>3660</v>
      </c>
      <c r="S2725" s="1">
        <v>24.277000000000001</v>
      </c>
      <c r="T2725" s="1">
        <v>8.2070500000000006</v>
      </c>
      <c r="U2725" s="1">
        <v>62.377200000000002</v>
      </c>
      <c r="V2725" s="1">
        <v>120.86</v>
      </c>
      <c r="W2725" s="1">
        <v>30.824300000000001</v>
      </c>
      <c r="X2725" s="1">
        <v>17.667300000000001</v>
      </c>
      <c r="Y2725" s="1">
        <v>13.157</v>
      </c>
      <c r="Z2725" s="1">
        <v>24.6435</v>
      </c>
      <c r="AA2725" s="1">
        <v>22.644100000000002</v>
      </c>
      <c r="AB2725" s="1">
        <v>25.6614</v>
      </c>
      <c r="AC2725" s="1">
        <v>22.644100000000002</v>
      </c>
      <c r="AD2725" s="1">
        <v>2261.19</v>
      </c>
      <c r="AE2725" s="1">
        <v>383.96199999999999</v>
      </c>
      <c r="AF2725" s="1">
        <v>8.0399999999999991</v>
      </c>
      <c r="AG2725" s="1">
        <v>78.155900000000003</v>
      </c>
      <c r="AH2725" s="1">
        <v>1106.1199999999999</v>
      </c>
      <c r="AI2725" s="1">
        <v>51.276800000000001</v>
      </c>
      <c r="AJ2725" s="1">
        <v>667.31500000000005</v>
      </c>
      <c r="AK2725" s="1">
        <v>51.276800000000001</v>
      </c>
      <c r="AL2725" s="1">
        <v>376.99400000000003</v>
      </c>
    </row>
    <row r="2726" spans="1:38" x14ac:dyDescent="0.25">
      <c r="A2726" s="1">
        <f t="shared" si="87"/>
        <v>2725</v>
      </c>
      <c r="B2726" s="1" t="s">
        <v>36</v>
      </c>
      <c r="C2726" s="2" t="s">
        <v>225</v>
      </c>
      <c r="D2726" s="4">
        <v>11.57</v>
      </c>
      <c r="E2726" s="4">
        <v>107.53</v>
      </c>
      <c r="Q2726" s="1" t="s">
        <v>3690</v>
      </c>
      <c r="R2726" s="33" t="s">
        <v>3660</v>
      </c>
      <c r="S2726" s="1">
        <v>24.934699999999999</v>
      </c>
      <c r="T2726" s="1">
        <v>7.5146899999999999</v>
      </c>
      <c r="U2726" s="1">
        <v>63.078800000000001</v>
      </c>
      <c r="V2726" s="1">
        <v>118.613</v>
      </c>
      <c r="W2726" s="1">
        <v>30.801200000000001</v>
      </c>
      <c r="X2726" s="1">
        <v>18.8887</v>
      </c>
      <c r="Y2726" s="1">
        <v>11.9125</v>
      </c>
      <c r="Z2726" s="1">
        <v>25.3535</v>
      </c>
      <c r="AA2726" s="1">
        <v>23.470600000000001</v>
      </c>
      <c r="AB2726" s="1">
        <v>26.308199999999999</v>
      </c>
      <c r="AC2726" s="1">
        <v>23.2746</v>
      </c>
      <c r="AD2726" s="1">
        <v>2166.2800000000002</v>
      </c>
      <c r="AE2726" s="1">
        <v>372.46100000000001</v>
      </c>
      <c r="AF2726" s="1">
        <v>12.76</v>
      </c>
      <c r="AG2726" s="1">
        <v>75.611199999999997</v>
      </c>
      <c r="AH2726" s="1">
        <v>1055.28</v>
      </c>
      <c r="AI2726" s="1">
        <v>71.580799999999996</v>
      </c>
      <c r="AJ2726" s="1">
        <v>585.03399999999999</v>
      </c>
      <c r="AK2726" s="1">
        <v>72.88</v>
      </c>
      <c r="AL2726" s="1">
        <v>218.666</v>
      </c>
    </row>
    <row r="2727" spans="1:38" x14ac:dyDescent="0.25">
      <c r="A2727" s="1">
        <f t="shared" si="87"/>
        <v>2726</v>
      </c>
      <c r="B2727" s="1" t="s">
        <v>36</v>
      </c>
      <c r="C2727" s="2" t="s">
        <v>225</v>
      </c>
      <c r="D2727" s="4">
        <v>11.48</v>
      </c>
      <c r="E2727" s="4">
        <v>107.6</v>
      </c>
      <c r="Q2727" s="1" t="s">
        <v>3690</v>
      </c>
      <c r="R2727" s="33" t="s">
        <v>3660</v>
      </c>
      <c r="S2727" s="1">
        <v>23.929200000000002</v>
      </c>
      <c r="T2727" s="1">
        <v>7.6523700000000003</v>
      </c>
      <c r="U2727" s="1">
        <v>63.433</v>
      </c>
      <c r="V2727" s="1">
        <v>112.858</v>
      </c>
      <c r="W2727" s="1">
        <v>29.813300000000002</v>
      </c>
      <c r="X2727" s="1">
        <v>17.750499999999999</v>
      </c>
      <c r="Y2727" s="1">
        <v>12.062799999999999</v>
      </c>
      <c r="Z2727" s="1">
        <v>24.3047</v>
      </c>
      <c r="AA2727" s="1">
        <v>22.553699999999999</v>
      </c>
      <c r="AB2727" s="1">
        <v>25.241099999999999</v>
      </c>
      <c r="AC2727" s="1">
        <v>22.3583</v>
      </c>
      <c r="AD2727" s="1">
        <v>2254.77</v>
      </c>
      <c r="AE2727" s="1">
        <v>373.63200000000001</v>
      </c>
      <c r="AF2727" s="1">
        <v>19.303999999999998</v>
      </c>
      <c r="AG2727" s="1">
        <v>72.511300000000006</v>
      </c>
      <c r="AH2727" s="1">
        <v>1090.3</v>
      </c>
      <c r="AI2727" s="1">
        <v>92.311999999999998</v>
      </c>
      <c r="AJ2727" s="1">
        <v>591.94399999999996</v>
      </c>
      <c r="AK2727" s="1">
        <v>92.6</v>
      </c>
      <c r="AL2727" s="1">
        <v>380.6</v>
      </c>
    </row>
    <row r="2728" spans="1:38" x14ac:dyDescent="0.25">
      <c r="A2728" s="1">
        <f t="shared" si="87"/>
        <v>2727</v>
      </c>
      <c r="B2728" s="1" t="s">
        <v>36</v>
      </c>
      <c r="C2728" s="2" t="s">
        <v>225</v>
      </c>
      <c r="D2728" s="4">
        <v>12.01</v>
      </c>
      <c r="E2728" s="4">
        <v>107.24</v>
      </c>
      <c r="Q2728" s="1" t="s">
        <v>3690</v>
      </c>
      <c r="R2728" s="33" t="s">
        <v>3660</v>
      </c>
      <c r="S2728" s="1">
        <v>24.261900000000001</v>
      </c>
      <c r="T2728" s="1">
        <v>8.4050999999999991</v>
      </c>
      <c r="U2728" s="1">
        <v>62.960299999999997</v>
      </c>
      <c r="V2728" s="1">
        <v>117.916</v>
      </c>
      <c r="W2728" s="1">
        <v>30.899799999999999</v>
      </c>
      <c r="X2728" s="1">
        <v>17.5504</v>
      </c>
      <c r="Y2728" s="1">
        <v>13.349399999999999</v>
      </c>
      <c r="Z2728" s="1">
        <v>24.5852</v>
      </c>
      <c r="AA2728" s="1">
        <v>22.6876</v>
      </c>
      <c r="AB2728" s="1">
        <v>25.625900000000001</v>
      </c>
      <c r="AC2728" s="1">
        <v>22.6876</v>
      </c>
      <c r="AD2728" s="1">
        <v>2279.33</v>
      </c>
      <c r="AE2728" s="1">
        <v>383.81799999999998</v>
      </c>
      <c r="AF2728" s="1">
        <v>8.76</v>
      </c>
      <c r="AG2728" s="1">
        <v>77.429299999999998</v>
      </c>
      <c r="AH2728" s="1">
        <v>1108.8599999999999</v>
      </c>
      <c r="AI2728" s="1">
        <v>55.1648</v>
      </c>
      <c r="AJ2728" s="1">
        <v>671.34699999999998</v>
      </c>
      <c r="AK2728" s="1">
        <v>55.1648</v>
      </c>
      <c r="AL2728" s="1">
        <v>392.69</v>
      </c>
    </row>
    <row r="2729" spans="1:38" x14ac:dyDescent="0.25">
      <c r="A2729" s="1">
        <f t="shared" si="87"/>
        <v>2728</v>
      </c>
      <c r="B2729" s="1" t="s">
        <v>36</v>
      </c>
      <c r="C2729" s="2" t="s">
        <v>225</v>
      </c>
      <c r="D2729" s="4">
        <v>12.51</v>
      </c>
      <c r="E2729" s="4">
        <v>109.26</v>
      </c>
      <c r="Q2729" s="1" t="s">
        <v>3690</v>
      </c>
      <c r="R2729" s="33" t="s">
        <v>3660</v>
      </c>
      <c r="S2729" s="1">
        <v>26.0488</v>
      </c>
      <c r="T2729" s="1">
        <v>5.9703499999999998</v>
      </c>
      <c r="U2729" s="1">
        <v>56.333300000000001</v>
      </c>
      <c r="V2729" s="1">
        <v>179.94800000000001</v>
      </c>
      <c r="W2729" s="1">
        <v>31.2806</v>
      </c>
      <c r="X2729" s="1">
        <v>20.6858</v>
      </c>
      <c r="Y2729" s="1">
        <v>10.594799999999999</v>
      </c>
      <c r="Z2729" s="1">
        <v>25.947700000000001</v>
      </c>
      <c r="AA2729" s="1">
        <v>24.677199999999999</v>
      </c>
      <c r="AB2729" s="1">
        <v>27.916699999999999</v>
      </c>
      <c r="AC2729" s="1">
        <v>23.609400000000001</v>
      </c>
      <c r="AD2729" s="1">
        <v>1192.6099999999999</v>
      </c>
      <c r="AE2729" s="1">
        <v>293.09699999999998</v>
      </c>
      <c r="AF2729" s="1">
        <v>17.4194</v>
      </c>
      <c r="AG2729" s="1">
        <v>97.417299999999997</v>
      </c>
      <c r="AH2729" s="1">
        <v>735.548</v>
      </c>
      <c r="AI2729" s="1">
        <v>74.645200000000003</v>
      </c>
      <c r="AJ2729" s="1">
        <v>157.35499999999999</v>
      </c>
      <c r="AK2729" s="1">
        <v>183.71</v>
      </c>
      <c r="AL2729" s="1">
        <v>116.581</v>
      </c>
    </row>
    <row r="2730" spans="1:38" x14ac:dyDescent="0.25">
      <c r="A2730" s="1">
        <f t="shared" si="87"/>
        <v>2729</v>
      </c>
      <c r="B2730" s="1" t="s">
        <v>36</v>
      </c>
      <c r="C2730" s="2" t="s">
        <v>225</v>
      </c>
      <c r="D2730" s="4">
        <v>12.2</v>
      </c>
      <c r="E2730" s="4">
        <v>107.39</v>
      </c>
      <c r="Q2730" s="1" t="s">
        <v>3690</v>
      </c>
      <c r="R2730" s="33" t="s">
        <v>3660</v>
      </c>
      <c r="S2730" s="1">
        <v>21.656500000000001</v>
      </c>
      <c r="T2730" s="1">
        <v>8.3596199999999996</v>
      </c>
      <c r="U2730" s="1">
        <v>60.972700000000003</v>
      </c>
      <c r="V2730" s="1">
        <v>123.676</v>
      </c>
      <c r="W2730" s="1">
        <v>28.296600000000002</v>
      </c>
      <c r="X2730" s="1">
        <v>14.588200000000001</v>
      </c>
      <c r="Y2730" s="1">
        <v>13.708399999999999</v>
      </c>
      <c r="Z2730" s="1">
        <v>22.0733</v>
      </c>
      <c r="AA2730" s="1">
        <v>19.9434</v>
      </c>
      <c r="AB2730" s="1">
        <v>23.0305</v>
      </c>
      <c r="AC2730" s="1">
        <v>19.9434</v>
      </c>
      <c r="AD2730" s="1">
        <v>2146.52</v>
      </c>
      <c r="AE2730" s="1">
        <v>342.44799999999998</v>
      </c>
      <c r="AF2730" s="1">
        <v>5</v>
      </c>
      <c r="AG2730" s="1">
        <v>75.280900000000003</v>
      </c>
      <c r="AH2730" s="1">
        <v>1016.58</v>
      </c>
      <c r="AI2730" s="1">
        <v>45.624000000000002</v>
      </c>
      <c r="AJ2730" s="1">
        <v>665.24800000000005</v>
      </c>
      <c r="AK2730" s="1">
        <v>45.624000000000002</v>
      </c>
      <c r="AL2730" s="1">
        <v>797.74400000000003</v>
      </c>
    </row>
    <row r="2731" spans="1:38" x14ac:dyDescent="0.25">
      <c r="A2731" s="1">
        <f t="shared" si="87"/>
        <v>2730</v>
      </c>
      <c r="B2731" s="1" t="s">
        <v>36</v>
      </c>
      <c r="C2731" s="2" t="s">
        <v>225</v>
      </c>
      <c r="D2731" s="4">
        <v>11.48</v>
      </c>
      <c r="E2731" s="4">
        <v>107.54</v>
      </c>
      <c r="Q2731" s="1" t="s">
        <v>3690</v>
      </c>
      <c r="R2731" s="33" t="s">
        <v>3660</v>
      </c>
      <c r="S2731" s="1">
        <v>24.101800000000001</v>
      </c>
      <c r="T2731" s="1">
        <v>7.6523000000000003</v>
      </c>
      <c r="U2731" s="1">
        <v>63.293799999999997</v>
      </c>
      <c r="V2731" s="1">
        <v>112.792</v>
      </c>
      <c r="W2731" s="1">
        <v>30.057200000000002</v>
      </c>
      <c r="X2731" s="1">
        <v>17.967300000000002</v>
      </c>
      <c r="Y2731" s="1">
        <v>12.0899</v>
      </c>
      <c r="Z2731" s="1">
        <v>24.453700000000001</v>
      </c>
      <c r="AA2731" s="1">
        <v>22.554600000000001</v>
      </c>
      <c r="AB2731" s="1">
        <v>25.426500000000001</v>
      </c>
      <c r="AC2731" s="1">
        <v>22.541</v>
      </c>
      <c r="AD2731" s="1">
        <v>2270.71</v>
      </c>
      <c r="AE2731" s="1">
        <v>380.21600000000001</v>
      </c>
      <c r="AF2731" s="1">
        <v>17.438400000000001</v>
      </c>
      <c r="AG2731" s="1">
        <v>73.602699999999999</v>
      </c>
      <c r="AH2731" s="1">
        <v>1105.96</v>
      </c>
      <c r="AI2731" s="1">
        <v>86.315200000000004</v>
      </c>
      <c r="AJ2731" s="1">
        <v>601.00599999999997</v>
      </c>
      <c r="AK2731" s="1">
        <v>86.3536</v>
      </c>
      <c r="AL2731" s="1">
        <v>366.17599999999999</v>
      </c>
    </row>
    <row r="2732" spans="1:38" x14ac:dyDescent="0.25">
      <c r="A2732" s="1">
        <f t="shared" si="87"/>
        <v>2731</v>
      </c>
      <c r="B2732" s="1" t="s">
        <v>36</v>
      </c>
      <c r="C2732" s="2" t="s">
        <v>225</v>
      </c>
      <c r="D2732" s="4">
        <v>11.58</v>
      </c>
      <c r="E2732" s="4">
        <v>107.31</v>
      </c>
      <c r="Q2732" s="1" t="s">
        <v>3690</v>
      </c>
      <c r="R2732" s="33" t="s">
        <v>3660</v>
      </c>
      <c r="S2732" s="1">
        <v>25.6175</v>
      </c>
      <c r="T2732" s="1">
        <v>7.7313200000000002</v>
      </c>
      <c r="U2732" s="1">
        <v>62.642400000000002</v>
      </c>
      <c r="V2732" s="1">
        <v>121.059</v>
      </c>
      <c r="W2732" s="1">
        <v>31.8111</v>
      </c>
      <c r="X2732" s="1">
        <v>19.4695</v>
      </c>
      <c r="Y2732" s="1">
        <v>12.3416</v>
      </c>
      <c r="Z2732" s="1">
        <v>26.005800000000001</v>
      </c>
      <c r="AA2732" s="1">
        <v>24.7317</v>
      </c>
      <c r="AB2732" s="1">
        <v>27.009499999999999</v>
      </c>
      <c r="AC2732" s="1">
        <v>23.960699999999999</v>
      </c>
      <c r="AD2732" s="1">
        <v>2341.9899999999998</v>
      </c>
      <c r="AE2732" s="1">
        <v>409.55</v>
      </c>
      <c r="AF2732" s="1">
        <v>11</v>
      </c>
      <c r="AG2732" s="1">
        <v>77.882800000000003</v>
      </c>
      <c r="AH2732" s="1">
        <v>1158.78</v>
      </c>
      <c r="AI2732" s="1">
        <v>65.08</v>
      </c>
      <c r="AJ2732" s="1">
        <v>642.58100000000002</v>
      </c>
      <c r="AK2732" s="1">
        <v>70.44</v>
      </c>
      <c r="AL2732" s="1">
        <v>146.50399999999999</v>
      </c>
    </row>
    <row r="2733" spans="1:38" x14ac:dyDescent="0.25">
      <c r="A2733" s="1">
        <f t="shared" si="87"/>
        <v>2732</v>
      </c>
      <c r="B2733" s="1" t="s">
        <v>36</v>
      </c>
      <c r="C2733" s="2" t="s">
        <v>225</v>
      </c>
      <c r="D2733" s="4">
        <v>11.76</v>
      </c>
      <c r="E2733" s="4">
        <v>109.2</v>
      </c>
      <c r="Q2733" s="1" t="s">
        <v>3690</v>
      </c>
      <c r="R2733" s="33" t="s">
        <v>3660</v>
      </c>
      <c r="S2733" s="1">
        <v>25.569500000000001</v>
      </c>
      <c r="T2733" s="1">
        <v>5.7245999999999997</v>
      </c>
      <c r="U2733" s="1">
        <v>55.703899999999997</v>
      </c>
      <c r="V2733" s="1">
        <v>160.715</v>
      </c>
      <c r="W2733" s="1">
        <v>30.7349</v>
      </c>
      <c r="X2733" s="1">
        <v>20.459299999999999</v>
      </c>
      <c r="Y2733" s="1">
        <v>10.275600000000001</v>
      </c>
      <c r="Z2733" s="1">
        <v>25.562100000000001</v>
      </c>
      <c r="AA2733" s="1">
        <v>23.928100000000001</v>
      </c>
      <c r="AB2733" s="1">
        <v>27.161100000000001</v>
      </c>
      <c r="AC2733" s="1">
        <v>23.335799999999999</v>
      </c>
      <c r="AD2733" s="1">
        <v>969.63199999999995</v>
      </c>
      <c r="AE2733" s="1">
        <v>218.64</v>
      </c>
      <c r="AF2733" s="1">
        <v>8.5359999999999996</v>
      </c>
      <c r="AG2733" s="1">
        <v>87.161500000000004</v>
      </c>
      <c r="AH2733" s="1">
        <v>554.63199999999995</v>
      </c>
      <c r="AI2733" s="1">
        <v>50.136000000000003</v>
      </c>
      <c r="AJ2733" s="1">
        <v>179.98400000000001</v>
      </c>
      <c r="AK2733" s="1">
        <v>143.50399999999999</v>
      </c>
      <c r="AL2733" s="1">
        <v>145.208</v>
      </c>
    </row>
    <row r="2734" spans="1:38" x14ac:dyDescent="0.25">
      <c r="A2734" s="1">
        <f t="shared" si="87"/>
        <v>2733</v>
      </c>
      <c r="B2734" s="1" t="s">
        <v>36</v>
      </c>
      <c r="C2734" s="2" t="s">
        <v>225</v>
      </c>
      <c r="D2734" s="4">
        <v>11.45</v>
      </c>
      <c r="E2734" s="4">
        <v>107.24</v>
      </c>
      <c r="Q2734" s="1" t="s">
        <v>3690</v>
      </c>
      <c r="R2734" s="33" t="s">
        <v>3660</v>
      </c>
      <c r="S2734" s="1">
        <v>24.469200000000001</v>
      </c>
      <c r="T2734" s="1">
        <v>7.13828</v>
      </c>
      <c r="U2734" s="1">
        <v>60.883600000000001</v>
      </c>
      <c r="V2734" s="1">
        <v>121.199</v>
      </c>
      <c r="W2734" s="1">
        <v>30.299600000000002</v>
      </c>
      <c r="X2734" s="1">
        <v>18.574999999999999</v>
      </c>
      <c r="Y2734" s="1">
        <v>11.724500000000001</v>
      </c>
      <c r="Z2734" s="1">
        <v>24.885899999999999</v>
      </c>
      <c r="AA2734" s="1">
        <v>22.814900000000002</v>
      </c>
      <c r="AB2734" s="1">
        <v>25.853100000000001</v>
      </c>
      <c r="AC2734" s="1">
        <v>22.78</v>
      </c>
      <c r="AD2734" s="1">
        <v>2429.34</v>
      </c>
      <c r="AE2734" s="1">
        <v>422.11200000000002</v>
      </c>
      <c r="AF2734" s="1">
        <v>12.952</v>
      </c>
      <c r="AG2734" s="1">
        <v>77.503299999999996</v>
      </c>
      <c r="AH2734" s="1">
        <v>1213.18</v>
      </c>
      <c r="AI2734" s="1">
        <v>74.512</v>
      </c>
      <c r="AJ2734" s="1">
        <v>654.28</v>
      </c>
      <c r="AK2734" s="1">
        <v>74.512</v>
      </c>
      <c r="AL2734" s="1">
        <v>288.61599999999999</v>
      </c>
    </row>
    <row r="2735" spans="1:38" x14ac:dyDescent="0.25">
      <c r="A2735" s="1">
        <f t="shared" si="87"/>
        <v>2734</v>
      </c>
      <c r="B2735" s="1" t="s">
        <v>36</v>
      </c>
      <c r="C2735" s="2" t="s">
        <v>225</v>
      </c>
      <c r="D2735" s="4">
        <v>11.47</v>
      </c>
      <c r="E2735" s="4">
        <v>107.58</v>
      </c>
      <c r="Q2735" s="1" t="s">
        <v>3690</v>
      </c>
      <c r="R2735" s="33" t="s">
        <v>3660</v>
      </c>
      <c r="S2735" s="1">
        <v>24.619900000000001</v>
      </c>
      <c r="T2735" s="1">
        <v>7.5210600000000003</v>
      </c>
      <c r="U2735" s="1">
        <v>63.088500000000003</v>
      </c>
      <c r="V2735" s="1">
        <v>116.02800000000001</v>
      </c>
      <c r="W2735" s="1">
        <v>30.487400000000001</v>
      </c>
      <c r="X2735" s="1">
        <v>18.565999999999999</v>
      </c>
      <c r="Y2735" s="1">
        <v>11.9214</v>
      </c>
      <c r="Z2735" s="1">
        <v>25.0092</v>
      </c>
      <c r="AA2735" s="1">
        <v>23.455200000000001</v>
      </c>
      <c r="AB2735" s="1">
        <v>25.970300000000002</v>
      </c>
      <c r="AC2735" s="1">
        <v>23.005700000000001</v>
      </c>
      <c r="AD2735" s="1">
        <v>2165.88</v>
      </c>
      <c r="AE2735" s="1">
        <v>367.2</v>
      </c>
      <c r="AF2735" s="1">
        <v>14.3024</v>
      </c>
      <c r="AG2735" s="1">
        <v>74.997100000000003</v>
      </c>
      <c r="AH2735" s="1">
        <v>1055.5999999999999</v>
      </c>
      <c r="AI2735" s="1">
        <v>77.422399999999996</v>
      </c>
      <c r="AJ2735" s="1">
        <v>577.70699999999999</v>
      </c>
      <c r="AK2735" s="1">
        <v>78.084800000000001</v>
      </c>
      <c r="AL2735" s="1">
        <v>261.70699999999999</v>
      </c>
    </row>
    <row r="2736" spans="1:38" x14ac:dyDescent="0.25">
      <c r="A2736" s="1">
        <f t="shared" si="87"/>
        <v>2735</v>
      </c>
      <c r="B2736" s="1" t="s">
        <v>36</v>
      </c>
      <c r="C2736" s="2" t="s">
        <v>225</v>
      </c>
      <c r="D2736" s="4">
        <v>12.05</v>
      </c>
      <c r="E2736" s="4">
        <v>108.45</v>
      </c>
      <c r="Q2736" s="1" t="s">
        <v>3690</v>
      </c>
      <c r="R2736" s="33" t="s">
        <v>3660</v>
      </c>
      <c r="S2736" s="1">
        <v>17.107600000000001</v>
      </c>
      <c r="T2736" s="1">
        <v>9.3664500000000004</v>
      </c>
      <c r="U2736" s="1">
        <v>64.430599999999998</v>
      </c>
      <c r="V2736" s="1">
        <v>115.694</v>
      </c>
      <c r="W2736" s="1">
        <v>23.673400000000001</v>
      </c>
      <c r="X2736" s="1">
        <v>9.1366399999999999</v>
      </c>
      <c r="Y2736" s="1">
        <v>14.536799999999999</v>
      </c>
      <c r="Z2736" s="1">
        <v>17.671600000000002</v>
      </c>
      <c r="AA2736" s="1">
        <v>15.448399999999999</v>
      </c>
      <c r="AB2736" s="1">
        <v>18.275300000000001</v>
      </c>
      <c r="AC2736" s="1">
        <v>15.448399999999999</v>
      </c>
      <c r="AD2736" s="1">
        <v>1751.6</v>
      </c>
      <c r="AE2736" s="1">
        <v>259.52</v>
      </c>
      <c r="AF2736" s="1">
        <v>11.04</v>
      </c>
      <c r="AG2736" s="1">
        <v>66.054500000000004</v>
      </c>
      <c r="AH2736" s="1">
        <v>752.36</v>
      </c>
      <c r="AI2736" s="1">
        <v>66.48</v>
      </c>
      <c r="AJ2736" s="1">
        <v>531.20000000000005</v>
      </c>
      <c r="AK2736" s="1">
        <v>66.48</v>
      </c>
      <c r="AL2736" s="1">
        <v>1517.88</v>
      </c>
    </row>
    <row r="2737" spans="1:38" x14ac:dyDescent="0.25">
      <c r="A2737" s="1">
        <f t="shared" si="87"/>
        <v>2736</v>
      </c>
      <c r="B2737" s="1" t="s">
        <v>36</v>
      </c>
      <c r="C2737" s="2" t="s">
        <v>225</v>
      </c>
      <c r="D2737" s="4">
        <v>11.47</v>
      </c>
      <c r="E2737" s="4">
        <v>107.55</v>
      </c>
      <c r="Q2737" s="1" t="s">
        <v>3690</v>
      </c>
      <c r="R2737" s="33" t="s">
        <v>3660</v>
      </c>
      <c r="S2737" s="1">
        <v>24.371500000000001</v>
      </c>
      <c r="T2737" s="1">
        <v>7.5958500000000004</v>
      </c>
      <c r="U2737" s="1">
        <v>63.189100000000003</v>
      </c>
      <c r="V2737" s="1">
        <v>114.069</v>
      </c>
      <c r="W2737" s="1">
        <v>30.302</v>
      </c>
      <c r="X2737" s="1">
        <v>18.281400000000001</v>
      </c>
      <c r="Y2737" s="1">
        <v>12.0206</v>
      </c>
      <c r="Z2737" s="1">
        <v>24.731999999999999</v>
      </c>
      <c r="AA2737" s="1">
        <v>22.8901</v>
      </c>
      <c r="AB2737" s="1">
        <v>25.7089</v>
      </c>
      <c r="AC2737" s="1">
        <v>22.792400000000001</v>
      </c>
      <c r="AD2737" s="1">
        <v>2226.6999999999998</v>
      </c>
      <c r="AE2737" s="1">
        <v>375.84</v>
      </c>
      <c r="AF2737" s="1">
        <v>15.944000000000001</v>
      </c>
      <c r="AG2737" s="1">
        <v>74.424599999999998</v>
      </c>
      <c r="AH2737" s="1">
        <v>1087.25</v>
      </c>
      <c r="AI2737" s="1">
        <v>81.944000000000003</v>
      </c>
      <c r="AJ2737" s="1">
        <v>590.55200000000002</v>
      </c>
      <c r="AK2737" s="1">
        <v>82.087999999999994</v>
      </c>
      <c r="AL2737" s="1">
        <v>316.31200000000001</v>
      </c>
    </row>
    <row r="2738" spans="1:38" x14ac:dyDescent="0.25">
      <c r="A2738" s="1">
        <f t="shared" si="87"/>
        <v>2737</v>
      </c>
      <c r="B2738" s="1" t="s">
        <v>36</v>
      </c>
      <c r="C2738" s="2" t="s">
        <v>225</v>
      </c>
      <c r="D2738" s="4">
        <v>11.56</v>
      </c>
      <c r="E2738" s="4">
        <v>107.6</v>
      </c>
      <c r="Q2738" s="1" t="s">
        <v>3690</v>
      </c>
      <c r="R2738" s="33" t="s">
        <v>3660</v>
      </c>
      <c r="S2738" s="1">
        <v>23.5245</v>
      </c>
      <c r="T2738" s="1">
        <v>7.6553599999999999</v>
      </c>
      <c r="U2738" s="1">
        <v>63.223500000000001</v>
      </c>
      <c r="V2738" s="1">
        <v>113.126</v>
      </c>
      <c r="W2738" s="1">
        <v>29.3887</v>
      </c>
      <c r="X2738" s="1">
        <v>17.280799999999999</v>
      </c>
      <c r="Y2738" s="1">
        <v>12.107900000000001</v>
      </c>
      <c r="Z2738" s="1">
        <v>23.9162</v>
      </c>
      <c r="AA2738" s="1">
        <v>21.934799999999999</v>
      </c>
      <c r="AB2738" s="1">
        <v>24.8308</v>
      </c>
      <c r="AC2738" s="1">
        <v>21.934799999999999</v>
      </c>
      <c r="AD2738" s="1">
        <v>2267.46</v>
      </c>
      <c r="AE2738" s="1">
        <v>373.024</v>
      </c>
      <c r="AF2738" s="1">
        <v>20.56</v>
      </c>
      <c r="AG2738" s="1">
        <v>71.068100000000001</v>
      </c>
      <c r="AH2738" s="1">
        <v>1084.74</v>
      </c>
      <c r="AI2738" s="1">
        <v>94.632000000000005</v>
      </c>
      <c r="AJ2738" s="1">
        <v>599.50400000000002</v>
      </c>
      <c r="AK2738" s="1">
        <v>94.632000000000005</v>
      </c>
      <c r="AL2738" s="1">
        <v>437.78399999999999</v>
      </c>
    </row>
    <row r="2739" spans="1:38" x14ac:dyDescent="0.25">
      <c r="A2739" s="1">
        <f t="shared" si="87"/>
        <v>2738</v>
      </c>
      <c r="B2739" s="1" t="s">
        <v>36</v>
      </c>
      <c r="C2739" s="2" t="s">
        <v>225</v>
      </c>
      <c r="D2739" s="4">
        <v>11.26</v>
      </c>
      <c r="E2739" s="4">
        <v>106.99</v>
      </c>
      <c r="Q2739" s="1" t="s">
        <v>3690</v>
      </c>
      <c r="R2739" s="33" t="s">
        <v>3660</v>
      </c>
      <c r="S2739" s="1">
        <v>25.854700000000001</v>
      </c>
      <c r="T2739" s="1">
        <v>6.8687399999999998</v>
      </c>
      <c r="U2739" s="1">
        <v>60.4285</v>
      </c>
      <c r="V2739" s="1">
        <v>126.374</v>
      </c>
      <c r="W2739" s="1">
        <v>31.6204</v>
      </c>
      <c r="X2739" s="1">
        <v>20.253799999999998</v>
      </c>
      <c r="Y2739" s="1">
        <v>11.3667</v>
      </c>
      <c r="Z2739" s="1">
        <v>26.238199999999999</v>
      </c>
      <c r="AA2739" s="1">
        <v>24.950299999999999</v>
      </c>
      <c r="AB2739" s="1">
        <v>27.3184</v>
      </c>
      <c r="AC2739" s="1">
        <v>24.144200000000001</v>
      </c>
      <c r="AD2739" s="1">
        <v>2345.6799999999998</v>
      </c>
      <c r="AE2739" s="1">
        <v>426.53800000000001</v>
      </c>
      <c r="AF2739" s="1">
        <v>10</v>
      </c>
      <c r="AG2739" s="1">
        <v>79.6404</v>
      </c>
      <c r="AH2739" s="1">
        <v>1164.75</v>
      </c>
      <c r="AI2739" s="1">
        <v>59.577599999999997</v>
      </c>
      <c r="AJ2739" s="1">
        <v>642.42999999999995</v>
      </c>
      <c r="AK2739" s="1">
        <v>64.182400000000001</v>
      </c>
      <c r="AL2739" s="1">
        <v>80.556799999999996</v>
      </c>
    </row>
    <row r="2740" spans="1:38" x14ac:dyDescent="0.25">
      <c r="A2740" s="1">
        <f t="shared" si="87"/>
        <v>2739</v>
      </c>
      <c r="B2740" s="1" t="s">
        <v>36</v>
      </c>
      <c r="C2740" s="2" t="s">
        <v>250</v>
      </c>
      <c r="D2740" s="4">
        <v>11.96</v>
      </c>
      <c r="E2740" s="4">
        <v>108.75</v>
      </c>
      <c r="Q2740" s="1" t="s">
        <v>3690</v>
      </c>
      <c r="R2740" s="33" t="s">
        <v>3673</v>
      </c>
      <c r="S2740" s="1">
        <v>23.4634</v>
      </c>
      <c r="T2740" s="1">
        <v>7.2525700000000004</v>
      </c>
      <c r="U2740" s="1">
        <v>60.742400000000004</v>
      </c>
      <c r="V2740" s="1">
        <v>151.53200000000001</v>
      </c>
      <c r="W2740" s="1">
        <v>29.130600000000001</v>
      </c>
      <c r="X2740" s="1">
        <v>17.1907</v>
      </c>
      <c r="Y2740" s="1">
        <v>11.9398</v>
      </c>
      <c r="Z2740" s="1">
        <v>23.403300000000002</v>
      </c>
      <c r="AA2740" s="1">
        <v>22.003799999999998</v>
      </c>
      <c r="AB2740" s="1">
        <v>24.987400000000001</v>
      </c>
      <c r="AC2740" s="1">
        <v>21.316500000000001</v>
      </c>
      <c r="AD2740" s="1">
        <v>1139.96</v>
      </c>
      <c r="AE2740" s="1">
        <v>225.16</v>
      </c>
      <c r="AF2740" s="1">
        <v>10.039999999999999</v>
      </c>
      <c r="AG2740" s="1">
        <v>68.994900000000001</v>
      </c>
      <c r="AH2740" s="1">
        <v>559.32000000000005</v>
      </c>
      <c r="AI2740" s="1">
        <v>48.08</v>
      </c>
      <c r="AJ2740" s="1">
        <v>271.27999999999997</v>
      </c>
      <c r="AK2740" s="1">
        <v>95.12</v>
      </c>
      <c r="AL2740" s="1">
        <v>434.96</v>
      </c>
    </row>
    <row r="2741" spans="1:38" x14ac:dyDescent="0.25">
      <c r="A2741" s="1">
        <f t="shared" si="87"/>
        <v>2740</v>
      </c>
      <c r="B2741" s="1" t="s">
        <v>36</v>
      </c>
      <c r="C2741" s="2" t="s">
        <v>250</v>
      </c>
      <c r="D2741" s="4">
        <v>12.33</v>
      </c>
      <c r="E2741" s="4">
        <v>106.83</v>
      </c>
      <c r="Q2741" s="1" t="s">
        <v>3690</v>
      </c>
      <c r="R2741" s="33" t="s">
        <v>3673</v>
      </c>
      <c r="S2741" s="1">
        <v>25.416899999999998</v>
      </c>
      <c r="T2741" s="1">
        <v>7.4360799999999996</v>
      </c>
      <c r="U2741" s="1">
        <v>59.767200000000003</v>
      </c>
      <c r="V2741" s="1">
        <v>135.23500000000001</v>
      </c>
      <c r="W2741" s="1">
        <v>31.5517</v>
      </c>
      <c r="X2741" s="1">
        <v>19.11</v>
      </c>
      <c r="Y2741" s="1">
        <v>12.441700000000001</v>
      </c>
      <c r="Z2741" s="1">
        <v>25.9481</v>
      </c>
      <c r="AA2741" s="1">
        <v>23.590499999999999</v>
      </c>
      <c r="AB2741" s="1">
        <v>26.8889</v>
      </c>
      <c r="AC2741" s="1">
        <v>23.590499999999999</v>
      </c>
      <c r="AD2741" s="1">
        <v>2094.19</v>
      </c>
      <c r="AE2741" s="1">
        <v>368.31400000000002</v>
      </c>
      <c r="AF2741" s="1">
        <v>3.08</v>
      </c>
      <c r="AG2741" s="1">
        <v>83.274299999999997</v>
      </c>
      <c r="AH2741" s="1">
        <v>1056.8499999999999</v>
      </c>
      <c r="AI2741" s="1">
        <v>32.159999999999997</v>
      </c>
      <c r="AJ2741" s="1">
        <v>635.01900000000001</v>
      </c>
      <c r="AK2741" s="1">
        <v>32.159999999999997</v>
      </c>
      <c r="AL2741" s="1">
        <v>179.197</v>
      </c>
    </row>
    <row r="2742" spans="1:38" x14ac:dyDescent="0.25">
      <c r="A2742" s="1">
        <f t="shared" si="87"/>
        <v>2741</v>
      </c>
      <c r="B2742" s="1" t="s">
        <v>36</v>
      </c>
      <c r="C2742" s="2" t="s">
        <v>250</v>
      </c>
      <c r="D2742" s="4">
        <v>14.33</v>
      </c>
      <c r="E2742" s="4">
        <v>108.35</v>
      </c>
      <c r="Q2742" s="1" t="s">
        <v>3690</v>
      </c>
      <c r="R2742" s="33" t="s">
        <v>3674</v>
      </c>
      <c r="S2742" s="1">
        <v>19.028300000000002</v>
      </c>
      <c r="T2742" s="1">
        <v>7.1232899999999999</v>
      </c>
      <c r="U2742" s="1">
        <v>54.146599999999999</v>
      </c>
      <c r="V2742" s="1">
        <v>182.745</v>
      </c>
      <c r="W2742" s="1">
        <v>24.930299999999999</v>
      </c>
      <c r="X2742" s="1">
        <v>11.774800000000001</v>
      </c>
      <c r="Y2742" s="1">
        <v>13.1555</v>
      </c>
      <c r="Z2742" s="1">
        <v>20.135000000000002</v>
      </c>
      <c r="AA2742" s="1">
        <v>16.4511</v>
      </c>
      <c r="AB2742" s="1">
        <v>20.8659</v>
      </c>
      <c r="AC2742" s="1">
        <v>16.4511</v>
      </c>
      <c r="AD2742" s="1">
        <v>2065.69</v>
      </c>
      <c r="AE2742" s="1">
        <v>368.6</v>
      </c>
      <c r="AF2742" s="1">
        <v>12.6</v>
      </c>
      <c r="AG2742" s="1">
        <v>79.818200000000004</v>
      </c>
      <c r="AH2742" s="1">
        <v>1064.3</v>
      </c>
      <c r="AI2742" s="1">
        <v>57.904000000000003</v>
      </c>
      <c r="AJ2742" s="1">
        <v>574.31200000000001</v>
      </c>
      <c r="AK2742" s="1">
        <v>57.904000000000003</v>
      </c>
      <c r="AL2742" s="1">
        <v>1333.38</v>
      </c>
    </row>
    <row r="2743" spans="1:38" x14ac:dyDescent="0.25">
      <c r="A2743" s="1">
        <f t="shared" si="87"/>
        <v>2742</v>
      </c>
      <c r="B2743" s="1" t="s">
        <v>36</v>
      </c>
      <c r="C2743" s="2" t="s">
        <v>250</v>
      </c>
      <c r="D2743" s="4">
        <v>14.33</v>
      </c>
      <c r="E2743" s="4">
        <v>108.37</v>
      </c>
      <c r="Q2743" s="1" t="s">
        <v>3690</v>
      </c>
      <c r="R2743" s="33" t="s">
        <v>3673</v>
      </c>
      <c r="S2743" s="1">
        <v>18.493200000000002</v>
      </c>
      <c r="T2743" s="1">
        <v>7.1284099999999997</v>
      </c>
      <c r="U2743" s="1">
        <v>54.1982</v>
      </c>
      <c r="V2743" s="1">
        <v>181.37200000000001</v>
      </c>
      <c r="W2743" s="1">
        <v>24.3811</v>
      </c>
      <c r="X2743" s="1">
        <v>11.2287</v>
      </c>
      <c r="Y2743" s="1">
        <v>13.1524</v>
      </c>
      <c r="Z2743" s="1">
        <v>19.5974</v>
      </c>
      <c r="AA2743" s="1">
        <v>15.9407</v>
      </c>
      <c r="AB2743" s="1">
        <v>20.3169</v>
      </c>
      <c r="AC2743" s="1">
        <v>15.9407</v>
      </c>
      <c r="AD2743" s="1">
        <v>2097.23</v>
      </c>
      <c r="AE2743" s="1">
        <v>374.45600000000002</v>
      </c>
      <c r="AF2743" s="1">
        <v>14.52</v>
      </c>
      <c r="AG2743" s="1">
        <v>79.289599999999993</v>
      </c>
      <c r="AH2743" s="1">
        <v>1078.33</v>
      </c>
      <c r="AI2743" s="1">
        <v>62.780799999999999</v>
      </c>
      <c r="AJ2743" s="1">
        <v>581.74199999999996</v>
      </c>
      <c r="AK2743" s="1">
        <v>62.780799999999999</v>
      </c>
      <c r="AL2743" s="1">
        <v>1441.84</v>
      </c>
    </row>
    <row r="2744" spans="1:38" x14ac:dyDescent="0.25">
      <c r="A2744" s="1">
        <f t="shared" si="87"/>
        <v>2743</v>
      </c>
      <c r="B2744" s="1" t="s">
        <v>36</v>
      </c>
      <c r="C2744" s="2" t="s">
        <v>250</v>
      </c>
      <c r="D2744" s="4">
        <v>16.02</v>
      </c>
      <c r="E2744" s="4">
        <v>107.72</v>
      </c>
      <c r="Q2744" s="1" t="s">
        <v>3690</v>
      </c>
      <c r="R2744" s="33" t="s">
        <v>3675</v>
      </c>
      <c r="S2744" s="1">
        <v>22.7925</v>
      </c>
      <c r="T2744" s="1">
        <v>6.9974800000000004</v>
      </c>
      <c r="U2744" s="1">
        <v>47.818199999999997</v>
      </c>
      <c r="V2744" s="1">
        <v>274.92500000000001</v>
      </c>
      <c r="W2744" s="1">
        <v>29.825600000000001</v>
      </c>
      <c r="X2744" s="1">
        <v>15.1905</v>
      </c>
      <c r="Y2744" s="1">
        <v>14.6351</v>
      </c>
      <c r="Z2744" s="1">
        <v>23.6494</v>
      </c>
      <c r="AA2744" s="1">
        <v>21.2531</v>
      </c>
      <c r="AB2744" s="1">
        <v>25.7591</v>
      </c>
      <c r="AC2744" s="1">
        <v>19.100300000000001</v>
      </c>
      <c r="AD2744" s="1">
        <v>2334.48</v>
      </c>
      <c r="AE2744" s="1">
        <v>402.4</v>
      </c>
      <c r="AF2744" s="1">
        <v>35.294400000000003</v>
      </c>
      <c r="AG2744" s="1">
        <v>66.893900000000002</v>
      </c>
      <c r="AH2744" s="1">
        <v>1086.4100000000001</v>
      </c>
      <c r="AI2744" s="1">
        <v>168.024</v>
      </c>
      <c r="AJ2744" s="1">
        <v>627.54200000000003</v>
      </c>
      <c r="AK2744" s="1">
        <v>237.73400000000001</v>
      </c>
      <c r="AL2744" s="1">
        <v>607.94100000000003</v>
      </c>
    </row>
    <row r="2745" spans="1:38" x14ac:dyDescent="0.25">
      <c r="A2745" s="1">
        <f t="shared" si="87"/>
        <v>2744</v>
      </c>
      <c r="B2745" s="1" t="s">
        <v>36</v>
      </c>
      <c r="C2745" s="2" t="s">
        <v>250</v>
      </c>
      <c r="D2745" s="4">
        <v>15.88</v>
      </c>
      <c r="E2745" s="4">
        <v>107.57</v>
      </c>
      <c r="Q2745" s="1" t="s">
        <v>3690</v>
      </c>
      <c r="R2745" s="33" t="s">
        <v>3675</v>
      </c>
      <c r="S2745" s="1">
        <v>21.495999999999999</v>
      </c>
      <c r="T2745" s="1">
        <v>7.43954</v>
      </c>
      <c r="U2745" s="1">
        <v>51.719200000000001</v>
      </c>
      <c r="V2745" s="1">
        <v>243.90299999999999</v>
      </c>
      <c r="W2745" s="1">
        <v>28.099799999999998</v>
      </c>
      <c r="X2745" s="1">
        <v>13.715299999999999</v>
      </c>
      <c r="Y2745" s="1">
        <v>14.384499999999999</v>
      </c>
      <c r="Z2745" s="1">
        <v>23.414000000000001</v>
      </c>
      <c r="AA2745" s="1">
        <v>18.521100000000001</v>
      </c>
      <c r="AB2745" s="1">
        <v>24.084299999999999</v>
      </c>
      <c r="AC2745" s="1">
        <v>18.195900000000002</v>
      </c>
      <c r="AD2745" s="1">
        <v>2588.52</v>
      </c>
      <c r="AE2745" s="1">
        <v>519.97400000000005</v>
      </c>
      <c r="AF2745" s="1">
        <v>27.238399999999999</v>
      </c>
      <c r="AG2745" s="1">
        <v>79.041600000000003</v>
      </c>
      <c r="AH2745" s="1">
        <v>1367.46</v>
      </c>
      <c r="AI2745" s="1">
        <v>144.42099999999999</v>
      </c>
      <c r="AJ2745" s="1">
        <v>966.05100000000004</v>
      </c>
      <c r="AK2745" s="1">
        <v>145.816</v>
      </c>
      <c r="AL2745" s="1">
        <v>926.86599999999999</v>
      </c>
    </row>
    <row r="2746" spans="1:38" x14ac:dyDescent="0.25">
      <c r="A2746" s="1">
        <f t="shared" si="87"/>
        <v>2745</v>
      </c>
      <c r="B2746" s="1" t="s">
        <v>36</v>
      </c>
      <c r="C2746" s="2" t="s">
        <v>250</v>
      </c>
      <c r="D2746" s="4">
        <v>15.88</v>
      </c>
      <c r="E2746" s="4">
        <v>107.69</v>
      </c>
      <c r="Q2746" s="1" t="s">
        <v>3690</v>
      </c>
      <c r="R2746" s="33" t="s">
        <v>3675</v>
      </c>
      <c r="S2746" s="1">
        <v>23.0412</v>
      </c>
      <c r="T2746" s="1">
        <v>7.2193199999999997</v>
      </c>
      <c r="U2746" s="1">
        <v>49.229199999999999</v>
      </c>
      <c r="V2746" s="1">
        <v>265.10399999999998</v>
      </c>
      <c r="W2746" s="1">
        <v>30.066400000000002</v>
      </c>
      <c r="X2746" s="1">
        <v>15.4011</v>
      </c>
      <c r="Y2746" s="1">
        <v>14.6653</v>
      </c>
      <c r="Z2746" s="1">
        <v>24.673999999999999</v>
      </c>
      <c r="AA2746" s="1">
        <v>21.334599999999998</v>
      </c>
      <c r="AB2746" s="1">
        <v>25.9025</v>
      </c>
      <c r="AC2746" s="1">
        <v>19.485499999999998</v>
      </c>
      <c r="AD2746" s="1">
        <v>2324.62</v>
      </c>
      <c r="AE2746" s="1">
        <v>383.93900000000002</v>
      </c>
      <c r="AF2746" s="1">
        <v>33.985599999999998</v>
      </c>
      <c r="AG2746" s="1">
        <v>67.142899999999997</v>
      </c>
      <c r="AH2746" s="1">
        <v>1078.04</v>
      </c>
      <c r="AI2746" s="1">
        <v>162.01400000000001</v>
      </c>
      <c r="AJ2746" s="1">
        <v>671.81399999999996</v>
      </c>
      <c r="AK2746" s="1">
        <v>218.40799999999999</v>
      </c>
      <c r="AL2746" s="1">
        <v>589.29399999999998</v>
      </c>
    </row>
    <row r="2747" spans="1:38" x14ac:dyDescent="0.25">
      <c r="A2747" s="1">
        <f t="shared" si="87"/>
        <v>2746</v>
      </c>
      <c r="B2747" s="1" t="s">
        <v>36</v>
      </c>
      <c r="C2747" s="2" t="s">
        <v>250</v>
      </c>
      <c r="D2747" s="4">
        <v>15.75</v>
      </c>
      <c r="E2747" s="4">
        <v>107.52</v>
      </c>
      <c r="Q2747" s="1" t="s">
        <v>3690</v>
      </c>
      <c r="R2747" s="33" t="s">
        <v>3675</v>
      </c>
      <c r="S2747" s="1">
        <v>23.789300000000001</v>
      </c>
      <c r="T2747" s="1">
        <v>7.3392299999999997</v>
      </c>
      <c r="U2747" s="1">
        <v>50.7166</v>
      </c>
      <c r="V2747" s="1">
        <v>253.88800000000001</v>
      </c>
      <c r="W2747" s="1">
        <v>30.767700000000001</v>
      </c>
      <c r="X2747" s="1">
        <v>16.2958</v>
      </c>
      <c r="Y2747" s="1">
        <v>14.4718</v>
      </c>
      <c r="Z2747" s="1">
        <v>25.323399999999999</v>
      </c>
      <c r="AA2747" s="1">
        <v>21.349799999999998</v>
      </c>
      <c r="AB2747" s="1">
        <v>26.532299999999999</v>
      </c>
      <c r="AC2747" s="1">
        <v>20.3703</v>
      </c>
      <c r="AD2747" s="1">
        <v>2307.6799999999998</v>
      </c>
      <c r="AE2747" s="1">
        <v>382.64</v>
      </c>
      <c r="AF2747" s="1">
        <v>31.56</v>
      </c>
      <c r="AG2747" s="1">
        <v>69.450999999999993</v>
      </c>
      <c r="AH2747" s="1">
        <v>1096.08</v>
      </c>
      <c r="AI2747" s="1">
        <v>149.6</v>
      </c>
      <c r="AJ2747" s="1">
        <v>736.92</v>
      </c>
      <c r="AK2747" s="1">
        <v>189.56</v>
      </c>
      <c r="AL2747" s="1">
        <v>457.08</v>
      </c>
    </row>
    <row r="2748" spans="1:38" x14ac:dyDescent="0.25">
      <c r="A2748" s="1">
        <f t="shared" si="87"/>
        <v>2747</v>
      </c>
      <c r="B2748" s="1" t="s">
        <v>36</v>
      </c>
      <c r="C2748" s="2" t="s">
        <v>250</v>
      </c>
      <c r="D2748" s="4">
        <v>15.73</v>
      </c>
      <c r="E2748" s="4">
        <v>107.51</v>
      </c>
      <c r="Q2748" s="1" t="s">
        <v>3690</v>
      </c>
      <c r="R2748" s="33" t="s">
        <v>3675</v>
      </c>
      <c r="S2748" s="1">
        <v>23.8888</v>
      </c>
      <c r="T2748" s="1">
        <v>7.3623399999999997</v>
      </c>
      <c r="U2748" s="1">
        <v>50.876199999999997</v>
      </c>
      <c r="V2748" s="1">
        <v>252.916</v>
      </c>
      <c r="W2748" s="1">
        <v>30.8765</v>
      </c>
      <c r="X2748" s="1">
        <v>16.404599999999999</v>
      </c>
      <c r="Y2748" s="1">
        <v>14.472</v>
      </c>
      <c r="Z2748" s="1">
        <v>25.420300000000001</v>
      </c>
      <c r="AA2748" s="1">
        <v>21.460999999999999</v>
      </c>
      <c r="AB2748" s="1">
        <v>26.623200000000001</v>
      </c>
      <c r="AC2748" s="1">
        <v>20.484999999999999</v>
      </c>
      <c r="AD2748" s="1">
        <v>2299.13</v>
      </c>
      <c r="AE2748" s="1">
        <v>384.02199999999999</v>
      </c>
      <c r="AF2748" s="1">
        <v>31.416</v>
      </c>
      <c r="AG2748" s="1">
        <v>69.807000000000002</v>
      </c>
      <c r="AH2748" s="1">
        <v>1097.8499999999999</v>
      </c>
      <c r="AI2748" s="1">
        <v>148.11199999999999</v>
      </c>
      <c r="AJ2748" s="1">
        <v>739.75199999999995</v>
      </c>
      <c r="AK2748" s="1">
        <v>186.75700000000001</v>
      </c>
      <c r="AL2748" s="1">
        <v>441.21100000000001</v>
      </c>
    </row>
    <row r="2749" spans="1:38" x14ac:dyDescent="0.25">
      <c r="A2749" s="1">
        <f t="shared" si="87"/>
        <v>2748</v>
      </c>
      <c r="B2749" s="1" t="s">
        <v>36</v>
      </c>
      <c r="C2749" s="2" t="s">
        <v>250</v>
      </c>
      <c r="D2749" s="4">
        <v>15.68</v>
      </c>
      <c r="E2749" s="4">
        <v>107.62</v>
      </c>
      <c r="Q2749" s="1" t="s">
        <v>3690</v>
      </c>
      <c r="R2749" s="33" t="s">
        <v>3675</v>
      </c>
      <c r="S2749" s="1">
        <v>24.069400000000002</v>
      </c>
      <c r="T2749" s="1">
        <v>7.2061400000000004</v>
      </c>
      <c r="U2749" s="1">
        <v>49.965000000000003</v>
      </c>
      <c r="V2749" s="1">
        <v>258.029</v>
      </c>
      <c r="W2749" s="1">
        <v>31.1007</v>
      </c>
      <c r="X2749" s="1">
        <v>16.6782</v>
      </c>
      <c r="Y2749" s="1">
        <v>14.422499999999999</v>
      </c>
      <c r="Z2749" s="1">
        <v>25.220500000000001</v>
      </c>
      <c r="AA2749" s="1">
        <v>21.576899999999998</v>
      </c>
      <c r="AB2749" s="1">
        <v>26.8706</v>
      </c>
      <c r="AC2749" s="1">
        <v>20.613600000000002</v>
      </c>
      <c r="AD2749" s="1">
        <v>2218.6999999999998</v>
      </c>
      <c r="AE2749" s="1">
        <v>351.61099999999999</v>
      </c>
      <c r="AF2749" s="1">
        <v>32.563200000000002</v>
      </c>
      <c r="AG2749" s="1">
        <v>67.347099999999998</v>
      </c>
      <c r="AH2749" s="1">
        <v>1025.53</v>
      </c>
      <c r="AI2749" s="1">
        <v>149.04300000000001</v>
      </c>
      <c r="AJ2749" s="1">
        <v>657.92600000000004</v>
      </c>
      <c r="AK2749" s="1">
        <v>202.179</v>
      </c>
      <c r="AL2749" s="1">
        <v>410.976</v>
      </c>
    </row>
    <row r="2750" spans="1:38" x14ac:dyDescent="0.25">
      <c r="A2750" s="1">
        <f t="shared" si="87"/>
        <v>2749</v>
      </c>
      <c r="B2750" s="1" t="s">
        <v>36</v>
      </c>
      <c r="C2750" s="2" t="s">
        <v>250</v>
      </c>
      <c r="D2750" s="4">
        <v>15.73</v>
      </c>
      <c r="E2750" s="4">
        <v>107.8</v>
      </c>
      <c r="Q2750" s="1" t="s">
        <v>3690</v>
      </c>
      <c r="R2750" s="33" t="s">
        <v>3675</v>
      </c>
      <c r="S2750" s="1">
        <v>24.580100000000002</v>
      </c>
      <c r="T2750" s="1">
        <v>7.0446</v>
      </c>
      <c r="U2750" s="1">
        <v>47.84</v>
      </c>
      <c r="V2750" s="1">
        <v>276.673</v>
      </c>
      <c r="W2750" s="1">
        <v>31.926100000000002</v>
      </c>
      <c r="X2750" s="1">
        <v>17.198</v>
      </c>
      <c r="Y2750" s="1">
        <v>14.728199999999999</v>
      </c>
      <c r="Z2750" s="1">
        <v>25.023599999999998</v>
      </c>
      <c r="AA2750" s="1">
        <v>23.639500000000002</v>
      </c>
      <c r="AB2750" s="1">
        <v>27.610299999999999</v>
      </c>
      <c r="AC2750" s="1">
        <v>20.8995</v>
      </c>
      <c r="AD2750" s="1">
        <v>2101.0500000000002</v>
      </c>
      <c r="AE2750" s="1">
        <v>407.49599999999998</v>
      </c>
      <c r="AF2750" s="1">
        <v>35.456000000000003</v>
      </c>
      <c r="AG2750" s="1">
        <v>70.110799999999998</v>
      </c>
      <c r="AH2750" s="1">
        <v>1035.55</v>
      </c>
      <c r="AI2750" s="1">
        <v>139.88800000000001</v>
      </c>
      <c r="AJ2750" s="1">
        <v>477.70400000000001</v>
      </c>
      <c r="AK2750" s="1">
        <v>255.392</v>
      </c>
      <c r="AL2750" s="1">
        <v>287.74400000000003</v>
      </c>
    </row>
    <row r="2751" spans="1:38" x14ac:dyDescent="0.25">
      <c r="A2751" s="1">
        <f t="shared" si="87"/>
        <v>2750</v>
      </c>
      <c r="B2751" s="1" t="s">
        <v>36</v>
      </c>
      <c r="C2751" s="2" t="s">
        <v>250</v>
      </c>
      <c r="D2751" s="4">
        <v>15.83</v>
      </c>
      <c r="E2751" s="4">
        <v>107.91</v>
      </c>
      <c r="Q2751" s="1" t="s">
        <v>3690</v>
      </c>
      <c r="R2751" s="33" t="s">
        <v>3675</v>
      </c>
      <c r="S2751" s="1">
        <v>23.786000000000001</v>
      </c>
      <c r="T2751" s="1">
        <v>7.1146799999999999</v>
      </c>
      <c r="U2751" s="1">
        <v>47.6633</v>
      </c>
      <c r="V2751" s="1">
        <v>280.43900000000002</v>
      </c>
      <c r="W2751" s="1">
        <v>31.125</v>
      </c>
      <c r="X2751" s="1">
        <v>16.1966</v>
      </c>
      <c r="Y2751" s="1">
        <v>14.9284</v>
      </c>
      <c r="Z2751" s="1">
        <v>23.607700000000001</v>
      </c>
      <c r="AA2751" s="1">
        <v>22.8157</v>
      </c>
      <c r="AB2751" s="1">
        <v>26.862500000000001</v>
      </c>
      <c r="AC2751" s="1">
        <v>20.061599999999999</v>
      </c>
      <c r="AD2751" s="1">
        <v>2154.8000000000002</v>
      </c>
      <c r="AE2751" s="1">
        <v>420.72300000000001</v>
      </c>
      <c r="AF2751" s="1">
        <v>35.547199999999997</v>
      </c>
      <c r="AG2751" s="1">
        <v>69.64</v>
      </c>
      <c r="AH2751" s="1">
        <v>1039.48</v>
      </c>
      <c r="AI2751" s="1">
        <v>146.65299999999999</v>
      </c>
      <c r="AJ2751" s="1">
        <v>513.26099999999997</v>
      </c>
      <c r="AK2751" s="1">
        <v>256.91199999999998</v>
      </c>
      <c r="AL2751" s="1">
        <v>459.93799999999999</v>
      </c>
    </row>
    <row r="2752" spans="1:38" x14ac:dyDescent="0.25">
      <c r="A2752" s="1">
        <f t="shared" si="87"/>
        <v>2751</v>
      </c>
      <c r="B2752" s="1" t="s">
        <v>36</v>
      </c>
      <c r="C2752" s="2" t="s">
        <v>250</v>
      </c>
      <c r="D2752" s="4">
        <v>15.64</v>
      </c>
      <c r="E2752" s="4">
        <v>107.82</v>
      </c>
      <c r="Q2752" s="1" t="s">
        <v>3690</v>
      </c>
      <c r="R2752" s="33" t="s">
        <v>3675</v>
      </c>
      <c r="S2752" s="1">
        <v>24.450399999999998</v>
      </c>
      <c r="T2752" s="1">
        <v>6.9636800000000001</v>
      </c>
      <c r="U2752" s="1">
        <v>48.348300000000002</v>
      </c>
      <c r="V2752" s="1">
        <v>268.64299999999997</v>
      </c>
      <c r="W2752" s="1">
        <v>31.626300000000001</v>
      </c>
      <c r="X2752" s="1">
        <v>17.221699999999998</v>
      </c>
      <c r="Y2752" s="1">
        <v>14.4046</v>
      </c>
      <c r="Z2752" s="1">
        <v>24.814800000000002</v>
      </c>
      <c r="AA2752" s="1">
        <v>23.218599999999999</v>
      </c>
      <c r="AB2752" s="1">
        <v>27.396899999999999</v>
      </c>
      <c r="AC2752" s="1">
        <v>20.8765</v>
      </c>
      <c r="AD2752" s="1">
        <v>2090.7199999999998</v>
      </c>
      <c r="AE2752" s="1">
        <v>392.56599999999997</v>
      </c>
      <c r="AF2752" s="1">
        <v>34.140799999999999</v>
      </c>
      <c r="AG2752" s="1">
        <v>69.206800000000001</v>
      </c>
      <c r="AH2752" s="1">
        <v>1012.85</v>
      </c>
      <c r="AI2752" s="1">
        <v>138.53899999999999</v>
      </c>
      <c r="AJ2752" s="1">
        <v>500.95699999999999</v>
      </c>
      <c r="AK2752" s="1">
        <v>239.70400000000001</v>
      </c>
      <c r="AL2752" s="1">
        <v>319.94099999999997</v>
      </c>
    </row>
    <row r="2753" spans="1:38" x14ac:dyDescent="0.25">
      <c r="A2753" s="1">
        <f t="shared" si="87"/>
        <v>2752</v>
      </c>
      <c r="B2753" s="1" t="s">
        <v>36</v>
      </c>
      <c r="C2753" s="2" t="s">
        <v>250</v>
      </c>
      <c r="D2753" s="4">
        <v>15.68</v>
      </c>
      <c r="E2753" s="4">
        <v>107.96</v>
      </c>
      <c r="Q2753" s="1" t="s">
        <v>3690</v>
      </c>
      <c r="R2753" s="33" t="s">
        <v>3675</v>
      </c>
      <c r="S2753" s="1">
        <v>25.449300000000001</v>
      </c>
      <c r="T2753" s="1">
        <v>6.8389600000000002</v>
      </c>
      <c r="U2753" s="1">
        <v>46.147199999999998</v>
      </c>
      <c r="V2753" s="1">
        <v>289.87799999999999</v>
      </c>
      <c r="W2753" s="1">
        <v>33.043100000000003</v>
      </c>
      <c r="X2753" s="1">
        <v>18.223199999999999</v>
      </c>
      <c r="Y2753" s="1">
        <v>14.819900000000001</v>
      </c>
      <c r="Z2753" s="1">
        <v>25.188400000000001</v>
      </c>
      <c r="AA2753" s="1">
        <v>24.3279</v>
      </c>
      <c r="AB2753" s="1">
        <v>28.6557</v>
      </c>
      <c r="AC2753" s="1">
        <v>21.622699999999998</v>
      </c>
      <c r="AD2753" s="1">
        <v>1985.37</v>
      </c>
      <c r="AE2753" s="1">
        <v>449.29</v>
      </c>
      <c r="AF2753" s="1">
        <v>35.347200000000001</v>
      </c>
      <c r="AG2753" s="1">
        <v>79.785899999999998</v>
      </c>
      <c r="AH2753" s="1">
        <v>1091.9000000000001</v>
      </c>
      <c r="AI2753" s="1">
        <v>117.16500000000001</v>
      </c>
      <c r="AJ2753" s="1">
        <v>374.92200000000003</v>
      </c>
      <c r="AK2753" s="1">
        <v>290.30200000000002</v>
      </c>
      <c r="AL2753" s="1">
        <v>102.754</v>
      </c>
    </row>
    <row r="2754" spans="1:38" x14ac:dyDescent="0.25">
      <c r="A2754" s="1">
        <f t="shared" si="87"/>
        <v>2753</v>
      </c>
      <c r="B2754" s="1" t="s">
        <v>36</v>
      </c>
      <c r="C2754" s="2" t="s">
        <v>250</v>
      </c>
      <c r="D2754" s="4">
        <v>15.71</v>
      </c>
      <c r="E2754" s="4">
        <v>108.2</v>
      </c>
      <c r="Q2754" s="1" t="s">
        <v>3690</v>
      </c>
      <c r="R2754" s="33" t="s">
        <v>3675</v>
      </c>
      <c r="S2754" s="1">
        <v>25.797799999999999</v>
      </c>
      <c r="T2754" s="1">
        <v>7.0262599999999997</v>
      </c>
      <c r="U2754" s="1">
        <v>46.126399999999997</v>
      </c>
      <c r="V2754" s="1">
        <v>300.31799999999998</v>
      </c>
      <c r="W2754" s="1">
        <v>33.681899999999999</v>
      </c>
      <c r="X2754" s="1">
        <v>18.449300000000001</v>
      </c>
      <c r="Y2754" s="1">
        <v>15.2326</v>
      </c>
      <c r="Z2754" s="1">
        <v>25.5351</v>
      </c>
      <c r="AA2754" s="1">
        <v>24.558800000000002</v>
      </c>
      <c r="AB2754" s="1">
        <v>29.162199999999999</v>
      </c>
      <c r="AC2754" s="1">
        <v>21.851099999999999</v>
      </c>
      <c r="AD2754" s="1">
        <v>1973.16</v>
      </c>
      <c r="AE2754" s="1">
        <v>491.74400000000003</v>
      </c>
      <c r="AF2754" s="1">
        <v>33.631999999999998</v>
      </c>
      <c r="AG2754" s="1">
        <v>89.139799999999994</v>
      </c>
      <c r="AH2754" s="1">
        <v>1161.6199999999999</v>
      </c>
      <c r="AI2754" s="1">
        <v>108.504</v>
      </c>
      <c r="AJ2754" s="1">
        <v>334.35199999999998</v>
      </c>
      <c r="AK2754" s="1">
        <v>322.56799999999998</v>
      </c>
      <c r="AL2754" s="1">
        <v>95.768000000000001</v>
      </c>
    </row>
    <row r="2755" spans="1:38" x14ac:dyDescent="0.25">
      <c r="A2755" s="1">
        <f t="shared" ref="A2755:A2818" si="88">A2754+1</f>
        <v>2754</v>
      </c>
      <c r="B2755" s="1" t="s">
        <v>36</v>
      </c>
      <c r="C2755" s="2" t="s">
        <v>250</v>
      </c>
      <c r="D2755" s="4">
        <v>15.66</v>
      </c>
      <c r="E2755" s="4">
        <v>107.92</v>
      </c>
      <c r="Q2755" s="1" t="s">
        <v>3690</v>
      </c>
      <c r="R2755" s="33" t="s">
        <v>3675</v>
      </c>
      <c r="S2755" s="1">
        <v>24.571000000000002</v>
      </c>
      <c r="T2755" s="1">
        <v>6.8122499999999997</v>
      </c>
      <c r="U2755" s="1">
        <v>46.942399999999999</v>
      </c>
      <c r="V2755" s="1">
        <v>278.13200000000001</v>
      </c>
      <c r="W2755" s="1">
        <v>31.886800000000001</v>
      </c>
      <c r="X2755" s="1">
        <v>17.374099999999999</v>
      </c>
      <c r="Y2755" s="1">
        <v>14.512700000000001</v>
      </c>
      <c r="Z2755" s="1">
        <v>24.2957</v>
      </c>
      <c r="AA2755" s="1">
        <v>23.5901</v>
      </c>
      <c r="AB2755" s="1">
        <v>27.630099999999999</v>
      </c>
      <c r="AC2755" s="1">
        <v>20.877600000000001</v>
      </c>
      <c r="AD2755" s="1">
        <v>2042.75</v>
      </c>
      <c r="AE2755" s="1">
        <v>417.53899999999999</v>
      </c>
      <c r="AF2755" s="1">
        <v>34.227200000000003</v>
      </c>
      <c r="AG2755" s="1">
        <v>72.324100000000001</v>
      </c>
      <c r="AH2755" s="1">
        <v>1030.44</v>
      </c>
      <c r="AI2755" s="1">
        <v>131.054</v>
      </c>
      <c r="AJ2755" s="1">
        <v>431.09</v>
      </c>
      <c r="AK2755" s="1">
        <v>259.50200000000001</v>
      </c>
      <c r="AL2755" s="1">
        <v>279.18200000000002</v>
      </c>
    </row>
    <row r="2756" spans="1:38" x14ac:dyDescent="0.25">
      <c r="A2756" s="1">
        <f t="shared" si="88"/>
        <v>2755</v>
      </c>
      <c r="B2756" s="1" t="s">
        <v>36</v>
      </c>
      <c r="C2756" s="2" t="s">
        <v>250</v>
      </c>
      <c r="D2756" s="4">
        <v>15.52</v>
      </c>
      <c r="E2756" s="4">
        <v>107.85</v>
      </c>
      <c r="Q2756" s="1" t="s">
        <v>3690</v>
      </c>
      <c r="R2756" s="33" t="s">
        <v>3675</v>
      </c>
      <c r="S2756" s="1">
        <v>24.277999999999999</v>
      </c>
      <c r="T2756" s="1">
        <v>6.94442</v>
      </c>
      <c r="U2756" s="1">
        <v>49.154699999999998</v>
      </c>
      <c r="V2756" s="1">
        <v>258.935</v>
      </c>
      <c r="W2756" s="1">
        <v>31.3109</v>
      </c>
      <c r="X2756" s="1">
        <v>17.183299999999999</v>
      </c>
      <c r="Y2756" s="1">
        <v>14.127599999999999</v>
      </c>
      <c r="Z2756" s="1">
        <v>25.388300000000001</v>
      </c>
      <c r="AA2756" s="1">
        <v>23.0075</v>
      </c>
      <c r="AB2756" s="1">
        <v>27.127400000000002</v>
      </c>
      <c r="AC2756" s="1">
        <v>20.837199999999999</v>
      </c>
      <c r="AD2756" s="1">
        <v>2073.9899999999998</v>
      </c>
      <c r="AE2756" s="1">
        <v>368.28800000000001</v>
      </c>
      <c r="AF2756" s="1">
        <v>32</v>
      </c>
      <c r="AG2756" s="1">
        <v>67.794499999999999</v>
      </c>
      <c r="AH2756" s="1">
        <v>983.48800000000006</v>
      </c>
      <c r="AI2756" s="1">
        <v>139.71199999999999</v>
      </c>
      <c r="AJ2756" s="1">
        <v>536.64800000000002</v>
      </c>
      <c r="AK2756" s="1">
        <v>215.584</v>
      </c>
      <c r="AL2756" s="1">
        <v>376.10399999999998</v>
      </c>
    </row>
    <row r="2757" spans="1:38" x14ac:dyDescent="0.25">
      <c r="A2757" s="1">
        <f t="shared" si="88"/>
        <v>2756</v>
      </c>
      <c r="B2757" s="1" t="s">
        <v>36</v>
      </c>
      <c r="C2757" s="2" t="s">
        <v>250</v>
      </c>
      <c r="D2757" s="4">
        <v>15.63</v>
      </c>
      <c r="E2757" s="4">
        <v>107.62</v>
      </c>
      <c r="Q2757" s="1" t="s">
        <v>3690</v>
      </c>
      <c r="R2757" s="33" t="s">
        <v>3675</v>
      </c>
      <c r="S2757" s="1">
        <v>23.741199999999999</v>
      </c>
      <c r="T2757" s="1">
        <v>7.1266100000000003</v>
      </c>
      <c r="U2757" s="1">
        <v>50.293700000000001</v>
      </c>
      <c r="V2757" s="1">
        <v>251.52799999999999</v>
      </c>
      <c r="W2757" s="1">
        <v>30.611999999999998</v>
      </c>
      <c r="X2757" s="1">
        <v>16.441800000000001</v>
      </c>
      <c r="Y2757" s="1">
        <v>14.1701</v>
      </c>
      <c r="Z2757" s="1">
        <v>25.641100000000002</v>
      </c>
      <c r="AA2757" s="1">
        <v>21.3447</v>
      </c>
      <c r="AB2757" s="1">
        <v>26.465800000000002</v>
      </c>
      <c r="AC2757" s="1">
        <v>20.367899999999999</v>
      </c>
      <c r="AD2757" s="1">
        <v>2249.9</v>
      </c>
      <c r="AE2757" s="1">
        <v>361.32</v>
      </c>
      <c r="AF2757" s="1">
        <v>31.014399999999998</v>
      </c>
      <c r="AG2757" s="1">
        <v>69.374300000000005</v>
      </c>
      <c r="AH2757" s="1">
        <v>1066.6099999999999</v>
      </c>
      <c r="AI2757" s="1">
        <v>142.47999999999999</v>
      </c>
      <c r="AJ2757" s="1">
        <v>713.59400000000005</v>
      </c>
      <c r="AK2757" s="1">
        <v>182.91200000000001</v>
      </c>
      <c r="AL2757" s="1">
        <v>480.92500000000001</v>
      </c>
    </row>
    <row r="2758" spans="1:38" x14ac:dyDescent="0.25">
      <c r="A2758" s="1">
        <f t="shared" si="88"/>
        <v>2757</v>
      </c>
      <c r="B2758" s="1" t="s">
        <v>36</v>
      </c>
      <c r="C2758" s="2" t="s">
        <v>250</v>
      </c>
      <c r="D2758" s="4">
        <v>15.54</v>
      </c>
      <c r="E2758" s="4">
        <v>107.59</v>
      </c>
      <c r="Q2758" s="1" t="s">
        <v>3690</v>
      </c>
      <c r="R2758" s="33" t="s">
        <v>3675</v>
      </c>
      <c r="S2758" s="1">
        <v>21.9847</v>
      </c>
      <c r="T2758" s="1">
        <v>7.2336099999999997</v>
      </c>
      <c r="U2758" s="1">
        <v>52.2532</v>
      </c>
      <c r="V2758" s="1">
        <v>228.62899999999999</v>
      </c>
      <c r="W2758" s="1">
        <v>28.433700000000002</v>
      </c>
      <c r="X2758" s="1">
        <v>14.590299999999999</v>
      </c>
      <c r="Y2758" s="1">
        <v>13.843400000000001</v>
      </c>
      <c r="Z2758" s="1">
        <v>23.682200000000002</v>
      </c>
      <c r="AA2758" s="1">
        <v>18.901199999999999</v>
      </c>
      <c r="AB2758" s="1">
        <v>24.405100000000001</v>
      </c>
      <c r="AC2758" s="1">
        <v>18.901199999999999</v>
      </c>
      <c r="AD2758" s="1">
        <v>2483.65</v>
      </c>
      <c r="AE2758" s="1">
        <v>504.10700000000003</v>
      </c>
      <c r="AF2758" s="1">
        <v>24.926400000000001</v>
      </c>
      <c r="AG2758" s="1">
        <v>81.192099999999996</v>
      </c>
      <c r="AH2758" s="1">
        <v>1334.33</v>
      </c>
      <c r="AI2758" s="1">
        <v>123.258</v>
      </c>
      <c r="AJ2758" s="1">
        <v>965.64599999999996</v>
      </c>
      <c r="AK2758" s="1">
        <v>123.258</v>
      </c>
      <c r="AL2758" s="1">
        <v>830.53899999999999</v>
      </c>
    </row>
    <row r="2759" spans="1:38" x14ac:dyDescent="0.25">
      <c r="A2759" s="1">
        <f t="shared" si="88"/>
        <v>2758</v>
      </c>
      <c r="B2759" s="1" t="s">
        <v>36</v>
      </c>
      <c r="C2759" s="2" t="s">
        <v>250</v>
      </c>
      <c r="D2759" s="4">
        <v>15.52</v>
      </c>
      <c r="E2759" s="4">
        <v>107.53</v>
      </c>
      <c r="Q2759" s="1" t="s">
        <v>3690</v>
      </c>
      <c r="R2759" s="33" t="s">
        <v>3675</v>
      </c>
      <c r="S2759" s="1">
        <v>22.115500000000001</v>
      </c>
      <c r="T2759" s="1">
        <v>7.3266099999999996</v>
      </c>
      <c r="U2759" s="1">
        <v>52.900300000000001</v>
      </c>
      <c r="V2759" s="1">
        <v>223.517</v>
      </c>
      <c r="W2759" s="1">
        <v>28.5823</v>
      </c>
      <c r="X2759" s="1">
        <v>14.7323</v>
      </c>
      <c r="Y2759" s="1">
        <v>13.85</v>
      </c>
      <c r="Z2759" s="1">
        <v>23.7455</v>
      </c>
      <c r="AA2759" s="1">
        <v>19.448399999999999</v>
      </c>
      <c r="AB2759" s="1">
        <v>24.478400000000001</v>
      </c>
      <c r="AC2759" s="1">
        <v>19.099599999999999</v>
      </c>
      <c r="AD2759" s="1">
        <v>2526.17</v>
      </c>
      <c r="AE2759" s="1">
        <v>528.65800000000002</v>
      </c>
      <c r="AF2759" s="1">
        <v>24.64</v>
      </c>
      <c r="AG2759" s="1">
        <v>83.225700000000003</v>
      </c>
      <c r="AH2759" s="1">
        <v>1376.25</v>
      </c>
      <c r="AI2759" s="1">
        <v>116.752</v>
      </c>
      <c r="AJ2759" s="1">
        <v>1009.55</v>
      </c>
      <c r="AK2759" s="1">
        <v>118.48</v>
      </c>
      <c r="AL2759" s="1">
        <v>805.50400000000002</v>
      </c>
    </row>
    <row r="2760" spans="1:38" x14ac:dyDescent="0.25">
      <c r="A2760" s="1">
        <f t="shared" si="88"/>
        <v>2759</v>
      </c>
      <c r="B2760" s="1" t="s">
        <v>36</v>
      </c>
      <c r="C2760" s="2" t="s">
        <v>250</v>
      </c>
      <c r="D2760" s="4">
        <v>15.53</v>
      </c>
      <c r="E2760" s="4">
        <v>107.42</v>
      </c>
      <c r="Q2760" s="1" t="s">
        <v>3690</v>
      </c>
      <c r="R2760" s="33" t="s">
        <v>3675</v>
      </c>
      <c r="S2760" s="1">
        <v>21.3109</v>
      </c>
      <c r="T2760" s="1">
        <v>7.4369899999999998</v>
      </c>
      <c r="U2760" s="1">
        <v>53.430300000000003</v>
      </c>
      <c r="V2760" s="1">
        <v>214.745</v>
      </c>
      <c r="W2760" s="1">
        <v>27.722899999999999</v>
      </c>
      <c r="X2760" s="1">
        <v>13.803699999999999</v>
      </c>
      <c r="Y2760" s="1">
        <v>13.9191</v>
      </c>
      <c r="Z2760" s="1">
        <v>22.806100000000001</v>
      </c>
      <c r="AA2760" s="1">
        <v>18.408300000000001</v>
      </c>
      <c r="AB2760" s="1">
        <v>23.5322</v>
      </c>
      <c r="AC2760" s="1">
        <v>18.408300000000001</v>
      </c>
      <c r="AD2760" s="1">
        <v>2731.32</v>
      </c>
      <c r="AE2760" s="1">
        <v>638.029</v>
      </c>
      <c r="AF2760" s="1">
        <v>22.64</v>
      </c>
      <c r="AG2760" s="1">
        <v>91.726299999999995</v>
      </c>
      <c r="AH2760" s="1">
        <v>1567.32</v>
      </c>
      <c r="AI2760" s="1">
        <v>94.427199999999999</v>
      </c>
      <c r="AJ2760" s="1">
        <v>1194.79</v>
      </c>
      <c r="AK2760" s="1">
        <v>94.427199999999999</v>
      </c>
      <c r="AL2760" s="1">
        <v>944.74199999999996</v>
      </c>
    </row>
    <row r="2761" spans="1:38" x14ac:dyDescent="0.25">
      <c r="A2761" s="1">
        <f t="shared" si="88"/>
        <v>2760</v>
      </c>
      <c r="B2761" s="1" t="s">
        <v>36</v>
      </c>
      <c r="C2761" s="2" t="s">
        <v>250</v>
      </c>
      <c r="D2761" s="4">
        <v>15.46</v>
      </c>
      <c r="E2761" s="4">
        <v>108.14</v>
      </c>
      <c r="Q2761" s="1" t="s">
        <v>3690</v>
      </c>
      <c r="R2761" s="33" t="s">
        <v>3675</v>
      </c>
      <c r="S2761" s="1">
        <v>25.556899999999999</v>
      </c>
      <c r="T2761" s="1">
        <v>6.8773299999999997</v>
      </c>
      <c r="U2761" s="1">
        <v>47.575899999999997</v>
      </c>
      <c r="V2761" s="1">
        <v>275.29199999999997</v>
      </c>
      <c r="W2761" s="1">
        <v>32.969200000000001</v>
      </c>
      <c r="X2761" s="1">
        <v>18.5137</v>
      </c>
      <c r="Y2761" s="1">
        <v>14.455500000000001</v>
      </c>
      <c r="Z2761" s="1">
        <v>25.3123</v>
      </c>
      <c r="AA2761" s="1">
        <v>24.524899999999999</v>
      </c>
      <c r="AB2761" s="1">
        <v>28.596</v>
      </c>
      <c r="AC2761" s="1">
        <v>21.909199999999998</v>
      </c>
      <c r="AD2761" s="1">
        <v>1926.44</v>
      </c>
      <c r="AE2761" s="1">
        <v>433.45100000000002</v>
      </c>
      <c r="AF2761" s="1">
        <v>35.014400000000002</v>
      </c>
      <c r="AG2761" s="1">
        <v>80.016499999999994</v>
      </c>
      <c r="AH2761" s="1">
        <v>1062.83</v>
      </c>
      <c r="AI2761" s="1">
        <v>114.709</v>
      </c>
      <c r="AJ2761" s="1">
        <v>325.51499999999999</v>
      </c>
      <c r="AK2761" s="1">
        <v>279.29399999999998</v>
      </c>
      <c r="AL2761" s="1">
        <v>126.643</v>
      </c>
    </row>
    <row r="2762" spans="1:38" x14ac:dyDescent="0.25">
      <c r="A2762" s="1">
        <f t="shared" si="88"/>
        <v>2761</v>
      </c>
      <c r="B2762" s="1" t="s">
        <v>36</v>
      </c>
      <c r="C2762" s="2" t="s">
        <v>250</v>
      </c>
      <c r="D2762" s="4">
        <v>15.56</v>
      </c>
      <c r="E2762" s="4">
        <v>108.14</v>
      </c>
      <c r="Q2762" s="1" t="s">
        <v>3690</v>
      </c>
      <c r="R2762" s="33" t="s">
        <v>3675</v>
      </c>
      <c r="S2762" s="1">
        <v>25.477599999999999</v>
      </c>
      <c r="T2762" s="1">
        <v>6.8803000000000001</v>
      </c>
      <c r="U2762" s="1">
        <v>46.8401</v>
      </c>
      <c r="V2762" s="1">
        <v>284.53500000000003</v>
      </c>
      <c r="W2762" s="1">
        <v>33.0152</v>
      </c>
      <c r="X2762" s="1">
        <v>18.326499999999999</v>
      </c>
      <c r="Y2762" s="1">
        <v>14.688800000000001</v>
      </c>
      <c r="Z2762" s="1">
        <v>25.249600000000001</v>
      </c>
      <c r="AA2762" s="1">
        <v>24.366299999999999</v>
      </c>
      <c r="AB2762" s="1">
        <v>28.622399999999999</v>
      </c>
      <c r="AC2762" s="1">
        <v>21.711200000000002</v>
      </c>
      <c r="AD2762" s="1">
        <v>1940.36</v>
      </c>
      <c r="AE2762" s="1">
        <v>449.11500000000001</v>
      </c>
      <c r="AF2762" s="1">
        <v>35.56</v>
      </c>
      <c r="AG2762" s="1">
        <v>82.277199999999993</v>
      </c>
      <c r="AH2762" s="1">
        <v>1089.51</v>
      </c>
      <c r="AI2762" s="1">
        <v>114.123</v>
      </c>
      <c r="AJ2762" s="1">
        <v>386.13299999999998</v>
      </c>
      <c r="AK2762" s="1">
        <v>291.91399999999999</v>
      </c>
      <c r="AL2762" s="1">
        <v>133.934</v>
      </c>
    </row>
    <row r="2763" spans="1:38" x14ac:dyDescent="0.25">
      <c r="A2763" s="1">
        <f t="shared" si="88"/>
        <v>2762</v>
      </c>
      <c r="B2763" s="1" t="s">
        <v>36</v>
      </c>
      <c r="C2763" s="2" t="s">
        <v>250</v>
      </c>
      <c r="D2763" s="4">
        <v>15.5</v>
      </c>
      <c r="E2763" s="4">
        <v>108.18</v>
      </c>
      <c r="Q2763" s="1" t="s">
        <v>3690</v>
      </c>
      <c r="R2763" s="33" t="s">
        <v>3675</v>
      </c>
      <c r="S2763" s="1">
        <v>25.076799999999999</v>
      </c>
      <c r="T2763" s="1">
        <v>6.8197200000000002</v>
      </c>
      <c r="U2763" s="1">
        <v>47.391399999999997</v>
      </c>
      <c r="V2763" s="1">
        <v>274.66699999999997</v>
      </c>
      <c r="W2763" s="1">
        <v>32.393099999999997</v>
      </c>
      <c r="X2763" s="1">
        <v>18.002700000000001</v>
      </c>
      <c r="Y2763" s="1">
        <v>14.3904</v>
      </c>
      <c r="Z2763" s="1">
        <v>24.830300000000001</v>
      </c>
      <c r="AA2763" s="1">
        <v>24.059699999999999</v>
      </c>
      <c r="AB2763" s="1">
        <v>28.1051</v>
      </c>
      <c r="AC2763" s="1">
        <v>21.430399999999999</v>
      </c>
      <c r="AD2763" s="1">
        <v>1950</v>
      </c>
      <c r="AE2763" s="1">
        <v>438.2</v>
      </c>
      <c r="AF2763" s="1">
        <v>36</v>
      </c>
      <c r="AG2763" s="1">
        <v>79.336100000000002</v>
      </c>
      <c r="AH2763" s="1">
        <v>1069.08</v>
      </c>
      <c r="AI2763" s="1">
        <v>120.2</v>
      </c>
      <c r="AJ2763" s="1">
        <v>332.12</v>
      </c>
      <c r="AK2763" s="1">
        <v>282.52</v>
      </c>
      <c r="AL2763" s="1">
        <v>214.4</v>
      </c>
    </row>
    <row r="2764" spans="1:38" x14ac:dyDescent="0.25">
      <c r="A2764" s="1">
        <f t="shared" si="88"/>
        <v>2763</v>
      </c>
      <c r="B2764" s="1" t="s">
        <v>36</v>
      </c>
      <c r="C2764" s="2" t="s">
        <v>250</v>
      </c>
      <c r="D2764" s="4">
        <v>15.62</v>
      </c>
      <c r="E2764" s="4">
        <v>108.33</v>
      </c>
      <c r="Q2764" s="1" t="s">
        <v>3690</v>
      </c>
      <c r="R2764" s="33" t="s">
        <v>3675</v>
      </c>
      <c r="S2764" s="1">
        <v>25.720300000000002</v>
      </c>
      <c r="T2764" s="1">
        <v>6.6805599999999998</v>
      </c>
      <c r="U2764" s="1">
        <v>45.1511</v>
      </c>
      <c r="V2764" s="1">
        <v>297.63600000000002</v>
      </c>
      <c r="W2764" s="1">
        <v>33.428400000000003</v>
      </c>
      <c r="X2764" s="1">
        <v>18.632300000000001</v>
      </c>
      <c r="Y2764" s="1">
        <v>14.796099999999999</v>
      </c>
      <c r="Z2764" s="1">
        <v>25.506900000000002</v>
      </c>
      <c r="AA2764" s="1">
        <v>24.408799999999999</v>
      </c>
      <c r="AB2764" s="1">
        <v>29.067299999999999</v>
      </c>
      <c r="AC2764" s="1">
        <v>21.814299999999999</v>
      </c>
      <c r="AD2764" s="1">
        <v>1961.37</v>
      </c>
      <c r="AE2764" s="1">
        <v>492.46899999999999</v>
      </c>
      <c r="AF2764" s="1">
        <v>34.28</v>
      </c>
      <c r="AG2764" s="1">
        <v>91.039400000000001</v>
      </c>
      <c r="AH2764" s="1">
        <v>1170.18</v>
      </c>
      <c r="AI2764" s="1">
        <v>108.91</v>
      </c>
      <c r="AJ2764" s="1">
        <v>326.08499999999998</v>
      </c>
      <c r="AK2764" s="1">
        <v>332.55799999999999</v>
      </c>
      <c r="AL2764" s="1">
        <v>87.183999999999997</v>
      </c>
    </row>
    <row r="2765" spans="1:38" x14ac:dyDescent="0.25">
      <c r="A2765" s="1">
        <f t="shared" si="88"/>
        <v>2764</v>
      </c>
      <c r="B2765" s="1" t="s">
        <v>36</v>
      </c>
      <c r="C2765" s="2" t="s">
        <v>250</v>
      </c>
      <c r="D2765" s="4">
        <v>15.44</v>
      </c>
      <c r="E2765" s="4">
        <v>108.26</v>
      </c>
      <c r="Q2765" s="1" t="s">
        <v>3690</v>
      </c>
      <c r="R2765" s="33" t="s">
        <v>3675</v>
      </c>
      <c r="S2765" s="1">
        <v>25.292999999999999</v>
      </c>
      <c r="T2765" s="1">
        <v>6.7603600000000004</v>
      </c>
      <c r="U2765" s="1">
        <v>47.154699999999998</v>
      </c>
      <c r="V2765" s="1">
        <v>275.18799999999999</v>
      </c>
      <c r="W2765" s="1">
        <v>32.609099999999998</v>
      </c>
      <c r="X2765" s="1">
        <v>18.272099999999998</v>
      </c>
      <c r="Y2765" s="1">
        <v>14.3369</v>
      </c>
      <c r="Z2765" s="1">
        <v>25.078499999999998</v>
      </c>
      <c r="AA2765" s="1">
        <v>24.245100000000001</v>
      </c>
      <c r="AB2765" s="1">
        <v>28.328700000000001</v>
      </c>
      <c r="AC2765" s="1">
        <v>21.636600000000001</v>
      </c>
      <c r="AD2765" s="1">
        <v>1933.38</v>
      </c>
      <c r="AE2765" s="1">
        <v>443.77300000000002</v>
      </c>
      <c r="AF2765" s="1">
        <v>36.865600000000001</v>
      </c>
      <c r="AG2765" s="1">
        <v>81.875799999999998</v>
      </c>
      <c r="AH2765" s="1">
        <v>1084.96</v>
      </c>
      <c r="AI2765" s="1">
        <v>118.39400000000001</v>
      </c>
      <c r="AJ2765" s="1">
        <v>304.03399999999999</v>
      </c>
      <c r="AK2765" s="1">
        <v>291.78399999999999</v>
      </c>
      <c r="AL2765" s="1">
        <v>179.34200000000001</v>
      </c>
    </row>
    <row r="2766" spans="1:38" x14ac:dyDescent="0.25">
      <c r="A2766" s="1">
        <f t="shared" si="88"/>
        <v>2765</v>
      </c>
      <c r="B2766" s="1" t="s">
        <v>36</v>
      </c>
      <c r="C2766" s="2" t="s">
        <v>250</v>
      </c>
      <c r="D2766" s="4">
        <v>15.5</v>
      </c>
      <c r="E2766" s="4">
        <v>108.32</v>
      </c>
      <c r="Q2766" s="1" t="s">
        <v>3690</v>
      </c>
      <c r="R2766" s="33" t="s">
        <v>3675</v>
      </c>
      <c r="S2766" s="1">
        <v>25.781099999999999</v>
      </c>
      <c r="T2766" s="1">
        <v>6.7415900000000004</v>
      </c>
      <c r="U2766" s="1">
        <v>46.160299999999999</v>
      </c>
      <c r="V2766" s="1">
        <v>286.85899999999998</v>
      </c>
      <c r="W2766" s="1">
        <v>33.325000000000003</v>
      </c>
      <c r="X2766" s="1">
        <v>18.720199999999998</v>
      </c>
      <c r="Y2766" s="1">
        <v>14.604799999999999</v>
      </c>
      <c r="Z2766" s="1">
        <v>25.569099999999999</v>
      </c>
      <c r="AA2766" s="1">
        <v>24.6098</v>
      </c>
      <c r="AB2766" s="1">
        <v>28.959499999999998</v>
      </c>
      <c r="AC2766" s="1">
        <v>21.992000000000001</v>
      </c>
      <c r="AD2766" s="1">
        <v>1944.44</v>
      </c>
      <c r="AE2766" s="1">
        <v>473.4</v>
      </c>
      <c r="AF2766" s="1">
        <v>35</v>
      </c>
      <c r="AG2766" s="1">
        <v>88.495599999999996</v>
      </c>
      <c r="AH2766" s="1">
        <v>1143.48</v>
      </c>
      <c r="AI2766" s="1">
        <v>111</v>
      </c>
      <c r="AJ2766" s="1">
        <v>259.92</v>
      </c>
      <c r="AK2766" s="1">
        <v>320.76</v>
      </c>
      <c r="AL2766" s="1">
        <v>85.52</v>
      </c>
    </row>
    <row r="2767" spans="1:38" x14ac:dyDescent="0.25">
      <c r="A2767" s="1">
        <f t="shared" si="88"/>
        <v>2766</v>
      </c>
      <c r="B2767" s="1" t="s">
        <v>36</v>
      </c>
      <c r="C2767" s="2" t="s">
        <v>250</v>
      </c>
      <c r="D2767" s="4">
        <v>15.35</v>
      </c>
      <c r="E2767" s="4">
        <v>108.24</v>
      </c>
      <c r="Q2767" s="1" t="s">
        <v>3690</v>
      </c>
      <c r="R2767" s="33" t="s">
        <v>3675</v>
      </c>
      <c r="S2767" s="1">
        <v>24.9161</v>
      </c>
      <c r="T2767" s="1">
        <v>6.7725600000000004</v>
      </c>
      <c r="U2767" s="1">
        <v>47.795900000000003</v>
      </c>
      <c r="V2767" s="1">
        <v>265.149</v>
      </c>
      <c r="W2767" s="1">
        <v>32.053800000000003</v>
      </c>
      <c r="X2767" s="1">
        <v>17.884</v>
      </c>
      <c r="Y2767" s="1">
        <v>14.1698</v>
      </c>
      <c r="Z2767" s="1">
        <v>24.7087</v>
      </c>
      <c r="AA2767" s="1">
        <v>23.961200000000002</v>
      </c>
      <c r="AB2767" s="1">
        <v>27.825600000000001</v>
      </c>
      <c r="AC2767" s="1">
        <v>21.3706</v>
      </c>
      <c r="AD2767" s="1">
        <v>1916.33</v>
      </c>
      <c r="AE2767" s="1">
        <v>414.76799999999997</v>
      </c>
      <c r="AF2767" s="1">
        <v>35.159999999999997</v>
      </c>
      <c r="AG2767" s="1">
        <v>76.873400000000004</v>
      </c>
      <c r="AH2767" s="1">
        <v>1030.8499999999999</v>
      </c>
      <c r="AI2767" s="1">
        <v>122.56</v>
      </c>
      <c r="AJ2767" s="1">
        <v>342.96</v>
      </c>
      <c r="AK2767" s="1">
        <v>264.952</v>
      </c>
      <c r="AL2767" s="1">
        <v>253.29599999999999</v>
      </c>
    </row>
    <row r="2768" spans="1:38" x14ac:dyDescent="0.25">
      <c r="A2768" s="1">
        <f t="shared" si="88"/>
        <v>2767</v>
      </c>
      <c r="B2768" s="1" t="s">
        <v>36</v>
      </c>
      <c r="C2768" s="2" t="s">
        <v>250</v>
      </c>
      <c r="D2768" s="4">
        <v>15.38</v>
      </c>
      <c r="E2768" s="4">
        <v>108.09</v>
      </c>
      <c r="Q2768" s="1" t="s">
        <v>3690</v>
      </c>
      <c r="R2768" s="33" t="s">
        <v>3675</v>
      </c>
      <c r="S2768" s="1">
        <v>24.7683</v>
      </c>
      <c r="T2768" s="1">
        <v>6.8738000000000001</v>
      </c>
      <c r="U2768" s="1">
        <v>48.705199999999998</v>
      </c>
      <c r="V2768" s="1">
        <v>260.226</v>
      </c>
      <c r="W2768" s="1">
        <v>31.867799999999999</v>
      </c>
      <c r="X2768" s="1">
        <v>17.753599999999999</v>
      </c>
      <c r="Y2768" s="1">
        <v>14.1142</v>
      </c>
      <c r="Z2768" s="1">
        <v>24.627600000000001</v>
      </c>
      <c r="AA2768" s="1">
        <v>23.7347</v>
      </c>
      <c r="AB2768" s="1">
        <v>27.642900000000001</v>
      </c>
      <c r="AC2768" s="1">
        <v>21.314299999999999</v>
      </c>
      <c r="AD2768" s="1">
        <v>1951.35</v>
      </c>
      <c r="AE2768" s="1">
        <v>393.34899999999999</v>
      </c>
      <c r="AF2768" s="1">
        <v>32.078400000000002</v>
      </c>
      <c r="AG2768" s="1">
        <v>72.498800000000003</v>
      </c>
      <c r="AH2768" s="1">
        <v>991.42399999999998</v>
      </c>
      <c r="AI2768" s="1">
        <v>125.011</v>
      </c>
      <c r="AJ2768" s="1">
        <v>413.89600000000002</v>
      </c>
      <c r="AK2768" s="1">
        <v>237.666</v>
      </c>
      <c r="AL2768" s="1">
        <v>286.589</v>
      </c>
    </row>
    <row r="2769" spans="1:38" x14ac:dyDescent="0.25">
      <c r="A2769" s="1">
        <f t="shared" si="88"/>
        <v>2768</v>
      </c>
      <c r="B2769" s="1" t="s">
        <v>36</v>
      </c>
      <c r="C2769" s="2" t="s">
        <v>250</v>
      </c>
      <c r="D2769" s="4">
        <v>15.38</v>
      </c>
      <c r="E2769" s="4">
        <v>107.78</v>
      </c>
      <c r="Q2769" s="1" t="s">
        <v>3690</v>
      </c>
      <c r="R2769" s="33" t="s">
        <v>3675</v>
      </c>
      <c r="S2769" s="1">
        <v>23.6572</v>
      </c>
      <c r="T2769" s="1">
        <v>7.2940100000000001</v>
      </c>
      <c r="U2769" s="1">
        <v>52.364800000000002</v>
      </c>
      <c r="V2769" s="1">
        <v>235.61</v>
      </c>
      <c r="W2769" s="1">
        <v>30.400300000000001</v>
      </c>
      <c r="X2769" s="1">
        <v>16.470400000000001</v>
      </c>
      <c r="Y2769" s="1">
        <v>13.9299</v>
      </c>
      <c r="Z2769" s="1">
        <v>25.386399999999998</v>
      </c>
      <c r="AA2769" s="1">
        <v>21.4495</v>
      </c>
      <c r="AB2769" s="1">
        <v>26.2364</v>
      </c>
      <c r="AC2769" s="1">
        <v>20.504799999999999</v>
      </c>
      <c r="AD2769" s="1">
        <v>2173.92</v>
      </c>
      <c r="AE2769" s="1">
        <v>355.46699999999998</v>
      </c>
      <c r="AF2769" s="1">
        <v>26.8736</v>
      </c>
      <c r="AG2769" s="1">
        <v>70.828199999999995</v>
      </c>
      <c r="AH2769" s="1">
        <v>1042.21</v>
      </c>
      <c r="AI2769" s="1">
        <v>123.48</v>
      </c>
      <c r="AJ2769" s="1">
        <v>706.11199999999997</v>
      </c>
      <c r="AK2769" s="1">
        <v>157.44</v>
      </c>
      <c r="AL2769" s="1">
        <v>531.14099999999996</v>
      </c>
    </row>
    <row r="2770" spans="1:38" x14ac:dyDescent="0.25">
      <c r="A2770" s="1">
        <f t="shared" si="88"/>
        <v>2769</v>
      </c>
      <c r="B2770" s="1" t="s">
        <v>36</v>
      </c>
      <c r="C2770" s="2" t="s">
        <v>250</v>
      </c>
      <c r="D2770" s="4">
        <v>15.38</v>
      </c>
      <c r="E2770" s="4">
        <v>107.69</v>
      </c>
      <c r="Q2770" s="1" t="s">
        <v>3690</v>
      </c>
      <c r="R2770" s="33" t="s">
        <v>3675</v>
      </c>
      <c r="S2770" s="1">
        <v>21.949400000000001</v>
      </c>
      <c r="T2770" s="1">
        <v>7.2429100000000002</v>
      </c>
      <c r="U2770" s="1">
        <v>53.368699999999997</v>
      </c>
      <c r="V2770" s="1">
        <v>219.93</v>
      </c>
      <c r="W2770" s="1">
        <v>28.337299999999999</v>
      </c>
      <c r="X2770" s="1">
        <v>14.7661</v>
      </c>
      <c r="Y2770" s="1">
        <v>13.571199999999999</v>
      </c>
      <c r="Z2770" s="1">
        <v>23.557500000000001</v>
      </c>
      <c r="AA2770" s="1">
        <v>19.535299999999999</v>
      </c>
      <c r="AB2770" s="1">
        <v>24.282499999999999</v>
      </c>
      <c r="AC2770" s="1">
        <v>18.986799999999999</v>
      </c>
      <c r="AD2770" s="1">
        <v>2398.1799999999998</v>
      </c>
      <c r="AE2770" s="1">
        <v>464.00599999999997</v>
      </c>
      <c r="AF2770" s="1">
        <v>24.345600000000001</v>
      </c>
      <c r="AG2770" s="1">
        <v>79.347099999999998</v>
      </c>
      <c r="AH2770" s="1">
        <v>1261.94</v>
      </c>
      <c r="AI2770" s="1">
        <v>110.166</v>
      </c>
      <c r="AJ2770" s="1">
        <v>920.89</v>
      </c>
      <c r="AK2770" s="1">
        <v>120.896</v>
      </c>
      <c r="AL2770" s="1">
        <v>847.2</v>
      </c>
    </row>
    <row r="2771" spans="1:38" x14ac:dyDescent="0.25">
      <c r="A2771" s="1">
        <f t="shared" si="88"/>
        <v>2770</v>
      </c>
      <c r="B2771" s="1" t="s">
        <v>36</v>
      </c>
      <c r="C2771" s="2" t="s">
        <v>250</v>
      </c>
      <c r="D2771" s="4">
        <v>15.29</v>
      </c>
      <c r="E2771" s="4">
        <v>108.04</v>
      </c>
      <c r="Q2771" s="1" t="s">
        <v>3690</v>
      </c>
      <c r="R2771" s="33" t="s">
        <v>3675</v>
      </c>
      <c r="S2771" s="1">
        <v>23.795100000000001</v>
      </c>
      <c r="T2771" s="1">
        <v>6.8674099999999996</v>
      </c>
      <c r="U2771" s="1">
        <v>50.073999999999998</v>
      </c>
      <c r="V2771" s="1">
        <v>245.458</v>
      </c>
      <c r="W2771" s="1">
        <v>30.5121</v>
      </c>
      <c r="X2771" s="1">
        <v>16.797499999999999</v>
      </c>
      <c r="Y2771" s="1">
        <v>13.714600000000001</v>
      </c>
      <c r="Z2771" s="1">
        <v>24.855699999999999</v>
      </c>
      <c r="AA2771" s="1">
        <v>21.4467</v>
      </c>
      <c r="AB2771" s="1">
        <v>26.468599999999999</v>
      </c>
      <c r="AC2771" s="1">
        <v>20.511500000000002</v>
      </c>
      <c r="AD2771" s="1">
        <v>1986.47</v>
      </c>
      <c r="AE2771" s="1">
        <v>348.10399999999998</v>
      </c>
      <c r="AF2771" s="1">
        <v>27.955200000000001</v>
      </c>
      <c r="AG2771" s="1">
        <v>68.1965</v>
      </c>
      <c r="AH2771" s="1">
        <v>949.09100000000001</v>
      </c>
      <c r="AI2771" s="1">
        <v>127.754</v>
      </c>
      <c r="AJ2771" s="1">
        <v>522.803</v>
      </c>
      <c r="AK2771" s="1">
        <v>188.672</v>
      </c>
      <c r="AL2771" s="1">
        <v>468.42599999999999</v>
      </c>
    </row>
    <row r="2772" spans="1:38" x14ac:dyDescent="0.25">
      <c r="A2772" s="1">
        <f t="shared" si="88"/>
        <v>2771</v>
      </c>
      <c r="B2772" s="1" t="s">
        <v>36</v>
      </c>
      <c r="C2772" s="2" t="s">
        <v>250</v>
      </c>
      <c r="D2772" s="4">
        <v>15.33</v>
      </c>
      <c r="E2772" s="4">
        <v>108.12</v>
      </c>
      <c r="Q2772" s="1" t="s">
        <v>3690</v>
      </c>
      <c r="R2772" s="33" t="s">
        <v>3675</v>
      </c>
      <c r="S2772" s="1">
        <v>24.876899999999999</v>
      </c>
      <c r="T2772" s="1">
        <v>6.8784999999999998</v>
      </c>
      <c r="U2772" s="1">
        <v>48.792099999999998</v>
      </c>
      <c r="V2772" s="1">
        <v>258.661</v>
      </c>
      <c r="W2772" s="1">
        <v>31.989699999999999</v>
      </c>
      <c r="X2772" s="1">
        <v>17.8918</v>
      </c>
      <c r="Y2772" s="1">
        <v>14.097899999999999</v>
      </c>
      <c r="Z2772" s="1">
        <v>24.613199999999999</v>
      </c>
      <c r="AA2772" s="1">
        <v>23.881499999999999</v>
      </c>
      <c r="AB2772" s="1">
        <v>27.730699999999999</v>
      </c>
      <c r="AC2772" s="1">
        <v>21.439</v>
      </c>
      <c r="AD2772" s="1">
        <v>1922.7</v>
      </c>
      <c r="AE2772" s="1">
        <v>387.93400000000003</v>
      </c>
      <c r="AF2772" s="1">
        <v>31.729600000000001</v>
      </c>
      <c r="AG2772" s="1">
        <v>72.438599999999994</v>
      </c>
      <c r="AH2772" s="1">
        <v>975.827</v>
      </c>
      <c r="AI2772" s="1">
        <v>124.154</v>
      </c>
      <c r="AJ2772" s="1">
        <v>403.50700000000001</v>
      </c>
      <c r="AK2772" s="1">
        <v>234.483</v>
      </c>
      <c r="AL2772" s="1">
        <v>280.19799999999998</v>
      </c>
    </row>
    <row r="2773" spans="1:38" x14ac:dyDescent="0.25">
      <c r="A2773" s="1">
        <f t="shared" si="88"/>
        <v>2772</v>
      </c>
      <c r="B2773" s="1" t="s">
        <v>36</v>
      </c>
      <c r="C2773" s="2" t="s">
        <v>250</v>
      </c>
      <c r="D2773" s="4">
        <v>15.26</v>
      </c>
      <c r="E2773" s="4">
        <v>108.16</v>
      </c>
      <c r="Q2773" s="1" t="s">
        <v>3690</v>
      </c>
      <c r="R2773" s="33" t="s">
        <v>3675</v>
      </c>
      <c r="S2773" s="1">
        <v>23.422899999999998</v>
      </c>
      <c r="T2773" s="1">
        <v>6.8969399999999998</v>
      </c>
      <c r="U2773" s="1">
        <v>50.1008</v>
      </c>
      <c r="V2773" s="1">
        <v>245.63800000000001</v>
      </c>
      <c r="W2773" s="1">
        <v>30.130299999999998</v>
      </c>
      <c r="X2773" s="1">
        <v>16.364100000000001</v>
      </c>
      <c r="Y2773" s="1">
        <v>13.7661</v>
      </c>
      <c r="Z2773" s="1">
        <v>24.4194</v>
      </c>
      <c r="AA2773" s="1">
        <v>21.0581</v>
      </c>
      <c r="AB2773" s="1">
        <v>26.095800000000001</v>
      </c>
      <c r="AC2773" s="1">
        <v>20.124099999999999</v>
      </c>
      <c r="AD2773" s="1">
        <v>1958.04</v>
      </c>
      <c r="AE2773" s="1">
        <v>352.178</v>
      </c>
      <c r="AF2773" s="1">
        <v>29.24</v>
      </c>
      <c r="AG2773" s="1">
        <v>67.682100000000005</v>
      </c>
      <c r="AH2773" s="1">
        <v>932.60799999999995</v>
      </c>
      <c r="AI2773" s="1">
        <v>131.477</v>
      </c>
      <c r="AJ2773" s="1">
        <v>495.226</v>
      </c>
      <c r="AK2773" s="1">
        <v>195.459</v>
      </c>
      <c r="AL2773" s="1">
        <v>541.60199999999998</v>
      </c>
    </row>
    <row r="2774" spans="1:38" x14ac:dyDescent="0.25">
      <c r="A2774" s="1">
        <f t="shared" si="88"/>
        <v>2773</v>
      </c>
      <c r="B2774" s="1" t="s">
        <v>36</v>
      </c>
      <c r="C2774" s="2" t="s">
        <v>250</v>
      </c>
      <c r="D2774" s="4">
        <v>15.27</v>
      </c>
      <c r="E2774" s="4">
        <v>108.25</v>
      </c>
      <c r="Q2774" s="1" t="s">
        <v>3690</v>
      </c>
      <c r="R2774" s="33" t="s">
        <v>3675</v>
      </c>
      <c r="S2774" s="1">
        <v>23.780999999999999</v>
      </c>
      <c r="T2774" s="1">
        <v>6.8671300000000004</v>
      </c>
      <c r="U2774" s="1">
        <v>49.231699999999996</v>
      </c>
      <c r="V2774" s="1">
        <v>252.626</v>
      </c>
      <c r="W2774" s="1">
        <v>30.633099999999999</v>
      </c>
      <c r="X2774" s="1">
        <v>16.6843</v>
      </c>
      <c r="Y2774" s="1">
        <v>13.9488</v>
      </c>
      <c r="Z2774" s="1">
        <v>23.533000000000001</v>
      </c>
      <c r="AA2774" s="1">
        <v>22.117100000000001</v>
      </c>
      <c r="AB2774" s="1">
        <v>26.530999999999999</v>
      </c>
      <c r="AC2774" s="1">
        <v>20.38</v>
      </c>
      <c r="AD2774" s="1">
        <v>1920.56</v>
      </c>
      <c r="AE2774" s="1">
        <v>373.68</v>
      </c>
      <c r="AF2774" s="1">
        <v>31.96</v>
      </c>
      <c r="AG2774" s="1">
        <v>69.860299999999995</v>
      </c>
      <c r="AH2774" s="1">
        <v>946.36</v>
      </c>
      <c r="AI2774" s="1">
        <v>135.08000000000001</v>
      </c>
      <c r="AJ2774" s="1">
        <v>424.16</v>
      </c>
      <c r="AK2774" s="1">
        <v>222.64</v>
      </c>
      <c r="AL2774" s="1">
        <v>467.44</v>
      </c>
    </row>
    <row r="2775" spans="1:38" x14ac:dyDescent="0.25">
      <c r="A2775" s="1">
        <f t="shared" si="88"/>
        <v>2774</v>
      </c>
      <c r="B2775" s="1" t="s">
        <v>36</v>
      </c>
      <c r="C2775" s="2" t="s">
        <v>250</v>
      </c>
      <c r="D2775" s="4">
        <v>15.24</v>
      </c>
      <c r="E2775" s="4">
        <v>108.37</v>
      </c>
      <c r="Q2775" s="1" t="s">
        <v>3690</v>
      </c>
      <c r="R2775" s="33" t="s">
        <v>3675</v>
      </c>
      <c r="S2775" s="1">
        <v>22.3202</v>
      </c>
      <c r="T2775" s="1">
        <v>7.0286600000000004</v>
      </c>
      <c r="U2775" s="1">
        <v>50.941000000000003</v>
      </c>
      <c r="V2775" s="1">
        <v>240.44800000000001</v>
      </c>
      <c r="W2775" s="1">
        <v>28.898700000000002</v>
      </c>
      <c r="X2775" s="1">
        <v>15.1</v>
      </c>
      <c r="Y2775" s="1">
        <v>13.7987</v>
      </c>
      <c r="Z2775" s="1">
        <v>23.0152</v>
      </c>
      <c r="AA2775" s="1">
        <v>20.425999999999998</v>
      </c>
      <c r="AB2775" s="1">
        <v>24.918199999999999</v>
      </c>
      <c r="AC2775" s="1">
        <v>19.072800000000001</v>
      </c>
      <c r="AD2775" s="1">
        <v>1979.57</v>
      </c>
      <c r="AE2775" s="1">
        <v>350.86700000000002</v>
      </c>
      <c r="AF2775" s="1">
        <v>30.84</v>
      </c>
      <c r="AG2775" s="1">
        <v>66.97</v>
      </c>
      <c r="AH2775" s="1">
        <v>944.40800000000002</v>
      </c>
      <c r="AI2775" s="1">
        <v>135.09399999999999</v>
      </c>
      <c r="AJ2775" s="1">
        <v>511.44</v>
      </c>
      <c r="AK2775" s="1">
        <v>193.958</v>
      </c>
      <c r="AL2775" s="1">
        <v>780.48500000000001</v>
      </c>
    </row>
    <row r="2776" spans="1:38" x14ac:dyDescent="0.25">
      <c r="A2776" s="1">
        <f t="shared" si="88"/>
        <v>2775</v>
      </c>
      <c r="B2776" s="1" t="s">
        <v>36</v>
      </c>
      <c r="C2776" s="2" t="s">
        <v>250</v>
      </c>
      <c r="D2776" s="4">
        <v>15.33</v>
      </c>
      <c r="E2776" s="4">
        <v>108.43</v>
      </c>
      <c r="Q2776" s="1" t="s">
        <v>3690</v>
      </c>
      <c r="R2776" s="33" t="s">
        <v>3675</v>
      </c>
      <c r="S2776" s="1">
        <v>22.957799999999999</v>
      </c>
      <c r="T2776" s="1">
        <v>6.5140200000000004</v>
      </c>
      <c r="U2776" s="1">
        <v>47.860700000000001</v>
      </c>
      <c r="V2776" s="1">
        <v>252.60599999999999</v>
      </c>
      <c r="W2776" s="1">
        <v>29.5594</v>
      </c>
      <c r="X2776" s="1">
        <v>15.947900000000001</v>
      </c>
      <c r="Y2776" s="1">
        <v>13.611499999999999</v>
      </c>
      <c r="Z2776" s="1">
        <v>22.721</v>
      </c>
      <c r="AA2776" s="1">
        <v>22.162199999999999</v>
      </c>
      <c r="AB2776" s="1">
        <v>25.700800000000001</v>
      </c>
      <c r="AC2776" s="1">
        <v>19.553100000000001</v>
      </c>
      <c r="AD2776" s="1">
        <v>1957.42</v>
      </c>
      <c r="AE2776" s="1">
        <v>390.50599999999997</v>
      </c>
      <c r="AF2776" s="1">
        <v>34.64</v>
      </c>
      <c r="AG2776" s="1">
        <v>70.239000000000004</v>
      </c>
      <c r="AH2776" s="1">
        <v>977.09100000000001</v>
      </c>
      <c r="AI2776" s="1">
        <v>142.65100000000001</v>
      </c>
      <c r="AJ2776" s="1">
        <v>415.05599999999998</v>
      </c>
      <c r="AK2776" s="1">
        <v>237.90600000000001</v>
      </c>
      <c r="AL2776" s="1">
        <v>624.81299999999999</v>
      </c>
    </row>
    <row r="2777" spans="1:38" x14ac:dyDescent="0.25">
      <c r="A2777" s="1">
        <f t="shared" si="88"/>
        <v>2776</v>
      </c>
      <c r="B2777" s="1" t="s">
        <v>36</v>
      </c>
      <c r="C2777" s="2" t="s">
        <v>250</v>
      </c>
      <c r="D2777" s="4">
        <v>15.21</v>
      </c>
      <c r="E2777" s="4">
        <v>108.11</v>
      </c>
      <c r="Q2777" s="1" t="s">
        <v>3690</v>
      </c>
      <c r="R2777" s="33" t="s">
        <v>3675</v>
      </c>
      <c r="S2777" s="1">
        <v>23.1248</v>
      </c>
      <c r="T2777" s="1">
        <v>6.9815300000000002</v>
      </c>
      <c r="U2777" s="1">
        <v>51.116999999999997</v>
      </c>
      <c r="V2777" s="1">
        <v>237.60300000000001</v>
      </c>
      <c r="W2777" s="1">
        <v>29.692399999999999</v>
      </c>
      <c r="X2777" s="1">
        <v>16.033799999999999</v>
      </c>
      <c r="Y2777" s="1">
        <v>13.6586</v>
      </c>
      <c r="Z2777" s="1">
        <v>24.091999999999999</v>
      </c>
      <c r="AA2777" s="1">
        <v>20.8965</v>
      </c>
      <c r="AB2777" s="1">
        <v>25.699300000000001</v>
      </c>
      <c r="AC2777" s="1">
        <v>19.932099999999998</v>
      </c>
      <c r="AD2777" s="1">
        <v>1986.54</v>
      </c>
      <c r="AE2777" s="1">
        <v>334.50400000000002</v>
      </c>
      <c r="AF2777" s="1">
        <v>27.44</v>
      </c>
      <c r="AG2777" s="1">
        <v>67.615700000000004</v>
      </c>
      <c r="AH2777" s="1">
        <v>939.35199999999998</v>
      </c>
      <c r="AI2777" s="1">
        <v>122.971</v>
      </c>
      <c r="AJ2777" s="1">
        <v>559.73800000000006</v>
      </c>
      <c r="AK2777" s="1">
        <v>170.93100000000001</v>
      </c>
      <c r="AL2777" s="1">
        <v>608.69600000000003</v>
      </c>
    </row>
    <row r="2778" spans="1:38" x14ac:dyDescent="0.25">
      <c r="A2778" s="1">
        <f t="shared" si="88"/>
        <v>2777</v>
      </c>
      <c r="B2778" s="1" t="s">
        <v>36</v>
      </c>
      <c r="C2778" s="2" t="s">
        <v>250</v>
      </c>
      <c r="D2778" s="4">
        <v>14.7</v>
      </c>
      <c r="E2778" s="4">
        <v>107.74</v>
      </c>
      <c r="Q2778" s="1" t="s">
        <v>3690</v>
      </c>
      <c r="R2778" s="33" t="s">
        <v>3675</v>
      </c>
      <c r="S2778" s="1">
        <v>23.536100000000001</v>
      </c>
      <c r="T2778" s="1">
        <v>8.2107100000000006</v>
      </c>
      <c r="U2778" s="1">
        <v>60.755899999999997</v>
      </c>
      <c r="V2778" s="1">
        <v>163.90299999999999</v>
      </c>
      <c r="W2778" s="1">
        <v>29.833200000000001</v>
      </c>
      <c r="X2778" s="1">
        <v>16.319099999999999</v>
      </c>
      <c r="Y2778" s="1">
        <v>13.514099999999999</v>
      </c>
      <c r="Z2778" s="1">
        <v>24.409800000000001</v>
      </c>
      <c r="AA2778" s="1">
        <v>21.372</v>
      </c>
      <c r="AB2778" s="1">
        <v>25.316600000000001</v>
      </c>
      <c r="AC2778" s="1">
        <v>21.3324</v>
      </c>
      <c r="AD2778" s="1">
        <v>2179.15</v>
      </c>
      <c r="AE2778" s="1">
        <v>443.56799999999998</v>
      </c>
      <c r="AF2778" s="1">
        <v>5.952</v>
      </c>
      <c r="AG2778" s="1">
        <v>90.850499999999997</v>
      </c>
      <c r="AH2778" s="1">
        <v>1235.0999999999999</v>
      </c>
      <c r="AI2778" s="1">
        <v>34.567999999999998</v>
      </c>
      <c r="AJ2778" s="1">
        <v>595.38400000000001</v>
      </c>
      <c r="AK2778" s="1">
        <v>95.647999999999996</v>
      </c>
      <c r="AL2778" s="1">
        <v>652.84799999999996</v>
      </c>
    </row>
    <row r="2779" spans="1:38" x14ac:dyDescent="0.25">
      <c r="A2779" s="1">
        <f t="shared" si="88"/>
        <v>2778</v>
      </c>
      <c r="B2779" s="1" t="s">
        <v>36</v>
      </c>
      <c r="C2779" s="2" t="s">
        <v>250</v>
      </c>
      <c r="D2779" s="4">
        <v>14.84</v>
      </c>
      <c r="E2779" s="4">
        <v>108.38</v>
      </c>
      <c r="Q2779" s="1" t="s">
        <v>3690</v>
      </c>
      <c r="R2779" s="33" t="s">
        <v>3675</v>
      </c>
      <c r="S2779" s="1">
        <v>23.667400000000001</v>
      </c>
      <c r="T2779" s="1">
        <v>6.6469800000000001</v>
      </c>
      <c r="U2779" s="1">
        <v>49.932000000000002</v>
      </c>
      <c r="V2779" s="1">
        <v>237.79400000000001</v>
      </c>
      <c r="W2779" s="1">
        <v>30.085699999999999</v>
      </c>
      <c r="X2779" s="1">
        <v>16.773199999999999</v>
      </c>
      <c r="Y2779" s="1">
        <v>13.3125</v>
      </c>
      <c r="Z2779" s="1">
        <v>23.755299999999998</v>
      </c>
      <c r="AA2779" s="1">
        <v>21.3751</v>
      </c>
      <c r="AB2779" s="1">
        <v>26.217300000000002</v>
      </c>
      <c r="AC2779" s="1">
        <v>20.4329</v>
      </c>
      <c r="AD2779" s="1">
        <v>1781.57</v>
      </c>
      <c r="AE2779" s="1">
        <v>321.54700000000003</v>
      </c>
      <c r="AF2779" s="1">
        <v>25.916799999999999</v>
      </c>
      <c r="AG2779" s="1">
        <v>68.028099999999995</v>
      </c>
      <c r="AH2779" s="1">
        <v>855.33399999999995</v>
      </c>
      <c r="AI2779" s="1">
        <v>114.931</v>
      </c>
      <c r="AJ2779" s="1">
        <v>434.69400000000002</v>
      </c>
      <c r="AK2779" s="1">
        <v>176.035</v>
      </c>
      <c r="AL2779" s="1">
        <v>466.50400000000002</v>
      </c>
    </row>
    <row r="2780" spans="1:38" x14ac:dyDescent="0.25">
      <c r="A2780" s="1">
        <f t="shared" si="88"/>
        <v>2779</v>
      </c>
      <c r="B2780" s="1" t="s">
        <v>36</v>
      </c>
      <c r="C2780" s="2" t="s">
        <v>250</v>
      </c>
      <c r="D2780" s="4">
        <v>14.67</v>
      </c>
      <c r="E2780" s="4">
        <v>108.31</v>
      </c>
      <c r="Q2780" s="1" t="s">
        <v>3690</v>
      </c>
      <c r="R2780" s="33" t="s">
        <v>3675</v>
      </c>
      <c r="S2780" s="1">
        <v>20.071200000000001</v>
      </c>
      <c r="T2780" s="1">
        <v>7.2841800000000001</v>
      </c>
      <c r="U2780" s="1">
        <v>54.521999999999998</v>
      </c>
      <c r="V2780" s="1">
        <v>195.613</v>
      </c>
      <c r="W2780" s="1">
        <v>26.115400000000001</v>
      </c>
      <c r="X2780" s="1">
        <v>12.7555</v>
      </c>
      <c r="Y2780" s="1">
        <v>13.3599</v>
      </c>
      <c r="Z2780" s="1">
        <v>21.390799999999999</v>
      </c>
      <c r="AA2780" s="1">
        <v>17.343</v>
      </c>
      <c r="AB2780" s="1">
        <v>22.025099999999998</v>
      </c>
      <c r="AC2780" s="1">
        <v>17.343</v>
      </c>
      <c r="AD2780" s="1">
        <v>2017.63</v>
      </c>
      <c r="AE2780" s="1">
        <v>339.54700000000003</v>
      </c>
      <c r="AF2780" s="1">
        <v>19.0352</v>
      </c>
      <c r="AG2780" s="1">
        <v>74.740200000000002</v>
      </c>
      <c r="AH2780" s="1">
        <v>1005.94</v>
      </c>
      <c r="AI2780" s="1">
        <v>85.635199999999998</v>
      </c>
      <c r="AJ2780" s="1">
        <v>758.70899999999995</v>
      </c>
      <c r="AK2780" s="1">
        <v>85.635199999999998</v>
      </c>
      <c r="AL2780" s="1">
        <v>1165.98</v>
      </c>
    </row>
    <row r="2781" spans="1:38" x14ac:dyDescent="0.25">
      <c r="A2781" s="1">
        <f t="shared" si="88"/>
        <v>2780</v>
      </c>
      <c r="B2781" s="1" t="s">
        <v>36</v>
      </c>
      <c r="C2781" s="2" t="s">
        <v>250</v>
      </c>
      <c r="D2781" s="4">
        <v>14.64</v>
      </c>
      <c r="E2781" s="4">
        <v>108.27</v>
      </c>
      <c r="Q2781" s="1" t="s">
        <v>3690</v>
      </c>
      <c r="R2781" s="33" t="s">
        <v>3675</v>
      </c>
      <c r="S2781" s="1">
        <v>20.084599999999998</v>
      </c>
      <c r="T2781" s="1">
        <v>7.2852300000000003</v>
      </c>
      <c r="U2781" s="1">
        <v>54.68</v>
      </c>
      <c r="V2781" s="1">
        <v>192.26</v>
      </c>
      <c r="W2781" s="1">
        <v>26.1236</v>
      </c>
      <c r="X2781" s="1">
        <v>12.8002</v>
      </c>
      <c r="Y2781" s="1">
        <v>13.323399999999999</v>
      </c>
      <c r="Z2781" s="1">
        <v>21.3325</v>
      </c>
      <c r="AA2781" s="1">
        <v>17.398199999999999</v>
      </c>
      <c r="AB2781" s="1">
        <v>21.993500000000001</v>
      </c>
      <c r="AC2781" s="1">
        <v>17.398199999999999</v>
      </c>
      <c r="AD2781" s="1">
        <v>2035.48</v>
      </c>
      <c r="AE2781" s="1">
        <v>350.57299999999998</v>
      </c>
      <c r="AF2781" s="1">
        <v>17.532800000000002</v>
      </c>
      <c r="AG2781" s="1">
        <v>76.878100000000003</v>
      </c>
      <c r="AH2781" s="1">
        <v>1032.3399999999999</v>
      </c>
      <c r="AI2781" s="1">
        <v>75.52</v>
      </c>
      <c r="AJ2781" s="1">
        <v>703.08199999999999</v>
      </c>
      <c r="AK2781" s="1">
        <v>75.52</v>
      </c>
      <c r="AL2781" s="1">
        <v>1166.74</v>
      </c>
    </row>
    <row r="2782" spans="1:38" x14ac:dyDescent="0.25">
      <c r="A2782" s="1">
        <f t="shared" si="88"/>
        <v>2781</v>
      </c>
      <c r="B2782" s="1" t="s">
        <v>36</v>
      </c>
      <c r="C2782" s="2" t="s">
        <v>250</v>
      </c>
      <c r="D2782" s="4">
        <v>14.67</v>
      </c>
      <c r="E2782" s="4">
        <v>108.45</v>
      </c>
      <c r="Q2782" s="1" t="s">
        <v>3690</v>
      </c>
      <c r="R2782" s="33" t="s">
        <v>3675</v>
      </c>
      <c r="S2782" s="1">
        <v>20.449000000000002</v>
      </c>
      <c r="T2782" s="1">
        <v>6.8398099999999999</v>
      </c>
      <c r="U2782" s="1">
        <v>52.341900000000003</v>
      </c>
      <c r="V2782" s="1">
        <v>207.44399999999999</v>
      </c>
      <c r="W2782" s="1">
        <v>26.393999999999998</v>
      </c>
      <c r="X2782" s="1">
        <v>13.3269</v>
      </c>
      <c r="Y2782" s="1">
        <v>13.067</v>
      </c>
      <c r="Z2782" s="1">
        <v>21.9024</v>
      </c>
      <c r="AA2782" s="1">
        <v>18.537099999999999</v>
      </c>
      <c r="AB2782" s="1">
        <v>22.548100000000002</v>
      </c>
      <c r="AC2782" s="1">
        <v>17.564900000000002</v>
      </c>
      <c r="AD2782" s="1">
        <v>1899.94</v>
      </c>
      <c r="AE2782" s="1">
        <v>320.59199999999998</v>
      </c>
      <c r="AF2782" s="1">
        <v>21.8</v>
      </c>
      <c r="AG2782" s="1">
        <v>68.9833</v>
      </c>
      <c r="AH2782" s="1">
        <v>886.21600000000001</v>
      </c>
      <c r="AI2782" s="1">
        <v>99.56</v>
      </c>
      <c r="AJ2782" s="1">
        <v>636.94399999999996</v>
      </c>
      <c r="AK2782" s="1">
        <v>109.128</v>
      </c>
      <c r="AL2782" s="1">
        <v>1077.3399999999999</v>
      </c>
    </row>
    <row r="2783" spans="1:38" x14ac:dyDescent="0.25">
      <c r="A2783" s="1">
        <f t="shared" si="88"/>
        <v>2782</v>
      </c>
      <c r="B2783" s="1" t="s">
        <v>36</v>
      </c>
      <c r="C2783" s="2" t="s">
        <v>250</v>
      </c>
      <c r="D2783" s="4">
        <v>14.74</v>
      </c>
      <c r="E2783" s="4">
        <v>108.59</v>
      </c>
      <c r="Q2783" s="1" t="s">
        <v>3690</v>
      </c>
      <c r="R2783" s="33" t="s">
        <v>3675</v>
      </c>
      <c r="S2783" s="1">
        <v>24.690799999999999</v>
      </c>
      <c r="T2783" s="1">
        <v>6.5570599999999999</v>
      </c>
      <c r="U2783" s="1">
        <v>49.101399999999998</v>
      </c>
      <c r="V2783" s="1">
        <v>245.77799999999999</v>
      </c>
      <c r="W2783" s="1">
        <v>31.288699999999999</v>
      </c>
      <c r="X2783" s="1">
        <v>17.932300000000001</v>
      </c>
      <c r="Y2783" s="1">
        <v>13.356400000000001</v>
      </c>
      <c r="Z2783" s="1">
        <v>24.494599999999998</v>
      </c>
      <c r="AA2783" s="1">
        <v>23.570699999999999</v>
      </c>
      <c r="AB2783" s="1">
        <v>27.333400000000001</v>
      </c>
      <c r="AC2783" s="1">
        <v>21.366800000000001</v>
      </c>
      <c r="AD2783" s="1">
        <v>1728.04</v>
      </c>
      <c r="AE2783" s="1">
        <v>355.45800000000003</v>
      </c>
      <c r="AF2783" s="1">
        <v>30.1968</v>
      </c>
      <c r="AG2783" s="1">
        <v>74.999200000000002</v>
      </c>
      <c r="AH2783" s="1">
        <v>920.87</v>
      </c>
      <c r="AI2783" s="1">
        <v>117.458</v>
      </c>
      <c r="AJ2783" s="1">
        <v>327.99799999999999</v>
      </c>
      <c r="AK2783" s="1">
        <v>216.01400000000001</v>
      </c>
      <c r="AL2783" s="1">
        <v>316.05799999999999</v>
      </c>
    </row>
    <row r="2784" spans="1:38" x14ac:dyDescent="0.25">
      <c r="A2784" s="1">
        <f t="shared" si="88"/>
        <v>2783</v>
      </c>
      <c r="B2784" s="1" t="s">
        <v>36</v>
      </c>
      <c r="C2784" s="2" t="s">
        <v>250</v>
      </c>
      <c r="D2784" s="4">
        <v>14.87</v>
      </c>
      <c r="E2784" s="4">
        <v>108.64</v>
      </c>
      <c r="Q2784" s="1" t="s">
        <v>3690</v>
      </c>
      <c r="R2784" s="33" t="s">
        <v>3675</v>
      </c>
      <c r="S2784" s="1">
        <v>24.598299999999998</v>
      </c>
      <c r="T2784" s="1">
        <v>6.3840700000000004</v>
      </c>
      <c r="U2784" s="1">
        <v>47.748100000000001</v>
      </c>
      <c r="V2784" s="1">
        <v>251.971</v>
      </c>
      <c r="W2784" s="1">
        <v>31.2151</v>
      </c>
      <c r="X2784" s="1">
        <v>17.843399999999999</v>
      </c>
      <c r="Y2784" s="1">
        <v>13.371700000000001</v>
      </c>
      <c r="Z2784" s="1">
        <v>24.444299999999998</v>
      </c>
      <c r="AA2784" s="1">
        <v>23.598199999999999</v>
      </c>
      <c r="AB2784" s="1">
        <v>27.314699999999998</v>
      </c>
      <c r="AC2784" s="1">
        <v>21.192599999999999</v>
      </c>
      <c r="AD2784" s="1">
        <v>1792.61</v>
      </c>
      <c r="AE2784" s="1">
        <v>384.23700000000002</v>
      </c>
      <c r="AF2784" s="1">
        <v>35.6432</v>
      </c>
      <c r="AG2784" s="1">
        <v>77.926900000000003</v>
      </c>
      <c r="AH2784" s="1">
        <v>985.51700000000005</v>
      </c>
      <c r="AI2784" s="1">
        <v>125.96</v>
      </c>
      <c r="AJ2784" s="1">
        <v>297.43</v>
      </c>
      <c r="AK2784" s="1">
        <v>255.35400000000001</v>
      </c>
      <c r="AL2784" s="1">
        <v>320.55500000000001</v>
      </c>
    </row>
    <row r="2785" spans="1:38" x14ac:dyDescent="0.25">
      <c r="A2785" s="1">
        <f t="shared" si="88"/>
        <v>2784</v>
      </c>
      <c r="B2785" s="1" t="s">
        <v>36</v>
      </c>
      <c r="C2785" s="2" t="s">
        <v>250</v>
      </c>
      <c r="D2785" s="4">
        <v>14.99</v>
      </c>
      <c r="E2785" s="4">
        <v>108.86</v>
      </c>
      <c r="Q2785" s="1" t="s">
        <v>3690</v>
      </c>
      <c r="R2785" s="33" t="s">
        <v>3675</v>
      </c>
      <c r="S2785" s="1">
        <v>26.331700000000001</v>
      </c>
      <c r="T2785" s="1">
        <v>6.3570900000000004</v>
      </c>
      <c r="U2785" s="1">
        <v>46.193399999999997</v>
      </c>
      <c r="V2785" s="1">
        <v>269.49200000000002</v>
      </c>
      <c r="W2785" s="1">
        <v>33.335299999999997</v>
      </c>
      <c r="X2785" s="1">
        <v>19.572700000000001</v>
      </c>
      <c r="Y2785" s="1">
        <v>13.762600000000001</v>
      </c>
      <c r="Z2785" s="1">
        <v>26.296399999999998</v>
      </c>
      <c r="AA2785" s="1">
        <v>25.114699999999999</v>
      </c>
      <c r="AB2785" s="1">
        <v>29.277799999999999</v>
      </c>
      <c r="AC2785" s="1">
        <v>22.719899999999999</v>
      </c>
      <c r="AD2785" s="1">
        <v>1929.04</v>
      </c>
      <c r="AE2785" s="1">
        <v>469.88</v>
      </c>
      <c r="AF2785" s="1">
        <v>34.172800000000002</v>
      </c>
      <c r="AG2785" s="1">
        <v>95.552499999999995</v>
      </c>
      <c r="AH2785" s="1">
        <v>1186.26</v>
      </c>
      <c r="AI2785" s="1">
        <v>118.779</v>
      </c>
      <c r="AJ2785" s="1">
        <v>194.61799999999999</v>
      </c>
      <c r="AK2785" s="1">
        <v>356.11399999999998</v>
      </c>
      <c r="AL2785" s="1">
        <v>11.2736</v>
      </c>
    </row>
    <row r="2786" spans="1:38" x14ac:dyDescent="0.25">
      <c r="A2786" s="1">
        <f t="shared" si="88"/>
        <v>2785</v>
      </c>
      <c r="B2786" s="1" t="s">
        <v>36</v>
      </c>
      <c r="C2786" s="2" t="s">
        <v>250</v>
      </c>
      <c r="D2786" s="4">
        <v>14.83</v>
      </c>
      <c r="E2786" s="4">
        <v>108.8</v>
      </c>
      <c r="Q2786" s="1" t="s">
        <v>3690</v>
      </c>
      <c r="R2786" s="33" t="s">
        <v>3675</v>
      </c>
      <c r="S2786" s="1">
        <v>25.5213</v>
      </c>
      <c r="T2786" s="1">
        <v>6.3704499999999999</v>
      </c>
      <c r="U2786" s="1">
        <v>46.546399999999998</v>
      </c>
      <c r="V2786" s="1">
        <v>266.07299999999998</v>
      </c>
      <c r="W2786" s="1">
        <v>32.423900000000003</v>
      </c>
      <c r="X2786" s="1">
        <v>18.7377</v>
      </c>
      <c r="Y2786" s="1">
        <v>13.686199999999999</v>
      </c>
      <c r="Z2786" s="1">
        <v>25.371099999999998</v>
      </c>
      <c r="AA2786" s="1">
        <v>24.491199999999999</v>
      </c>
      <c r="AB2786" s="1">
        <v>28.412700000000001</v>
      </c>
      <c r="AC2786" s="1">
        <v>21.951499999999999</v>
      </c>
      <c r="AD2786" s="1">
        <v>1807.51</v>
      </c>
      <c r="AE2786" s="1">
        <v>417.976</v>
      </c>
      <c r="AF2786" s="1">
        <v>36.816000000000003</v>
      </c>
      <c r="AG2786" s="1">
        <v>86.8386</v>
      </c>
      <c r="AH2786" s="1">
        <v>1062.1400000000001</v>
      </c>
      <c r="AI2786" s="1">
        <v>119.11199999999999</v>
      </c>
      <c r="AJ2786" s="1">
        <v>302.64800000000002</v>
      </c>
      <c r="AK2786" s="1">
        <v>292.17599999999999</v>
      </c>
      <c r="AL2786" s="1">
        <v>155.904</v>
      </c>
    </row>
    <row r="2787" spans="1:38" x14ac:dyDescent="0.25">
      <c r="A2787" s="1">
        <f t="shared" si="88"/>
        <v>2786</v>
      </c>
      <c r="B2787" s="1" t="s">
        <v>36</v>
      </c>
      <c r="C2787" s="2" t="s">
        <v>250</v>
      </c>
      <c r="D2787" s="4">
        <v>14.78</v>
      </c>
      <c r="E2787" s="4">
        <v>108.96</v>
      </c>
      <c r="Q2787" s="1" t="s">
        <v>3690</v>
      </c>
      <c r="R2787" s="33" t="s">
        <v>3675</v>
      </c>
      <c r="S2787" s="1">
        <v>26.2317</v>
      </c>
      <c r="T2787" s="1">
        <v>6.2872599999999998</v>
      </c>
      <c r="U2787" s="1">
        <v>46.863300000000002</v>
      </c>
      <c r="V2787" s="1">
        <v>263.46699999999998</v>
      </c>
      <c r="W2787" s="1">
        <v>32.995199999999997</v>
      </c>
      <c r="X2787" s="1">
        <v>19.578700000000001</v>
      </c>
      <c r="Y2787" s="1">
        <v>13.416499999999999</v>
      </c>
      <c r="Z2787" s="1">
        <v>26.131399999999999</v>
      </c>
      <c r="AA2787" s="1">
        <v>25.133900000000001</v>
      </c>
      <c r="AB2787" s="1">
        <v>29.116599999999998</v>
      </c>
      <c r="AC2787" s="1">
        <v>22.697600000000001</v>
      </c>
      <c r="AD2787" s="1">
        <v>1785.75</v>
      </c>
      <c r="AE2787" s="1">
        <v>430.4</v>
      </c>
      <c r="AF2787" s="1">
        <v>32.96</v>
      </c>
      <c r="AG2787" s="1">
        <v>92.694299999999998</v>
      </c>
      <c r="AH2787" s="1">
        <v>1087.29</v>
      </c>
      <c r="AI2787" s="1">
        <v>109.48</v>
      </c>
      <c r="AJ2787" s="1">
        <v>264.32600000000002</v>
      </c>
      <c r="AK2787" s="1">
        <v>300.10199999999998</v>
      </c>
      <c r="AL2787" s="1">
        <v>33.915199999999999</v>
      </c>
    </row>
    <row r="2788" spans="1:38" x14ac:dyDescent="0.25">
      <c r="A2788" s="1">
        <f t="shared" si="88"/>
        <v>2787</v>
      </c>
      <c r="B2788" s="1" t="s">
        <v>36</v>
      </c>
      <c r="C2788" s="2" t="s">
        <v>250</v>
      </c>
      <c r="D2788" s="4">
        <v>14.74</v>
      </c>
      <c r="E2788" s="4">
        <v>108.82</v>
      </c>
      <c r="Q2788" s="1" t="s">
        <v>3690</v>
      </c>
      <c r="R2788" s="33" t="s">
        <v>3675</v>
      </c>
      <c r="S2788" s="1">
        <v>24.277100000000001</v>
      </c>
      <c r="T2788" s="1">
        <v>6.3777799999999996</v>
      </c>
      <c r="U2788" s="1">
        <v>47.806899999999999</v>
      </c>
      <c r="V2788" s="1">
        <v>249.90100000000001</v>
      </c>
      <c r="W2788" s="1">
        <v>30.816500000000001</v>
      </c>
      <c r="X2788" s="1">
        <v>17.4755</v>
      </c>
      <c r="Y2788" s="1">
        <v>13.3409</v>
      </c>
      <c r="Z2788" s="1">
        <v>24.1098</v>
      </c>
      <c r="AA2788" s="1">
        <v>23.407299999999999</v>
      </c>
      <c r="AB2788" s="1">
        <v>26.960100000000001</v>
      </c>
      <c r="AC2788" s="1">
        <v>20.902999999999999</v>
      </c>
      <c r="AD2788" s="1">
        <v>1716.09</v>
      </c>
      <c r="AE2788" s="1">
        <v>374.47800000000001</v>
      </c>
      <c r="AF2788" s="1">
        <v>34.0336</v>
      </c>
      <c r="AG2788" s="1">
        <v>78.877899999999997</v>
      </c>
      <c r="AH2788" s="1">
        <v>955.65800000000002</v>
      </c>
      <c r="AI2788" s="1">
        <v>124.173</v>
      </c>
      <c r="AJ2788" s="1">
        <v>283.24</v>
      </c>
      <c r="AK2788" s="1">
        <v>234.69900000000001</v>
      </c>
      <c r="AL2788" s="1">
        <v>392.89100000000002</v>
      </c>
    </row>
    <row r="2789" spans="1:38" x14ac:dyDescent="0.25">
      <c r="A2789" s="1">
        <f t="shared" si="88"/>
        <v>2788</v>
      </c>
      <c r="B2789" s="1" t="s">
        <v>36</v>
      </c>
      <c r="C2789" s="2" t="s">
        <v>250</v>
      </c>
      <c r="D2789" s="4">
        <v>14.53</v>
      </c>
      <c r="E2789" s="4">
        <v>108.32</v>
      </c>
      <c r="Q2789" s="1" t="s">
        <v>3690</v>
      </c>
      <c r="R2789" s="33" t="s">
        <v>3675</v>
      </c>
      <c r="S2789" s="1">
        <v>21.168600000000001</v>
      </c>
      <c r="T2789" s="1">
        <v>7.1315200000000001</v>
      </c>
      <c r="U2789" s="1">
        <v>53.747399999999999</v>
      </c>
      <c r="V2789" s="1">
        <v>196.98500000000001</v>
      </c>
      <c r="W2789" s="1">
        <v>27.240500000000001</v>
      </c>
      <c r="X2789" s="1">
        <v>13.972</v>
      </c>
      <c r="Y2789" s="1">
        <v>13.2685</v>
      </c>
      <c r="Z2789" s="1">
        <v>22.445699999999999</v>
      </c>
      <c r="AA2789" s="1">
        <v>18.651700000000002</v>
      </c>
      <c r="AB2789" s="1">
        <v>23.124300000000002</v>
      </c>
      <c r="AC2789" s="1">
        <v>18.415400000000002</v>
      </c>
      <c r="AD2789" s="1">
        <v>1869.39</v>
      </c>
      <c r="AE2789" s="1">
        <v>323.38900000000001</v>
      </c>
      <c r="AF2789" s="1">
        <v>15.169600000000001</v>
      </c>
      <c r="AG2789" s="1">
        <v>74.680599999999998</v>
      </c>
      <c r="AH2789" s="1">
        <v>920.17399999999998</v>
      </c>
      <c r="AI2789" s="1">
        <v>71.580799999999996</v>
      </c>
      <c r="AJ2789" s="1">
        <v>486.70100000000002</v>
      </c>
      <c r="AK2789" s="1">
        <v>71.580799999999996</v>
      </c>
      <c r="AL2789" s="1">
        <v>952.84299999999996</v>
      </c>
    </row>
    <row r="2790" spans="1:38" x14ac:dyDescent="0.25">
      <c r="A2790" s="1">
        <f t="shared" si="88"/>
        <v>2789</v>
      </c>
      <c r="B2790" s="1" t="s">
        <v>36</v>
      </c>
      <c r="C2790" s="2" t="s">
        <v>250</v>
      </c>
      <c r="D2790" s="4">
        <v>14.48</v>
      </c>
      <c r="E2790" s="4">
        <v>108.22</v>
      </c>
      <c r="Q2790" s="1" t="s">
        <v>3690</v>
      </c>
      <c r="R2790" s="33" t="s">
        <v>3675</v>
      </c>
      <c r="S2790" s="1">
        <v>21.597000000000001</v>
      </c>
      <c r="T2790" s="1">
        <v>7.1814499999999999</v>
      </c>
      <c r="U2790" s="1">
        <v>54.6586</v>
      </c>
      <c r="V2790" s="1">
        <v>187.84</v>
      </c>
      <c r="W2790" s="1">
        <v>27.669799999999999</v>
      </c>
      <c r="X2790" s="1">
        <v>14.531599999999999</v>
      </c>
      <c r="Y2790" s="1">
        <v>13.138199999999999</v>
      </c>
      <c r="Z2790" s="1">
        <v>22.732099999999999</v>
      </c>
      <c r="AA2790" s="1">
        <v>18.981300000000001</v>
      </c>
      <c r="AB2790" s="1">
        <v>23.512899999999998</v>
      </c>
      <c r="AC2790" s="1">
        <v>18.981300000000001</v>
      </c>
      <c r="AD2790" s="1">
        <v>1881.43</v>
      </c>
      <c r="AE2790" s="1">
        <v>334.59199999999998</v>
      </c>
      <c r="AF2790" s="1">
        <v>9.7344000000000008</v>
      </c>
      <c r="AG2790" s="1">
        <v>78.906099999999995</v>
      </c>
      <c r="AH2790" s="1">
        <v>960.83</v>
      </c>
      <c r="AI2790" s="1">
        <v>51.752000000000002</v>
      </c>
      <c r="AJ2790" s="1">
        <v>513.42399999999998</v>
      </c>
      <c r="AK2790" s="1">
        <v>51.752000000000002</v>
      </c>
      <c r="AL2790" s="1">
        <v>897.16200000000003</v>
      </c>
    </row>
    <row r="2791" spans="1:38" x14ac:dyDescent="0.25">
      <c r="A2791" s="1">
        <f t="shared" si="88"/>
        <v>2790</v>
      </c>
      <c r="B2791" s="1" t="s">
        <v>36</v>
      </c>
      <c r="C2791" s="2" t="s">
        <v>250</v>
      </c>
      <c r="D2791" s="4">
        <v>14.31</v>
      </c>
      <c r="E2791" s="4">
        <v>108.3</v>
      </c>
      <c r="Q2791" s="1" t="s">
        <v>3690</v>
      </c>
      <c r="R2791" s="33" t="s">
        <v>3675</v>
      </c>
      <c r="S2791" s="1">
        <v>19.7303</v>
      </c>
      <c r="T2791" s="1">
        <v>7.1443199999999996</v>
      </c>
      <c r="U2791" s="1">
        <v>54.281199999999998</v>
      </c>
      <c r="V2791" s="1">
        <v>180.87</v>
      </c>
      <c r="W2791" s="1">
        <v>25.674700000000001</v>
      </c>
      <c r="X2791" s="1">
        <v>12.5131</v>
      </c>
      <c r="Y2791" s="1">
        <v>13.1617</v>
      </c>
      <c r="Z2791" s="1">
        <v>20.7928</v>
      </c>
      <c r="AA2791" s="1">
        <v>17.174299999999999</v>
      </c>
      <c r="AB2791" s="1">
        <v>21.5656</v>
      </c>
      <c r="AC2791" s="1">
        <v>17.174299999999999</v>
      </c>
      <c r="AD2791" s="1">
        <v>2037.1</v>
      </c>
      <c r="AE2791" s="1">
        <v>369.416</v>
      </c>
      <c r="AF2791" s="1">
        <v>8.1519999999999992</v>
      </c>
      <c r="AG2791" s="1">
        <v>82.074700000000007</v>
      </c>
      <c r="AH2791" s="1">
        <v>1065.21</v>
      </c>
      <c r="AI2791" s="1">
        <v>45.231999999999999</v>
      </c>
      <c r="AJ2791" s="1">
        <v>573.62400000000002</v>
      </c>
      <c r="AK2791" s="1">
        <v>45.231999999999999</v>
      </c>
      <c r="AL2791" s="1">
        <v>1206.8699999999999</v>
      </c>
    </row>
    <row r="2792" spans="1:38" x14ac:dyDescent="0.25">
      <c r="A2792" s="1">
        <f t="shared" si="88"/>
        <v>2791</v>
      </c>
      <c r="B2792" s="1" t="s">
        <v>36</v>
      </c>
      <c r="C2792" s="2" t="s">
        <v>250</v>
      </c>
      <c r="D2792" s="4">
        <v>14.19</v>
      </c>
      <c r="E2792" s="4">
        <v>108.24</v>
      </c>
      <c r="Q2792" s="1" t="s">
        <v>3690</v>
      </c>
      <c r="R2792" s="33" t="s">
        <v>3675</v>
      </c>
      <c r="S2792" s="1">
        <v>21.1648</v>
      </c>
      <c r="T2792" s="1">
        <v>7.2237799999999996</v>
      </c>
      <c r="U2792" s="1">
        <v>54.669800000000002</v>
      </c>
      <c r="V2792" s="1">
        <v>176.50899999999999</v>
      </c>
      <c r="W2792" s="1">
        <v>27.209399999999999</v>
      </c>
      <c r="X2792" s="1">
        <v>13.9971</v>
      </c>
      <c r="Y2792" s="1">
        <v>13.212300000000001</v>
      </c>
      <c r="Z2792" s="1">
        <v>22.140999999999998</v>
      </c>
      <c r="AA2792" s="1">
        <v>18.690799999999999</v>
      </c>
      <c r="AB2792" s="1">
        <v>23.004999999999999</v>
      </c>
      <c r="AC2792" s="1">
        <v>18.690799999999999</v>
      </c>
      <c r="AD2792" s="1">
        <v>1934.18</v>
      </c>
      <c r="AE2792" s="1">
        <v>350.27199999999999</v>
      </c>
      <c r="AF2792" s="1">
        <v>2.76</v>
      </c>
      <c r="AG2792" s="1">
        <v>84.7697</v>
      </c>
      <c r="AH2792" s="1">
        <v>1028.98</v>
      </c>
      <c r="AI2792" s="1">
        <v>29.9344</v>
      </c>
      <c r="AJ2792" s="1">
        <v>553.52300000000002</v>
      </c>
      <c r="AK2792" s="1">
        <v>29.9344</v>
      </c>
      <c r="AL2792" s="1">
        <v>960.86400000000003</v>
      </c>
    </row>
    <row r="2793" spans="1:38" x14ac:dyDescent="0.25">
      <c r="A2793" s="1">
        <f t="shared" si="88"/>
        <v>2792</v>
      </c>
      <c r="B2793" s="1" t="s">
        <v>36</v>
      </c>
      <c r="C2793" s="2" t="s">
        <v>250</v>
      </c>
      <c r="D2793" s="4">
        <v>14.23</v>
      </c>
      <c r="E2793" s="4">
        <v>108.31</v>
      </c>
      <c r="Q2793" s="1" t="s">
        <v>3690</v>
      </c>
      <c r="R2793" s="33" t="s">
        <v>3675</v>
      </c>
      <c r="S2793" s="1">
        <v>19.900200000000002</v>
      </c>
      <c r="T2793" s="1">
        <v>7.1053899999999999</v>
      </c>
      <c r="U2793" s="1">
        <v>54.102600000000002</v>
      </c>
      <c r="V2793" s="1">
        <v>180.071</v>
      </c>
      <c r="W2793" s="1">
        <v>25.849699999999999</v>
      </c>
      <c r="X2793" s="1">
        <v>12.7164</v>
      </c>
      <c r="Y2793" s="1">
        <v>13.1333</v>
      </c>
      <c r="Z2793" s="1">
        <v>20.944099999999999</v>
      </c>
      <c r="AA2793" s="1">
        <v>17.359300000000001</v>
      </c>
      <c r="AB2793" s="1">
        <v>21.741099999999999</v>
      </c>
      <c r="AC2793" s="1">
        <v>17.359300000000001</v>
      </c>
      <c r="AD2793" s="1">
        <v>1995.04</v>
      </c>
      <c r="AE2793" s="1">
        <v>362.28800000000001</v>
      </c>
      <c r="AF2793" s="1">
        <v>6.7375999999999996</v>
      </c>
      <c r="AG2793" s="1">
        <v>82.317599999999999</v>
      </c>
      <c r="AH2793" s="1">
        <v>1044.07</v>
      </c>
      <c r="AI2793" s="1">
        <v>41.7376</v>
      </c>
      <c r="AJ2793" s="1">
        <v>562.83399999999995</v>
      </c>
      <c r="AK2793" s="1">
        <v>41.7376</v>
      </c>
      <c r="AL2793" s="1">
        <v>1166.71</v>
      </c>
    </row>
    <row r="2794" spans="1:38" x14ac:dyDescent="0.25">
      <c r="A2794" s="1">
        <f t="shared" si="88"/>
        <v>2793</v>
      </c>
      <c r="B2794" s="1" t="s">
        <v>36</v>
      </c>
      <c r="C2794" s="2" t="s">
        <v>250</v>
      </c>
      <c r="D2794" s="4">
        <v>14.17</v>
      </c>
      <c r="E2794" s="4">
        <v>108.4</v>
      </c>
      <c r="Q2794" s="1" t="s">
        <v>3690</v>
      </c>
      <c r="R2794" s="33" t="s">
        <v>3675</v>
      </c>
      <c r="S2794" s="1">
        <v>20.554400000000001</v>
      </c>
      <c r="T2794" s="1">
        <v>6.9273699999999998</v>
      </c>
      <c r="U2794" s="1">
        <v>53.177</v>
      </c>
      <c r="V2794" s="1">
        <v>193.09700000000001</v>
      </c>
      <c r="W2794" s="1">
        <v>26.483799999999999</v>
      </c>
      <c r="X2794" s="1">
        <v>13.457000000000001</v>
      </c>
      <c r="Y2794" s="1">
        <v>13.026899999999999</v>
      </c>
      <c r="Z2794" s="1">
        <v>21.776299999999999</v>
      </c>
      <c r="AA2794" s="1">
        <v>17.831099999999999</v>
      </c>
      <c r="AB2794" s="1">
        <v>22.4756</v>
      </c>
      <c r="AC2794" s="1">
        <v>17.831099999999999</v>
      </c>
      <c r="AD2794" s="1">
        <v>1880.88</v>
      </c>
      <c r="AE2794" s="1">
        <v>330.12</v>
      </c>
      <c r="AF2794" s="1">
        <v>11.944000000000001</v>
      </c>
      <c r="AG2794" s="1">
        <v>77.623099999999994</v>
      </c>
      <c r="AH2794" s="1">
        <v>947.096</v>
      </c>
      <c r="AI2794" s="1">
        <v>58.392000000000003</v>
      </c>
      <c r="AJ2794" s="1">
        <v>517.6</v>
      </c>
      <c r="AK2794" s="1">
        <v>58.392000000000003</v>
      </c>
      <c r="AL2794" s="1">
        <v>1041.33</v>
      </c>
    </row>
    <row r="2795" spans="1:38" x14ac:dyDescent="0.25">
      <c r="A2795" s="1">
        <f t="shared" si="88"/>
        <v>2794</v>
      </c>
      <c r="B2795" s="1" t="s">
        <v>36</v>
      </c>
      <c r="C2795" s="2" t="s">
        <v>250</v>
      </c>
      <c r="D2795" s="4">
        <v>14.25</v>
      </c>
      <c r="E2795" s="4">
        <v>108.58</v>
      </c>
      <c r="Q2795" s="1" t="s">
        <v>3690</v>
      </c>
      <c r="R2795" s="33" t="s">
        <v>3675</v>
      </c>
      <c r="S2795" s="1">
        <v>22.7104</v>
      </c>
      <c r="T2795" s="1">
        <v>6.9680900000000001</v>
      </c>
      <c r="U2795" s="1">
        <v>52.277999999999999</v>
      </c>
      <c r="V2795" s="1">
        <v>218.798</v>
      </c>
      <c r="W2795" s="1">
        <v>28.9512</v>
      </c>
      <c r="X2795" s="1">
        <v>15.6227</v>
      </c>
      <c r="Y2795" s="1">
        <v>13.3285</v>
      </c>
      <c r="Z2795" s="1">
        <v>23.628499999999999</v>
      </c>
      <c r="AA2795" s="1">
        <v>20.650099999999998</v>
      </c>
      <c r="AB2795" s="1">
        <v>24.946100000000001</v>
      </c>
      <c r="AC2795" s="1">
        <v>19.6785</v>
      </c>
      <c r="AD2795" s="1">
        <v>1599.44</v>
      </c>
      <c r="AE2795" s="1">
        <v>297.24</v>
      </c>
      <c r="AF2795" s="1">
        <v>15.92</v>
      </c>
      <c r="AG2795" s="1">
        <v>70.1203</v>
      </c>
      <c r="AH2795" s="1">
        <v>764.32</v>
      </c>
      <c r="AI2795" s="1">
        <v>71.84</v>
      </c>
      <c r="AJ2795" s="1">
        <v>483.16</v>
      </c>
      <c r="AK2795" s="1">
        <v>92.44</v>
      </c>
      <c r="AL2795" s="1">
        <v>662.56</v>
      </c>
    </row>
    <row r="2796" spans="1:38" x14ac:dyDescent="0.25">
      <c r="A2796" s="1">
        <f t="shared" si="88"/>
        <v>2795</v>
      </c>
      <c r="B2796" s="1" t="s">
        <v>36</v>
      </c>
      <c r="C2796" s="2" t="s">
        <v>250</v>
      </c>
      <c r="D2796" s="4">
        <v>14.34</v>
      </c>
      <c r="E2796" s="4">
        <v>108.39</v>
      </c>
      <c r="Q2796" s="1" t="s">
        <v>3690</v>
      </c>
      <c r="R2796" s="33" t="s">
        <v>3675</v>
      </c>
      <c r="S2796" s="1">
        <v>19.604099999999999</v>
      </c>
      <c r="T2796" s="1">
        <v>7.0160799999999997</v>
      </c>
      <c r="U2796" s="1">
        <v>53.445399999999999</v>
      </c>
      <c r="V2796" s="1">
        <v>191.12299999999999</v>
      </c>
      <c r="W2796" s="1">
        <v>25.546299999999999</v>
      </c>
      <c r="X2796" s="1">
        <v>12.4192</v>
      </c>
      <c r="Y2796" s="1">
        <v>13.1271</v>
      </c>
      <c r="Z2796" s="1">
        <v>20.8339</v>
      </c>
      <c r="AA2796" s="1">
        <v>17.279</v>
      </c>
      <c r="AB2796" s="1">
        <v>21.516999999999999</v>
      </c>
      <c r="AC2796" s="1">
        <v>16.921800000000001</v>
      </c>
      <c r="AD2796" s="1">
        <v>1966.39</v>
      </c>
      <c r="AE2796" s="1">
        <v>351.01900000000001</v>
      </c>
      <c r="AF2796" s="1">
        <v>15.2624</v>
      </c>
      <c r="AG2796" s="1">
        <v>76.473600000000005</v>
      </c>
      <c r="AH2796" s="1">
        <v>984.01400000000001</v>
      </c>
      <c r="AI2796" s="1">
        <v>67.782399999999996</v>
      </c>
      <c r="AJ2796" s="1">
        <v>588.69600000000003</v>
      </c>
      <c r="AK2796" s="1">
        <v>69.467200000000005</v>
      </c>
      <c r="AL2796" s="1">
        <v>1222.8499999999999</v>
      </c>
    </row>
    <row r="2797" spans="1:38" x14ac:dyDescent="0.25">
      <c r="A2797" s="1">
        <f t="shared" si="88"/>
        <v>2796</v>
      </c>
      <c r="B2797" s="1" t="s">
        <v>36</v>
      </c>
      <c r="C2797" s="2" t="s">
        <v>250</v>
      </c>
      <c r="D2797" s="4">
        <v>14.4</v>
      </c>
      <c r="E2797" s="4">
        <v>108.4</v>
      </c>
      <c r="Q2797" s="1" t="s">
        <v>3690</v>
      </c>
      <c r="R2797" s="33" t="s">
        <v>3675</v>
      </c>
      <c r="S2797" s="1">
        <v>20.726500000000001</v>
      </c>
      <c r="T2797" s="1">
        <v>7.00284</v>
      </c>
      <c r="U2797" s="1">
        <v>53.033700000000003</v>
      </c>
      <c r="V2797" s="1">
        <v>200.63200000000001</v>
      </c>
      <c r="W2797" s="1">
        <v>26.744800000000001</v>
      </c>
      <c r="X2797" s="1">
        <v>13.54</v>
      </c>
      <c r="Y2797" s="1">
        <v>13.204800000000001</v>
      </c>
      <c r="Z2797" s="1">
        <v>22.056799999999999</v>
      </c>
      <c r="AA2797" s="1">
        <v>18.523900000000001</v>
      </c>
      <c r="AB2797" s="1">
        <v>22.724499999999999</v>
      </c>
      <c r="AC2797" s="1">
        <v>17.919699999999999</v>
      </c>
      <c r="AD2797" s="1">
        <v>1854</v>
      </c>
      <c r="AE2797" s="1">
        <v>322.56</v>
      </c>
      <c r="AF2797" s="1">
        <v>16.399999999999999</v>
      </c>
      <c r="AG2797" s="1">
        <v>73.593299999999999</v>
      </c>
      <c r="AH2797" s="1">
        <v>901.2</v>
      </c>
      <c r="AI2797" s="1">
        <v>75.52</v>
      </c>
      <c r="AJ2797" s="1">
        <v>588.6</v>
      </c>
      <c r="AK2797" s="1">
        <v>76.599999999999994</v>
      </c>
      <c r="AL2797" s="1">
        <v>1014</v>
      </c>
    </row>
    <row r="2798" spans="1:38" x14ac:dyDescent="0.25">
      <c r="A2798" s="1">
        <f t="shared" si="88"/>
        <v>2797</v>
      </c>
      <c r="B2798" s="1" t="s">
        <v>36</v>
      </c>
      <c r="C2798" s="2" t="s">
        <v>250</v>
      </c>
      <c r="D2798" s="4">
        <v>14.41</v>
      </c>
      <c r="E2798" s="4">
        <v>108.45</v>
      </c>
      <c r="Q2798" s="1" t="s">
        <v>3690</v>
      </c>
      <c r="R2798" s="33" t="s">
        <v>3675</v>
      </c>
      <c r="S2798" s="1">
        <v>21.1861</v>
      </c>
      <c r="T2798" s="1">
        <v>7.1112599999999997</v>
      </c>
      <c r="U2798" s="1">
        <v>52.996699999999997</v>
      </c>
      <c r="V2798" s="1">
        <v>205.71100000000001</v>
      </c>
      <c r="W2798" s="1">
        <v>27.328199999999999</v>
      </c>
      <c r="X2798" s="1">
        <v>13.91</v>
      </c>
      <c r="Y2798" s="1">
        <v>13.418200000000001</v>
      </c>
      <c r="Z2798" s="1">
        <v>22.509499999999999</v>
      </c>
      <c r="AA2798" s="1">
        <v>19.328199999999999</v>
      </c>
      <c r="AB2798" s="1">
        <v>23.245699999999999</v>
      </c>
      <c r="AC2798" s="1">
        <v>18.322900000000001</v>
      </c>
      <c r="AD2798" s="1">
        <v>1787.02</v>
      </c>
      <c r="AE2798" s="1">
        <v>315.66399999999999</v>
      </c>
      <c r="AF2798" s="1">
        <v>16.672000000000001</v>
      </c>
      <c r="AG2798" s="1">
        <v>71.575599999999994</v>
      </c>
      <c r="AH2798" s="1">
        <v>844.60799999999995</v>
      </c>
      <c r="AI2798" s="1">
        <v>79.183999999999997</v>
      </c>
      <c r="AJ2798" s="1">
        <v>623.55999999999995</v>
      </c>
      <c r="AK2798" s="1">
        <v>82.231999999999999</v>
      </c>
      <c r="AL2798" s="1">
        <v>945.69600000000003</v>
      </c>
    </row>
    <row r="2799" spans="1:38" x14ac:dyDescent="0.25">
      <c r="A2799" s="1">
        <f t="shared" si="88"/>
        <v>2798</v>
      </c>
      <c r="B2799" s="1" t="s">
        <v>36</v>
      </c>
      <c r="C2799" s="2" t="s">
        <v>250</v>
      </c>
      <c r="D2799" s="4">
        <v>14.45</v>
      </c>
      <c r="E2799" s="4">
        <v>108.45</v>
      </c>
      <c r="Q2799" s="1" t="s">
        <v>3690</v>
      </c>
      <c r="R2799" s="33" t="s">
        <v>3675</v>
      </c>
      <c r="S2799" s="1">
        <v>20.849699999999999</v>
      </c>
      <c r="T2799" s="1">
        <v>7.03409</v>
      </c>
      <c r="U2799" s="1">
        <v>52.874099999999999</v>
      </c>
      <c r="V2799" s="1">
        <v>203.417</v>
      </c>
      <c r="W2799" s="1">
        <v>26.9285</v>
      </c>
      <c r="X2799" s="1">
        <v>13.6251</v>
      </c>
      <c r="Y2799" s="1">
        <v>13.3034</v>
      </c>
      <c r="Z2799" s="1">
        <v>22.2273</v>
      </c>
      <c r="AA2799" s="1">
        <v>18.851199999999999</v>
      </c>
      <c r="AB2799" s="1">
        <v>22.881900000000002</v>
      </c>
      <c r="AC2799" s="1">
        <v>18.0185</v>
      </c>
      <c r="AD2799" s="1">
        <v>1817.36</v>
      </c>
      <c r="AE2799" s="1">
        <v>317.52</v>
      </c>
      <c r="AF2799" s="1">
        <v>17.600000000000001</v>
      </c>
      <c r="AG2799" s="1">
        <v>71.554500000000004</v>
      </c>
      <c r="AH2799" s="1">
        <v>863.2</v>
      </c>
      <c r="AI2799" s="1">
        <v>82.48</v>
      </c>
      <c r="AJ2799" s="1">
        <v>637.48</v>
      </c>
      <c r="AK2799" s="1">
        <v>83.64</v>
      </c>
      <c r="AL2799" s="1">
        <v>1007.84</v>
      </c>
    </row>
    <row r="2800" spans="1:38" x14ac:dyDescent="0.25">
      <c r="A2800" s="1">
        <f t="shared" si="88"/>
        <v>2799</v>
      </c>
      <c r="B2800" s="1" t="s">
        <v>36</v>
      </c>
      <c r="C2800" s="2" t="s">
        <v>250</v>
      </c>
      <c r="D2800" s="4">
        <v>14.48</v>
      </c>
      <c r="E2800" s="4">
        <v>108.44</v>
      </c>
      <c r="Q2800" s="1" t="s">
        <v>3690</v>
      </c>
      <c r="R2800" s="33" t="s">
        <v>3675</v>
      </c>
      <c r="S2800" s="1">
        <v>20.580200000000001</v>
      </c>
      <c r="T2800" s="1">
        <v>6.98766</v>
      </c>
      <c r="U2800" s="1">
        <v>52.833799999999997</v>
      </c>
      <c r="V2800" s="1">
        <v>201.56</v>
      </c>
      <c r="W2800" s="1">
        <v>26.599900000000002</v>
      </c>
      <c r="X2800" s="1">
        <v>13.3743</v>
      </c>
      <c r="Y2800" s="1">
        <v>13.2256</v>
      </c>
      <c r="Z2800" s="1">
        <v>21.943100000000001</v>
      </c>
      <c r="AA2800" s="1">
        <v>18.3184</v>
      </c>
      <c r="AB2800" s="1">
        <v>22.587</v>
      </c>
      <c r="AC2800" s="1">
        <v>17.770399999999999</v>
      </c>
      <c r="AD2800" s="1">
        <v>1848.71</v>
      </c>
      <c r="AE2800" s="1">
        <v>319.738</v>
      </c>
      <c r="AF2800" s="1">
        <v>17.788799999999998</v>
      </c>
      <c r="AG2800" s="1">
        <v>71.865799999999993</v>
      </c>
      <c r="AH2800" s="1">
        <v>884.952</v>
      </c>
      <c r="AI2800" s="1">
        <v>83.508799999999994</v>
      </c>
      <c r="AJ2800" s="1">
        <v>655.10599999999999</v>
      </c>
      <c r="AK2800" s="1">
        <v>84.36</v>
      </c>
      <c r="AL2800" s="1">
        <v>1051.55</v>
      </c>
    </row>
    <row r="2801" spans="1:38" x14ac:dyDescent="0.25">
      <c r="A2801" s="1">
        <f t="shared" si="88"/>
        <v>2800</v>
      </c>
      <c r="B2801" s="1" t="s">
        <v>36</v>
      </c>
      <c r="C2801" s="2" t="s">
        <v>250</v>
      </c>
      <c r="D2801" s="4">
        <v>14.57</v>
      </c>
      <c r="E2801" s="4">
        <v>108.53</v>
      </c>
      <c r="Q2801" s="1" t="s">
        <v>3690</v>
      </c>
      <c r="R2801" s="33" t="s">
        <v>3675</v>
      </c>
      <c r="S2801" s="1">
        <v>20.842500000000001</v>
      </c>
      <c r="T2801" s="1">
        <v>6.7366999999999999</v>
      </c>
      <c r="U2801" s="1">
        <v>51.876399999999997</v>
      </c>
      <c r="V2801" s="1">
        <v>209.19800000000001</v>
      </c>
      <c r="W2801" s="1">
        <v>26.7851</v>
      </c>
      <c r="X2801" s="1">
        <v>13.799099999999999</v>
      </c>
      <c r="Y2801" s="1">
        <v>12.986000000000001</v>
      </c>
      <c r="Z2801" s="1">
        <v>21.794599999999999</v>
      </c>
      <c r="AA2801" s="1">
        <v>18.886800000000001</v>
      </c>
      <c r="AB2801" s="1">
        <v>22.954999999999998</v>
      </c>
      <c r="AC2801" s="1">
        <v>17.927800000000001</v>
      </c>
      <c r="AD2801" s="1">
        <v>1801.76</v>
      </c>
      <c r="AE2801" s="1">
        <v>312.20999999999998</v>
      </c>
      <c r="AF2801" s="1">
        <v>20.489599999999999</v>
      </c>
      <c r="AG2801" s="1">
        <v>68.084500000000006</v>
      </c>
      <c r="AH2801" s="1">
        <v>838.827</v>
      </c>
      <c r="AI2801" s="1">
        <v>94.569599999999994</v>
      </c>
      <c r="AJ2801" s="1">
        <v>577.66700000000003</v>
      </c>
      <c r="AK2801" s="1">
        <v>108.21</v>
      </c>
      <c r="AL2801" s="1">
        <v>994.803</v>
      </c>
    </row>
    <row r="2802" spans="1:38" x14ac:dyDescent="0.25">
      <c r="A2802" s="1">
        <f t="shared" si="88"/>
        <v>2801</v>
      </c>
      <c r="B2802" s="1" t="s">
        <v>36</v>
      </c>
      <c r="C2802" s="2" t="s">
        <v>250</v>
      </c>
      <c r="D2802" s="4">
        <v>14.57</v>
      </c>
      <c r="E2802" s="4">
        <v>108.55</v>
      </c>
      <c r="Q2802" s="1" t="s">
        <v>3690</v>
      </c>
      <c r="R2802" s="33" t="s">
        <v>3675</v>
      </c>
      <c r="S2802" s="1">
        <v>20.9802</v>
      </c>
      <c r="T2802" s="1">
        <v>6.7200100000000003</v>
      </c>
      <c r="U2802" s="1">
        <v>51.714599999999997</v>
      </c>
      <c r="V2802" s="1">
        <v>210.738</v>
      </c>
      <c r="W2802" s="1">
        <v>26.938600000000001</v>
      </c>
      <c r="X2802" s="1">
        <v>13.9442</v>
      </c>
      <c r="Y2802" s="1">
        <v>12.994400000000001</v>
      </c>
      <c r="Z2802" s="1">
        <v>21.8916</v>
      </c>
      <c r="AA2802" s="1">
        <v>18.999600000000001</v>
      </c>
      <c r="AB2802" s="1">
        <v>23.117799999999999</v>
      </c>
      <c r="AC2802" s="1">
        <v>18.045500000000001</v>
      </c>
      <c r="AD2802" s="1">
        <v>1785.94</v>
      </c>
      <c r="AE2802" s="1">
        <v>310.27199999999999</v>
      </c>
      <c r="AF2802" s="1">
        <v>20.88</v>
      </c>
      <c r="AG2802" s="1">
        <v>67.638800000000003</v>
      </c>
      <c r="AH2802" s="1">
        <v>833.68</v>
      </c>
      <c r="AI2802" s="1">
        <v>95.44</v>
      </c>
      <c r="AJ2802" s="1">
        <v>560.928</v>
      </c>
      <c r="AK2802" s="1">
        <v>111.408</v>
      </c>
      <c r="AL2802" s="1">
        <v>971.36</v>
      </c>
    </row>
    <row r="2803" spans="1:38" x14ac:dyDescent="0.25">
      <c r="A2803" s="1">
        <f t="shared" si="88"/>
        <v>2802</v>
      </c>
      <c r="B2803" s="1" t="s">
        <v>36</v>
      </c>
      <c r="C2803" s="2" t="s">
        <v>250</v>
      </c>
      <c r="D2803" s="4">
        <v>14.52</v>
      </c>
      <c r="E2803" s="4">
        <v>108.55</v>
      </c>
      <c r="Q2803" s="1" t="s">
        <v>3690</v>
      </c>
      <c r="R2803" s="33" t="s">
        <v>3675</v>
      </c>
      <c r="S2803" s="1">
        <v>21.013200000000001</v>
      </c>
      <c r="T2803" s="1">
        <v>6.7667599999999997</v>
      </c>
      <c r="U2803" s="1">
        <v>51.783499999999997</v>
      </c>
      <c r="V2803" s="1">
        <v>209.554</v>
      </c>
      <c r="W2803" s="1">
        <v>26.987100000000002</v>
      </c>
      <c r="X2803" s="1">
        <v>13.9198</v>
      </c>
      <c r="Y2803" s="1">
        <v>13.067299999999999</v>
      </c>
      <c r="Z2803" s="1">
        <v>21.911799999999999</v>
      </c>
      <c r="AA2803" s="1">
        <v>19.045500000000001</v>
      </c>
      <c r="AB2803" s="1">
        <v>23.132000000000001</v>
      </c>
      <c r="AC2803" s="1">
        <v>18.090699999999998</v>
      </c>
      <c r="AD2803" s="1">
        <v>1771.75</v>
      </c>
      <c r="AE2803" s="1">
        <v>309.79199999999997</v>
      </c>
      <c r="AF2803" s="1">
        <v>19.68</v>
      </c>
      <c r="AG2803" s="1">
        <v>68.272000000000006</v>
      </c>
      <c r="AH2803" s="1">
        <v>827.93600000000004</v>
      </c>
      <c r="AI2803" s="1">
        <v>91.632000000000005</v>
      </c>
      <c r="AJ2803" s="1">
        <v>564.00800000000004</v>
      </c>
      <c r="AK2803" s="1">
        <v>104.688</v>
      </c>
      <c r="AL2803" s="1">
        <v>968.99199999999996</v>
      </c>
    </row>
    <row r="2804" spans="1:38" x14ac:dyDescent="0.25">
      <c r="A2804" s="1">
        <f t="shared" si="88"/>
        <v>2803</v>
      </c>
      <c r="B2804" s="1" t="s">
        <v>36</v>
      </c>
      <c r="C2804" s="2" t="s">
        <v>250</v>
      </c>
      <c r="D2804" s="4">
        <v>14.6</v>
      </c>
      <c r="E2804" s="4">
        <v>108.72</v>
      </c>
      <c r="Q2804" s="1" t="s">
        <v>3690</v>
      </c>
      <c r="R2804" s="33" t="s">
        <v>3675</v>
      </c>
      <c r="S2804" s="1">
        <v>22.4589</v>
      </c>
      <c r="T2804" s="1">
        <v>6.4612299999999996</v>
      </c>
      <c r="U2804" s="1">
        <v>50.094299999999997</v>
      </c>
      <c r="V2804" s="1">
        <v>228.053</v>
      </c>
      <c r="W2804" s="1">
        <v>28.524000000000001</v>
      </c>
      <c r="X2804" s="1">
        <v>15.623900000000001</v>
      </c>
      <c r="Y2804" s="1">
        <v>12.9</v>
      </c>
      <c r="Z2804" s="1">
        <v>23.133299999999998</v>
      </c>
      <c r="AA2804" s="1">
        <v>20.4252</v>
      </c>
      <c r="AB2804" s="1">
        <v>24.8462</v>
      </c>
      <c r="AC2804" s="1">
        <v>19.327200000000001</v>
      </c>
      <c r="AD2804" s="1">
        <v>1708.06</v>
      </c>
      <c r="AE2804" s="1">
        <v>314.80799999999999</v>
      </c>
      <c r="AF2804" s="1">
        <v>25.92</v>
      </c>
      <c r="AG2804" s="1">
        <v>68.831599999999995</v>
      </c>
      <c r="AH2804" s="1">
        <v>835.24800000000005</v>
      </c>
      <c r="AI2804" s="1">
        <v>109.312</v>
      </c>
      <c r="AJ2804" s="1">
        <v>417.70400000000001</v>
      </c>
      <c r="AK2804" s="1">
        <v>161.08799999999999</v>
      </c>
      <c r="AL2804" s="1">
        <v>706.68799999999999</v>
      </c>
    </row>
    <row r="2805" spans="1:38" x14ac:dyDescent="0.25">
      <c r="A2805" s="1">
        <f t="shared" si="88"/>
        <v>2804</v>
      </c>
      <c r="B2805" s="1" t="s">
        <v>36</v>
      </c>
      <c r="C2805" s="2" t="s">
        <v>250</v>
      </c>
      <c r="D2805" s="4">
        <v>14.62</v>
      </c>
      <c r="E2805" s="4">
        <v>108.9</v>
      </c>
      <c r="Q2805" s="1" t="s">
        <v>3690</v>
      </c>
      <c r="R2805" s="33" t="s">
        <v>3675</v>
      </c>
      <c r="S2805" s="1">
        <v>24.8187</v>
      </c>
      <c r="T2805" s="1">
        <v>6.4375499999999999</v>
      </c>
      <c r="U2805" s="1">
        <v>48.295900000000003</v>
      </c>
      <c r="V2805" s="1">
        <v>249.59100000000001</v>
      </c>
      <c r="W2805" s="1">
        <v>31.362100000000002</v>
      </c>
      <c r="X2805" s="1">
        <v>18.031700000000001</v>
      </c>
      <c r="Y2805" s="1">
        <v>13.330299999999999</v>
      </c>
      <c r="Z2805" s="1">
        <v>24.6586</v>
      </c>
      <c r="AA2805" s="1">
        <v>23.935700000000001</v>
      </c>
      <c r="AB2805" s="1">
        <v>27.4923</v>
      </c>
      <c r="AC2805" s="1">
        <v>21.440799999999999</v>
      </c>
      <c r="AD2805" s="1">
        <v>1673.34</v>
      </c>
      <c r="AE2805" s="1">
        <v>374.464</v>
      </c>
      <c r="AF2805" s="1">
        <v>31.88</v>
      </c>
      <c r="AG2805" s="1">
        <v>82.153400000000005</v>
      </c>
      <c r="AH2805" s="1">
        <v>955.06399999999996</v>
      </c>
      <c r="AI2805" s="1">
        <v>116.08799999999999</v>
      </c>
      <c r="AJ2805" s="1">
        <v>264.04000000000002</v>
      </c>
      <c r="AK2805" s="1">
        <v>229.696</v>
      </c>
      <c r="AL2805" s="1">
        <v>292.17599999999999</v>
      </c>
    </row>
    <row r="2806" spans="1:38" x14ac:dyDescent="0.25">
      <c r="A2806" s="1">
        <f t="shared" si="88"/>
        <v>2805</v>
      </c>
      <c r="B2806" s="1" t="s">
        <v>36</v>
      </c>
      <c r="C2806" s="2" t="s">
        <v>250</v>
      </c>
      <c r="D2806" s="4">
        <v>14.45</v>
      </c>
      <c r="E2806" s="4">
        <v>108.83</v>
      </c>
      <c r="Q2806" s="1" t="s">
        <v>3690</v>
      </c>
      <c r="R2806" s="33" t="s">
        <v>3675</v>
      </c>
      <c r="S2806" s="1">
        <v>24.044799999999999</v>
      </c>
      <c r="T2806" s="1">
        <v>6.4771299999999998</v>
      </c>
      <c r="U2806" s="1">
        <v>49.383200000000002</v>
      </c>
      <c r="V2806" s="1">
        <v>239.27600000000001</v>
      </c>
      <c r="W2806" s="1">
        <v>30.3614</v>
      </c>
      <c r="X2806" s="1">
        <v>17.2454</v>
      </c>
      <c r="Y2806" s="1">
        <v>13.116</v>
      </c>
      <c r="Z2806" s="1">
        <v>23.904199999999999</v>
      </c>
      <c r="AA2806" s="1">
        <v>21.6282</v>
      </c>
      <c r="AB2806" s="1">
        <v>26.577000000000002</v>
      </c>
      <c r="AC2806" s="1">
        <v>20.784500000000001</v>
      </c>
      <c r="AD2806" s="1">
        <v>1584.82</v>
      </c>
      <c r="AE2806" s="1">
        <v>330.22399999999999</v>
      </c>
      <c r="AF2806" s="1">
        <v>25.92</v>
      </c>
      <c r="AG2806" s="1">
        <v>75.510499999999993</v>
      </c>
      <c r="AH2806" s="1">
        <v>851.56799999999998</v>
      </c>
      <c r="AI2806" s="1">
        <v>104.56</v>
      </c>
      <c r="AJ2806" s="1">
        <v>313.8</v>
      </c>
      <c r="AK2806" s="1">
        <v>173.14400000000001</v>
      </c>
      <c r="AL2806" s="1">
        <v>428.04</v>
      </c>
    </row>
    <row r="2807" spans="1:38" x14ac:dyDescent="0.25">
      <c r="A2807" s="1">
        <f t="shared" si="88"/>
        <v>2806</v>
      </c>
      <c r="B2807" s="1" t="s">
        <v>36</v>
      </c>
      <c r="C2807" s="2" t="s">
        <v>250</v>
      </c>
      <c r="D2807" s="4">
        <v>14.29</v>
      </c>
      <c r="E2807" s="4">
        <v>108.76</v>
      </c>
      <c r="Q2807" s="1" t="s">
        <v>3690</v>
      </c>
      <c r="R2807" s="33" t="s">
        <v>3675</v>
      </c>
      <c r="S2807" s="1">
        <v>24.655899999999999</v>
      </c>
      <c r="T2807" s="1">
        <v>6.4885400000000004</v>
      </c>
      <c r="U2807" s="1">
        <v>50.209499999999998</v>
      </c>
      <c r="V2807" s="1">
        <v>237.19200000000001</v>
      </c>
      <c r="W2807" s="1">
        <v>30.900700000000001</v>
      </c>
      <c r="X2807" s="1">
        <v>17.977499999999999</v>
      </c>
      <c r="Y2807" s="1">
        <v>12.9232</v>
      </c>
      <c r="Z2807" s="1">
        <v>24.4861</v>
      </c>
      <c r="AA2807" s="1">
        <v>22.283000000000001</v>
      </c>
      <c r="AB2807" s="1">
        <v>27.1601</v>
      </c>
      <c r="AC2807" s="1">
        <v>21.423500000000001</v>
      </c>
      <c r="AD2807" s="1">
        <v>1532.14</v>
      </c>
      <c r="AE2807" s="1">
        <v>318.51499999999999</v>
      </c>
      <c r="AF2807" s="1">
        <v>22.230399999999999</v>
      </c>
      <c r="AG2807" s="1">
        <v>76.533299999999997</v>
      </c>
      <c r="AH2807" s="1">
        <v>825.24199999999996</v>
      </c>
      <c r="AI2807" s="1">
        <v>89.36</v>
      </c>
      <c r="AJ2807" s="1">
        <v>316.48599999999999</v>
      </c>
      <c r="AK2807" s="1">
        <v>153.10400000000001</v>
      </c>
      <c r="AL2807" s="1">
        <v>310.69299999999998</v>
      </c>
    </row>
    <row r="2808" spans="1:38" x14ac:dyDescent="0.25">
      <c r="A2808" s="1">
        <f t="shared" si="88"/>
        <v>2807</v>
      </c>
      <c r="B2808" s="1" t="s">
        <v>36</v>
      </c>
      <c r="C2808" s="2" t="s">
        <v>250</v>
      </c>
      <c r="D2808" s="4">
        <v>14.53</v>
      </c>
      <c r="E2808" s="4">
        <v>107.69</v>
      </c>
      <c r="Q2808" s="1" t="s">
        <v>3690</v>
      </c>
      <c r="R2808" s="33" t="s">
        <v>3675</v>
      </c>
      <c r="S2808" s="1">
        <v>22.627500000000001</v>
      </c>
      <c r="T2808" s="1">
        <v>7.4276999999999997</v>
      </c>
      <c r="U2808" s="1">
        <v>58.0961</v>
      </c>
      <c r="V2808" s="1">
        <v>164.72800000000001</v>
      </c>
      <c r="W2808" s="1">
        <v>28.6722</v>
      </c>
      <c r="X2808" s="1">
        <v>15.886799999999999</v>
      </c>
      <c r="Y2808" s="1">
        <v>12.785399999999999</v>
      </c>
      <c r="Z2808" s="1">
        <v>23.513200000000001</v>
      </c>
      <c r="AA2808" s="1">
        <v>20.3733</v>
      </c>
      <c r="AB2808" s="1">
        <v>24.397600000000001</v>
      </c>
      <c r="AC2808" s="1">
        <v>20.3733</v>
      </c>
      <c r="AD2808" s="1">
        <v>2301.75</v>
      </c>
      <c r="AE2808" s="1">
        <v>498.40600000000001</v>
      </c>
      <c r="AF2808" s="1">
        <v>2.72</v>
      </c>
      <c r="AG2808" s="1">
        <v>96.157399999999996</v>
      </c>
      <c r="AH2808" s="1">
        <v>1348.43</v>
      </c>
      <c r="AI2808" s="1">
        <v>23.283200000000001</v>
      </c>
      <c r="AJ2808" s="1">
        <v>648.14200000000005</v>
      </c>
      <c r="AK2808" s="1">
        <v>23.283200000000001</v>
      </c>
      <c r="AL2808" s="1">
        <v>771.65</v>
      </c>
    </row>
    <row r="2809" spans="1:38" x14ac:dyDescent="0.25">
      <c r="A2809" s="1">
        <f t="shared" si="88"/>
        <v>2808</v>
      </c>
      <c r="B2809" s="1" t="s">
        <v>36</v>
      </c>
      <c r="C2809" s="2" t="s">
        <v>250</v>
      </c>
      <c r="D2809" s="4">
        <v>13.55</v>
      </c>
      <c r="E2809" s="4">
        <v>108.73</v>
      </c>
      <c r="Q2809" s="1" t="s">
        <v>3690</v>
      </c>
      <c r="R2809" s="33" t="s">
        <v>3675</v>
      </c>
      <c r="S2809" s="1">
        <v>21.862400000000001</v>
      </c>
      <c r="T2809" s="1">
        <v>6.8958300000000001</v>
      </c>
      <c r="U2809" s="1">
        <v>54.485300000000002</v>
      </c>
      <c r="V2809" s="1">
        <v>189.95699999999999</v>
      </c>
      <c r="W2809" s="1">
        <v>27.6905</v>
      </c>
      <c r="X2809" s="1">
        <v>15.0345</v>
      </c>
      <c r="Y2809" s="1">
        <v>12.656000000000001</v>
      </c>
      <c r="Z2809" s="1">
        <v>22.564499999999999</v>
      </c>
      <c r="AA2809" s="1">
        <v>20.072399999999998</v>
      </c>
      <c r="AB2809" s="1">
        <v>23.74</v>
      </c>
      <c r="AC2809" s="1">
        <v>19.186299999999999</v>
      </c>
      <c r="AD2809" s="1">
        <v>1590.75</v>
      </c>
      <c r="AE2809" s="1">
        <v>276.87200000000001</v>
      </c>
      <c r="AF2809" s="1">
        <v>15.8</v>
      </c>
      <c r="AG2809" s="1">
        <v>70.679400000000001</v>
      </c>
      <c r="AH2809" s="1">
        <v>741.6</v>
      </c>
      <c r="AI2809" s="1">
        <v>59.704000000000001</v>
      </c>
      <c r="AJ2809" s="1">
        <v>443.77600000000001</v>
      </c>
      <c r="AK2809" s="1">
        <v>83.864000000000004</v>
      </c>
      <c r="AL2809" s="1">
        <v>816.83199999999999</v>
      </c>
    </row>
    <row r="2810" spans="1:38" x14ac:dyDescent="0.25">
      <c r="A2810" s="1">
        <f t="shared" si="88"/>
        <v>2809</v>
      </c>
      <c r="B2810" s="1" t="s">
        <v>36</v>
      </c>
      <c r="C2810" s="2" t="s">
        <v>250</v>
      </c>
      <c r="D2810" s="4">
        <v>13.57</v>
      </c>
      <c r="E2810" s="4">
        <v>108.64</v>
      </c>
      <c r="Q2810" s="1" t="s">
        <v>3690</v>
      </c>
      <c r="R2810" s="33" t="s">
        <v>3675</v>
      </c>
      <c r="S2810" s="1">
        <v>22.432700000000001</v>
      </c>
      <c r="T2810" s="1">
        <v>6.8450899999999999</v>
      </c>
      <c r="U2810" s="1">
        <v>54.6755</v>
      </c>
      <c r="V2810" s="1">
        <v>188.77699999999999</v>
      </c>
      <c r="W2810" s="1">
        <v>28.199000000000002</v>
      </c>
      <c r="X2810" s="1">
        <v>15.679500000000001</v>
      </c>
      <c r="Y2810" s="1">
        <v>12.519500000000001</v>
      </c>
      <c r="Z2810" s="1">
        <v>23.240100000000002</v>
      </c>
      <c r="AA2810" s="1">
        <v>20.680099999999999</v>
      </c>
      <c r="AB2810" s="1">
        <v>24.260200000000001</v>
      </c>
      <c r="AC2810" s="1">
        <v>19.760200000000001</v>
      </c>
      <c r="AD2810" s="1">
        <v>1567.79</v>
      </c>
      <c r="AE2810" s="1">
        <v>278.10700000000003</v>
      </c>
      <c r="AF2810" s="1">
        <v>10.9648</v>
      </c>
      <c r="AG2810" s="1">
        <v>73.2517</v>
      </c>
      <c r="AH2810" s="1">
        <v>744.12800000000004</v>
      </c>
      <c r="AI2810" s="1">
        <v>46.553600000000003</v>
      </c>
      <c r="AJ2810" s="1">
        <v>434.21899999999999</v>
      </c>
      <c r="AK2810" s="1">
        <v>64.569599999999994</v>
      </c>
      <c r="AL2810" s="1">
        <v>688.29399999999998</v>
      </c>
    </row>
    <row r="2811" spans="1:38" x14ac:dyDescent="0.25">
      <c r="A2811" s="1">
        <f t="shared" si="88"/>
        <v>2810</v>
      </c>
      <c r="B2811" s="1" t="s">
        <v>14</v>
      </c>
      <c r="C2811" s="2" t="s">
        <v>94</v>
      </c>
      <c r="D2811" s="4">
        <v>5.5</v>
      </c>
      <c r="E2811" s="4">
        <v>118.5</v>
      </c>
      <c r="Q2811" s="1" t="s">
        <v>3690</v>
      </c>
      <c r="R2811" s="33" t="s">
        <v>3675</v>
      </c>
      <c r="S2811" s="1">
        <v>26.988499999999998</v>
      </c>
      <c r="T2811" s="1">
        <v>7.6396699999999997</v>
      </c>
      <c r="U2811" s="1">
        <v>86.656800000000004</v>
      </c>
      <c r="V2811" s="1">
        <v>44.313200000000002</v>
      </c>
      <c r="W2811" s="1">
        <v>31.744</v>
      </c>
      <c r="X2811" s="1">
        <v>22.928000000000001</v>
      </c>
      <c r="Y2811" s="1">
        <v>8.8160000000000007</v>
      </c>
      <c r="Z2811" s="1">
        <v>26.552</v>
      </c>
      <c r="AA2811" s="1">
        <v>27.274000000000001</v>
      </c>
      <c r="AB2811" s="1">
        <v>27.4693</v>
      </c>
      <c r="AC2811" s="1">
        <v>26.367999999999999</v>
      </c>
      <c r="AD2811" s="1">
        <v>2082</v>
      </c>
      <c r="AE2811" s="1">
        <v>253</v>
      </c>
      <c r="AF2811" s="1">
        <v>121</v>
      </c>
      <c r="AG2811" s="1">
        <v>24.697500000000002</v>
      </c>
      <c r="AH2811" s="1">
        <v>708</v>
      </c>
      <c r="AI2811" s="1">
        <v>397</v>
      </c>
      <c r="AJ2811" s="1">
        <v>404</v>
      </c>
      <c r="AK2811" s="1">
        <v>683</v>
      </c>
      <c r="AL2811" s="1">
        <v>7</v>
      </c>
    </row>
    <row r="2812" spans="1:38" x14ac:dyDescent="0.25">
      <c r="A2812" s="1">
        <f t="shared" si="88"/>
        <v>2811</v>
      </c>
      <c r="B2812" s="1" t="s">
        <v>14</v>
      </c>
      <c r="C2812" s="2" t="s">
        <v>94</v>
      </c>
      <c r="D2812" s="4">
        <v>5.68</v>
      </c>
      <c r="E2812" s="4">
        <v>118.53</v>
      </c>
      <c r="Q2812" s="1" t="s">
        <v>3690</v>
      </c>
      <c r="R2812" s="33" t="s">
        <v>3675</v>
      </c>
      <c r="S2812" s="1">
        <v>27.0045</v>
      </c>
      <c r="T2812" s="1">
        <v>7.3914600000000004</v>
      </c>
      <c r="U2812" s="1">
        <v>85.689300000000003</v>
      </c>
      <c r="V2812" s="1">
        <v>43.689599999999999</v>
      </c>
      <c r="W2812" s="1">
        <v>31.6617</v>
      </c>
      <c r="X2812" s="1">
        <v>23.035900000000002</v>
      </c>
      <c r="Y2812" s="1">
        <v>8.6258300000000006</v>
      </c>
      <c r="Z2812" s="1">
        <v>26.5642</v>
      </c>
      <c r="AA2812" s="1">
        <v>27.311299999999999</v>
      </c>
      <c r="AB2812" s="1">
        <v>27.498200000000001</v>
      </c>
      <c r="AC2812" s="1">
        <v>26.397300000000001</v>
      </c>
      <c r="AD2812" s="1">
        <v>2102.5</v>
      </c>
      <c r="AE2812" s="1">
        <v>255.43</v>
      </c>
      <c r="AF2812" s="1">
        <v>115.87</v>
      </c>
      <c r="AG2812" s="1">
        <v>24.563600000000001</v>
      </c>
      <c r="AH2812" s="1">
        <v>711.67200000000003</v>
      </c>
      <c r="AI2812" s="1">
        <v>383.75</v>
      </c>
      <c r="AJ2812" s="1">
        <v>408.63799999999998</v>
      </c>
      <c r="AK2812" s="1">
        <v>669.90200000000004</v>
      </c>
      <c r="AL2812" s="1">
        <v>7.1295999999999999</v>
      </c>
    </row>
    <row r="2813" spans="1:38" x14ac:dyDescent="0.25">
      <c r="A2813" s="1">
        <f t="shared" si="88"/>
        <v>2812</v>
      </c>
      <c r="B2813" s="1" t="s">
        <v>14</v>
      </c>
      <c r="C2813" s="2" t="s">
        <v>94</v>
      </c>
      <c r="D2813" s="4">
        <v>1.45</v>
      </c>
      <c r="E2813" s="4">
        <v>110.07</v>
      </c>
      <c r="Q2813" s="1" t="s">
        <v>3690</v>
      </c>
      <c r="R2813" s="33" t="s">
        <v>3675</v>
      </c>
      <c r="S2813" s="1">
        <v>26.587499999999999</v>
      </c>
      <c r="T2813" s="1">
        <v>8.3261900000000004</v>
      </c>
      <c r="U2813" s="1">
        <v>87.495099999999994</v>
      </c>
      <c r="V2813" s="1">
        <v>49.637099999999997</v>
      </c>
      <c r="W2813" s="1">
        <v>31.759599999999999</v>
      </c>
      <c r="X2813" s="1">
        <v>22.243500000000001</v>
      </c>
      <c r="Y2813" s="1">
        <v>9.5161599999999993</v>
      </c>
      <c r="Z2813" s="1">
        <v>25.900300000000001</v>
      </c>
      <c r="AA2813" s="1">
        <v>26.970600000000001</v>
      </c>
      <c r="AB2813" s="1">
        <v>27.1478</v>
      </c>
      <c r="AC2813" s="1">
        <v>25.900300000000001</v>
      </c>
      <c r="AD2813" s="1">
        <v>3892.34</v>
      </c>
      <c r="AE2813" s="1">
        <v>641.65599999999995</v>
      </c>
      <c r="AF2813" s="1">
        <v>176.87200000000001</v>
      </c>
      <c r="AG2813" s="1">
        <v>43.990499999999997</v>
      </c>
      <c r="AH2813" s="1">
        <v>1607.06</v>
      </c>
      <c r="AI2813" s="1">
        <v>573.57600000000002</v>
      </c>
      <c r="AJ2813" s="1">
        <v>675.64</v>
      </c>
      <c r="AK2813" s="1">
        <v>1607.06</v>
      </c>
      <c r="AL2813" s="1">
        <v>47.72</v>
      </c>
    </row>
    <row r="2814" spans="1:38" x14ac:dyDescent="0.25">
      <c r="A2814" s="1">
        <f t="shared" si="88"/>
        <v>2813</v>
      </c>
      <c r="B2814" s="1" t="s">
        <v>14</v>
      </c>
      <c r="C2814" s="2" t="s">
        <v>94</v>
      </c>
      <c r="D2814" s="4">
        <v>1.3</v>
      </c>
      <c r="E2814" s="4">
        <v>109.6</v>
      </c>
      <c r="Q2814" s="1" t="s">
        <v>3690</v>
      </c>
      <c r="R2814" s="33" t="s">
        <v>3675</v>
      </c>
      <c r="S2814" s="1">
        <v>27.081199999999999</v>
      </c>
      <c r="T2814" s="1">
        <v>8.4955200000000008</v>
      </c>
      <c r="U2814" s="1">
        <v>87.670699999999997</v>
      </c>
      <c r="V2814" s="1">
        <v>44.242899999999999</v>
      </c>
      <c r="W2814" s="1">
        <v>32.338200000000001</v>
      </c>
      <c r="X2814" s="1">
        <v>22.648</v>
      </c>
      <c r="Y2814" s="1">
        <v>9.6902399999999993</v>
      </c>
      <c r="Z2814" s="1">
        <v>26.493099999999998</v>
      </c>
      <c r="AA2814" s="1">
        <v>27.401900000000001</v>
      </c>
      <c r="AB2814" s="1">
        <v>27.612100000000002</v>
      </c>
      <c r="AC2814" s="1">
        <v>26.493099999999998</v>
      </c>
      <c r="AD2814" s="1">
        <v>3197.52</v>
      </c>
      <c r="AE2814" s="1">
        <v>447.2</v>
      </c>
      <c r="AF2814" s="1">
        <v>151.04</v>
      </c>
      <c r="AG2814" s="1">
        <v>34.322400000000002</v>
      </c>
      <c r="AH2814" s="1">
        <v>1173</v>
      </c>
      <c r="AI2814" s="1">
        <v>502.64</v>
      </c>
      <c r="AJ2814" s="1">
        <v>617.88</v>
      </c>
      <c r="AK2814" s="1">
        <v>1173</v>
      </c>
      <c r="AL2814" s="1">
        <v>23.28</v>
      </c>
    </row>
    <row r="2815" spans="1:38" x14ac:dyDescent="0.25">
      <c r="A2815" s="1">
        <f t="shared" si="88"/>
        <v>2814</v>
      </c>
      <c r="B2815" s="1" t="s">
        <v>14</v>
      </c>
      <c r="C2815" s="2" t="s">
        <v>94</v>
      </c>
      <c r="D2815" s="4">
        <v>2.77</v>
      </c>
      <c r="E2815" s="4">
        <v>111.87</v>
      </c>
      <c r="Q2815" s="1" t="s">
        <v>3690</v>
      </c>
      <c r="R2815" s="33" t="s">
        <v>3675</v>
      </c>
      <c r="S2815" s="1">
        <v>26.588000000000001</v>
      </c>
      <c r="T2815" s="1">
        <v>8.5430799999999998</v>
      </c>
      <c r="U2815" s="1">
        <v>89.068299999999994</v>
      </c>
      <c r="V2815" s="1">
        <v>42.744199999999999</v>
      </c>
      <c r="W2815" s="1">
        <v>31.734300000000001</v>
      </c>
      <c r="X2815" s="1">
        <v>22.142700000000001</v>
      </c>
      <c r="Y2815" s="1">
        <v>9.5915599999999994</v>
      </c>
      <c r="Z2815" s="1">
        <v>26.026499999999999</v>
      </c>
      <c r="AA2815" s="1">
        <v>27.0459</v>
      </c>
      <c r="AB2815" s="1">
        <v>27.1096</v>
      </c>
      <c r="AC2815" s="1">
        <v>26.026499999999999</v>
      </c>
      <c r="AD2815" s="1">
        <v>3454.65</v>
      </c>
      <c r="AE2815" s="1">
        <v>538.827</v>
      </c>
      <c r="AF2815" s="1">
        <v>163.07499999999999</v>
      </c>
      <c r="AG2815" s="1">
        <v>41.7318</v>
      </c>
      <c r="AH2815" s="1">
        <v>1396.94</v>
      </c>
      <c r="AI2815" s="1">
        <v>530.38599999999997</v>
      </c>
      <c r="AJ2815" s="1">
        <v>558.80799999999999</v>
      </c>
      <c r="AK2815" s="1">
        <v>1396.94</v>
      </c>
      <c r="AL2815" s="1">
        <v>13.8048</v>
      </c>
    </row>
    <row r="2816" spans="1:38" x14ac:dyDescent="0.25">
      <c r="A2816" s="1">
        <f t="shared" si="88"/>
        <v>2815</v>
      </c>
      <c r="B2816" s="1" t="s">
        <v>14</v>
      </c>
      <c r="C2816" s="2" t="s">
        <v>94</v>
      </c>
      <c r="D2816" s="4">
        <v>5.35</v>
      </c>
      <c r="E2816" s="4">
        <v>115.5</v>
      </c>
      <c r="Q2816" s="1" t="s">
        <v>3690</v>
      </c>
      <c r="R2816" s="33" t="s">
        <v>3675</v>
      </c>
      <c r="S2816" s="1">
        <v>27.481200000000001</v>
      </c>
      <c r="T2816" s="1">
        <v>7.34307</v>
      </c>
      <c r="U2816" s="1">
        <v>86.349299999999999</v>
      </c>
      <c r="V2816" s="1">
        <v>44.055</v>
      </c>
      <c r="W2816" s="1">
        <v>32.034399999999998</v>
      </c>
      <c r="X2816" s="1">
        <v>23.5304</v>
      </c>
      <c r="Y2816" s="1">
        <v>8.5039999999999996</v>
      </c>
      <c r="Z2816" s="1">
        <v>27.371300000000002</v>
      </c>
      <c r="AA2816" s="1">
        <v>27.075900000000001</v>
      </c>
      <c r="AB2816" s="1">
        <v>28.0627</v>
      </c>
      <c r="AC2816" s="1">
        <v>26.932400000000001</v>
      </c>
      <c r="AD2816" s="1">
        <v>3693.2</v>
      </c>
      <c r="AE2816" s="1">
        <v>414</v>
      </c>
      <c r="AF2816" s="1">
        <v>176.8</v>
      </c>
      <c r="AG2816" s="1">
        <v>23.273199999999999</v>
      </c>
      <c r="AH2816" s="1">
        <v>1174</v>
      </c>
      <c r="AI2816" s="1">
        <v>657.8</v>
      </c>
      <c r="AJ2816" s="1">
        <v>929</v>
      </c>
      <c r="AK2816" s="1">
        <v>798.8</v>
      </c>
      <c r="AL2816" s="1">
        <v>9.6</v>
      </c>
    </row>
    <row r="2817" spans="1:38" x14ac:dyDescent="0.25">
      <c r="A2817" s="1">
        <f t="shared" si="88"/>
        <v>2816</v>
      </c>
      <c r="B2817" s="1" t="s">
        <v>14</v>
      </c>
      <c r="C2817" s="2" t="s">
        <v>94</v>
      </c>
      <c r="D2817" s="4">
        <v>5.7</v>
      </c>
      <c r="E2817" s="4">
        <v>118.39</v>
      </c>
      <c r="Q2817" s="1" t="s">
        <v>3690</v>
      </c>
      <c r="R2817" s="33" t="s">
        <v>3675</v>
      </c>
      <c r="S2817" s="1">
        <v>27.0016</v>
      </c>
      <c r="T2817" s="1">
        <v>7.5948099999999998</v>
      </c>
      <c r="U2817" s="1">
        <v>85.421199999999999</v>
      </c>
      <c r="V2817" s="1">
        <v>46.577800000000003</v>
      </c>
      <c r="W2817" s="1">
        <v>31.788900000000002</v>
      </c>
      <c r="X2817" s="1">
        <v>22.8979</v>
      </c>
      <c r="Y2817" s="1">
        <v>8.8910699999999991</v>
      </c>
      <c r="Z2817" s="1">
        <v>26.5398</v>
      </c>
      <c r="AA2817" s="1">
        <v>27.303000000000001</v>
      </c>
      <c r="AB2817" s="1">
        <v>27.511600000000001</v>
      </c>
      <c r="AC2817" s="1">
        <v>26.3462</v>
      </c>
      <c r="AD2817" s="1">
        <v>2213.75</v>
      </c>
      <c r="AE2817" s="1">
        <v>281.36</v>
      </c>
      <c r="AF2817" s="1">
        <v>116.2</v>
      </c>
      <c r="AG2817" s="1">
        <v>27.363399999999999</v>
      </c>
      <c r="AH2817" s="1">
        <v>769.01599999999996</v>
      </c>
      <c r="AI2817" s="1">
        <v>389.24</v>
      </c>
      <c r="AJ2817" s="1">
        <v>410.52</v>
      </c>
      <c r="AK2817" s="1">
        <v>733.86400000000003</v>
      </c>
      <c r="AL2817" s="1">
        <v>7.5919999999999996</v>
      </c>
    </row>
    <row r="2818" spans="1:38" x14ac:dyDescent="0.25">
      <c r="A2818" s="1">
        <f t="shared" si="88"/>
        <v>2817</v>
      </c>
      <c r="B2818" s="1" t="s">
        <v>14</v>
      </c>
      <c r="C2818" s="2" t="s">
        <v>94</v>
      </c>
      <c r="D2818" s="4">
        <v>1.29</v>
      </c>
      <c r="E2818" s="4">
        <v>114.46</v>
      </c>
      <c r="Q2818" s="1" t="s">
        <v>3690</v>
      </c>
      <c r="R2818" s="33" t="s">
        <v>3675</v>
      </c>
      <c r="S2818" s="1">
        <v>22.206399999999999</v>
      </c>
      <c r="T2818" s="1">
        <v>8.7853600000000007</v>
      </c>
      <c r="U2818" s="1">
        <v>91.458200000000005</v>
      </c>
      <c r="V2818" s="1">
        <v>24.555800000000001</v>
      </c>
      <c r="W2818" s="1">
        <v>27.146699999999999</v>
      </c>
      <c r="X2818" s="1">
        <v>17.540900000000001</v>
      </c>
      <c r="Y2818" s="1">
        <v>9.6058699999999995</v>
      </c>
      <c r="Z2818" s="1">
        <v>22.456099999999999</v>
      </c>
      <c r="AA2818" s="1">
        <v>22.2895</v>
      </c>
      <c r="AB2818" s="1">
        <v>22.524699999999999</v>
      </c>
      <c r="AC2818" s="1">
        <v>21.9072</v>
      </c>
      <c r="AD2818" s="1">
        <v>4005.5</v>
      </c>
      <c r="AE2818" s="1">
        <v>417.79700000000003</v>
      </c>
      <c r="AF2818" s="1">
        <v>227.4</v>
      </c>
      <c r="AG2818" s="1">
        <v>18.3308</v>
      </c>
      <c r="AH2818" s="1">
        <v>1157.47</v>
      </c>
      <c r="AI2818" s="1">
        <v>741.56</v>
      </c>
      <c r="AJ2818" s="1">
        <v>1046.1500000000001</v>
      </c>
      <c r="AK2818" s="1">
        <v>995.87199999999996</v>
      </c>
      <c r="AL2818" s="1">
        <v>976.48299999999995</v>
      </c>
    </row>
    <row r="2819" spans="1:38" x14ac:dyDescent="0.25">
      <c r="A2819" s="1">
        <f t="shared" ref="A2819:A2882" si="89">A2818+1</f>
        <v>2818</v>
      </c>
      <c r="B2819" s="1" t="s">
        <v>14</v>
      </c>
      <c r="C2819" s="2" t="s">
        <v>94</v>
      </c>
      <c r="D2819" s="4">
        <v>1.03</v>
      </c>
      <c r="E2819" s="4">
        <v>114.46</v>
      </c>
      <c r="Q2819" s="1" t="s">
        <v>3690</v>
      </c>
      <c r="R2819" s="33" t="s">
        <v>3675</v>
      </c>
      <c r="S2819" s="1">
        <v>24.0642</v>
      </c>
      <c r="T2819" s="1">
        <v>8.7208900000000007</v>
      </c>
      <c r="U2819" s="1">
        <v>90.921999999999997</v>
      </c>
      <c r="V2819" s="1">
        <v>21.813199999999998</v>
      </c>
      <c r="W2819" s="1">
        <v>28.924600000000002</v>
      </c>
      <c r="X2819" s="1">
        <v>19.332999999999998</v>
      </c>
      <c r="Y2819" s="1">
        <v>9.5916200000000007</v>
      </c>
      <c r="Z2819" s="1">
        <v>24.283899999999999</v>
      </c>
      <c r="AA2819" s="1">
        <v>24.085599999999999</v>
      </c>
      <c r="AB2819" s="1">
        <v>24.348800000000001</v>
      </c>
      <c r="AC2819" s="1">
        <v>23.807300000000001</v>
      </c>
      <c r="AD2819" s="1">
        <v>4115</v>
      </c>
      <c r="AE2819" s="1">
        <v>421.851</v>
      </c>
      <c r="AF2819" s="1">
        <v>241.50899999999999</v>
      </c>
      <c r="AG2819" s="1">
        <v>17.148499999999999</v>
      </c>
      <c r="AH2819" s="1">
        <v>1171.18</v>
      </c>
      <c r="AI2819" s="1">
        <v>785.84199999999998</v>
      </c>
      <c r="AJ2819" s="1">
        <v>1081.42</v>
      </c>
      <c r="AK2819" s="1">
        <v>1039.57</v>
      </c>
      <c r="AL2819" s="1">
        <v>649.94899999999996</v>
      </c>
    </row>
    <row r="2820" spans="1:38" x14ac:dyDescent="0.25">
      <c r="A2820" s="1">
        <f t="shared" si="89"/>
        <v>2819</v>
      </c>
      <c r="B2820" s="1" t="s">
        <v>14</v>
      </c>
      <c r="C2820" s="2" t="s">
        <v>94</v>
      </c>
      <c r="D2820" s="4">
        <v>1.72</v>
      </c>
      <c r="E2820" s="4">
        <v>110.47</v>
      </c>
      <c r="Q2820" s="1" t="s">
        <v>3690</v>
      </c>
      <c r="R2820" s="33" t="s">
        <v>3675</v>
      </c>
      <c r="S2820" s="1">
        <v>26.0871</v>
      </c>
      <c r="T2820" s="1">
        <v>7.7114799999999999</v>
      </c>
      <c r="U2820" s="1">
        <v>86.415499999999994</v>
      </c>
      <c r="V2820" s="1">
        <v>51.410299999999999</v>
      </c>
      <c r="W2820" s="1">
        <v>30.9998</v>
      </c>
      <c r="X2820" s="1">
        <v>22.0761</v>
      </c>
      <c r="Y2820" s="1">
        <v>8.9236900000000006</v>
      </c>
      <c r="Z2820" s="1">
        <v>25.367799999999999</v>
      </c>
      <c r="AA2820" s="1">
        <v>26.633900000000001</v>
      </c>
      <c r="AB2820" s="1">
        <v>26.644300000000001</v>
      </c>
      <c r="AC2820" s="1">
        <v>25.367799999999999</v>
      </c>
      <c r="AD2820" s="1">
        <v>3905.48</v>
      </c>
      <c r="AE2820" s="1">
        <v>655.42499999999995</v>
      </c>
      <c r="AF2820" s="1">
        <v>172.958</v>
      </c>
      <c r="AG2820" s="1">
        <v>44.890999999999998</v>
      </c>
      <c r="AH2820" s="1">
        <v>1626.1</v>
      </c>
      <c r="AI2820" s="1">
        <v>577.61500000000001</v>
      </c>
      <c r="AJ2820" s="1">
        <v>659.40899999999999</v>
      </c>
      <c r="AK2820" s="1">
        <v>1626.1</v>
      </c>
      <c r="AL2820" s="1">
        <v>84.947900000000004</v>
      </c>
    </row>
    <row r="2821" spans="1:38" x14ac:dyDescent="0.25">
      <c r="A2821" s="1">
        <f t="shared" si="89"/>
        <v>2820</v>
      </c>
      <c r="B2821" s="1" t="s">
        <v>14</v>
      </c>
      <c r="C2821" s="2" t="s">
        <v>94</v>
      </c>
      <c r="D2821" s="4">
        <v>1.53</v>
      </c>
      <c r="E2821" s="4">
        <v>111.14</v>
      </c>
      <c r="Q2821" s="1" t="s">
        <v>3690</v>
      </c>
      <c r="R2821" s="33" t="s">
        <v>3675</v>
      </c>
      <c r="S2821" s="1">
        <v>26.511399999999998</v>
      </c>
      <c r="T2821" s="1">
        <v>8.4326600000000003</v>
      </c>
      <c r="U2821" s="1">
        <v>88.537999999999997</v>
      </c>
      <c r="V2821" s="1">
        <v>43.521700000000003</v>
      </c>
      <c r="W2821" s="1">
        <v>31.636399999999998</v>
      </c>
      <c r="X2821" s="1">
        <v>22.112100000000002</v>
      </c>
      <c r="Y2821" s="1">
        <v>9.5243099999999998</v>
      </c>
      <c r="Z2821" s="1">
        <v>26.0029</v>
      </c>
      <c r="AA2821" s="1">
        <v>26.984400000000001</v>
      </c>
      <c r="AB2821" s="1">
        <v>27.003599999999999</v>
      </c>
      <c r="AC2821" s="1">
        <v>25.917899999999999</v>
      </c>
      <c r="AD2821" s="1">
        <v>3405.56</v>
      </c>
      <c r="AE2821" s="1">
        <v>433.91800000000001</v>
      </c>
      <c r="AF2821" s="1">
        <v>168.53899999999999</v>
      </c>
      <c r="AG2821" s="1">
        <v>26.587599999999998</v>
      </c>
      <c r="AH2821" s="1">
        <v>1156.6199999999999</v>
      </c>
      <c r="AI2821" s="1">
        <v>591.85799999999995</v>
      </c>
      <c r="AJ2821" s="1">
        <v>678.59799999999996</v>
      </c>
      <c r="AK2821" s="1">
        <v>1108.4000000000001</v>
      </c>
      <c r="AL2821" s="1">
        <v>21.7392</v>
      </c>
    </row>
    <row r="2822" spans="1:38" x14ac:dyDescent="0.25">
      <c r="A2822" s="1">
        <f t="shared" si="89"/>
        <v>2821</v>
      </c>
      <c r="B2822" s="1" t="s">
        <v>14</v>
      </c>
      <c r="C2822" s="2" t="s">
        <v>94</v>
      </c>
      <c r="D2822" s="4">
        <v>1.69</v>
      </c>
      <c r="E2822" s="4">
        <v>110.25</v>
      </c>
      <c r="Q2822" s="1" t="s">
        <v>3690</v>
      </c>
      <c r="R2822" s="33" t="s">
        <v>3675</v>
      </c>
      <c r="S2822" s="1">
        <v>26.551300000000001</v>
      </c>
      <c r="T2822" s="1">
        <v>7.7878299999999996</v>
      </c>
      <c r="U2822" s="1">
        <v>86.364800000000002</v>
      </c>
      <c r="V2822" s="1">
        <v>51.856499999999997</v>
      </c>
      <c r="W2822" s="1">
        <v>31.518699999999999</v>
      </c>
      <c r="X2822" s="1">
        <v>22.501300000000001</v>
      </c>
      <c r="Y2822" s="1">
        <v>9.0173299999999994</v>
      </c>
      <c r="Z2822" s="1">
        <v>25.822399999999998</v>
      </c>
      <c r="AA2822" s="1">
        <v>26.967600000000001</v>
      </c>
      <c r="AB2822" s="1">
        <v>27.107600000000001</v>
      </c>
      <c r="AC2822" s="1">
        <v>25.822399999999998</v>
      </c>
      <c r="AD2822" s="1">
        <v>4136.92</v>
      </c>
      <c r="AE2822" s="1">
        <v>751.2</v>
      </c>
      <c r="AF2822" s="1">
        <v>179.08</v>
      </c>
      <c r="AG2822" s="1">
        <v>50.711500000000001</v>
      </c>
      <c r="AH2822" s="1">
        <v>1821.44</v>
      </c>
      <c r="AI2822" s="1">
        <v>590.04</v>
      </c>
      <c r="AJ2822" s="1">
        <v>598.36</v>
      </c>
      <c r="AK2822" s="1">
        <v>1821.44</v>
      </c>
      <c r="AL2822" s="1">
        <v>10</v>
      </c>
    </row>
    <row r="2823" spans="1:38" x14ac:dyDescent="0.25">
      <c r="A2823" s="1">
        <f t="shared" si="89"/>
        <v>2822</v>
      </c>
      <c r="B2823" s="1" t="s">
        <v>14</v>
      </c>
      <c r="C2823" s="2" t="s">
        <v>94</v>
      </c>
      <c r="D2823" s="4">
        <v>5.53</v>
      </c>
      <c r="E2823" s="4">
        <v>118.3</v>
      </c>
      <c r="Q2823" s="1" t="s">
        <v>3690</v>
      </c>
      <c r="R2823" s="33" t="s">
        <v>3675</v>
      </c>
      <c r="S2823" s="1">
        <v>26.901800000000001</v>
      </c>
      <c r="T2823" s="1">
        <v>7.6549199999999997</v>
      </c>
      <c r="U2823" s="1">
        <v>86.017499999999998</v>
      </c>
      <c r="V2823" s="1">
        <v>44.741900000000001</v>
      </c>
      <c r="W2823" s="1">
        <v>31.705100000000002</v>
      </c>
      <c r="X2823" s="1">
        <v>22.805900000000001</v>
      </c>
      <c r="Y2823" s="1">
        <v>8.8992599999999999</v>
      </c>
      <c r="Z2823" s="1">
        <v>26.458500000000001</v>
      </c>
      <c r="AA2823" s="1">
        <v>27.195</v>
      </c>
      <c r="AB2823" s="1">
        <v>27.3889</v>
      </c>
      <c r="AC2823" s="1">
        <v>26.2715</v>
      </c>
      <c r="AD2823" s="1">
        <v>2204.23</v>
      </c>
      <c r="AE2823" s="1">
        <v>273.10399999999998</v>
      </c>
      <c r="AF2823" s="1">
        <v>120.336</v>
      </c>
      <c r="AG2823" s="1">
        <v>25.9739</v>
      </c>
      <c r="AH2823" s="1">
        <v>752.87199999999996</v>
      </c>
      <c r="AI2823" s="1">
        <v>409.43200000000002</v>
      </c>
      <c r="AJ2823" s="1">
        <v>412.79199999999997</v>
      </c>
      <c r="AK2823" s="1">
        <v>735.73599999999999</v>
      </c>
      <c r="AL2823" s="1">
        <v>20.88</v>
      </c>
    </row>
    <row r="2824" spans="1:38" x14ac:dyDescent="0.25">
      <c r="A2824" s="1">
        <f t="shared" si="89"/>
        <v>2823</v>
      </c>
      <c r="B2824" s="1" t="s">
        <v>14</v>
      </c>
      <c r="C2824" s="2" t="s">
        <v>94</v>
      </c>
      <c r="D2824" s="4">
        <v>5.92</v>
      </c>
      <c r="E2824" s="4">
        <v>117.81</v>
      </c>
      <c r="Q2824" s="1" t="s">
        <v>3690</v>
      </c>
      <c r="R2824" s="33" t="s">
        <v>3675</v>
      </c>
      <c r="S2824" s="1">
        <v>27.025200000000002</v>
      </c>
      <c r="T2824" s="1">
        <v>7.5114900000000002</v>
      </c>
      <c r="U2824" s="1">
        <v>84.816199999999995</v>
      </c>
      <c r="V2824" s="1">
        <v>49.1693</v>
      </c>
      <c r="W2824" s="1">
        <v>31.840499999999999</v>
      </c>
      <c r="X2824" s="1">
        <v>22.984200000000001</v>
      </c>
      <c r="Y2824" s="1">
        <v>8.8563200000000002</v>
      </c>
      <c r="Z2824" s="1">
        <v>26.349799999999998</v>
      </c>
      <c r="AA2824" s="1">
        <v>27.3812</v>
      </c>
      <c r="AB2824" s="1">
        <v>27.5884</v>
      </c>
      <c r="AC2824" s="1">
        <v>26.349799999999998</v>
      </c>
      <c r="AD2824" s="1">
        <v>2862.24</v>
      </c>
      <c r="AE2824" s="1">
        <v>388.71</v>
      </c>
      <c r="AF2824" s="1">
        <v>118.48</v>
      </c>
      <c r="AG2824" s="1">
        <v>32.1494</v>
      </c>
      <c r="AH2824" s="1">
        <v>1021.25</v>
      </c>
      <c r="AI2824" s="1">
        <v>468.45</v>
      </c>
      <c r="AJ2824" s="1">
        <v>484.72</v>
      </c>
      <c r="AK2824" s="1">
        <v>1021.25</v>
      </c>
      <c r="AL2824" s="1">
        <v>16.152000000000001</v>
      </c>
    </row>
    <row r="2825" spans="1:38" x14ac:dyDescent="0.25">
      <c r="A2825" s="1">
        <f t="shared" si="89"/>
        <v>2824</v>
      </c>
      <c r="B2825" s="1" t="s">
        <v>14</v>
      </c>
      <c r="C2825" s="2" t="s">
        <v>94</v>
      </c>
      <c r="D2825" s="4">
        <v>5.34</v>
      </c>
      <c r="E2825" s="4">
        <v>115.42</v>
      </c>
      <c r="Q2825" s="1" t="s">
        <v>3690</v>
      </c>
      <c r="R2825" s="33" t="s">
        <v>3675</v>
      </c>
      <c r="S2825" s="1">
        <v>27.353000000000002</v>
      </c>
      <c r="T2825" s="1">
        <v>6.6130800000000001</v>
      </c>
      <c r="U2825" s="1">
        <v>85.152199999999993</v>
      </c>
      <c r="V2825" s="1">
        <v>44.968000000000004</v>
      </c>
      <c r="W2825" s="1">
        <v>31.56</v>
      </c>
      <c r="X2825" s="1">
        <v>23.7942</v>
      </c>
      <c r="Y2825" s="1">
        <v>7.7658100000000001</v>
      </c>
      <c r="Z2825" s="1">
        <v>27.238700000000001</v>
      </c>
      <c r="AA2825" s="1">
        <v>27.372</v>
      </c>
      <c r="AB2825" s="1">
        <v>27.9422</v>
      </c>
      <c r="AC2825" s="1">
        <v>26.782900000000001</v>
      </c>
      <c r="AD2825" s="1">
        <v>3557.15</v>
      </c>
      <c r="AE2825" s="1">
        <v>405.25299999999999</v>
      </c>
      <c r="AF2825" s="1">
        <v>168.773</v>
      </c>
      <c r="AG2825" s="1">
        <v>25.192499999999999</v>
      </c>
      <c r="AH2825" s="1">
        <v>1154.6300000000001</v>
      </c>
      <c r="AI2825" s="1">
        <v>607.46699999999998</v>
      </c>
      <c r="AJ2825" s="1">
        <v>874.18899999999996</v>
      </c>
      <c r="AK2825" s="1">
        <v>781.85400000000004</v>
      </c>
      <c r="AL2825" s="1">
        <v>13.961600000000001</v>
      </c>
    </row>
    <row r="2826" spans="1:38" x14ac:dyDescent="0.25">
      <c r="A2826" s="1">
        <f t="shared" si="89"/>
        <v>2825</v>
      </c>
      <c r="B2826" s="1" t="s">
        <v>14</v>
      </c>
      <c r="C2826" s="2" t="s">
        <v>94</v>
      </c>
      <c r="D2826" s="4">
        <v>5.9</v>
      </c>
      <c r="E2826" s="4">
        <v>118.1</v>
      </c>
      <c r="Q2826" s="1" t="s">
        <v>3690</v>
      </c>
      <c r="R2826" s="33" t="s">
        <v>3675</v>
      </c>
      <c r="S2826" s="1">
        <v>27.060700000000001</v>
      </c>
      <c r="T2826" s="1">
        <v>7.4868899999999998</v>
      </c>
      <c r="U2826" s="1">
        <v>85.006</v>
      </c>
      <c r="V2826" s="1">
        <v>44.9771</v>
      </c>
      <c r="W2826" s="1">
        <v>31.786300000000001</v>
      </c>
      <c r="X2826" s="1">
        <v>22.979399999999998</v>
      </c>
      <c r="Y2826" s="1">
        <v>8.8069100000000002</v>
      </c>
      <c r="Z2826" s="1">
        <v>26.568100000000001</v>
      </c>
      <c r="AA2826" s="1">
        <v>27.423200000000001</v>
      </c>
      <c r="AB2826" s="1">
        <v>27.5886</v>
      </c>
      <c r="AC2826" s="1">
        <v>26.442900000000002</v>
      </c>
      <c r="AD2826" s="1">
        <v>2456.42</v>
      </c>
      <c r="AE2826" s="1">
        <v>322.47399999999999</v>
      </c>
      <c r="AF2826" s="1">
        <v>111.36799999999999</v>
      </c>
      <c r="AG2826" s="1">
        <v>30.1539</v>
      </c>
      <c r="AH2826" s="1">
        <v>857.26300000000003</v>
      </c>
      <c r="AI2826" s="1">
        <v>385.31599999999997</v>
      </c>
      <c r="AJ2826" s="1">
        <v>417.42099999999999</v>
      </c>
      <c r="AK2826" s="1">
        <v>824.947</v>
      </c>
      <c r="AL2826" s="1">
        <v>22.7895</v>
      </c>
    </row>
    <row r="2827" spans="1:38" x14ac:dyDescent="0.25">
      <c r="A2827" s="1">
        <f t="shared" si="89"/>
        <v>2826</v>
      </c>
      <c r="B2827" s="1" t="s">
        <v>14</v>
      </c>
      <c r="C2827" s="2" t="s">
        <v>94</v>
      </c>
      <c r="D2827" s="4">
        <v>-3</v>
      </c>
      <c r="E2827" s="4">
        <v>113.4</v>
      </c>
      <c r="Q2827" s="1" t="s">
        <v>3690</v>
      </c>
      <c r="R2827" s="33" t="s">
        <v>3675</v>
      </c>
      <c r="S2827" s="1">
        <v>27.173300000000001</v>
      </c>
      <c r="T2827" s="1">
        <v>8.5008700000000008</v>
      </c>
      <c r="U2827" s="1">
        <v>85.117699999999999</v>
      </c>
      <c r="V2827" s="1">
        <v>31.082000000000001</v>
      </c>
      <c r="W2827" s="1">
        <v>32.0608</v>
      </c>
      <c r="X2827" s="1">
        <v>22.073599999999999</v>
      </c>
      <c r="Y2827" s="1">
        <v>9.9871999999999996</v>
      </c>
      <c r="Z2827" s="1">
        <v>26.971299999999999</v>
      </c>
      <c r="AA2827" s="1">
        <v>26.985900000000001</v>
      </c>
      <c r="AB2827" s="1">
        <v>27.538499999999999</v>
      </c>
      <c r="AC2827" s="1">
        <v>26.853100000000001</v>
      </c>
      <c r="AD2827" s="1">
        <v>2408.6</v>
      </c>
      <c r="AE2827" s="1">
        <v>274.60000000000002</v>
      </c>
      <c r="AF2827" s="1">
        <v>102.4</v>
      </c>
      <c r="AG2827" s="1">
        <v>32.046900000000001</v>
      </c>
      <c r="AH2827" s="1">
        <v>794.8</v>
      </c>
      <c r="AI2827" s="1">
        <v>338.8</v>
      </c>
      <c r="AJ2827" s="1">
        <v>639</v>
      </c>
      <c r="AK2827" s="1">
        <v>775.8</v>
      </c>
      <c r="AL2827" s="1">
        <v>24.2</v>
      </c>
    </row>
    <row r="2828" spans="1:38" x14ac:dyDescent="0.25">
      <c r="A2828" s="1">
        <f t="shared" si="89"/>
        <v>2827</v>
      </c>
      <c r="B2828" s="1" t="s">
        <v>14</v>
      </c>
      <c r="C2828" s="2" t="s">
        <v>94</v>
      </c>
      <c r="D2828" s="4">
        <v>5.48</v>
      </c>
      <c r="E2828" s="4">
        <v>118.14</v>
      </c>
      <c r="Q2828" s="1" t="s">
        <v>3690</v>
      </c>
      <c r="R2828" s="33" t="s">
        <v>3675</v>
      </c>
      <c r="S2828" s="1">
        <v>26.961400000000001</v>
      </c>
      <c r="T2828" s="1">
        <v>7.7377099999999999</v>
      </c>
      <c r="U2828" s="1">
        <v>86.713099999999997</v>
      </c>
      <c r="V2828" s="1">
        <v>44.743699999999997</v>
      </c>
      <c r="W2828" s="1">
        <v>31.773299999999999</v>
      </c>
      <c r="X2828" s="1">
        <v>22.85</v>
      </c>
      <c r="Y2828" s="1">
        <v>8.9233899999999995</v>
      </c>
      <c r="Z2828" s="1">
        <v>26.5138</v>
      </c>
      <c r="AA2828" s="1">
        <v>27.449100000000001</v>
      </c>
      <c r="AB2828" s="1">
        <v>27.449100000000001</v>
      </c>
      <c r="AC2828" s="1">
        <v>26.326000000000001</v>
      </c>
      <c r="AD2828" s="1">
        <v>2309.33</v>
      </c>
      <c r="AE2828" s="1">
        <v>286.77300000000002</v>
      </c>
      <c r="AF2828" s="1">
        <v>122.48</v>
      </c>
      <c r="AG2828" s="1">
        <v>25.819600000000001</v>
      </c>
      <c r="AH2828" s="1">
        <v>781.21299999999997</v>
      </c>
      <c r="AI2828" s="1">
        <v>427.98700000000002</v>
      </c>
      <c r="AJ2828" s="1">
        <v>427.98700000000002</v>
      </c>
      <c r="AK2828" s="1">
        <v>773.10599999999999</v>
      </c>
      <c r="AL2828" s="1">
        <v>15.215999999999999</v>
      </c>
    </row>
    <row r="2829" spans="1:38" x14ac:dyDescent="0.25">
      <c r="A2829" s="1">
        <f t="shared" si="89"/>
        <v>2828</v>
      </c>
      <c r="B2829" s="1" t="s">
        <v>14</v>
      </c>
      <c r="C2829" s="2" t="s">
        <v>94</v>
      </c>
      <c r="D2829" s="4">
        <v>3.39</v>
      </c>
      <c r="E2829" s="4">
        <v>117.57</v>
      </c>
      <c r="Q2829" s="1" t="s">
        <v>3690</v>
      </c>
      <c r="R2829" s="33" t="s">
        <v>3675</v>
      </c>
      <c r="S2829" s="1">
        <v>27.022200000000002</v>
      </c>
      <c r="T2829" s="1">
        <v>7.6364400000000003</v>
      </c>
      <c r="U2829" s="1">
        <v>89.368300000000005</v>
      </c>
      <c r="V2829" s="1">
        <v>29.703399999999998</v>
      </c>
      <c r="W2829" s="1">
        <v>31.3338</v>
      </c>
      <c r="X2829" s="1">
        <v>22.788900000000002</v>
      </c>
      <c r="Y2829" s="1">
        <v>8.5449000000000002</v>
      </c>
      <c r="Z2829" s="1">
        <v>27.015699999999999</v>
      </c>
      <c r="AA2829" s="1">
        <v>26.6463</v>
      </c>
      <c r="AB2829" s="1">
        <v>27.311800000000002</v>
      </c>
      <c r="AC2829" s="1">
        <v>26.605799999999999</v>
      </c>
      <c r="AD2829" s="1">
        <v>3296.01</v>
      </c>
      <c r="AE2829" s="1">
        <v>314.25400000000002</v>
      </c>
      <c r="AF2829" s="1">
        <v>205.89</v>
      </c>
      <c r="AG2829" s="1">
        <v>10.9863</v>
      </c>
      <c r="AH2829" s="1">
        <v>924.23800000000006</v>
      </c>
      <c r="AI2829" s="1">
        <v>720.30899999999997</v>
      </c>
      <c r="AJ2829" s="1">
        <v>856.50900000000001</v>
      </c>
      <c r="AK2829" s="1">
        <v>761.39400000000001</v>
      </c>
      <c r="AL2829" s="1">
        <v>52.201599999999999</v>
      </c>
    </row>
    <row r="2830" spans="1:38" x14ac:dyDescent="0.25">
      <c r="A2830" s="1">
        <f t="shared" si="89"/>
        <v>2829</v>
      </c>
      <c r="B2830" s="1" t="s">
        <v>14</v>
      </c>
      <c r="C2830" s="2" t="s">
        <v>94</v>
      </c>
      <c r="D2830" s="4">
        <v>5.5</v>
      </c>
      <c r="E2830" s="4">
        <v>116.11</v>
      </c>
      <c r="Q2830" s="1" t="s">
        <v>3690</v>
      </c>
      <c r="R2830" s="33" t="s">
        <v>3675</v>
      </c>
      <c r="S2830" s="1">
        <v>22.734300000000001</v>
      </c>
      <c r="T2830" s="1">
        <v>7.3627500000000001</v>
      </c>
      <c r="U2830" s="1">
        <v>87.066199999999995</v>
      </c>
      <c r="V2830" s="1">
        <v>40.063299999999998</v>
      </c>
      <c r="W2830" s="1">
        <v>27.1739</v>
      </c>
      <c r="X2830" s="1">
        <v>18.717600000000001</v>
      </c>
      <c r="Y2830" s="1">
        <v>8.4563199999999998</v>
      </c>
      <c r="Z2830" s="1">
        <v>22.614699999999999</v>
      </c>
      <c r="AA2830" s="1">
        <v>22.320699999999999</v>
      </c>
      <c r="AB2830" s="1">
        <v>23.226099999999999</v>
      </c>
      <c r="AC2830" s="1">
        <v>22.1995</v>
      </c>
      <c r="AD2830" s="1">
        <v>2017.16</v>
      </c>
      <c r="AE2830" s="1">
        <v>226.52</v>
      </c>
      <c r="AF2830" s="1">
        <v>116</v>
      </c>
      <c r="AG2830" s="1">
        <v>19.991</v>
      </c>
      <c r="AH2830" s="1">
        <v>588.44000000000005</v>
      </c>
      <c r="AI2830" s="1">
        <v>387</v>
      </c>
      <c r="AJ2830" s="1">
        <v>578.64</v>
      </c>
      <c r="AK2830" s="1">
        <v>432.16</v>
      </c>
      <c r="AL2830" s="1">
        <v>863.04</v>
      </c>
    </row>
    <row r="2831" spans="1:38" x14ac:dyDescent="0.25">
      <c r="A2831" s="1">
        <f t="shared" si="89"/>
        <v>2830</v>
      </c>
      <c r="B2831" s="1" t="s">
        <v>14</v>
      </c>
      <c r="C2831" s="2" t="s">
        <v>94</v>
      </c>
      <c r="D2831" s="4">
        <v>-2.66</v>
      </c>
      <c r="E2831" s="4">
        <v>111.85</v>
      </c>
      <c r="Q2831" s="1" t="s">
        <v>3690</v>
      </c>
      <c r="R2831" s="33" t="s">
        <v>3675</v>
      </c>
      <c r="S2831" s="1">
        <v>26.9297</v>
      </c>
      <c r="T2831" s="1">
        <v>8.4408300000000001</v>
      </c>
      <c r="U2831" s="1">
        <v>89.553799999999995</v>
      </c>
      <c r="V2831" s="1">
        <v>25.0578</v>
      </c>
      <c r="W2831" s="1">
        <v>31.643000000000001</v>
      </c>
      <c r="X2831" s="1">
        <v>22.217600000000001</v>
      </c>
      <c r="Y2831" s="1">
        <v>9.42544</v>
      </c>
      <c r="Z2831" s="1">
        <v>27.151</v>
      </c>
      <c r="AA2831" s="1">
        <v>26.821000000000002</v>
      </c>
      <c r="AB2831" s="1">
        <v>27.234999999999999</v>
      </c>
      <c r="AC2831" s="1">
        <v>26.674499999999998</v>
      </c>
      <c r="AD2831" s="1">
        <v>2666.27</v>
      </c>
      <c r="AE2831" s="1">
        <v>291.72800000000001</v>
      </c>
      <c r="AF2831" s="1">
        <v>149.76</v>
      </c>
      <c r="AG2831" s="1">
        <v>23.6785</v>
      </c>
      <c r="AH2831" s="1">
        <v>801.52</v>
      </c>
      <c r="AI2831" s="1">
        <v>467.08800000000002</v>
      </c>
      <c r="AJ2831" s="1">
        <v>709.928</v>
      </c>
      <c r="AK2831" s="1">
        <v>792.08</v>
      </c>
      <c r="AL2831" s="1">
        <v>18.952000000000002</v>
      </c>
    </row>
    <row r="2832" spans="1:38" x14ac:dyDescent="0.25">
      <c r="A2832" s="1">
        <f t="shared" si="89"/>
        <v>2831</v>
      </c>
      <c r="B2832" s="1" t="s">
        <v>14</v>
      </c>
      <c r="C2832" s="2" t="s">
        <v>94</v>
      </c>
      <c r="D2832" s="4">
        <v>5.37</v>
      </c>
      <c r="E2832" s="4">
        <v>115.45</v>
      </c>
      <c r="Q2832" s="1" t="s">
        <v>3690</v>
      </c>
      <c r="R2832" s="33" t="s">
        <v>3675</v>
      </c>
      <c r="S2832" s="1">
        <v>27.445900000000002</v>
      </c>
      <c r="T2832" s="1">
        <v>7.0036300000000002</v>
      </c>
      <c r="U2832" s="1">
        <v>85.852000000000004</v>
      </c>
      <c r="V2832" s="1">
        <v>45.183199999999999</v>
      </c>
      <c r="W2832" s="1">
        <v>31.845199999999998</v>
      </c>
      <c r="X2832" s="1">
        <v>23.688300000000002</v>
      </c>
      <c r="Y2832" s="1">
        <v>8.1569400000000005</v>
      </c>
      <c r="Z2832" s="1">
        <v>27.327999999999999</v>
      </c>
      <c r="AA2832" s="1">
        <v>27.166799999999999</v>
      </c>
      <c r="AB2832" s="1">
        <v>28.044599999999999</v>
      </c>
      <c r="AC2832" s="1">
        <v>26.882400000000001</v>
      </c>
      <c r="AD2832" s="1">
        <v>3595.6</v>
      </c>
      <c r="AE2832" s="1">
        <v>408.82400000000001</v>
      </c>
      <c r="AF2832" s="1">
        <v>170.184</v>
      </c>
      <c r="AG2832" s="1">
        <v>24.802299999999999</v>
      </c>
      <c r="AH2832" s="1">
        <v>1161.8599999999999</v>
      </c>
      <c r="AI2832" s="1">
        <v>620.45600000000002</v>
      </c>
      <c r="AJ2832" s="1">
        <v>893.024</v>
      </c>
      <c r="AK2832" s="1">
        <v>779.75199999999995</v>
      </c>
      <c r="AL2832" s="1">
        <v>11.167999999999999</v>
      </c>
    </row>
    <row r="2833" spans="1:38" x14ac:dyDescent="0.25">
      <c r="A2833" s="1">
        <f t="shared" si="89"/>
        <v>2832</v>
      </c>
      <c r="B2833" s="1" t="s">
        <v>14</v>
      </c>
      <c r="C2833" s="2" t="s">
        <v>94</v>
      </c>
      <c r="D2833" s="4">
        <v>1.62</v>
      </c>
      <c r="E2833" s="4">
        <v>110.53</v>
      </c>
      <c r="Q2833" s="1" t="s">
        <v>3690</v>
      </c>
      <c r="R2833" s="33" t="s">
        <v>3675</v>
      </c>
      <c r="S2833" s="1">
        <v>26.445499999999999</v>
      </c>
      <c r="T2833" s="1">
        <v>7.9761199999999999</v>
      </c>
      <c r="U2833" s="1">
        <v>87.348500000000001</v>
      </c>
      <c r="V2833" s="1">
        <v>47.898299999999999</v>
      </c>
      <c r="W2833" s="1">
        <v>31.435300000000002</v>
      </c>
      <c r="X2833" s="1">
        <v>22.303999999999998</v>
      </c>
      <c r="Y2833" s="1">
        <v>9.1313700000000004</v>
      </c>
      <c r="Z2833" s="1">
        <v>25.773099999999999</v>
      </c>
      <c r="AA2833" s="1">
        <v>26.949000000000002</v>
      </c>
      <c r="AB2833" s="1">
        <v>26.974699999999999</v>
      </c>
      <c r="AC2833" s="1">
        <v>25.773099999999999</v>
      </c>
      <c r="AD2833" s="1">
        <v>3825.34</v>
      </c>
      <c r="AE2833" s="1">
        <v>603.81799999999998</v>
      </c>
      <c r="AF2833" s="1">
        <v>173.08600000000001</v>
      </c>
      <c r="AG2833" s="1">
        <v>40.002899999999997</v>
      </c>
      <c r="AH2833" s="1">
        <v>1512.2</v>
      </c>
      <c r="AI2833" s="1">
        <v>591.274</v>
      </c>
      <c r="AJ2833" s="1">
        <v>677.79399999999998</v>
      </c>
      <c r="AK2833" s="1">
        <v>1512.2</v>
      </c>
      <c r="AL2833" s="1">
        <v>10.44</v>
      </c>
    </row>
    <row r="2834" spans="1:38" x14ac:dyDescent="0.25">
      <c r="A2834" s="1">
        <f t="shared" si="89"/>
        <v>2833</v>
      </c>
      <c r="B2834" s="1" t="s">
        <v>14</v>
      </c>
      <c r="C2834" s="2" t="s">
        <v>94</v>
      </c>
      <c r="D2834" s="4">
        <v>5.5</v>
      </c>
      <c r="E2834" s="4">
        <v>117.9</v>
      </c>
      <c r="Q2834" s="1" t="s">
        <v>3690</v>
      </c>
      <c r="R2834" s="33" t="s">
        <v>3675</v>
      </c>
      <c r="S2834" s="1">
        <v>26.9085</v>
      </c>
      <c r="T2834" s="1">
        <v>7.7202700000000002</v>
      </c>
      <c r="U2834" s="1">
        <v>86.286600000000007</v>
      </c>
      <c r="V2834" s="1">
        <v>44.797699999999999</v>
      </c>
      <c r="W2834" s="1">
        <v>31.7408</v>
      </c>
      <c r="X2834" s="1">
        <v>22.793600000000001</v>
      </c>
      <c r="Y2834" s="1">
        <v>8.9472000000000005</v>
      </c>
      <c r="Z2834" s="1">
        <v>26.452300000000001</v>
      </c>
      <c r="AA2834" s="1">
        <v>27.411899999999999</v>
      </c>
      <c r="AB2834" s="1">
        <v>27.411899999999999</v>
      </c>
      <c r="AC2834" s="1">
        <v>26.275600000000001</v>
      </c>
      <c r="AD2834" s="1">
        <v>2539.6</v>
      </c>
      <c r="AE2834" s="1">
        <v>316.8</v>
      </c>
      <c r="AF2834" s="1">
        <v>124.4</v>
      </c>
      <c r="AG2834" s="1">
        <v>25.283100000000001</v>
      </c>
      <c r="AH2834" s="1">
        <v>841.2</v>
      </c>
      <c r="AI2834" s="1">
        <v>470.6</v>
      </c>
      <c r="AJ2834" s="1">
        <v>470.6</v>
      </c>
      <c r="AK2834" s="1">
        <v>838.8</v>
      </c>
      <c r="AL2834" s="1">
        <v>26.4</v>
      </c>
    </row>
    <row r="2835" spans="1:38" x14ac:dyDescent="0.25">
      <c r="A2835" s="1">
        <f t="shared" si="89"/>
        <v>2834</v>
      </c>
      <c r="B2835" s="1" t="s">
        <v>14</v>
      </c>
      <c r="C2835" s="2" t="s">
        <v>94</v>
      </c>
      <c r="D2835" s="4">
        <v>5.54</v>
      </c>
      <c r="E2835" s="4">
        <v>118.24</v>
      </c>
      <c r="Q2835" s="1" t="s">
        <v>3690</v>
      </c>
      <c r="R2835" s="33" t="s">
        <v>3675</v>
      </c>
      <c r="S2835" s="1">
        <v>26.929400000000001</v>
      </c>
      <c r="T2835" s="1">
        <v>7.6996000000000002</v>
      </c>
      <c r="U2835" s="1">
        <v>85.969499999999996</v>
      </c>
      <c r="V2835" s="1">
        <v>44.732300000000002</v>
      </c>
      <c r="W2835" s="1">
        <v>31.749500000000001</v>
      </c>
      <c r="X2835" s="1">
        <v>22.793299999999999</v>
      </c>
      <c r="Y2835" s="1">
        <v>8.9562200000000001</v>
      </c>
      <c r="Z2835" s="1">
        <v>26.488600000000002</v>
      </c>
      <c r="AA2835" s="1">
        <v>27.224299999999999</v>
      </c>
      <c r="AB2835" s="1">
        <v>27.4148</v>
      </c>
      <c r="AC2835" s="1">
        <v>26.296700000000001</v>
      </c>
      <c r="AD2835" s="1">
        <v>2256.52</v>
      </c>
      <c r="AE2835" s="1">
        <v>280.29000000000002</v>
      </c>
      <c r="AF2835" s="1">
        <v>120.27</v>
      </c>
      <c r="AG2835" s="1">
        <v>26.303899999999999</v>
      </c>
      <c r="AH2835" s="1">
        <v>770.28</v>
      </c>
      <c r="AI2835" s="1">
        <v>414.27</v>
      </c>
      <c r="AJ2835" s="1">
        <v>418.11</v>
      </c>
      <c r="AK2835" s="1">
        <v>756.4</v>
      </c>
      <c r="AL2835" s="1">
        <v>17.761600000000001</v>
      </c>
    </row>
    <row r="2836" spans="1:38" x14ac:dyDescent="0.25">
      <c r="A2836" s="1">
        <f t="shared" si="89"/>
        <v>2835</v>
      </c>
      <c r="B2836" s="1" t="s">
        <v>14</v>
      </c>
      <c r="C2836" s="2" t="s">
        <v>94</v>
      </c>
      <c r="D2836" s="4">
        <v>5.41</v>
      </c>
      <c r="E2836" s="4">
        <v>118.34</v>
      </c>
      <c r="Q2836" s="1" t="s">
        <v>3690</v>
      </c>
      <c r="R2836" s="33" t="s">
        <v>3675</v>
      </c>
      <c r="S2836" s="1">
        <v>26.770399999999999</v>
      </c>
      <c r="T2836" s="1">
        <v>7.7707300000000004</v>
      </c>
      <c r="U2836" s="1">
        <v>87.379599999999996</v>
      </c>
      <c r="V2836" s="1">
        <v>44.254199999999997</v>
      </c>
      <c r="W2836" s="1">
        <v>31.565100000000001</v>
      </c>
      <c r="X2836" s="1">
        <v>22.672000000000001</v>
      </c>
      <c r="Y2836" s="1">
        <v>8.8930900000000008</v>
      </c>
      <c r="Z2836" s="1">
        <v>26.3399</v>
      </c>
      <c r="AA2836" s="1">
        <v>27.2423</v>
      </c>
      <c r="AB2836" s="1">
        <v>27.2423</v>
      </c>
      <c r="AC2836" s="1">
        <v>26.144500000000001</v>
      </c>
      <c r="AD2836" s="1">
        <v>2128.7600000000002</v>
      </c>
      <c r="AE2836" s="1">
        <v>261.06599999999997</v>
      </c>
      <c r="AF2836" s="1">
        <v>124.32</v>
      </c>
      <c r="AG2836" s="1">
        <v>24.527100000000001</v>
      </c>
      <c r="AH2836" s="1">
        <v>718.197</v>
      </c>
      <c r="AI2836" s="1">
        <v>410.43700000000001</v>
      </c>
      <c r="AJ2836" s="1">
        <v>410.43700000000001</v>
      </c>
      <c r="AK2836" s="1">
        <v>706.65099999999995</v>
      </c>
      <c r="AL2836" s="1">
        <v>46.318399999999997</v>
      </c>
    </row>
    <row r="2837" spans="1:38" x14ac:dyDescent="0.25">
      <c r="A2837" s="1">
        <f t="shared" si="89"/>
        <v>2836</v>
      </c>
      <c r="B2837" s="1" t="s">
        <v>14</v>
      </c>
      <c r="C2837" s="2" t="s">
        <v>94</v>
      </c>
      <c r="D2837" s="4">
        <v>1.63</v>
      </c>
      <c r="E2837" s="4">
        <v>110.54</v>
      </c>
      <c r="Q2837" s="1" t="s">
        <v>3690</v>
      </c>
      <c r="R2837" s="33" t="s">
        <v>3675</v>
      </c>
      <c r="S2837" s="1">
        <v>26.438300000000002</v>
      </c>
      <c r="T2837" s="1">
        <v>7.9898100000000003</v>
      </c>
      <c r="U2837" s="1">
        <v>87.667900000000003</v>
      </c>
      <c r="V2837" s="1">
        <v>47.377800000000001</v>
      </c>
      <c r="W2837" s="1">
        <v>31.415400000000002</v>
      </c>
      <c r="X2837" s="1">
        <v>22.3017</v>
      </c>
      <c r="Y2837" s="1">
        <v>9.1137099999999993</v>
      </c>
      <c r="Z2837" s="1">
        <v>25.7715</v>
      </c>
      <c r="AA2837" s="1">
        <v>26.9391</v>
      </c>
      <c r="AB2837" s="1">
        <v>26.963200000000001</v>
      </c>
      <c r="AC2837" s="1">
        <v>25.7715</v>
      </c>
      <c r="AD2837" s="1">
        <v>3812.29</v>
      </c>
      <c r="AE2837" s="1">
        <v>597.37099999999998</v>
      </c>
      <c r="AF2837" s="1">
        <v>172.995</v>
      </c>
      <c r="AG2837" s="1">
        <v>39.5794</v>
      </c>
      <c r="AH2837" s="1">
        <v>1500.51</v>
      </c>
      <c r="AI2837" s="1">
        <v>590.84299999999996</v>
      </c>
      <c r="AJ2837" s="1">
        <v>676.88199999999995</v>
      </c>
      <c r="AK2837" s="1">
        <v>1500.51</v>
      </c>
      <c r="AL2837" s="1">
        <v>10.8987</v>
      </c>
    </row>
    <row r="2838" spans="1:38" x14ac:dyDescent="0.25">
      <c r="A2838" s="1">
        <f t="shared" si="89"/>
        <v>2837</v>
      </c>
      <c r="B2838" s="1" t="s">
        <v>14</v>
      </c>
      <c r="C2838" s="2" t="s">
        <v>94</v>
      </c>
      <c r="D2838" s="4">
        <v>-2.65</v>
      </c>
      <c r="E2838" s="4">
        <v>111.62</v>
      </c>
      <c r="Q2838" s="1" t="s">
        <v>3690</v>
      </c>
      <c r="R2838" s="33" t="s">
        <v>3675</v>
      </c>
      <c r="S2838" s="1">
        <v>27.0488</v>
      </c>
      <c r="T2838" s="1">
        <v>8.5946700000000007</v>
      </c>
      <c r="U2838" s="1">
        <v>89.674999999999997</v>
      </c>
      <c r="V2838" s="1">
        <v>24.956299999999999</v>
      </c>
      <c r="W2838" s="1">
        <v>31.919</v>
      </c>
      <c r="X2838" s="1">
        <v>22.334399999999999</v>
      </c>
      <c r="Y2838" s="1">
        <v>9.5846099999999996</v>
      </c>
      <c r="Z2838" s="1">
        <v>26.791799999999999</v>
      </c>
      <c r="AA2838" s="1">
        <v>26.964300000000001</v>
      </c>
      <c r="AB2838" s="1">
        <v>27.329000000000001</v>
      </c>
      <c r="AC2838" s="1">
        <v>26.791799999999999</v>
      </c>
      <c r="AD2838" s="1">
        <v>2737.93</v>
      </c>
      <c r="AE2838" s="1">
        <v>306.94400000000002</v>
      </c>
      <c r="AF2838" s="1">
        <v>154.00800000000001</v>
      </c>
      <c r="AG2838" s="1">
        <v>23.4057</v>
      </c>
      <c r="AH2838" s="1">
        <v>823.17600000000004</v>
      </c>
      <c r="AI2838" s="1">
        <v>489.24799999999999</v>
      </c>
      <c r="AJ2838" s="1">
        <v>717.64800000000002</v>
      </c>
      <c r="AK2838" s="1">
        <v>823.17600000000004</v>
      </c>
      <c r="AL2838" s="1">
        <v>13.048</v>
      </c>
    </row>
    <row r="2839" spans="1:38" x14ac:dyDescent="0.25">
      <c r="A2839" s="1">
        <f t="shared" si="89"/>
        <v>2838</v>
      </c>
      <c r="B2839" s="1" t="s">
        <v>14</v>
      </c>
      <c r="C2839" s="2" t="s">
        <v>94</v>
      </c>
      <c r="D2839" s="4">
        <v>5.59</v>
      </c>
      <c r="E2839" s="4">
        <v>118.22</v>
      </c>
      <c r="Q2839" s="1" t="s">
        <v>3690</v>
      </c>
      <c r="R2839" s="33" t="s">
        <v>3675</v>
      </c>
      <c r="S2839" s="1">
        <v>26.907800000000002</v>
      </c>
      <c r="T2839" s="1">
        <v>7.68912</v>
      </c>
      <c r="U2839" s="1">
        <v>85.641599999999997</v>
      </c>
      <c r="V2839" s="1">
        <v>44.816099999999999</v>
      </c>
      <c r="W2839" s="1">
        <v>31.742799999999999</v>
      </c>
      <c r="X2839" s="1">
        <v>22.764500000000002</v>
      </c>
      <c r="Y2839" s="1">
        <v>8.9782899999999994</v>
      </c>
      <c r="Z2839" s="1">
        <v>26.471800000000002</v>
      </c>
      <c r="AA2839" s="1">
        <v>27.202400000000001</v>
      </c>
      <c r="AB2839" s="1">
        <v>27.393799999999999</v>
      </c>
      <c r="AC2839" s="1">
        <v>26.276199999999999</v>
      </c>
      <c r="AD2839" s="1">
        <v>2290.6</v>
      </c>
      <c r="AE2839" s="1">
        <v>285.71499999999997</v>
      </c>
      <c r="AF2839" s="1">
        <v>118.84</v>
      </c>
      <c r="AG2839" s="1">
        <v>26.885400000000001</v>
      </c>
      <c r="AH2839" s="1">
        <v>785.51499999999999</v>
      </c>
      <c r="AI2839" s="1">
        <v>411.19499999999999</v>
      </c>
      <c r="AJ2839" s="1">
        <v>418.81</v>
      </c>
      <c r="AK2839" s="1">
        <v>768.03499999999997</v>
      </c>
      <c r="AL2839" s="1">
        <v>24.790400000000002</v>
      </c>
    </row>
    <row r="2840" spans="1:38" x14ac:dyDescent="0.25">
      <c r="A2840" s="1">
        <f t="shared" si="89"/>
        <v>2839</v>
      </c>
      <c r="B2840" s="1" t="s">
        <v>14</v>
      </c>
      <c r="C2840" s="2" t="s">
        <v>94</v>
      </c>
      <c r="D2840" s="4">
        <v>5.45</v>
      </c>
      <c r="E2840" s="4">
        <v>118.37</v>
      </c>
      <c r="Q2840" s="1" t="s">
        <v>3690</v>
      </c>
      <c r="R2840" s="33" t="s">
        <v>3675</v>
      </c>
      <c r="S2840" s="1">
        <v>26.8124</v>
      </c>
      <c r="T2840" s="1">
        <v>7.7622299999999997</v>
      </c>
      <c r="U2840" s="1">
        <v>87.131</v>
      </c>
      <c r="V2840" s="1">
        <v>43.953600000000002</v>
      </c>
      <c r="W2840" s="1">
        <v>31.620699999999999</v>
      </c>
      <c r="X2840" s="1">
        <v>22.712</v>
      </c>
      <c r="Y2840" s="1">
        <v>8.9087399999999999</v>
      </c>
      <c r="Z2840" s="1">
        <v>26.385000000000002</v>
      </c>
      <c r="AA2840" s="1">
        <v>27.148299999999999</v>
      </c>
      <c r="AB2840" s="1">
        <v>27.282499999999999</v>
      </c>
      <c r="AC2840" s="1">
        <v>26.195900000000002</v>
      </c>
      <c r="AD2840" s="1">
        <v>2129.1</v>
      </c>
      <c r="AE2840" s="1">
        <v>259.98399999999998</v>
      </c>
      <c r="AF2840" s="1">
        <v>123.2</v>
      </c>
      <c r="AG2840" s="1">
        <v>24.926200000000001</v>
      </c>
      <c r="AH2840" s="1">
        <v>721.96</v>
      </c>
      <c r="AI2840" s="1">
        <v>409.25599999999997</v>
      </c>
      <c r="AJ2840" s="1">
        <v>409.25599999999997</v>
      </c>
      <c r="AK2840" s="1">
        <v>707.38400000000001</v>
      </c>
      <c r="AL2840" s="1">
        <v>39.287999999999997</v>
      </c>
    </row>
    <row r="2841" spans="1:38" x14ac:dyDescent="0.25">
      <c r="A2841" s="1">
        <f t="shared" si="89"/>
        <v>2840</v>
      </c>
      <c r="B2841" s="1" t="s">
        <v>14</v>
      </c>
      <c r="C2841" s="2" t="s">
        <v>94</v>
      </c>
      <c r="D2841" s="4">
        <v>5.4</v>
      </c>
      <c r="E2841" s="4">
        <v>118.38</v>
      </c>
      <c r="Q2841" s="1" t="s">
        <v>3690</v>
      </c>
      <c r="R2841" s="33" t="s">
        <v>3675</v>
      </c>
      <c r="S2841" s="1">
        <v>26.741</v>
      </c>
      <c r="T2841" s="1">
        <v>7.7663099999999998</v>
      </c>
      <c r="U2841" s="1">
        <v>87.6053</v>
      </c>
      <c r="V2841" s="1">
        <v>44.086199999999998</v>
      </c>
      <c r="W2841" s="1">
        <v>31.5152</v>
      </c>
      <c r="X2841" s="1">
        <v>22.650099999999998</v>
      </c>
      <c r="Y2841" s="1">
        <v>8.8651199999999992</v>
      </c>
      <c r="Z2841" s="1">
        <v>26.314699999999998</v>
      </c>
      <c r="AA2841" s="1">
        <v>27.209299999999999</v>
      </c>
      <c r="AB2841" s="1">
        <v>27.209299999999999</v>
      </c>
      <c r="AC2841" s="1">
        <v>26.120200000000001</v>
      </c>
      <c r="AD2841" s="1">
        <v>2104.37</v>
      </c>
      <c r="AE2841" s="1">
        <v>257.19200000000001</v>
      </c>
      <c r="AF2841" s="1">
        <v>124.8</v>
      </c>
      <c r="AG2841" s="1">
        <v>24.3565</v>
      </c>
      <c r="AH2841" s="1">
        <v>709.50400000000002</v>
      </c>
      <c r="AI2841" s="1">
        <v>408.65600000000001</v>
      </c>
      <c r="AJ2841" s="1">
        <v>408.65600000000001</v>
      </c>
      <c r="AK2841" s="1">
        <v>697.70399999999995</v>
      </c>
      <c r="AL2841" s="1">
        <v>53.335999999999999</v>
      </c>
    </row>
    <row r="2842" spans="1:38" x14ac:dyDescent="0.25">
      <c r="A2842" s="1">
        <f t="shared" si="89"/>
        <v>2841</v>
      </c>
      <c r="B2842" s="1" t="s">
        <v>14</v>
      </c>
      <c r="C2842" s="2" t="s">
        <v>94</v>
      </c>
      <c r="D2842" s="4">
        <v>5.83</v>
      </c>
      <c r="E2842" s="4">
        <v>117.6</v>
      </c>
      <c r="Q2842" s="1" t="s">
        <v>3690</v>
      </c>
      <c r="R2842" s="33" t="s">
        <v>3675</v>
      </c>
      <c r="S2842" s="1">
        <v>26.944700000000001</v>
      </c>
      <c r="T2842" s="1">
        <v>7.6197800000000004</v>
      </c>
      <c r="U2842" s="1">
        <v>85.543800000000005</v>
      </c>
      <c r="V2842" s="1">
        <v>48.822499999999998</v>
      </c>
      <c r="W2842" s="1">
        <v>31.805800000000001</v>
      </c>
      <c r="X2842" s="1">
        <v>22.898299999999999</v>
      </c>
      <c r="Y2842" s="1">
        <v>8.9074899999999992</v>
      </c>
      <c r="Z2842" s="1">
        <v>26.268000000000001</v>
      </c>
      <c r="AA2842" s="1">
        <v>27.4984</v>
      </c>
      <c r="AB2842" s="1">
        <v>27.4984</v>
      </c>
      <c r="AC2842" s="1">
        <v>26.268000000000001</v>
      </c>
      <c r="AD2842" s="1">
        <v>3174.64</v>
      </c>
      <c r="AE2842" s="1">
        <v>466.464</v>
      </c>
      <c r="AF2842" s="1">
        <v>128.83199999999999</v>
      </c>
      <c r="AG2842" s="1">
        <v>33.4163</v>
      </c>
      <c r="AH2842" s="1">
        <v>1161.1400000000001</v>
      </c>
      <c r="AI2842" s="1">
        <v>545.20799999999997</v>
      </c>
      <c r="AJ2842" s="1">
        <v>545.20799999999997</v>
      </c>
      <c r="AK2842" s="1">
        <v>1161.1400000000001</v>
      </c>
      <c r="AL2842" s="1">
        <v>22.32</v>
      </c>
    </row>
    <row r="2843" spans="1:38" x14ac:dyDescent="0.25">
      <c r="A2843" s="1">
        <f t="shared" si="89"/>
        <v>2842</v>
      </c>
      <c r="B2843" s="1" t="s">
        <v>14</v>
      </c>
      <c r="C2843" s="2" t="s">
        <v>94</v>
      </c>
      <c r="D2843" s="4">
        <v>5.9</v>
      </c>
      <c r="E2843" s="4">
        <v>117.68</v>
      </c>
      <c r="Q2843" s="1" t="s">
        <v>3690</v>
      </c>
      <c r="R2843" s="33" t="s">
        <v>3675</v>
      </c>
      <c r="S2843" s="1">
        <v>26.987400000000001</v>
      </c>
      <c r="T2843" s="1">
        <v>7.5495000000000001</v>
      </c>
      <c r="U2843" s="1">
        <v>85.443299999999994</v>
      </c>
      <c r="V2843" s="1">
        <v>49.053400000000003</v>
      </c>
      <c r="W2843" s="1">
        <v>31.793299999999999</v>
      </c>
      <c r="X2843" s="1">
        <v>22.9575</v>
      </c>
      <c r="Y2843" s="1">
        <v>8.8358000000000008</v>
      </c>
      <c r="Z2843" s="1">
        <v>26.308199999999999</v>
      </c>
      <c r="AA2843" s="1">
        <v>27.482500000000002</v>
      </c>
      <c r="AB2843" s="1">
        <v>27.542000000000002</v>
      </c>
      <c r="AC2843" s="1">
        <v>26.308199999999999</v>
      </c>
      <c r="AD2843" s="1">
        <v>3053.47</v>
      </c>
      <c r="AE2843" s="1">
        <v>437.00799999999998</v>
      </c>
      <c r="AF2843" s="1">
        <v>123.76</v>
      </c>
      <c r="AG2843" s="1">
        <v>33.188400000000001</v>
      </c>
      <c r="AH2843" s="1">
        <v>1113.0999999999999</v>
      </c>
      <c r="AI2843" s="1">
        <v>515.56799999999998</v>
      </c>
      <c r="AJ2843" s="1">
        <v>517.23199999999997</v>
      </c>
      <c r="AK2843" s="1">
        <v>1113.0999999999999</v>
      </c>
      <c r="AL2843" s="1">
        <v>10.96</v>
      </c>
    </row>
    <row r="2844" spans="1:38" x14ac:dyDescent="0.25">
      <c r="A2844" s="1">
        <f t="shared" si="89"/>
        <v>2843</v>
      </c>
      <c r="B2844" s="1" t="s">
        <v>14</v>
      </c>
      <c r="C2844" s="2" t="s">
        <v>94</v>
      </c>
      <c r="D2844" s="4">
        <v>5.3</v>
      </c>
      <c r="E2844" s="4">
        <v>117.74</v>
      </c>
      <c r="Q2844" s="1" t="s">
        <v>3690</v>
      </c>
      <c r="R2844" s="33" t="s">
        <v>3675</v>
      </c>
      <c r="S2844" s="1">
        <v>26.3415</v>
      </c>
      <c r="T2844" s="1">
        <v>7.6254600000000003</v>
      </c>
      <c r="U2844" s="1">
        <v>87.645200000000003</v>
      </c>
      <c r="V2844" s="1">
        <v>45.467100000000002</v>
      </c>
      <c r="W2844" s="1">
        <v>31.034400000000002</v>
      </c>
      <c r="X2844" s="1">
        <v>22.334099999999999</v>
      </c>
      <c r="Y2844" s="1">
        <v>8.7003199999999996</v>
      </c>
      <c r="Z2844" s="1">
        <v>25.894400000000001</v>
      </c>
      <c r="AA2844" s="1">
        <v>26.842199999999998</v>
      </c>
      <c r="AB2844" s="1">
        <v>26.842199999999998</v>
      </c>
      <c r="AC2844" s="1">
        <v>25.696400000000001</v>
      </c>
      <c r="AD2844" s="1">
        <v>2483.4699999999998</v>
      </c>
      <c r="AE2844" s="1">
        <v>295.60000000000002</v>
      </c>
      <c r="AF2844" s="1">
        <v>134.70400000000001</v>
      </c>
      <c r="AG2844" s="1">
        <v>20.3828</v>
      </c>
      <c r="AH2844" s="1">
        <v>778.79200000000003</v>
      </c>
      <c r="AI2844" s="1">
        <v>503.43200000000002</v>
      </c>
      <c r="AJ2844" s="1">
        <v>503.43200000000002</v>
      </c>
      <c r="AK2844" s="1">
        <v>774.55200000000002</v>
      </c>
      <c r="AL2844" s="1">
        <v>118.47199999999999</v>
      </c>
    </row>
    <row r="2845" spans="1:38" x14ac:dyDescent="0.25">
      <c r="A2845" s="1">
        <f t="shared" si="89"/>
        <v>2844</v>
      </c>
      <c r="B2845" s="1" t="s">
        <v>14</v>
      </c>
      <c r="C2845" s="2" t="s">
        <v>94</v>
      </c>
      <c r="D2845" s="4">
        <v>5.22</v>
      </c>
      <c r="E2845" s="4">
        <v>115.76</v>
      </c>
      <c r="Q2845" s="1" t="s">
        <v>3690</v>
      </c>
      <c r="R2845" s="33" t="s">
        <v>3675</v>
      </c>
      <c r="S2845" s="1">
        <v>25.292200000000001</v>
      </c>
      <c r="T2845" s="1">
        <v>7.2587000000000002</v>
      </c>
      <c r="U2845" s="1">
        <v>87.063999999999993</v>
      </c>
      <c r="V2845" s="1">
        <v>42.240200000000002</v>
      </c>
      <c r="W2845" s="1">
        <v>29.743500000000001</v>
      </c>
      <c r="X2845" s="1">
        <v>21.406300000000002</v>
      </c>
      <c r="Y2845" s="1">
        <v>8.3371999999999993</v>
      </c>
      <c r="Z2845" s="1">
        <v>25.052099999999999</v>
      </c>
      <c r="AA2845" s="1">
        <v>24.895499999999998</v>
      </c>
      <c r="AB2845" s="1">
        <v>25.829499999999999</v>
      </c>
      <c r="AC2845" s="1">
        <v>24.7364</v>
      </c>
      <c r="AD2845" s="1">
        <v>2406.5700000000002</v>
      </c>
      <c r="AE2845" s="1">
        <v>257.858</v>
      </c>
      <c r="AF2845" s="1">
        <v>135.06100000000001</v>
      </c>
      <c r="AG2845" s="1">
        <v>19.052800000000001</v>
      </c>
      <c r="AH2845" s="1">
        <v>718.97400000000005</v>
      </c>
      <c r="AI2845" s="1">
        <v>495.41</v>
      </c>
      <c r="AJ2845" s="1">
        <v>653.54200000000003</v>
      </c>
      <c r="AK2845" s="1">
        <v>527.23500000000001</v>
      </c>
      <c r="AL2845" s="1">
        <v>386.21899999999999</v>
      </c>
    </row>
    <row r="2846" spans="1:38" x14ac:dyDescent="0.25">
      <c r="A2846" s="1">
        <f t="shared" si="89"/>
        <v>2845</v>
      </c>
      <c r="B2846" s="1" t="s">
        <v>14</v>
      </c>
      <c r="C2846" s="2" t="s">
        <v>94</v>
      </c>
      <c r="D2846" s="4">
        <v>5.43</v>
      </c>
      <c r="E2846" s="4">
        <v>118.07</v>
      </c>
      <c r="Q2846" s="1" t="s">
        <v>3690</v>
      </c>
      <c r="R2846" s="33" t="s">
        <v>3675</v>
      </c>
      <c r="S2846" s="1">
        <v>26.971</v>
      </c>
      <c r="T2846" s="1">
        <v>7.7556200000000004</v>
      </c>
      <c r="U2846" s="1">
        <v>86.933700000000002</v>
      </c>
      <c r="V2846" s="1">
        <v>44.874000000000002</v>
      </c>
      <c r="W2846" s="1">
        <v>31.799499999999998</v>
      </c>
      <c r="X2846" s="1">
        <v>22.878299999999999</v>
      </c>
      <c r="Y2846" s="1">
        <v>8.9212799999999994</v>
      </c>
      <c r="Z2846" s="1">
        <v>26.5246</v>
      </c>
      <c r="AA2846" s="1">
        <v>27.4589</v>
      </c>
      <c r="AB2846" s="1">
        <v>27.4589</v>
      </c>
      <c r="AC2846" s="1">
        <v>26.3384</v>
      </c>
      <c r="AD2846" s="1">
        <v>2344.9499999999998</v>
      </c>
      <c r="AE2846" s="1">
        <v>290.86700000000002</v>
      </c>
      <c r="AF2846" s="1">
        <v>124.68</v>
      </c>
      <c r="AG2846" s="1">
        <v>24.884699999999999</v>
      </c>
      <c r="AH2846" s="1">
        <v>782.38900000000001</v>
      </c>
      <c r="AI2846" s="1">
        <v>439.61399999999998</v>
      </c>
      <c r="AJ2846" s="1">
        <v>439.61399999999998</v>
      </c>
      <c r="AK2846" s="1">
        <v>779.28599999999994</v>
      </c>
      <c r="AL2846" s="1">
        <v>12.4832</v>
      </c>
    </row>
    <row r="2847" spans="1:38" x14ac:dyDescent="0.25">
      <c r="A2847" s="1">
        <f t="shared" si="89"/>
        <v>2846</v>
      </c>
      <c r="B2847" s="1" t="s">
        <v>14</v>
      </c>
      <c r="C2847" s="2" t="s">
        <v>94</v>
      </c>
      <c r="D2847" s="4">
        <v>1.62</v>
      </c>
      <c r="E2847" s="4">
        <v>110.56</v>
      </c>
      <c r="Q2847" s="1" t="s">
        <v>3690</v>
      </c>
      <c r="R2847" s="33" t="s">
        <v>3675</v>
      </c>
      <c r="S2847" s="1">
        <v>26.486000000000001</v>
      </c>
      <c r="T2847" s="1">
        <v>8.0296000000000003</v>
      </c>
      <c r="U2847" s="1">
        <v>87.656300000000002</v>
      </c>
      <c r="V2847" s="1">
        <v>46.7273</v>
      </c>
      <c r="W2847" s="1">
        <v>31.473199999999999</v>
      </c>
      <c r="X2847" s="1">
        <v>22.312799999999999</v>
      </c>
      <c r="Y2847" s="1">
        <v>9.1603499999999993</v>
      </c>
      <c r="Z2847" s="1">
        <v>25.8294</v>
      </c>
      <c r="AA2847" s="1">
        <v>26.982900000000001</v>
      </c>
      <c r="AB2847" s="1">
        <v>27.005800000000001</v>
      </c>
      <c r="AC2847" s="1">
        <v>25.8294</v>
      </c>
      <c r="AD2847" s="1">
        <v>3796.99</v>
      </c>
      <c r="AE2847" s="1">
        <v>588.41399999999999</v>
      </c>
      <c r="AF2847" s="1">
        <v>173.06700000000001</v>
      </c>
      <c r="AG2847" s="1">
        <v>38.918399999999998</v>
      </c>
      <c r="AH2847" s="1">
        <v>1484.2</v>
      </c>
      <c r="AI2847" s="1">
        <v>591.97400000000005</v>
      </c>
      <c r="AJ2847" s="1">
        <v>677.827</v>
      </c>
      <c r="AK2847" s="1">
        <v>1484.2</v>
      </c>
      <c r="AL2847" s="1">
        <v>10.2256</v>
      </c>
    </row>
    <row r="2848" spans="1:38" x14ac:dyDescent="0.25">
      <c r="A2848" s="1">
        <f t="shared" si="89"/>
        <v>2847</v>
      </c>
      <c r="B2848" s="1" t="s">
        <v>14</v>
      </c>
      <c r="C2848" s="2" t="s">
        <v>94</v>
      </c>
      <c r="D2848" s="4">
        <v>5.56</v>
      </c>
      <c r="E2848" s="4">
        <v>118.39</v>
      </c>
      <c r="Q2848" s="1" t="s">
        <v>3690</v>
      </c>
      <c r="R2848" s="33" t="s">
        <v>3675</v>
      </c>
      <c r="S2848" s="1">
        <v>26.918600000000001</v>
      </c>
      <c r="T2848" s="1">
        <v>7.7038900000000003</v>
      </c>
      <c r="U2848" s="1">
        <v>85.993200000000002</v>
      </c>
      <c r="V2848" s="1">
        <v>45.139299999999999</v>
      </c>
      <c r="W2848" s="1">
        <v>31.768599999999999</v>
      </c>
      <c r="X2848" s="1">
        <v>22.809899999999999</v>
      </c>
      <c r="Y2848" s="1">
        <v>8.9587599999999998</v>
      </c>
      <c r="Z2848" s="1">
        <v>26.478300000000001</v>
      </c>
      <c r="AA2848" s="1">
        <v>27.201000000000001</v>
      </c>
      <c r="AB2848" s="1">
        <v>27.4069</v>
      </c>
      <c r="AC2848" s="1">
        <v>26.287800000000001</v>
      </c>
      <c r="AD2848" s="1">
        <v>2160.21</v>
      </c>
      <c r="AE2848" s="1">
        <v>267</v>
      </c>
      <c r="AF2848" s="1">
        <v>119.91800000000001</v>
      </c>
      <c r="AG2848" s="1">
        <v>25.8611</v>
      </c>
      <c r="AH2848" s="1">
        <v>739.76</v>
      </c>
      <c r="AI2848" s="1">
        <v>400.95800000000003</v>
      </c>
      <c r="AJ2848" s="1">
        <v>407.483</v>
      </c>
      <c r="AK2848" s="1">
        <v>716.64300000000003</v>
      </c>
      <c r="AL2848" s="1">
        <v>24.6096</v>
      </c>
    </row>
    <row r="2849" spans="1:38" x14ac:dyDescent="0.25">
      <c r="A2849" s="1">
        <f t="shared" si="89"/>
        <v>2848</v>
      </c>
      <c r="B2849" s="1" t="s">
        <v>14</v>
      </c>
      <c r="C2849" s="2" t="s">
        <v>94</v>
      </c>
      <c r="D2849" s="4">
        <v>0.46</v>
      </c>
      <c r="E2849" s="4">
        <v>117.6</v>
      </c>
      <c r="Q2849" s="1" t="s">
        <v>3690</v>
      </c>
      <c r="R2849" s="33" t="s">
        <v>3675</v>
      </c>
      <c r="S2849" s="1">
        <v>27.902000000000001</v>
      </c>
      <c r="T2849" s="1">
        <v>8.3781300000000005</v>
      </c>
      <c r="U2849" s="1">
        <v>92.472300000000004</v>
      </c>
      <c r="V2849" s="1">
        <v>21.177700000000002</v>
      </c>
      <c r="W2849" s="1">
        <v>32.553400000000003</v>
      </c>
      <c r="X2849" s="1">
        <v>23.493200000000002</v>
      </c>
      <c r="Y2849" s="1">
        <v>9.0601800000000008</v>
      </c>
      <c r="Z2849" s="1">
        <v>28.0837</v>
      </c>
      <c r="AA2849" s="1">
        <v>27.881399999999999</v>
      </c>
      <c r="AB2849" s="1">
        <v>28.087</v>
      </c>
      <c r="AC2849" s="1">
        <v>27.669899999999998</v>
      </c>
      <c r="AD2849" s="1">
        <v>1823.92</v>
      </c>
      <c r="AE2849" s="1">
        <v>198</v>
      </c>
      <c r="AF2849" s="1">
        <v>95.24</v>
      </c>
      <c r="AG2849" s="1">
        <v>23.82</v>
      </c>
      <c r="AH2849" s="1">
        <v>574.96</v>
      </c>
      <c r="AI2849" s="1">
        <v>319.44</v>
      </c>
      <c r="AJ2849" s="1">
        <v>527.16</v>
      </c>
      <c r="AK2849" s="1">
        <v>476.2</v>
      </c>
      <c r="AL2849" s="1">
        <v>6.92</v>
      </c>
    </row>
    <row r="2850" spans="1:38" x14ac:dyDescent="0.25">
      <c r="A2850" s="1">
        <f t="shared" si="89"/>
        <v>2849</v>
      </c>
      <c r="B2850" s="1" t="s">
        <v>14</v>
      </c>
      <c r="C2850" s="2" t="s">
        <v>94</v>
      </c>
      <c r="D2850" s="4">
        <v>1.44</v>
      </c>
      <c r="E2850" s="4">
        <v>110.37</v>
      </c>
      <c r="Q2850" s="1" t="s">
        <v>3690</v>
      </c>
      <c r="R2850" s="33" t="s">
        <v>3675</v>
      </c>
      <c r="S2850" s="1">
        <v>26.571999999999999</v>
      </c>
      <c r="T2850" s="1">
        <v>8.4284499999999998</v>
      </c>
      <c r="U2850" s="1">
        <v>87.794899999999998</v>
      </c>
      <c r="V2850" s="1">
        <v>48.700299999999999</v>
      </c>
      <c r="W2850" s="1">
        <v>31.781700000000001</v>
      </c>
      <c r="X2850" s="1">
        <v>22.1815</v>
      </c>
      <c r="Y2850" s="1">
        <v>9.6001399999999997</v>
      </c>
      <c r="Z2850" s="1">
        <v>25.893999999999998</v>
      </c>
      <c r="AA2850" s="1">
        <v>26.943300000000001</v>
      </c>
      <c r="AB2850" s="1">
        <v>27.116399999999999</v>
      </c>
      <c r="AC2850" s="1">
        <v>25.893999999999998</v>
      </c>
      <c r="AD2850" s="1">
        <v>3887.25</v>
      </c>
      <c r="AE2850" s="1">
        <v>612.62900000000002</v>
      </c>
      <c r="AF2850" s="1">
        <v>175.97300000000001</v>
      </c>
      <c r="AG2850" s="1">
        <v>38.955300000000001</v>
      </c>
      <c r="AH2850" s="1">
        <v>1513.23</v>
      </c>
      <c r="AI2850" s="1">
        <v>601.69299999999998</v>
      </c>
      <c r="AJ2850" s="1">
        <v>713.99800000000005</v>
      </c>
      <c r="AK2850" s="1">
        <v>1513.23</v>
      </c>
      <c r="AL2850" s="1">
        <v>24.628799999999998</v>
      </c>
    </row>
    <row r="2851" spans="1:38" x14ac:dyDescent="0.25">
      <c r="A2851" s="1">
        <f t="shared" si="89"/>
        <v>2850</v>
      </c>
      <c r="B2851" s="1" t="s">
        <v>14</v>
      </c>
      <c r="C2851" s="2" t="s">
        <v>94</v>
      </c>
      <c r="D2851" s="4">
        <v>5.56</v>
      </c>
      <c r="E2851" s="4">
        <v>118.27</v>
      </c>
      <c r="Q2851" s="1" t="s">
        <v>3690</v>
      </c>
      <c r="R2851" s="33" t="s">
        <v>3675</v>
      </c>
      <c r="S2851" s="1">
        <v>26.933299999999999</v>
      </c>
      <c r="T2851" s="1">
        <v>7.6853600000000002</v>
      </c>
      <c r="U2851" s="1">
        <v>85.7333</v>
      </c>
      <c r="V2851" s="1">
        <v>44.972099999999998</v>
      </c>
      <c r="W2851" s="1">
        <v>31.7605</v>
      </c>
      <c r="X2851" s="1">
        <v>22.796199999999999</v>
      </c>
      <c r="Y2851" s="1">
        <v>8.9643300000000004</v>
      </c>
      <c r="Z2851" s="1">
        <v>26.489599999999999</v>
      </c>
      <c r="AA2851" s="1">
        <v>27.226400000000002</v>
      </c>
      <c r="AB2851" s="1">
        <v>27.4209</v>
      </c>
      <c r="AC2851" s="1">
        <v>26.297999999999998</v>
      </c>
      <c r="AD2851" s="1">
        <v>2239.5300000000002</v>
      </c>
      <c r="AE2851" s="1">
        <v>279.149</v>
      </c>
      <c r="AF2851" s="1">
        <v>119.56</v>
      </c>
      <c r="AG2851" s="1">
        <v>26.4649</v>
      </c>
      <c r="AH2851" s="1">
        <v>767.21799999999996</v>
      </c>
      <c r="AI2851" s="1">
        <v>409.32</v>
      </c>
      <c r="AJ2851" s="1">
        <v>414.64</v>
      </c>
      <c r="AK2851" s="1">
        <v>750.18899999999996</v>
      </c>
      <c r="AL2851" s="1">
        <v>16.252800000000001</v>
      </c>
    </row>
    <row r="2852" spans="1:38" x14ac:dyDescent="0.25">
      <c r="A2852" s="1">
        <f t="shared" si="89"/>
        <v>2851</v>
      </c>
      <c r="B2852" s="1" t="s">
        <v>14</v>
      </c>
      <c r="C2852" s="2" t="s">
        <v>94</v>
      </c>
      <c r="D2852" s="4">
        <v>5.43</v>
      </c>
      <c r="E2852" s="4">
        <v>118.23</v>
      </c>
      <c r="Q2852" s="1" t="s">
        <v>3690</v>
      </c>
      <c r="R2852" s="33" t="s">
        <v>3675</v>
      </c>
      <c r="S2852" s="1">
        <v>26.898399999999999</v>
      </c>
      <c r="T2852" s="1">
        <v>7.72403</v>
      </c>
      <c r="U2852" s="1">
        <v>86.863299999999995</v>
      </c>
      <c r="V2852" s="1">
        <v>44.619700000000002</v>
      </c>
      <c r="W2852" s="1">
        <v>31.6997</v>
      </c>
      <c r="X2852" s="1">
        <v>22.807600000000001</v>
      </c>
      <c r="Y2852" s="1">
        <v>8.8921500000000009</v>
      </c>
      <c r="Z2852" s="1">
        <v>26.456499999999998</v>
      </c>
      <c r="AA2852" s="1">
        <v>27.383299999999998</v>
      </c>
      <c r="AB2852" s="1">
        <v>27.383299999999998</v>
      </c>
      <c r="AC2852" s="1">
        <v>26.2666</v>
      </c>
      <c r="AD2852" s="1">
        <v>2213.23</v>
      </c>
      <c r="AE2852" s="1">
        <v>273.53300000000002</v>
      </c>
      <c r="AF2852" s="1">
        <v>123.68</v>
      </c>
      <c r="AG2852" s="1">
        <v>25.197199999999999</v>
      </c>
      <c r="AH2852" s="1">
        <v>746.96</v>
      </c>
      <c r="AI2852" s="1">
        <v>419.04</v>
      </c>
      <c r="AJ2852" s="1">
        <v>419.04</v>
      </c>
      <c r="AK2852" s="1">
        <v>740.12599999999998</v>
      </c>
      <c r="AL2852" s="1">
        <v>25.12</v>
      </c>
    </row>
    <row r="2853" spans="1:38" x14ac:dyDescent="0.25">
      <c r="A2853" s="1">
        <f t="shared" si="89"/>
        <v>2852</v>
      </c>
      <c r="B2853" s="1" t="s">
        <v>14</v>
      </c>
      <c r="C2853" s="2" t="s">
        <v>94</v>
      </c>
      <c r="D2853" s="4">
        <v>5.41</v>
      </c>
      <c r="E2853" s="4">
        <v>115.75</v>
      </c>
      <c r="Q2853" s="1" t="s">
        <v>3690</v>
      </c>
      <c r="R2853" s="33" t="s">
        <v>3675</v>
      </c>
      <c r="S2853" s="1">
        <v>26.908300000000001</v>
      </c>
      <c r="T2853" s="1">
        <v>7.3105099999999998</v>
      </c>
      <c r="U2853" s="1">
        <v>86.811499999999995</v>
      </c>
      <c r="V2853" s="1">
        <v>44.097200000000001</v>
      </c>
      <c r="W2853" s="1">
        <v>31.4222</v>
      </c>
      <c r="X2853" s="1">
        <v>23.001100000000001</v>
      </c>
      <c r="Y2853" s="1">
        <v>8.4211200000000002</v>
      </c>
      <c r="Z2853" s="1">
        <v>26.827300000000001</v>
      </c>
      <c r="AA2853" s="1">
        <v>26.493200000000002</v>
      </c>
      <c r="AB2853" s="1">
        <v>27.472100000000001</v>
      </c>
      <c r="AC2853" s="1">
        <v>26.331</v>
      </c>
      <c r="AD2853" s="1">
        <v>3272.52</v>
      </c>
      <c r="AE2853" s="1">
        <v>352.84</v>
      </c>
      <c r="AF2853" s="1">
        <v>169.16</v>
      </c>
      <c r="AG2853" s="1">
        <v>19.185300000000002</v>
      </c>
      <c r="AH2853" s="1">
        <v>981.32</v>
      </c>
      <c r="AI2853" s="1">
        <v>612.91999999999996</v>
      </c>
      <c r="AJ2853" s="1">
        <v>864.28</v>
      </c>
      <c r="AK2853" s="1">
        <v>681.96</v>
      </c>
      <c r="AL2853" s="1">
        <v>99.96</v>
      </c>
    </row>
    <row r="2854" spans="1:38" x14ac:dyDescent="0.25">
      <c r="A2854" s="1">
        <f t="shared" si="89"/>
        <v>2853</v>
      </c>
      <c r="B2854" s="1" t="s">
        <v>14</v>
      </c>
      <c r="C2854" s="2" t="s">
        <v>94</v>
      </c>
      <c r="D2854" s="4">
        <v>4.8499999999999996</v>
      </c>
      <c r="E2854" s="4">
        <v>114.98</v>
      </c>
      <c r="Q2854" s="1" t="s">
        <v>3690</v>
      </c>
      <c r="R2854" s="33" t="s">
        <v>3675</v>
      </c>
      <c r="S2854" s="1">
        <v>27.180599999999998</v>
      </c>
      <c r="T2854" s="1">
        <v>7.46014</v>
      </c>
      <c r="U2854" s="1">
        <v>88.163200000000003</v>
      </c>
      <c r="V2854" s="1">
        <v>41.5929</v>
      </c>
      <c r="W2854" s="1">
        <v>31.6815</v>
      </c>
      <c r="X2854" s="1">
        <v>23.220199999999998</v>
      </c>
      <c r="Y2854" s="1">
        <v>8.4612999999999996</v>
      </c>
      <c r="Z2854" s="1">
        <v>26.799299999999999</v>
      </c>
      <c r="AA2854" s="1">
        <v>27.231100000000001</v>
      </c>
      <c r="AB2854" s="1">
        <v>27.710599999999999</v>
      </c>
      <c r="AC2854" s="1">
        <v>26.6568</v>
      </c>
      <c r="AD2854" s="1">
        <v>3799.82</v>
      </c>
      <c r="AE2854" s="1">
        <v>398</v>
      </c>
      <c r="AF2854" s="1">
        <v>226.14400000000001</v>
      </c>
      <c r="AG2854" s="1">
        <v>19.808599999999998</v>
      </c>
      <c r="AH2854" s="1">
        <v>1173.6600000000001</v>
      </c>
      <c r="AI2854" s="1">
        <v>748.89599999999996</v>
      </c>
      <c r="AJ2854" s="1">
        <v>865.30399999999997</v>
      </c>
      <c r="AK2854" s="1">
        <v>1015.62</v>
      </c>
      <c r="AL2854" s="1">
        <v>13.824</v>
      </c>
    </row>
    <row r="2855" spans="1:38" x14ac:dyDescent="0.25">
      <c r="A2855" s="1">
        <f t="shared" si="89"/>
        <v>2854</v>
      </c>
      <c r="B2855" s="1" t="s">
        <v>14</v>
      </c>
      <c r="C2855" s="2" t="s">
        <v>94</v>
      </c>
      <c r="D2855" s="4">
        <v>4.97</v>
      </c>
      <c r="E2855" s="4">
        <v>114.86</v>
      </c>
      <c r="Q2855" s="1" t="s">
        <v>3690</v>
      </c>
      <c r="R2855" s="33" t="s">
        <v>3675</v>
      </c>
      <c r="S2855" s="1">
        <v>27.280100000000001</v>
      </c>
      <c r="T2855" s="1">
        <v>7.3610100000000003</v>
      </c>
      <c r="U2855" s="1">
        <v>87.615200000000002</v>
      </c>
      <c r="V2855" s="1">
        <v>39.7331</v>
      </c>
      <c r="W2855" s="1">
        <v>31.729800000000001</v>
      </c>
      <c r="X2855" s="1">
        <v>23.328900000000001</v>
      </c>
      <c r="Y2855" s="1">
        <v>8.4008299999999991</v>
      </c>
      <c r="Z2855" s="1">
        <v>26.973199999999999</v>
      </c>
      <c r="AA2855" s="1">
        <v>27.348299999999998</v>
      </c>
      <c r="AB2855" s="1">
        <v>27.804600000000001</v>
      </c>
      <c r="AC2855" s="1">
        <v>26.808700000000002</v>
      </c>
      <c r="AD2855" s="1">
        <v>3614.13</v>
      </c>
      <c r="AE2855" s="1">
        <v>395.20499999999998</v>
      </c>
      <c r="AF2855" s="1">
        <v>190.88200000000001</v>
      </c>
      <c r="AG2855" s="1">
        <v>22.706900000000001</v>
      </c>
      <c r="AH2855" s="1">
        <v>1154.43</v>
      </c>
      <c r="AI2855" s="1">
        <v>664.76599999999996</v>
      </c>
      <c r="AJ2855" s="1">
        <v>818.69100000000003</v>
      </c>
      <c r="AK2855" s="1">
        <v>962.976</v>
      </c>
      <c r="AL2855" s="1">
        <v>31.459199999999999</v>
      </c>
    </row>
    <row r="2856" spans="1:38" x14ac:dyDescent="0.25">
      <c r="A2856" s="1">
        <f t="shared" si="89"/>
        <v>2855</v>
      </c>
      <c r="B2856" s="1" t="s">
        <v>14</v>
      </c>
      <c r="C2856" s="2" t="s">
        <v>94</v>
      </c>
      <c r="D2856" s="4">
        <v>-2.69</v>
      </c>
      <c r="E2856" s="4">
        <v>111.83</v>
      </c>
      <c r="Q2856" s="1" t="s">
        <v>3690</v>
      </c>
      <c r="R2856" s="33" t="s">
        <v>3675</v>
      </c>
      <c r="S2856" s="1">
        <v>26.932400000000001</v>
      </c>
      <c r="T2856" s="1">
        <v>8.5048499999999994</v>
      </c>
      <c r="U2856" s="1">
        <v>89.4529</v>
      </c>
      <c r="V2856" s="1">
        <v>25.389299999999999</v>
      </c>
      <c r="W2856" s="1">
        <v>31.717600000000001</v>
      </c>
      <c r="X2856" s="1">
        <v>22.209900000000001</v>
      </c>
      <c r="Y2856" s="1">
        <v>9.5076900000000002</v>
      </c>
      <c r="Z2856" s="1">
        <v>27.151499999999999</v>
      </c>
      <c r="AA2856" s="1">
        <v>26.828299999999999</v>
      </c>
      <c r="AB2856" s="1">
        <v>27.235800000000001</v>
      </c>
      <c r="AC2856" s="1">
        <v>26.670200000000001</v>
      </c>
      <c r="AD2856" s="1">
        <v>2666.99</v>
      </c>
      <c r="AE2856" s="1">
        <v>293.024</v>
      </c>
      <c r="AF2856" s="1">
        <v>150.04499999999999</v>
      </c>
      <c r="AG2856" s="1">
        <v>23.715599999999998</v>
      </c>
      <c r="AH2856" s="1">
        <v>800.73</v>
      </c>
      <c r="AI2856" s="1">
        <v>467.42399999999998</v>
      </c>
      <c r="AJ2856" s="1">
        <v>709.62400000000002</v>
      </c>
      <c r="AK2856" s="1">
        <v>794.28800000000001</v>
      </c>
      <c r="AL2856" s="1">
        <v>17.009599999999999</v>
      </c>
    </row>
    <row r="2857" spans="1:38" x14ac:dyDescent="0.25">
      <c r="A2857" s="1">
        <f t="shared" si="89"/>
        <v>2856</v>
      </c>
      <c r="B2857" s="1" t="s">
        <v>14</v>
      </c>
      <c r="C2857" s="2" t="s">
        <v>94</v>
      </c>
      <c r="D2857" s="4">
        <v>1.59</v>
      </c>
      <c r="E2857" s="4">
        <v>110.27</v>
      </c>
      <c r="Q2857" s="1" t="s">
        <v>3690</v>
      </c>
      <c r="R2857" s="33" t="s">
        <v>3675</v>
      </c>
      <c r="S2857" s="1">
        <v>26.7668</v>
      </c>
      <c r="T2857" s="1">
        <v>8.4324700000000004</v>
      </c>
      <c r="U2857" s="1">
        <v>88.017099999999999</v>
      </c>
      <c r="V2857" s="1">
        <v>47.843800000000002</v>
      </c>
      <c r="W2857" s="1">
        <v>31.9465</v>
      </c>
      <c r="X2857" s="1">
        <v>22.366700000000002</v>
      </c>
      <c r="Y2857" s="1">
        <v>9.5797799999999995</v>
      </c>
      <c r="Z2857" s="1">
        <v>26.094200000000001</v>
      </c>
      <c r="AA2857" s="1">
        <v>27.142199999999999</v>
      </c>
      <c r="AB2857" s="1">
        <v>27.293500000000002</v>
      </c>
      <c r="AC2857" s="1">
        <v>26.094200000000001</v>
      </c>
      <c r="AD2857" s="1">
        <v>4176.0600000000004</v>
      </c>
      <c r="AE2857" s="1">
        <v>732.60599999999999</v>
      </c>
      <c r="AF2857" s="1">
        <v>192.166</v>
      </c>
      <c r="AG2857" s="1">
        <v>46.796399999999998</v>
      </c>
      <c r="AH2857" s="1">
        <v>1771.08</v>
      </c>
      <c r="AI2857" s="1">
        <v>622.66700000000003</v>
      </c>
      <c r="AJ2857" s="1">
        <v>711.28800000000001</v>
      </c>
      <c r="AK2857" s="1">
        <v>1771.08</v>
      </c>
      <c r="AL2857" s="1">
        <v>12.667199999999999</v>
      </c>
    </row>
    <row r="2858" spans="1:38" x14ac:dyDescent="0.25">
      <c r="A2858" s="1">
        <f t="shared" si="89"/>
        <v>2857</v>
      </c>
      <c r="B2858" s="1" t="s">
        <v>14</v>
      </c>
      <c r="C2858" s="2" t="s">
        <v>94</v>
      </c>
      <c r="D2858" s="4">
        <v>5.86</v>
      </c>
      <c r="E2858" s="4">
        <v>117.96</v>
      </c>
      <c r="Q2858" s="1" t="s">
        <v>3690</v>
      </c>
      <c r="R2858" s="33" t="s">
        <v>3675</v>
      </c>
      <c r="S2858" s="1">
        <v>26.915299999999998</v>
      </c>
      <c r="T2858" s="1">
        <v>7.4346899999999998</v>
      </c>
      <c r="U2858" s="1">
        <v>83.880099999999999</v>
      </c>
      <c r="V2858" s="1">
        <v>49.9621</v>
      </c>
      <c r="W2858" s="1">
        <v>31.738199999999999</v>
      </c>
      <c r="X2858" s="1">
        <v>22.875</v>
      </c>
      <c r="Y2858" s="1">
        <v>8.8632399999999993</v>
      </c>
      <c r="Z2858" s="1">
        <v>26.3977</v>
      </c>
      <c r="AA2858" s="1">
        <v>27.2591</v>
      </c>
      <c r="AB2858" s="1">
        <v>27.479600000000001</v>
      </c>
      <c r="AC2858" s="1">
        <v>26.218800000000002</v>
      </c>
      <c r="AD2858" s="1">
        <v>2635.22</v>
      </c>
      <c r="AE2858" s="1">
        <v>344.71699999999998</v>
      </c>
      <c r="AF2858" s="1">
        <v>114.974</v>
      </c>
      <c r="AG2858" s="1">
        <v>31.096</v>
      </c>
      <c r="AH2858" s="1">
        <v>929.72799999999995</v>
      </c>
      <c r="AI2858" s="1">
        <v>422.23200000000003</v>
      </c>
      <c r="AJ2858" s="1">
        <v>444.73099999999999</v>
      </c>
      <c r="AK2858" s="1">
        <v>914.79700000000003</v>
      </c>
      <c r="AL2858" s="1">
        <v>40.768000000000001</v>
      </c>
    </row>
    <row r="2859" spans="1:38" x14ac:dyDescent="0.25">
      <c r="A2859" s="1">
        <f t="shared" si="89"/>
        <v>2858</v>
      </c>
      <c r="B2859" s="1" t="s">
        <v>14</v>
      </c>
      <c r="C2859" s="2" t="s">
        <v>94</v>
      </c>
      <c r="D2859" s="4">
        <v>5.57</v>
      </c>
      <c r="E2859" s="4">
        <v>117.68</v>
      </c>
      <c r="Q2859" s="1" t="s">
        <v>3690</v>
      </c>
      <c r="R2859" s="33" t="s">
        <v>3675</v>
      </c>
      <c r="S2859" s="1">
        <v>26.8795</v>
      </c>
      <c r="T2859" s="1">
        <v>7.6283899999999996</v>
      </c>
      <c r="U2859" s="1">
        <v>86.591099999999997</v>
      </c>
      <c r="V2859" s="1">
        <v>47.176600000000001</v>
      </c>
      <c r="W2859" s="1">
        <v>31.663399999999999</v>
      </c>
      <c r="X2859" s="1">
        <v>22.8536</v>
      </c>
      <c r="Y2859" s="1">
        <v>8.8097200000000004</v>
      </c>
      <c r="Z2859" s="1">
        <v>26.221800000000002</v>
      </c>
      <c r="AA2859" s="1">
        <v>27.282499999999999</v>
      </c>
      <c r="AB2859" s="1">
        <v>27.414899999999999</v>
      </c>
      <c r="AC2859" s="1">
        <v>26.221800000000002</v>
      </c>
      <c r="AD2859" s="1">
        <v>2819.47</v>
      </c>
      <c r="AE2859" s="1">
        <v>367.92</v>
      </c>
      <c r="AF2859" s="1">
        <v>128.46199999999999</v>
      </c>
      <c r="AG2859" s="1">
        <v>26.4161</v>
      </c>
      <c r="AH2859" s="1">
        <v>941.52</v>
      </c>
      <c r="AI2859" s="1">
        <v>524.72500000000002</v>
      </c>
      <c r="AJ2859" s="1">
        <v>524.72500000000002</v>
      </c>
      <c r="AK2859" s="1">
        <v>941.52</v>
      </c>
      <c r="AL2859" s="1">
        <v>22.715199999999999</v>
      </c>
    </row>
    <row r="2860" spans="1:38" x14ac:dyDescent="0.25">
      <c r="A2860" s="1">
        <f t="shared" si="89"/>
        <v>2859</v>
      </c>
      <c r="B2860" s="1" t="s">
        <v>14</v>
      </c>
      <c r="C2860" s="2" t="s">
        <v>94</v>
      </c>
      <c r="D2860" s="4">
        <v>5.84</v>
      </c>
      <c r="E2860" s="4">
        <v>118.11</v>
      </c>
      <c r="Q2860" s="1" t="s">
        <v>3690</v>
      </c>
      <c r="R2860" s="33" t="s">
        <v>3675</v>
      </c>
      <c r="S2860" s="1">
        <v>26.917200000000001</v>
      </c>
      <c r="T2860" s="1">
        <v>7.34361</v>
      </c>
      <c r="U2860" s="1">
        <v>84.2774</v>
      </c>
      <c r="V2860" s="1">
        <v>47.620800000000003</v>
      </c>
      <c r="W2860" s="1">
        <v>31.6357</v>
      </c>
      <c r="X2860" s="1">
        <v>22.9236</v>
      </c>
      <c r="Y2860" s="1">
        <v>8.7121399999999998</v>
      </c>
      <c r="Z2860" s="1">
        <v>26.410799999999998</v>
      </c>
      <c r="AA2860" s="1">
        <v>27.284600000000001</v>
      </c>
      <c r="AB2860" s="1">
        <v>27.468599999999999</v>
      </c>
      <c r="AC2860" s="1">
        <v>26.261600000000001</v>
      </c>
      <c r="AD2860" s="1">
        <v>2411.0500000000002</v>
      </c>
      <c r="AE2860" s="1">
        <v>314.13799999999998</v>
      </c>
      <c r="AF2860" s="1">
        <v>112.36</v>
      </c>
      <c r="AG2860" s="1">
        <v>29.718800000000002</v>
      </c>
      <c r="AH2860" s="1">
        <v>841.89300000000003</v>
      </c>
      <c r="AI2860" s="1">
        <v>388.23</v>
      </c>
      <c r="AJ2860" s="1">
        <v>410.75400000000002</v>
      </c>
      <c r="AK2860" s="1">
        <v>811.81799999999998</v>
      </c>
      <c r="AL2860" s="1">
        <v>15.5776</v>
      </c>
    </row>
    <row r="2861" spans="1:38" x14ac:dyDescent="0.25">
      <c r="A2861" s="1">
        <f t="shared" si="89"/>
        <v>2860</v>
      </c>
      <c r="B2861" s="1" t="s">
        <v>14</v>
      </c>
      <c r="C2861" s="2" t="s">
        <v>94</v>
      </c>
      <c r="D2861" s="4">
        <v>-2.75</v>
      </c>
      <c r="E2861" s="4">
        <v>111.63</v>
      </c>
      <c r="Q2861" s="1" t="s">
        <v>3690</v>
      </c>
      <c r="R2861" s="33" t="s">
        <v>3675</v>
      </c>
      <c r="S2861" s="1">
        <v>26.916499999999999</v>
      </c>
      <c r="T2861" s="1">
        <v>8.3246099999999998</v>
      </c>
      <c r="U2861" s="1">
        <v>89.765199999999993</v>
      </c>
      <c r="V2861" s="1">
        <v>25.944299999999998</v>
      </c>
      <c r="W2861" s="1">
        <v>31.6267</v>
      </c>
      <c r="X2861" s="1">
        <v>22.353000000000002</v>
      </c>
      <c r="Y2861" s="1">
        <v>9.2737599999999993</v>
      </c>
      <c r="Z2861" s="1">
        <v>26.6295</v>
      </c>
      <c r="AA2861" s="1">
        <v>26.8612</v>
      </c>
      <c r="AB2861" s="1">
        <v>27.215900000000001</v>
      </c>
      <c r="AC2861" s="1">
        <v>26.6295</v>
      </c>
      <c r="AD2861" s="1">
        <v>2687.92</v>
      </c>
      <c r="AE2861" s="1">
        <v>302</v>
      </c>
      <c r="AF2861" s="1">
        <v>150.12</v>
      </c>
      <c r="AG2861" s="1">
        <v>24.0623</v>
      </c>
      <c r="AH2861" s="1">
        <v>808.88</v>
      </c>
      <c r="AI2861" s="1">
        <v>474.64</v>
      </c>
      <c r="AJ2861" s="1">
        <v>706.76</v>
      </c>
      <c r="AK2861" s="1">
        <v>808.88</v>
      </c>
      <c r="AL2861" s="1">
        <v>24.32</v>
      </c>
    </row>
    <row r="2862" spans="1:38" x14ac:dyDescent="0.25">
      <c r="A2862" s="1">
        <f t="shared" si="89"/>
        <v>2861</v>
      </c>
      <c r="B2862" s="1" t="s">
        <v>14</v>
      </c>
      <c r="C2862" s="2" t="s">
        <v>94</v>
      </c>
      <c r="D2862" s="4">
        <v>-2.62</v>
      </c>
      <c r="E2862" s="4">
        <v>114.16</v>
      </c>
      <c r="Q2862" s="1" t="s">
        <v>3690</v>
      </c>
      <c r="R2862" s="33" t="s">
        <v>3675</v>
      </c>
      <c r="S2862" s="1">
        <v>27.383800000000001</v>
      </c>
      <c r="T2862" s="1">
        <v>8.8998399999999993</v>
      </c>
      <c r="U2862" s="1">
        <v>83.633799999999994</v>
      </c>
      <c r="V2862" s="1">
        <v>32.986499999999999</v>
      </c>
      <c r="W2862" s="1">
        <v>32.646000000000001</v>
      </c>
      <c r="X2862" s="1">
        <v>22.0044</v>
      </c>
      <c r="Y2862" s="1">
        <v>10.641500000000001</v>
      </c>
      <c r="Z2862" s="1">
        <v>27.165700000000001</v>
      </c>
      <c r="AA2862" s="1">
        <v>27.204599999999999</v>
      </c>
      <c r="AB2862" s="1">
        <v>27.738900000000001</v>
      </c>
      <c r="AC2862" s="1">
        <v>27.0351</v>
      </c>
      <c r="AD2862" s="1">
        <v>2370.3200000000002</v>
      </c>
      <c r="AE2862" s="1">
        <v>283.88</v>
      </c>
      <c r="AF2862" s="1">
        <v>94.260800000000003</v>
      </c>
      <c r="AG2862" s="1">
        <v>37.117100000000001</v>
      </c>
      <c r="AH2862" s="1">
        <v>817.298</v>
      </c>
      <c r="AI2862" s="1">
        <v>314.83999999999997</v>
      </c>
      <c r="AJ2862" s="1">
        <v>588.74099999999999</v>
      </c>
      <c r="AK2862" s="1">
        <v>802.31700000000001</v>
      </c>
      <c r="AL2862" s="1">
        <v>7.2607999999999997</v>
      </c>
    </row>
    <row r="2863" spans="1:38" x14ac:dyDescent="0.25">
      <c r="A2863" s="1">
        <f t="shared" si="89"/>
        <v>2862</v>
      </c>
      <c r="B2863" s="1" t="s">
        <v>14</v>
      </c>
      <c r="C2863" s="2" t="s">
        <v>94</v>
      </c>
      <c r="D2863" s="4">
        <v>-3.14</v>
      </c>
      <c r="E2863" s="4">
        <v>113.24</v>
      </c>
      <c r="Q2863" s="1" t="s">
        <v>3690</v>
      </c>
      <c r="R2863" s="33" t="s">
        <v>3675</v>
      </c>
      <c r="S2863" s="1">
        <v>27.111999999999998</v>
      </c>
      <c r="T2863" s="1">
        <v>8.1596399999999996</v>
      </c>
      <c r="U2863" s="1">
        <v>85.556299999999993</v>
      </c>
      <c r="V2863" s="1">
        <v>30.263100000000001</v>
      </c>
      <c r="W2863" s="1">
        <v>31.786200000000001</v>
      </c>
      <c r="X2863" s="1">
        <v>22.249099999999999</v>
      </c>
      <c r="Y2863" s="1">
        <v>9.5371299999999994</v>
      </c>
      <c r="Z2863" s="1">
        <v>26.901499999999999</v>
      </c>
      <c r="AA2863" s="1">
        <v>26.988099999999999</v>
      </c>
      <c r="AB2863" s="1">
        <v>27.454899999999999</v>
      </c>
      <c r="AC2863" s="1">
        <v>26.778700000000001</v>
      </c>
      <c r="AD2863" s="1">
        <v>2376.8000000000002</v>
      </c>
      <c r="AE2863" s="1">
        <v>265.53199999999998</v>
      </c>
      <c r="AF2863" s="1">
        <v>105.16800000000001</v>
      </c>
      <c r="AG2863" s="1">
        <v>30.246700000000001</v>
      </c>
      <c r="AH2863" s="1">
        <v>767.05600000000004</v>
      </c>
      <c r="AI2863" s="1">
        <v>346.90499999999997</v>
      </c>
      <c r="AJ2863" s="1">
        <v>646.00699999999995</v>
      </c>
      <c r="AK2863" s="1">
        <v>748.851</v>
      </c>
      <c r="AL2863" s="1">
        <v>11.101599999999999</v>
      </c>
    </row>
    <row r="2864" spans="1:38" x14ac:dyDescent="0.25">
      <c r="A2864" s="1">
        <f t="shared" si="89"/>
        <v>2863</v>
      </c>
      <c r="B2864" s="1" t="s">
        <v>14</v>
      </c>
      <c r="C2864" s="2" t="s">
        <v>94</v>
      </c>
      <c r="D2864" s="4">
        <v>5.47</v>
      </c>
      <c r="E2864" s="4">
        <v>117.66</v>
      </c>
      <c r="Q2864" s="1" t="s">
        <v>3690</v>
      </c>
      <c r="R2864" s="33" t="s">
        <v>3675</v>
      </c>
      <c r="S2864" s="1">
        <v>26.805800000000001</v>
      </c>
      <c r="T2864" s="1">
        <v>7.6000300000000003</v>
      </c>
      <c r="U2864" s="1">
        <v>86.531700000000001</v>
      </c>
      <c r="V2864" s="1">
        <v>47.048999999999999</v>
      </c>
      <c r="W2864" s="1">
        <v>31.587800000000001</v>
      </c>
      <c r="X2864" s="1">
        <v>22.8049</v>
      </c>
      <c r="Y2864" s="1">
        <v>8.78294</v>
      </c>
      <c r="Z2864" s="1">
        <v>26.1403</v>
      </c>
      <c r="AA2864" s="1">
        <v>27.334700000000002</v>
      </c>
      <c r="AB2864" s="1">
        <v>27.334700000000002</v>
      </c>
      <c r="AC2864" s="1">
        <v>26.1403</v>
      </c>
      <c r="AD2864" s="1">
        <v>2719.14</v>
      </c>
      <c r="AE2864" s="1">
        <v>344.4</v>
      </c>
      <c r="AF2864" s="1">
        <v>131.04</v>
      </c>
      <c r="AG2864" s="1">
        <v>24.308399999999999</v>
      </c>
      <c r="AH2864" s="1">
        <v>887.61900000000003</v>
      </c>
      <c r="AI2864" s="1">
        <v>520.66999999999996</v>
      </c>
      <c r="AJ2864" s="1">
        <v>520.66999999999996</v>
      </c>
      <c r="AK2864" s="1">
        <v>887.61900000000003</v>
      </c>
      <c r="AL2864" s="1">
        <v>28.761600000000001</v>
      </c>
    </row>
    <row r="2865" spans="1:38" x14ac:dyDescent="0.25">
      <c r="A2865" s="1">
        <f t="shared" si="89"/>
        <v>2864</v>
      </c>
      <c r="B2865" s="1" t="s">
        <v>14</v>
      </c>
      <c r="C2865" s="2" t="s">
        <v>94</v>
      </c>
      <c r="D2865" s="4">
        <v>5.76</v>
      </c>
      <c r="E2865" s="4">
        <v>118.28</v>
      </c>
      <c r="Q2865" s="1" t="s">
        <v>3690</v>
      </c>
      <c r="R2865" s="33" t="s">
        <v>3675</v>
      </c>
      <c r="S2865" s="1">
        <v>27.079499999999999</v>
      </c>
      <c r="T2865" s="1">
        <v>7.6598899999999999</v>
      </c>
      <c r="U2865" s="1">
        <v>84.618099999999998</v>
      </c>
      <c r="V2865" s="1">
        <v>46.887900000000002</v>
      </c>
      <c r="W2865" s="1">
        <v>31.952100000000002</v>
      </c>
      <c r="X2865" s="1">
        <v>22.899899999999999</v>
      </c>
      <c r="Y2865" s="1">
        <v>9.0522100000000005</v>
      </c>
      <c r="Z2865" s="1">
        <v>26.625399999999999</v>
      </c>
      <c r="AA2865" s="1">
        <v>27.3781</v>
      </c>
      <c r="AB2865" s="1">
        <v>27.5946</v>
      </c>
      <c r="AC2865" s="1">
        <v>26.427299999999999</v>
      </c>
      <c r="AD2865" s="1">
        <v>2305.17</v>
      </c>
      <c r="AE2865" s="1">
        <v>295.55</v>
      </c>
      <c r="AF2865" s="1">
        <v>114.76</v>
      </c>
      <c r="AG2865" s="1">
        <v>28.323</v>
      </c>
      <c r="AH2865" s="1">
        <v>803.03200000000004</v>
      </c>
      <c r="AI2865" s="1">
        <v>389.66699999999997</v>
      </c>
      <c r="AJ2865" s="1">
        <v>414.74900000000002</v>
      </c>
      <c r="AK2865" s="1">
        <v>766.84500000000003</v>
      </c>
      <c r="AL2865" s="1">
        <v>8.1728000000000005</v>
      </c>
    </row>
    <row r="2866" spans="1:38" x14ac:dyDescent="0.25">
      <c r="A2866" s="1">
        <f t="shared" si="89"/>
        <v>2865</v>
      </c>
      <c r="B2866" s="1" t="s">
        <v>14</v>
      </c>
      <c r="C2866" s="2" t="s">
        <v>94</v>
      </c>
      <c r="D2866" s="4">
        <v>4.9800000000000004</v>
      </c>
      <c r="E2866" s="4">
        <v>114.97</v>
      </c>
      <c r="Q2866" s="1" t="s">
        <v>3690</v>
      </c>
      <c r="R2866" s="33" t="s">
        <v>3675</v>
      </c>
      <c r="S2866" s="1">
        <v>27.322500000000002</v>
      </c>
      <c r="T2866" s="1">
        <v>7.2930900000000003</v>
      </c>
      <c r="U2866" s="1">
        <v>88.244399999999999</v>
      </c>
      <c r="V2866" s="1">
        <v>38.423299999999998</v>
      </c>
      <c r="W2866" s="1">
        <v>31.696100000000001</v>
      </c>
      <c r="X2866" s="1">
        <v>23.4316</v>
      </c>
      <c r="Y2866" s="1">
        <v>8.2644699999999993</v>
      </c>
      <c r="Z2866" s="1">
        <v>27.017600000000002</v>
      </c>
      <c r="AA2866" s="1">
        <v>27.422799999999999</v>
      </c>
      <c r="AB2866" s="1">
        <v>27.8278</v>
      </c>
      <c r="AC2866" s="1">
        <v>26.8904</v>
      </c>
      <c r="AD2866" s="1">
        <v>3719.15</v>
      </c>
      <c r="AE2866" s="1">
        <v>402.42200000000003</v>
      </c>
      <c r="AF2866" s="1">
        <v>193.08</v>
      </c>
      <c r="AG2866" s="1">
        <v>22.144400000000001</v>
      </c>
      <c r="AH2866" s="1">
        <v>1175.28</v>
      </c>
      <c r="AI2866" s="1">
        <v>678.34199999999998</v>
      </c>
      <c r="AJ2866" s="1">
        <v>847.31</v>
      </c>
      <c r="AK2866" s="1">
        <v>975.65899999999999</v>
      </c>
      <c r="AL2866" s="1">
        <v>42.76</v>
      </c>
    </row>
    <row r="2867" spans="1:38" x14ac:dyDescent="0.25">
      <c r="A2867" s="1">
        <f t="shared" si="89"/>
        <v>2866</v>
      </c>
      <c r="B2867" s="1" t="s">
        <v>14</v>
      </c>
      <c r="C2867" s="2" t="s">
        <v>94</v>
      </c>
      <c r="D2867" s="4">
        <v>-1.82</v>
      </c>
      <c r="E2867" s="4">
        <v>115.06</v>
      </c>
      <c r="Q2867" s="1" t="s">
        <v>3690</v>
      </c>
      <c r="R2867" s="33" t="s">
        <v>3675</v>
      </c>
      <c r="S2867" s="1">
        <v>27.544599999999999</v>
      </c>
      <c r="T2867" s="1">
        <v>8.8376900000000003</v>
      </c>
      <c r="U2867" s="1">
        <v>86.188299999999998</v>
      </c>
      <c r="V2867" s="1">
        <v>26.773</v>
      </c>
      <c r="W2867" s="1">
        <v>32.631300000000003</v>
      </c>
      <c r="X2867" s="1">
        <v>22.377400000000002</v>
      </c>
      <c r="Y2867" s="1">
        <v>10.2539</v>
      </c>
      <c r="Z2867" s="1">
        <v>27.371500000000001</v>
      </c>
      <c r="AA2867" s="1">
        <v>27.414899999999999</v>
      </c>
      <c r="AB2867" s="1">
        <v>27.8095</v>
      </c>
      <c r="AC2867" s="1">
        <v>27.269400000000001</v>
      </c>
      <c r="AD2867" s="1">
        <v>2383.92</v>
      </c>
      <c r="AE2867" s="1">
        <v>305.44</v>
      </c>
      <c r="AF2867" s="1">
        <v>91.44</v>
      </c>
      <c r="AG2867" s="1">
        <v>35.106099999999998</v>
      </c>
      <c r="AH2867" s="1">
        <v>807.37800000000004</v>
      </c>
      <c r="AI2867" s="1">
        <v>336.31799999999998</v>
      </c>
      <c r="AJ2867" s="1">
        <v>577.45899999999995</v>
      </c>
      <c r="AK2867" s="1">
        <v>802.61800000000005</v>
      </c>
      <c r="AL2867" s="1">
        <v>29.04</v>
      </c>
    </row>
    <row r="2868" spans="1:38" x14ac:dyDescent="0.25">
      <c r="A2868" s="1">
        <f t="shared" si="89"/>
        <v>2867</v>
      </c>
      <c r="B2868" s="1" t="s">
        <v>14</v>
      </c>
      <c r="C2868" s="2" t="s">
        <v>94</v>
      </c>
      <c r="D2868" s="4">
        <v>-2.61</v>
      </c>
      <c r="E2868" s="4">
        <v>111.93</v>
      </c>
      <c r="Q2868" s="1" t="s">
        <v>3690</v>
      </c>
      <c r="R2868" s="33" t="s">
        <v>3675</v>
      </c>
      <c r="S2868" s="1">
        <v>26.808</v>
      </c>
      <c r="T2868" s="1">
        <v>8.3452699999999993</v>
      </c>
      <c r="U2868" s="1">
        <v>90.003799999999998</v>
      </c>
      <c r="V2868" s="1">
        <v>25.866099999999999</v>
      </c>
      <c r="W2868" s="1">
        <v>31.436900000000001</v>
      </c>
      <c r="X2868" s="1">
        <v>22.1646</v>
      </c>
      <c r="Y2868" s="1">
        <v>9.2722200000000008</v>
      </c>
      <c r="Z2868" s="1">
        <v>27.043500000000002</v>
      </c>
      <c r="AA2868" s="1">
        <v>26.706700000000001</v>
      </c>
      <c r="AB2868" s="1">
        <v>27.128299999999999</v>
      </c>
      <c r="AC2868" s="1">
        <v>26.536200000000001</v>
      </c>
      <c r="AD2868" s="1">
        <v>2661.44</v>
      </c>
      <c r="AE2868" s="1">
        <v>286.81</v>
      </c>
      <c r="AF2868" s="1">
        <v>148.59</v>
      </c>
      <c r="AG2868" s="1">
        <v>23.510300000000001</v>
      </c>
      <c r="AH2868" s="1">
        <v>804.15499999999997</v>
      </c>
      <c r="AI2868" s="1">
        <v>464.03</v>
      </c>
      <c r="AJ2868" s="1">
        <v>711.92499999999995</v>
      </c>
      <c r="AK2868" s="1">
        <v>784.06899999999996</v>
      </c>
      <c r="AL2868" s="1">
        <v>37.859200000000001</v>
      </c>
    </row>
    <row r="2869" spans="1:38" x14ac:dyDescent="0.25">
      <c r="A2869" s="1">
        <f t="shared" si="89"/>
        <v>2868</v>
      </c>
      <c r="B2869" s="1" t="s">
        <v>14</v>
      </c>
      <c r="C2869" s="2" t="s">
        <v>94</v>
      </c>
      <c r="D2869" s="4">
        <v>-2.82</v>
      </c>
      <c r="E2869" s="4">
        <v>111.75</v>
      </c>
      <c r="Q2869" s="1" t="s">
        <v>3690</v>
      </c>
      <c r="R2869" s="33" t="s">
        <v>3675</v>
      </c>
      <c r="S2869" s="1">
        <v>26.7562</v>
      </c>
      <c r="T2869" s="1">
        <v>8.1154299999999999</v>
      </c>
      <c r="U2869" s="1">
        <v>89.011899999999997</v>
      </c>
      <c r="V2869" s="1">
        <v>28.069199999999999</v>
      </c>
      <c r="W2869" s="1">
        <v>31.305299999999999</v>
      </c>
      <c r="X2869" s="1">
        <v>22.188199999999998</v>
      </c>
      <c r="Y2869" s="1">
        <v>9.1171199999999999</v>
      </c>
      <c r="Z2869" s="1">
        <v>26.994299999999999</v>
      </c>
      <c r="AA2869" s="1">
        <v>26.6629</v>
      </c>
      <c r="AB2869" s="1">
        <v>27.107299999999999</v>
      </c>
      <c r="AC2869" s="1">
        <v>26.456499999999998</v>
      </c>
      <c r="AD2869" s="1">
        <v>2626.48</v>
      </c>
      <c r="AE2869" s="1">
        <v>287.60000000000002</v>
      </c>
      <c r="AF2869" s="1">
        <v>147.32</v>
      </c>
      <c r="AG2869" s="1">
        <v>23.679099999999998</v>
      </c>
      <c r="AH2869" s="1">
        <v>792.32</v>
      </c>
      <c r="AI2869" s="1">
        <v>461.32</v>
      </c>
      <c r="AJ2869" s="1">
        <v>702.36</v>
      </c>
      <c r="AK2869" s="1">
        <v>778.84</v>
      </c>
      <c r="AL2869" s="1">
        <v>10</v>
      </c>
    </row>
    <row r="2870" spans="1:38" x14ac:dyDescent="0.25">
      <c r="A2870" s="1">
        <f t="shared" si="89"/>
        <v>2869</v>
      </c>
      <c r="B2870" s="1" t="s">
        <v>14</v>
      </c>
      <c r="C2870" s="2" t="s">
        <v>94</v>
      </c>
      <c r="D2870" s="4">
        <v>6</v>
      </c>
      <c r="E2870" s="4">
        <v>117.49</v>
      </c>
      <c r="Q2870" s="1" t="s">
        <v>3690</v>
      </c>
      <c r="R2870" s="33" t="s">
        <v>3675</v>
      </c>
      <c r="S2870" s="1">
        <v>27.014800000000001</v>
      </c>
      <c r="T2870" s="1">
        <v>7.4647100000000002</v>
      </c>
      <c r="U2870" s="1">
        <v>84.632000000000005</v>
      </c>
      <c r="V2870" s="1">
        <v>52.490600000000001</v>
      </c>
      <c r="W2870" s="1">
        <v>31.877700000000001</v>
      </c>
      <c r="X2870" s="1">
        <v>23.057600000000001</v>
      </c>
      <c r="Y2870" s="1">
        <v>8.8201599999999996</v>
      </c>
      <c r="Z2870" s="1">
        <v>26.295500000000001</v>
      </c>
      <c r="AA2870" s="1">
        <v>27.6143</v>
      </c>
      <c r="AB2870" s="1">
        <v>27.6143</v>
      </c>
      <c r="AC2870" s="1">
        <v>26.295500000000001</v>
      </c>
      <c r="AD2870" s="1">
        <v>3216.6</v>
      </c>
      <c r="AE2870" s="1">
        <v>501.28</v>
      </c>
      <c r="AF2870" s="1">
        <v>128.24</v>
      </c>
      <c r="AG2870" s="1">
        <v>37.371499999999997</v>
      </c>
      <c r="AH2870" s="1">
        <v>1235.56</v>
      </c>
      <c r="AI2870" s="1">
        <v>542.96</v>
      </c>
      <c r="AJ2870" s="1">
        <v>542.96</v>
      </c>
      <c r="AK2870" s="1">
        <v>1235.56</v>
      </c>
      <c r="AL2870" s="1">
        <v>15.52</v>
      </c>
    </row>
    <row r="2871" spans="1:38" x14ac:dyDescent="0.25">
      <c r="A2871" s="1">
        <f t="shared" si="89"/>
        <v>2870</v>
      </c>
      <c r="B2871" s="1" t="s">
        <v>14</v>
      </c>
      <c r="C2871" s="2" t="s">
        <v>94</v>
      </c>
      <c r="D2871" s="4">
        <v>5.71</v>
      </c>
      <c r="E2871" s="4">
        <v>118.46</v>
      </c>
      <c r="Q2871" s="1" t="s">
        <v>3690</v>
      </c>
      <c r="R2871" s="33" t="s">
        <v>3675</v>
      </c>
      <c r="S2871" s="1">
        <v>26.955400000000001</v>
      </c>
      <c r="T2871" s="1">
        <v>7.4762700000000004</v>
      </c>
      <c r="U2871" s="1">
        <v>85.6554</v>
      </c>
      <c r="V2871" s="1">
        <v>45.314900000000002</v>
      </c>
      <c r="W2871" s="1">
        <v>31.652100000000001</v>
      </c>
      <c r="X2871" s="1">
        <v>22.9238</v>
      </c>
      <c r="Y2871" s="1">
        <v>8.7283000000000008</v>
      </c>
      <c r="Z2871" s="1">
        <v>26.4862</v>
      </c>
      <c r="AA2871" s="1">
        <v>27.2746</v>
      </c>
      <c r="AB2871" s="1">
        <v>27.4602</v>
      </c>
      <c r="AC2871" s="1">
        <v>26.3246</v>
      </c>
      <c r="AD2871" s="1">
        <v>2169.83</v>
      </c>
      <c r="AE2871" s="1">
        <v>270.17</v>
      </c>
      <c r="AF2871" s="1">
        <v>115.88200000000001</v>
      </c>
      <c r="AG2871" s="1">
        <v>25.8888</v>
      </c>
      <c r="AH2871" s="1">
        <v>743.13900000000001</v>
      </c>
      <c r="AI2871" s="1">
        <v>386.565</v>
      </c>
      <c r="AJ2871" s="1">
        <v>413.642</v>
      </c>
      <c r="AK2871" s="1">
        <v>701.02099999999996</v>
      </c>
      <c r="AL2871" s="1">
        <v>8.0015999999999998</v>
      </c>
    </row>
    <row r="2872" spans="1:38" x14ac:dyDescent="0.25">
      <c r="A2872" s="1">
        <f t="shared" si="89"/>
        <v>2871</v>
      </c>
      <c r="B2872" s="1" t="s">
        <v>14</v>
      </c>
      <c r="C2872" s="2" t="s">
        <v>94</v>
      </c>
      <c r="D2872" s="4">
        <v>5.88</v>
      </c>
      <c r="E2872" s="4">
        <v>117.63</v>
      </c>
      <c r="Q2872" s="1" t="s">
        <v>3690</v>
      </c>
      <c r="R2872" s="33" t="s">
        <v>3675</v>
      </c>
      <c r="S2872" s="1">
        <v>26.987500000000001</v>
      </c>
      <c r="T2872" s="1">
        <v>7.5879700000000003</v>
      </c>
      <c r="U2872" s="1">
        <v>85.0518</v>
      </c>
      <c r="V2872" s="1">
        <v>49.2605</v>
      </c>
      <c r="W2872" s="1">
        <v>31.846</v>
      </c>
      <c r="X2872" s="1">
        <v>22.924399999999999</v>
      </c>
      <c r="Y2872" s="1">
        <v>8.9216300000000004</v>
      </c>
      <c r="Z2872" s="1">
        <v>26.310500000000001</v>
      </c>
      <c r="AA2872" s="1">
        <v>27.552299999999999</v>
      </c>
      <c r="AB2872" s="1">
        <v>27.552299999999999</v>
      </c>
      <c r="AC2872" s="1">
        <v>26.310500000000001</v>
      </c>
      <c r="AD2872" s="1">
        <v>3144.95</v>
      </c>
      <c r="AE2872" s="1">
        <v>461.64800000000002</v>
      </c>
      <c r="AF2872" s="1">
        <v>126.64</v>
      </c>
      <c r="AG2872" s="1">
        <v>33.876199999999997</v>
      </c>
      <c r="AH2872" s="1">
        <v>1156.95</v>
      </c>
      <c r="AI2872" s="1">
        <v>533.94600000000003</v>
      </c>
      <c r="AJ2872" s="1">
        <v>533.94600000000003</v>
      </c>
      <c r="AK2872" s="1">
        <v>1156.95</v>
      </c>
      <c r="AL2872" s="1">
        <v>17.785599999999999</v>
      </c>
    </row>
    <row r="2873" spans="1:38" x14ac:dyDescent="0.25">
      <c r="A2873" s="1">
        <f t="shared" si="89"/>
        <v>2872</v>
      </c>
      <c r="B2873" s="1" t="s">
        <v>14</v>
      </c>
      <c r="C2873" s="2" t="s">
        <v>94</v>
      </c>
      <c r="D2873" s="4">
        <v>4.84</v>
      </c>
      <c r="E2873" s="4">
        <v>117.6</v>
      </c>
      <c r="Q2873" s="1" t="s">
        <v>3690</v>
      </c>
      <c r="R2873" s="33" t="s">
        <v>3675</v>
      </c>
      <c r="S2873" s="1">
        <v>23.649699999999999</v>
      </c>
      <c r="T2873" s="1">
        <v>7.4798299999999998</v>
      </c>
      <c r="U2873" s="1">
        <v>87.496600000000001</v>
      </c>
      <c r="V2873" s="1">
        <v>36.192100000000003</v>
      </c>
      <c r="W2873" s="1">
        <v>28.127800000000001</v>
      </c>
      <c r="X2873" s="1">
        <v>19.5791</v>
      </c>
      <c r="Y2873" s="1">
        <v>8.5487400000000004</v>
      </c>
      <c r="Z2873" s="1">
        <v>23.332899999999999</v>
      </c>
      <c r="AA2873" s="1">
        <v>23.573499999999999</v>
      </c>
      <c r="AB2873" s="1">
        <v>24.067299999999999</v>
      </c>
      <c r="AC2873" s="1">
        <v>23.144400000000001</v>
      </c>
      <c r="AD2873" s="1">
        <v>2237.34</v>
      </c>
      <c r="AE2873" s="1">
        <v>216</v>
      </c>
      <c r="AF2873" s="1">
        <v>152.47999999999999</v>
      </c>
      <c r="AG2873" s="1">
        <v>9.8701000000000008</v>
      </c>
      <c r="AH2873" s="1">
        <v>603.32000000000005</v>
      </c>
      <c r="AI2873" s="1">
        <v>504.71199999999999</v>
      </c>
      <c r="AJ2873" s="1">
        <v>564.53599999999994</v>
      </c>
      <c r="AK2873" s="1">
        <v>557.32799999999997</v>
      </c>
      <c r="AL2873" s="1">
        <v>629.21600000000001</v>
      </c>
    </row>
    <row r="2874" spans="1:38" x14ac:dyDescent="0.25">
      <c r="A2874" s="1">
        <f t="shared" si="89"/>
        <v>2873</v>
      </c>
      <c r="B2874" s="1" t="s">
        <v>14</v>
      </c>
      <c r="C2874" s="2" t="s">
        <v>94</v>
      </c>
      <c r="D2874" s="4">
        <v>-2.68</v>
      </c>
      <c r="E2874" s="4">
        <v>112.1</v>
      </c>
      <c r="Q2874" s="1" t="s">
        <v>3690</v>
      </c>
      <c r="R2874" s="33" t="s">
        <v>3675</v>
      </c>
      <c r="S2874" s="1">
        <v>26.921600000000002</v>
      </c>
      <c r="T2874" s="1">
        <v>8.5553600000000003</v>
      </c>
      <c r="U2874" s="1">
        <v>88.762299999999996</v>
      </c>
      <c r="V2874" s="1">
        <v>25.615200000000002</v>
      </c>
      <c r="W2874" s="1">
        <v>31.734200000000001</v>
      </c>
      <c r="X2874" s="1">
        <v>22.095300000000002</v>
      </c>
      <c r="Y2874" s="1">
        <v>9.6389099999999992</v>
      </c>
      <c r="Z2874" s="1">
        <v>27.141200000000001</v>
      </c>
      <c r="AA2874" s="1">
        <v>26.794799999999999</v>
      </c>
      <c r="AB2874" s="1">
        <v>27.225200000000001</v>
      </c>
      <c r="AC2874" s="1">
        <v>26.672000000000001</v>
      </c>
      <c r="AD2874" s="1">
        <v>2640.44</v>
      </c>
      <c r="AE2874" s="1">
        <v>273.78399999999999</v>
      </c>
      <c r="AF2874" s="1">
        <v>146.40799999999999</v>
      </c>
      <c r="AG2874" s="1">
        <v>22.636800000000001</v>
      </c>
      <c r="AH2874" s="1">
        <v>799.44799999999998</v>
      </c>
      <c r="AI2874" s="1">
        <v>458.68799999999999</v>
      </c>
      <c r="AJ2874" s="1">
        <v>716.29600000000005</v>
      </c>
      <c r="AK2874" s="1">
        <v>766.52800000000002</v>
      </c>
      <c r="AL2874" s="1">
        <v>29.696000000000002</v>
      </c>
    </row>
    <row r="2875" spans="1:38" x14ac:dyDescent="0.25">
      <c r="A2875" s="1">
        <f t="shared" si="89"/>
        <v>2874</v>
      </c>
      <c r="B2875" s="1" t="s">
        <v>14</v>
      </c>
      <c r="C2875" s="2" t="s">
        <v>94</v>
      </c>
      <c r="D2875" s="4">
        <v>5.87</v>
      </c>
      <c r="E2875" s="4">
        <v>117.51</v>
      </c>
      <c r="Q2875" s="1" t="s">
        <v>3690</v>
      </c>
      <c r="R2875" s="33" t="s">
        <v>3675</v>
      </c>
      <c r="S2875" s="1">
        <v>27.009399999999999</v>
      </c>
      <c r="T2875" s="1">
        <v>7.6448299999999998</v>
      </c>
      <c r="U2875" s="1">
        <v>85.536799999999999</v>
      </c>
      <c r="V2875" s="1">
        <v>50.670699999999997</v>
      </c>
      <c r="W2875" s="1">
        <v>31.904900000000001</v>
      </c>
      <c r="X2875" s="1">
        <v>22.967400000000001</v>
      </c>
      <c r="Y2875" s="1">
        <v>8.9375099999999996</v>
      </c>
      <c r="Z2875" s="1">
        <v>26.306799999999999</v>
      </c>
      <c r="AA2875" s="1">
        <v>27.5823</v>
      </c>
      <c r="AB2875" s="1">
        <v>27.5823</v>
      </c>
      <c r="AC2875" s="1">
        <v>26.306799999999999</v>
      </c>
      <c r="AD2875" s="1">
        <v>3320.33</v>
      </c>
      <c r="AE2875" s="1">
        <v>507.40600000000001</v>
      </c>
      <c r="AF2875" s="1">
        <v>132.52000000000001</v>
      </c>
      <c r="AG2875" s="1">
        <v>35.4238</v>
      </c>
      <c r="AH2875" s="1">
        <v>1245.24</v>
      </c>
      <c r="AI2875" s="1">
        <v>567.87400000000002</v>
      </c>
      <c r="AJ2875" s="1">
        <v>567.87400000000002</v>
      </c>
      <c r="AK2875" s="1">
        <v>1245.24</v>
      </c>
      <c r="AL2875" s="1">
        <v>13.8384</v>
      </c>
    </row>
    <row r="2876" spans="1:38" x14ac:dyDescent="0.25">
      <c r="A2876" s="1">
        <f t="shared" si="89"/>
        <v>2875</v>
      </c>
      <c r="B2876" s="1" t="s">
        <v>14</v>
      </c>
      <c r="C2876" s="2" t="s">
        <v>94</v>
      </c>
      <c r="D2876" s="4">
        <v>5.21</v>
      </c>
      <c r="E2876" s="4">
        <v>115.58</v>
      </c>
      <c r="Q2876" s="1" t="s">
        <v>3690</v>
      </c>
      <c r="R2876" s="33" t="s">
        <v>3675</v>
      </c>
      <c r="S2876" s="1">
        <v>27.2531</v>
      </c>
      <c r="T2876" s="1">
        <v>7.2308899999999996</v>
      </c>
      <c r="U2876" s="1">
        <v>86.599100000000007</v>
      </c>
      <c r="V2876" s="1">
        <v>43.8598</v>
      </c>
      <c r="W2876" s="1">
        <v>31.729500000000002</v>
      </c>
      <c r="X2876" s="1">
        <v>23.379799999999999</v>
      </c>
      <c r="Y2876" s="1">
        <v>8.34971</v>
      </c>
      <c r="Z2876" s="1">
        <v>27.152999999999999</v>
      </c>
      <c r="AA2876" s="1">
        <v>26.8444</v>
      </c>
      <c r="AB2876" s="1">
        <v>27.808199999999999</v>
      </c>
      <c r="AC2876" s="1">
        <v>26.6814</v>
      </c>
      <c r="AD2876" s="1">
        <v>3675.69</v>
      </c>
      <c r="AE2876" s="1">
        <v>396.36</v>
      </c>
      <c r="AF2876" s="1">
        <v>178.96</v>
      </c>
      <c r="AG2876" s="1">
        <v>20.6631</v>
      </c>
      <c r="AH2876" s="1">
        <v>1134.31</v>
      </c>
      <c r="AI2876" s="1">
        <v>709.07399999999996</v>
      </c>
      <c r="AJ2876" s="1">
        <v>935</v>
      </c>
      <c r="AK2876" s="1">
        <v>806.35400000000004</v>
      </c>
      <c r="AL2876" s="1">
        <v>31.553599999999999</v>
      </c>
    </row>
    <row r="2877" spans="1:38" x14ac:dyDescent="0.25">
      <c r="A2877" s="1">
        <f t="shared" si="89"/>
        <v>2876</v>
      </c>
      <c r="B2877" s="1" t="s">
        <v>14</v>
      </c>
      <c r="C2877" s="2" t="s">
        <v>94</v>
      </c>
      <c r="D2877" s="4">
        <v>5.87</v>
      </c>
      <c r="E2877" s="4">
        <v>117.89</v>
      </c>
      <c r="Q2877" s="1" t="s">
        <v>3690</v>
      </c>
      <c r="R2877" s="33" t="s">
        <v>3675</v>
      </c>
      <c r="S2877" s="1">
        <v>26.9331</v>
      </c>
      <c r="T2877" s="1">
        <v>7.4184099999999997</v>
      </c>
      <c r="U2877" s="1">
        <v>84.090500000000006</v>
      </c>
      <c r="V2877" s="1">
        <v>49.914299999999997</v>
      </c>
      <c r="W2877" s="1">
        <v>31.7545</v>
      </c>
      <c r="X2877" s="1">
        <v>22.932700000000001</v>
      </c>
      <c r="Y2877" s="1">
        <v>8.8218300000000003</v>
      </c>
      <c r="Z2877" s="1">
        <v>26.4313</v>
      </c>
      <c r="AA2877" s="1">
        <v>27.277799999999999</v>
      </c>
      <c r="AB2877" s="1">
        <v>27.4985</v>
      </c>
      <c r="AC2877" s="1">
        <v>26.243300000000001</v>
      </c>
      <c r="AD2877" s="1">
        <v>2736.7</v>
      </c>
      <c r="AE2877" s="1">
        <v>361.11</v>
      </c>
      <c r="AF2877" s="1">
        <v>116.64</v>
      </c>
      <c r="AG2877" s="1">
        <v>31.436499999999999</v>
      </c>
      <c r="AH2877" s="1">
        <v>965.51</v>
      </c>
      <c r="AI2877" s="1">
        <v>443.95400000000001</v>
      </c>
      <c r="AJ2877" s="1">
        <v>461.50700000000001</v>
      </c>
      <c r="AK2877" s="1">
        <v>961.4</v>
      </c>
      <c r="AL2877" s="1">
        <v>29.979199999999999</v>
      </c>
    </row>
    <row r="2878" spans="1:38" x14ac:dyDescent="0.25">
      <c r="A2878" s="1">
        <f t="shared" si="89"/>
        <v>2877</v>
      </c>
      <c r="B2878" s="1" t="s">
        <v>14</v>
      </c>
      <c r="C2878" s="2" t="s">
        <v>94</v>
      </c>
      <c r="D2878" s="4">
        <v>-3.09</v>
      </c>
      <c r="E2878" s="4">
        <v>116.06</v>
      </c>
      <c r="Q2878" s="1" t="s">
        <v>3690</v>
      </c>
      <c r="R2878" s="33" t="s">
        <v>3675</v>
      </c>
      <c r="S2878" s="1">
        <v>27.388400000000001</v>
      </c>
      <c r="T2878" s="1">
        <v>8.1165000000000003</v>
      </c>
      <c r="U2878" s="1">
        <v>83.262500000000003</v>
      </c>
      <c r="V2878" s="1">
        <v>31.7758</v>
      </c>
      <c r="W2878" s="1">
        <v>32.263100000000001</v>
      </c>
      <c r="X2878" s="1">
        <v>22.5151</v>
      </c>
      <c r="Y2878" s="1">
        <v>9.74803</v>
      </c>
      <c r="Z2878" s="1">
        <v>27.267600000000002</v>
      </c>
      <c r="AA2878" s="1">
        <v>27.4316</v>
      </c>
      <c r="AB2878" s="1">
        <v>27.660299999999999</v>
      </c>
      <c r="AC2878" s="1">
        <v>27.042400000000001</v>
      </c>
      <c r="AD2878" s="1">
        <v>2588.81</v>
      </c>
      <c r="AE2878" s="1">
        <v>291.51</v>
      </c>
      <c r="AF2878" s="1">
        <v>133.81</v>
      </c>
      <c r="AG2878" s="1">
        <v>24.642099999999999</v>
      </c>
      <c r="AH2878" s="1">
        <v>820.16</v>
      </c>
      <c r="AI2878" s="1">
        <v>426.78100000000001</v>
      </c>
      <c r="AJ2878" s="1">
        <v>728.12800000000004</v>
      </c>
      <c r="AK2878" s="1">
        <v>573.029</v>
      </c>
      <c r="AL2878" s="1">
        <v>14.1616</v>
      </c>
    </row>
    <row r="2879" spans="1:38" x14ac:dyDescent="0.25">
      <c r="A2879" s="1">
        <f t="shared" si="89"/>
        <v>2878</v>
      </c>
      <c r="B2879" s="1" t="s">
        <v>14</v>
      </c>
      <c r="C2879" s="2" t="s">
        <v>94</v>
      </c>
      <c r="D2879" s="4">
        <v>5.59</v>
      </c>
      <c r="E2879" s="4">
        <v>117.98</v>
      </c>
      <c r="Q2879" s="1" t="s">
        <v>3690</v>
      </c>
      <c r="R2879" s="33" t="s">
        <v>3675</v>
      </c>
      <c r="S2879" s="1">
        <v>26.873000000000001</v>
      </c>
      <c r="T2879" s="1">
        <v>7.6882200000000003</v>
      </c>
      <c r="U2879" s="1">
        <v>85.849800000000002</v>
      </c>
      <c r="V2879" s="1">
        <v>46.485599999999998</v>
      </c>
      <c r="W2879" s="1">
        <v>31.7027</v>
      </c>
      <c r="X2879" s="1">
        <v>22.747299999999999</v>
      </c>
      <c r="Y2879" s="1">
        <v>8.9553999999999991</v>
      </c>
      <c r="Z2879" s="1">
        <v>26.409800000000001</v>
      </c>
      <c r="AA2879" s="1">
        <v>27.1981</v>
      </c>
      <c r="AB2879" s="1">
        <v>27.386800000000001</v>
      </c>
      <c r="AC2879" s="1">
        <v>26.2149</v>
      </c>
      <c r="AD2879" s="1">
        <v>2525.11</v>
      </c>
      <c r="AE2879" s="1">
        <v>315.87400000000002</v>
      </c>
      <c r="AF2879" s="1">
        <v>120.84</v>
      </c>
      <c r="AG2879" s="1">
        <v>26.8154</v>
      </c>
      <c r="AH2879" s="1">
        <v>854.71400000000006</v>
      </c>
      <c r="AI2879" s="1">
        <v>453.44299999999998</v>
      </c>
      <c r="AJ2879" s="1">
        <v>457.88600000000002</v>
      </c>
      <c r="AK2879" s="1">
        <v>843.59</v>
      </c>
      <c r="AL2879" s="1">
        <v>31.9056</v>
      </c>
    </row>
    <row r="2880" spans="1:38" x14ac:dyDescent="0.25">
      <c r="A2880" s="1">
        <f t="shared" si="89"/>
        <v>2879</v>
      </c>
      <c r="B2880" s="1" t="s">
        <v>14</v>
      </c>
      <c r="C2880" s="2" t="s">
        <v>94</v>
      </c>
      <c r="D2880" s="4">
        <v>-2.93</v>
      </c>
      <c r="E2880" s="4">
        <v>111.8</v>
      </c>
      <c r="Q2880" s="1" t="s">
        <v>3690</v>
      </c>
      <c r="R2880" s="33" t="s">
        <v>3675</v>
      </c>
      <c r="S2880" s="1">
        <v>26.75</v>
      </c>
      <c r="T2880" s="1">
        <v>8.0499100000000006</v>
      </c>
      <c r="U2880" s="1">
        <v>89.005399999999995</v>
      </c>
      <c r="V2880" s="1">
        <v>27.156199999999998</v>
      </c>
      <c r="W2880" s="1">
        <v>31.2286</v>
      </c>
      <c r="X2880" s="1">
        <v>22.1843</v>
      </c>
      <c r="Y2880" s="1">
        <v>9.0443300000000004</v>
      </c>
      <c r="Z2880" s="1">
        <v>26.983000000000001</v>
      </c>
      <c r="AA2880" s="1">
        <v>26.655100000000001</v>
      </c>
      <c r="AB2880" s="1">
        <v>27.081600000000002</v>
      </c>
      <c r="AC2880" s="1">
        <v>26.4603</v>
      </c>
      <c r="AD2880" s="1">
        <v>2590.6799999999998</v>
      </c>
      <c r="AE2880" s="1">
        <v>276.392</v>
      </c>
      <c r="AF2880" s="1">
        <v>145.05600000000001</v>
      </c>
      <c r="AG2880" s="1">
        <v>22.942</v>
      </c>
      <c r="AH2880" s="1">
        <v>784.17600000000004</v>
      </c>
      <c r="AI2880" s="1">
        <v>456.85599999999999</v>
      </c>
      <c r="AJ2880" s="1">
        <v>700.46400000000006</v>
      </c>
      <c r="AK2880" s="1">
        <v>753.04</v>
      </c>
      <c r="AL2880" s="1">
        <v>12.696</v>
      </c>
    </row>
    <row r="2881" spans="1:38" x14ac:dyDescent="0.25">
      <c r="A2881" s="1">
        <f t="shared" si="89"/>
        <v>2880</v>
      </c>
      <c r="B2881" s="1" t="s">
        <v>14</v>
      </c>
      <c r="C2881" s="2" t="s">
        <v>94</v>
      </c>
      <c r="D2881" s="4">
        <v>-2.79</v>
      </c>
      <c r="E2881" s="4">
        <v>111.98</v>
      </c>
      <c r="Q2881" s="1" t="s">
        <v>3690</v>
      </c>
      <c r="R2881" s="33" t="s">
        <v>3675</v>
      </c>
      <c r="S2881" s="1">
        <v>26.734500000000001</v>
      </c>
      <c r="T2881" s="1">
        <v>8.15639</v>
      </c>
      <c r="U2881" s="1">
        <v>89.153700000000001</v>
      </c>
      <c r="V2881" s="1">
        <v>27.305499999999999</v>
      </c>
      <c r="W2881" s="1">
        <v>31.290199999999999</v>
      </c>
      <c r="X2881" s="1">
        <v>22.141400000000001</v>
      </c>
      <c r="Y2881" s="1">
        <v>9.1488099999999992</v>
      </c>
      <c r="Z2881" s="1">
        <v>26.973800000000001</v>
      </c>
      <c r="AA2881" s="1">
        <v>26.622399999999999</v>
      </c>
      <c r="AB2881" s="1">
        <v>27.065799999999999</v>
      </c>
      <c r="AC2881" s="1">
        <v>26.450500000000002</v>
      </c>
      <c r="AD2881" s="1">
        <v>2606.88</v>
      </c>
      <c r="AE2881" s="1">
        <v>274.44200000000001</v>
      </c>
      <c r="AF2881" s="1">
        <v>145.47999999999999</v>
      </c>
      <c r="AG2881" s="1">
        <v>23.062100000000001</v>
      </c>
      <c r="AH2881" s="1">
        <v>792.64</v>
      </c>
      <c r="AI2881" s="1">
        <v>455.01900000000001</v>
      </c>
      <c r="AJ2881" s="1">
        <v>708.57899999999995</v>
      </c>
      <c r="AK2881" s="1">
        <v>745.69899999999996</v>
      </c>
      <c r="AL2881" s="1">
        <v>35.603200000000001</v>
      </c>
    </row>
    <row r="2882" spans="1:38" x14ac:dyDescent="0.25">
      <c r="A2882" s="1">
        <f t="shared" si="89"/>
        <v>2881</v>
      </c>
      <c r="B2882" s="1" t="s">
        <v>14</v>
      </c>
      <c r="C2882" s="2" t="s">
        <v>94</v>
      </c>
      <c r="D2882" s="4">
        <v>4.87</v>
      </c>
      <c r="E2882" s="4">
        <v>114.84</v>
      </c>
      <c r="Q2882" s="1" t="s">
        <v>3690</v>
      </c>
      <c r="R2882" s="33" t="s">
        <v>3675</v>
      </c>
      <c r="S2882" s="1">
        <v>27.4283</v>
      </c>
      <c r="T2882" s="1">
        <v>7.9150700000000001</v>
      </c>
      <c r="U2882" s="1">
        <v>88.298299999999998</v>
      </c>
      <c r="V2882" s="1">
        <v>38.550600000000003</v>
      </c>
      <c r="W2882" s="1">
        <v>32.145200000000003</v>
      </c>
      <c r="X2882" s="1">
        <v>23.1812</v>
      </c>
      <c r="Y2882" s="1">
        <v>8.9640000000000004</v>
      </c>
      <c r="Z2882" s="1">
        <v>27.04</v>
      </c>
      <c r="AA2882" s="1">
        <v>27.5078</v>
      </c>
      <c r="AB2882" s="1">
        <v>27.9436</v>
      </c>
      <c r="AC2882" s="1">
        <v>26.977699999999999</v>
      </c>
      <c r="AD2882" s="1">
        <v>3743.7</v>
      </c>
      <c r="AE2882" s="1">
        <v>403.85899999999998</v>
      </c>
      <c r="AF2882" s="1">
        <v>212.57900000000001</v>
      </c>
      <c r="AG2882" s="1">
        <v>21.822900000000001</v>
      </c>
      <c r="AH2882" s="1">
        <v>1195.19</v>
      </c>
      <c r="AI2882" s="1">
        <v>718.05600000000004</v>
      </c>
      <c r="AJ2882" s="1">
        <v>846.55399999999997</v>
      </c>
      <c r="AK2882" s="1">
        <v>1026.71</v>
      </c>
      <c r="AL2882" s="1">
        <v>13.2736</v>
      </c>
    </row>
    <row r="2883" spans="1:38" x14ac:dyDescent="0.25">
      <c r="A2883" s="1">
        <f t="shared" ref="A2883:A2946" si="90">A2882+1</f>
        <v>2882</v>
      </c>
      <c r="B2883" s="1" t="s">
        <v>14</v>
      </c>
      <c r="C2883" s="2" t="s">
        <v>94</v>
      </c>
      <c r="D2883" s="4">
        <v>-2.97</v>
      </c>
      <c r="E2883" s="4">
        <v>111.9</v>
      </c>
      <c r="Q2883" s="1" t="s">
        <v>3690</v>
      </c>
      <c r="R2883" s="33" t="s">
        <v>3675</v>
      </c>
      <c r="S2883" s="1">
        <v>26.753499999999999</v>
      </c>
      <c r="T2883" s="1">
        <v>8.0503400000000003</v>
      </c>
      <c r="U2883" s="1">
        <v>88.810900000000004</v>
      </c>
      <c r="V2883" s="1">
        <v>27.5014</v>
      </c>
      <c r="W2883" s="1">
        <v>31.258099999999999</v>
      </c>
      <c r="X2883" s="1">
        <v>22.1936</v>
      </c>
      <c r="Y2883" s="1">
        <v>9.0645399999999992</v>
      </c>
      <c r="Z2883" s="1">
        <v>26.992799999999999</v>
      </c>
      <c r="AA2883" s="1">
        <v>26.629100000000001</v>
      </c>
      <c r="AB2883" s="1">
        <v>27.096800000000002</v>
      </c>
      <c r="AC2883" s="1">
        <v>26.468499999999999</v>
      </c>
      <c r="AD2883" s="1">
        <v>2582.12</v>
      </c>
      <c r="AE2883" s="1">
        <v>270.67200000000003</v>
      </c>
      <c r="AF2883" s="1">
        <v>140.84</v>
      </c>
      <c r="AG2883" s="1">
        <v>22.679200000000002</v>
      </c>
      <c r="AH2883" s="1">
        <v>782.32799999999997</v>
      </c>
      <c r="AI2883" s="1">
        <v>452.62400000000002</v>
      </c>
      <c r="AJ2883" s="1">
        <v>706.86400000000003</v>
      </c>
      <c r="AK2883" s="1">
        <v>730.76800000000003</v>
      </c>
      <c r="AL2883" s="1">
        <v>25.344000000000001</v>
      </c>
    </row>
    <row r="2884" spans="1:38" x14ac:dyDescent="0.25">
      <c r="A2884" s="1">
        <f t="shared" si="90"/>
        <v>2883</v>
      </c>
      <c r="B2884" s="1" t="s">
        <v>14</v>
      </c>
      <c r="C2884" s="2" t="s">
        <v>94</v>
      </c>
      <c r="D2884" s="4">
        <v>-2.89</v>
      </c>
      <c r="E2884" s="4">
        <v>111.97</v>
      </c>
      <c r="Q2884" s="1" t="s">
        <v>3690</v>
      </c>
      <c r="R2884" s="33" t="s">
        <v>3675</v>
      </c>
      <c r="S2884" s="1">
        <v>26.8322</v>
      </c>
      <c r="T2884" s="1">
        <v>8.2361400000000007</v>
      </c>
      <c r="U2884" s="1">
        <v>89.015799999999999</v>
      </c>
      <c r="V2884" s="1">
        <v>27.960599999999999</v>
      </c>
      <c r="W2884" s="1">
        <v>31.437100000000001</v>
      </c>
      <c r="X2884" s="1">
        <v>22.1846</v>
      </c>
      <c r="Y2884" s="1">
        <v>9.2524599999999992</v>
      </c>
      <c r="Z2884" s="1">
        <v>27.08</v>
      </c>
      <c r="AA2884" s="1">
        <v>26.709499999999998</v>
      </c>
      <c r="AB2884" s="1">
        <v>27.1844</v>
      </c>
      <c r="AC2884" s="1">
        <v>26.549399999999999</v>
      </c>
      <c r="AD2884" s="1">
        <v>2597.09</v>
      </c>
      <c r="AE2884" s="1">
        <v>271.8</v>
      </c>
      <c r="AF2884" s="1">
        <v>142.36000000000001</v>
      </c>
      <c r="AG2884" s="1">
        <v>22.441500000000001</v>
      </c>
      <c r="AH2884" s="1">
        <v>784.74099999999999</v>
      </c>
      <c r="AI2884" s="1">
        <v>455.97800000000001</v>
      </c>
      <c r="AJ2884" s="1">
        <v>708.69799999999998</v>
      </c>
      <c r="AK2884" s="1">
        <v>732.41899999999998</v>
      </c>
      <c r="AL2884" s="1">
        <v>16.9072</v>
      </c>
    </row>
    <row r="2885" spans="1:38" x14ac:dyDescent="0.25">
      <c r="A2885" s="1">
        <f t="shared" si="90"/>
        <v>2884</v>
      </c>
      <c r="B2885" s="1" t="s">
        <v>14</v>
      </c>
      <c r="C2885" s="2" t="s">
        <v>94</v>
      </c>
      <c r="D2885" s="4">
        <v>5.28</v>
      </c>
      <c r="E2885" s="4">
        <v>115.57</v>
      </c>
      <c r="Q2885" s="1" t="s">
        <v>3690</v>
      </c>
      <c r="R2885" s="33" t="s">
        <v>3675</v>
      </c>
      <c r="S2885" s="1">
        <v>27.322399999999998</v>
      </c>
      <c r="T2885" s="1">
        <v>7.19855</v>
      </c>
      <c r="U2885" s="1">
        <v>86.921599999999998</v>
      </c>
      <c r="V2885" s="1">
        <v>44.4621</v>
      </c>
      <c r="W2885" s="1">
        <v>31.757300000000001</v>
      </c>
      <c r="X2885" s="1">
        <v>23.475899999999999</v>
      </c>
      <c r="Y2885" s="1">
        <v>8.2814499999999995</v>
      </c>
      <c r="Z2885" s="1">
        <v>27.221900000000002</v>
      </c>
      <c r="AA2885" s="1">
        <v>26.906300000000002</v>
      </c>
      <c r="AB2885" s="1">
        <v>27.894200000000001</v>
      </c>
      <c r="AC2885" s="1">
        <v>26.747800000000002</v>
      </c>
      <c r="AD2885" s="1">
        <v>3752.54</v>
      </c>
      <c r="AE2885" s="1">
        <v>409.55</v>
      </c>
      <c r="AF2885" s="1">
        <v>180.4</v>
      </c>
      <c r="AG2885" s="1">
        <v>21.4496</v>
      </c>
      <c r="AH2885" s="1">
        <v>1169.82</v>
      </c>
      <c r="AI2885" s="1">
        <v>702.69</v>
      </c>
      <c r="AJ2885" s="1">
        <v>963.07</v>
      </c>
      <c r="AK2885" s="1">
        <v>806.64200000000005</v>
      </c>
      <c r="AL2885" s="1">
        <v>19.524799999999999</v>
      </c>
    </row>
    <row r="2886" spans="1:38" x14ac:dyDescent="0.25">
      <c r="A2886" s="1">
        <f t="shared" si="90"/>
        <v>2885</v>
      </c>
      <c r="B2886" s="1" t="s">
        <v>14</v>
      </c>
      <c r="C2886" s="2" t="s">
        <v>94</v>
      </c>
      <c r="D2886" s="4">
        <v>5.72</v>
      </c>
      <c r="E2886" s="4">
        <v>117.8</v>
      </c>
      <c r="Q2886" s="1" t="s">
        <v>3690</v>
      </c>
      <c r="R2886" s="33" t="s">
        <v>3675</v>
      </c>
      <c r="S2886" s="1">
        <v>26.9206</v>
      </c>
      <c r="T2886" s="1">
        <v>7.6102800000000004</v>
      </c>
      <c r="U2886" s="1">
        <v>85.047200000000004</v>
      </c>
      <c r="V2886" s="1">
        <v>47.824599999999997</v>
      </c>
      <c r="W2886" s="1">
        <v>31.7636</v>
      </c>
      <c r="X2886" s="1">
        <v>22.815300000000001</v>
      </c>
      <c r="Y2886" s="1">
        <v>8.9483200000000007</v>
      </c>
      <c r="Z2886" s="1">
        <v>26.284099999999999</v>
      </c>
      <c r="AA2886" s="1">
        <v>27.263100000000001</v>
      </c>
      <c r="AB2886" s="1">
        <v>27.471299999999999</v>
      </c>
      <c r="AC2886" s="1">
        <v>26.2591</v>
      </c>
      <c r="AD2886" s="1">
        <v>2820.99</v>
      </c>
      <c r="AE2886" s="1">
        <v>374.45600000000002</v>
      </c>
      <c r="AF2886" s="1">
        <v>121.744</v>
      </c>
      <c r="AG2886" s="1">
        <v>29.296099999999999</v>
      </c>
      <c r="AH2886" s="1">
        <v>970.64800000000002</v>
      </c>
      <c r="AI2886" s="1">
        <v>490.94400000000002</v>
      </c>
      <c r="AJ2886" s="1">
        <v>498.18400000000003</v>
      </c>
      <c r="AK2886" s="1">
        <v>970.64800000000002</v>
      </c>
      <c r="AL2886" s="1">
        <v>31.367999999999999</v>
      </c>
    </row>
    <row r="2887" spans="1:38" x14ac:dyDescent="0.25">
      <c r="A2887" s="1">
        <f t="shared" si="90"/>
        <v>2886</v>
      </c>
      <c r="B2887" s="1" t="s">
        <v>55</v>
      </c>
      <c r="C2887" s="2" t="s">
        <v>135</v>
      </c>
      <c r="D2887" s="4">
        <v>-1.03</v>
      </c>
      <c r="E2887" s="4">
        <v>98.85</v>
      </c>
      <c r="Q2887" s="1" t="s">
        <v>3690</v>
      </c>
      <c r="R2887" s="33" t="s">
        <v>3676</v>
      </c>
      <c r="S2887" s="1">
        <v>25.7346</v>
      </c>
      <c r="T2887" s="1">
        <v>7.3037299999999998</v>
      </c>
      <c r="U2887" s="1">
        <v>84.544399999999996</v>
      </c>
      <c r="V2887" s="1">
        <v>32.689100000000003</v>
      </c>
      <c r="W2887" s="1">
        <v>30.0899</v>
      </c>
      <c r="X2887" s="1">
        <v>21.4513</v>
      </c>
      <c r="Y2887" s="1">
        <v>8.6386199999999995</v>
      </c>
      <c r="Z2887" s="1">
        <v>25.559100000000001</v>
      </c>
      <c r="AA2887" s="1">
        <v>25.863199999999999</v>
      </c>
      <c r="AB2887" s="1">
        <v>26.1952</v>
      </c>
      <c r="AC2887" s="1">
        <v>25.3886</v>
      </c>
      <c r="AD2887" s="1">
        <v>3539.99</v>
      </c>
      <c r="AE2887" s="1">
        <v>425.50400000000002</v>
      </c>
      <c r="AF2887" s="1">
        <v>220.16800000000001</v>
      </c>
      <c r="AG2887" s="1">
        <v>24.697199999999999</v>
      </c>
      <c r="AH2887" s="1">
        <v>1195.8900000000001</v>
      </c>
      <c r="AI2887" s="1">
        <v>667.76800000000003</v>
      </c>
      <c r="AJ2887" s="1">
        <v>790.26400000000001</v>
      </c>
      <c r="AK2887" s="1">
        <v>836.86400000000003</v>
      </c>
      <c r="AL2887" s="1">
        <v>72.975999999999999</v>
      </c>
    </row>
    <row r="2888" spans="1:38" x14ac:dyDescent="0.25">
      <c r="A2888" s="1">
        <f t="shared" si="90"/>
        <v>2887</v>
      </c>
      <c r="B2888" s="1" t="s">
        <v>55</v>
      </c>
      <c r="C2888" s="2" t="s">
        <v>135</v>
      </c>
      <c r="D2888" s="4">
        <v>-1.4</v>
      </c>
      <c r="E2888" s="4">
        <v>99.02</v>
      </c>
      <c r="Q2888" s="1" t="s">
        <v>3690</v>
      </c>
      <c r="R2888" s="33" t="s">
        <v>3677</v>
      </c>
      <c r="S2888" s="1">
        <v>25.605899999999998</v>
      </c>
      <c r="T2888" s="1">
        <v>7.2105399999999999</v>
      </c>
      <c r="U2888" s="1">
        <v>84.738399999999999</v>
      </c>
      <c r="V2888" s="1">
        <v>32.736499999999999</v>
      </c>
      <c r="W2888" s="1">
        <v>29.8995</v>
      </c>
      <c r="X2888" s="1">
        <v>21.3903</v>
      </c>
      <c r="Y2888" s="1">
        <v>8.50915</v>
      </c>
      <c r="Z2888" s="1">
        <v>25.440899999999999</v>
      </c>
      <c r="AA2888" s="1">
        <v>25.7377</v>
      </c>
      <c r="AB2888" s="1">
        <v>26.062000000000001</v>
      </c>
      <c r="AC2888" s="1">
        <v>25.2484</v>
      </c>
      <c r="AD2888" s="1">
        <v>3459.31</v>
      </c>
      <c r="AE2888" s="1">
        <v>406.29599999999999</v>
      </c>
      <c r="AF2888" s="1">
        <v>216.96</v>
      </c>
      <c r="AG2888" s="1">
        <v>23.548500000000001</v>
      </c>
      <c r="AH2888" s="1">
        <v>1148.26</v>
      </c>
      <c r="AI2888" s="1">
        <v>661.67200000000003</v>
      </c>
      <c r="AJ2888" s="1">
        <v>769.52800000000002</v>
      </c>
      <c r="AK2888" s="1">
        <v>824.60799999999995</v>
      </c>
      <c r="AL2888" s="1">
        <v>87.304000000000002</v>
      </c>
    </row>
    <row r="2889" spans="1:38" x14ac:dyDescent="0.25">
      <c r="A2889" s="1">
        <f t="shared" si="90"/>
        <v>2888</v>
      </c>
      <c r="B2889" s="1" t="s">
        <v>55</v>
      </c>
      <c r="C2889" s="2" t="s">
        <v>135</v>
      </c>
      <c r="D2889" s="4">
        <v>-1.45</v>
      </c>
      <c r="E2889" s="4">
        <v>99.12</v>
      </c>
      <c r="Q2889" s="1" t="s">
        <v>3690</v>
      </c>
      <c r="R2889" s="33" t="s">
        <v>3678</v>
      </c>
      <c r="S2889" s="1">
        <v>25.713699999999999</v>
      </c>
      <c r="T2889" s="1">
        <v>6.9607900000000003</v>
      </c>
      <c r="U2889" s="1">
        <v>83.099199999999996</v>
      </c>
      <c r="V2889" s="1">
        <v>33.516199999999998</v>
      </c>
      <c r="W2889" s="1">
        <v>29.968399999999999</v>
      </c>
      <c r="X2889" s="1">
        <v>21.592300000000002</v>
      </c>
      <c r="Y2889" s="1">
        <v>8.3761299999999999</v>
      </c>
      <c r="Z2889" s="1">
        <v>25.5379</v>
      </c>
      <c r="AA2889" s="1">
        <v>25.872900000000001</v>
      </c>
      <c r="AB2889" s="1">
        <v>26.1815</v>
      </c>
      <c r="AC2889" s="1">
        <v>25.362400000000001</v>
      </c>
      <c r="AD2889" s="1">
        <v>3436.74</v>
      </c>
      <c r="AE2889" s="1">
        <v>401.488</v>
      </c>
      <c r="AF2889" s="1">
        <v>216.84800000000001</v>
      </c>
      <c r="AG2889" s="1">
        <v>23.484000000000002</v>
      </c>
      <c r="AH2889" s="1">
        <v>1140.0999999999999</v>
      </c>
      <c r="AI2889" s="1">
        <v>659.40800000000002</v>
      </c>
      <c r="AJ2889" s="1">
        <v>765.69600000000003</v>
      </c>
      <c r="AK2889" s="1">
        <v>818.82399999999996</v>
      </c>
      <c r="AL2889" s="1">
        <v>60.72</v>
      </c>
    </row>
    <row r="2890" spans="1:38" x14ac:dyDescent="0.25">
      <c r="A2890" s="1">
        <f t="shared" si="90"/>
        <v>2889</v>
      </c>
      <c r="B2890" s="1" t="s">
        <v>55</v>
      </c>
      <c r="C2890" s="2" t="s">
        <v>135</v>
      </c>
      <c r="D2890" s="4">
        <v>-1</v>
      </c>
      <c r="E2890" s="4">
        <v>98.92</v>
      </c>
      <c r="Q2890" s="1" t="s">
        <v>3690</v>
      </c>
      <c r="R2890" s="33" t="s">
        <v>3678</v>
      </c>
      <c r="S2890" s="1">
        <v>25.903199999999998</v>
      </c>
      <c r="T2890" s="1">
        <v>6.9583300000000001</v>
      </c>
      <c r="U2890" s="1">
        <v>83.388800000000003</v>
      </c>
      <c r="V2890" s="1">
        <v>33.234299999999998</v>
      </c>
      <c r="W2890" s="1">
        <v>30.144400000000001</v>
      </c>
      <c r="X2890" s="1">
        <v>21.8</v>
      </c>
      <c r="Y2890" s="1">
        <v>8.3444500000000001</v>
      </c>
      <c r="Z2890" s="1">
        <v>25.703700000000001</v>
      </c>
      <c r="AA2890" s="1">
        <v>26.0611</v>
      </c>
      <c r="AB2890" s="1">
        <v>26.377800000000001</v>
      </c>
      <c r="AC2890" s="1">
        <v>25.574100000000001</v>
      </c>
      <c r="AD2890" s="1">
        <v>3522</v>
      </c>
      <c r="AE2890" s="1">
        <v>425</v>
      </c>
      <c r="AF2890" s="1">
        <v>218</v>
      </c>
      <c r="AG2890" s="1">
        <v>25.22</v>
      </c>
      <c r="AH2890" s="1">
        <v>1197</v>
      </c>
      <c r="AI2890" s="1">
        <v>660</v>
      </c>
      <c r="AJ2890" s="1">
        <v>790</v>
      </c>
      <c r="AK2890" s="1">
        <v>829</v>
      </c>
      <c r="AL2890" s="1">
        <v>33</v>
      </c>
    </row>
    <row r="2891" spans="1:38" x14ac:dyDescent="0.25">
      <c r="A2891" s="1">
        <f t="shared" si="90"/>
        <v>2890</v>
      </c>
      <c r="B2891" s="1" t="s">
        <v>55</v>
      </c>
      <c r="C2891" s="2" t="s">
        <v>135</v>
      </c>
      <c r="D2891" s="4">
        <v>-1.72</v>
      </c>
      <c r="E2891" s="4">
        <v>99.04</v>
      </c>
      <c r="Q2891" s="1" t="s">
        <v>3690</v>
      </c>
      <c r="R2891" s="33" t="s">
        <v>3660</v>
      </c>
      <c r="S2891" s="1">
        <v>25.6</v>
      </c>
      <c r="T2891" s="1">
        <v>7.0358900000000002</v>
      </c>
      <c r="U2891" s="1">
        <v>83.469499999999996</v>
      </c>
      <c r="V2891" s="1">
        <v>33.4953</v>
      </c>
      <c r="W2891" s="1">
        <v>29.885400000000001</v>
      </c>
      <c r="X2891" s="1">
        <v>21.456</v>
      </c>
      <c r="Y2891" s="1">
        <v>8.4293300000000002</v>
      </c>
      <c r="Z2891" s="1">
        <v>25.425999999999998</v>
      </c>
      <c r="AA2891" s="1">
        <v>25.755299999999998</v>
      </c>
      <c r="AB2891" s="1">
        <v>26.072299999999998</v>
      </c>
      <c r="AC2891" s="1">
        <v>25.245699999999999</v>
      </c>
      <c r="AD2891" s="1">
        <v>3417.84</v>
      </c>
      <c r="AE2891" s="1">
        <v>397.10199999999998</v>
      </c>
      <c r="AF2891" s="1">
        <v>213.102</v>
      </c>
      <c r="AG2891" s="1">
        <v>23.232700000000001</v>
      </c>
      <c r="AH2891" s="1">
        <v>1125.8800000000001</v>
      </c>
      <c r="AI2891" s="1">
        <v>657.45100000000002</v>
      </c>
      <c r="AJ2891" s="1">
        <v>750.78399999999999</v>
      </c>
      <c r="AK2891" s="1">
        <v>824.827</v>
      </c>
      <c r="AL2891" s="1">
        <v>75.596800000000002</v>
      </c>
    </row>
    <row r="2892" spans="1:38" x14ac:dyDescent="0.25">
      <c r="A2892" s="1">
        <f t="shared" si="90"/>
        <v>2891</v>
      </c>
      <c r="B2892" s="1" t="s">
        <v>55</v>
      </c>
      <c r="C2892" s="2" t="s">
        <v>135</v>
      </c>
      <c r="D2892" s="4">
        <v>-1.68</v>
      </c>
      <c r="E2892" s="4">
        <v>99.12</v>
      </c>
      <c r="Q2892" s="1" t="s">
        <v>3690</v>
      </c>
      <c r="R2892" s="33" t="s">
        <v>3660</v>
      </c>
      <c r="S2892" s="1">
        <v>25.715199999999999</v>
      </c>
      <c r="T2892" s="1">
        <v>7.1360000000000001</v>
      </c>
      <c r="U2892" s="1">
        <v>84.167400000000001</v>
      </c>
      <c r="V2892" s="1">
        <v>32.998699999999999</v>
      </c>
      <c r="W2892" s="1">
        <v>30.003299999999999</v>
      </c>
      <c r="X2892" s="1">
        <v>21.524899999999999</v>
      </c>
      <c r="Y2892" s="1">
        <v>8.4783600000000003</v>
      </c>
      <c r="Z2892" s="1">
        <v>25.562000000000001</v>
      </c>
      <c r="AA2892" s="1">
        <v>25.855</v>
      </c>
      <c r="AB2892" s="1">
        <v>26.177</v>
      </c>
      <c r="AC2892" s="1">
        <v>25.351099999999999</v>
      </c>
      <c r="AD2892" s="1">
        <v>3434</v>
      </c>
      <c r="AE2892" s="1">
        <v>398.798</v>
      </c>
      <c r="AF2892" s="1">
        <v>214.59800000000001</v>
      </c>
      <c r="AG2892" s="1">
        <v>23.0989</v>
      </c>
      <c r="AH2892" s="1">
        <v>1130.1199999999999</v>
      </c>
      <c r="AI2892" s="1">
        <v>662.08</v>
      </c>
      <c r="AJ2892" s="1">
        <v>754.27800000000002</v>
      </c>
      <c r="AK2892" s="1">
        <v>825.52</v>
      </c>
      <c r="AL2892" s="1">
        <v>56.428800000000003</v>
      </c>
    </row>
    <row r="2893" spans="1:38" x14ac:dyDescent="0.25">
      <c r="A2893" s="1">
        <f t="shared" si="90"/>
        <v>2892</v>
      </c>
      <c r="B2893" s="1" t="s">
        <v>55</v>
      </c>
      <c r="C2893" s="2" t="s">
        <v>135</v>
      </c>
      <c r="D2893" s="4">
        <v>-0.94</v>
      </c>
      <c r="E2893" s="4">
        <v>98.85</v>
      </c>
      <c r="Q2893" s="1" t="s">
        <v>3690</v>
      </c>
      <c r="R2893" s="33" t="s">
        <v>3660</v>
      </c>
      <c r="S2893" s="1">
        <v>25.913799999999998</v>
      </c>
      <c r="T2893" s="1">
        <v>7.2147300000000003</v>
      </c>
      <c r="U2893" s="1">
        <v>84.158500000000004</v>
      </c>
      <c r="V2893" s="1">
        <v>33.382399999999997</v>
      </c>
      <c r="W2893" s="1">
        <v>30.249600000000001</v>
      </c>
      <c r="X2893" s="1">
        <v>21.6769</v>
      </c>
      <c r="Y2893" s="1">
        <v>8.5726999999999993</v>
      </c>
      <c r="Z2893" s="1">
        <v>25.718900000000001</v>
      </c>
      <c r="AA2893" s="1">
        <v>26.059000000000001</v>
      </c>
      <c r="AB2893" s="1">
        <v>26.390499999999999</v>
      </c>
      <c r="AC2893" s="1">
        <v>25.5792</v>
      </c>
      <c r="AD2893" s="1">
        <v>3534.18</v>
      </c>
      <c r="AE2893" s="1">
        <v>428.04</v>
      </c>
      <c r="AF2893" s="1">
        <v>218.94399999999999</v>
      </c>
      <c r="AG2893" s="1">
        <v>25.192599999999999</v>
      </c>
      <c r="AH2893" s="1">
        <v>1201.26</v>
      </c>
      <c r="AI2893" s="1">
        <v>663.52</v>
      </c>
      <c r="AJ2893" s="1">
        <v>792.39200000000005</v>
      </c>
      <c r="AK2893" s="1">
        <v>926.096</v>
      </c>
      <c r="AL2893" s="1">
        <v>38.64</v>
      </c>
    </row>
    <row r="2894" spans="1:38" x14ac:dyDescent="0.25">
      <c r="A2894" s="1">
        <f t="shared" si="90"/>
        <v>2893</v>
      </c>
      <c r="B2894" s="1" t="s">
        <v>55</v>
      </c>
      <c r="C2894" s="2" t="s">
        <v>135</v>
      </c>
      <c r="D2894" s="4">
        <v>-0.96</v>
      </c>
      <c r="E2894" s="4">
        <v>98.91</v>
      </c>
      <c r="Q2894" s="1" t="s">
        <v>3690</v>
      </c>
      <c r="R2894" s="33" t="s">
        <v>3660</v>
      </c>
      <c r="S2894" s="1">
        <v>25.984100000000002</v>
      </c>
      <c r="T2894" s="1">
        <v>7.0457000000000001</v>
      </c>
      <c r="U2894" s="1">
        <v>83.499399999999994</v>
      </c>
      <c r="V2894" s="1">
        <v>33.255499999999998</v>
      </c>
      <c r="W2894" s="1">
        <v>30.272200000000002</v>
      </c>
      <c r="X2894" s="1">
        <v>21.834299999999999</v>
      </c>
      <c r="Y2894" s="1">
        <v>8.4379000000000008</v>
      </c>
      <c r="Z2894" s="1">
        <v>25.775099999999998</v>
      </c>
      <c r="AA2894" s="1">
        <v>26.139800000000001</v>
      </c>
      <c r="AB2894" s="1">
        <v>26.458300000000001</v>
      </c>
      <c r="AC2894" s="1">
        <v>25.660599999999999</v>
      </c>
      <c r="AD2894" s="1">
        <v>3525.83</v>
      </c>
      <c r="AE2894" s="1">
        <v>426.11399999999998</v>
      </c>
      <c r="AF2894" s="1">
        <v>218.32</v>
      </c>
      <c r="AG2894" s="1">
        <v>25.313300000000002</v>
      </c>
      <c r="AH2894" s="1">
        <v>1201.1300000000001</v>
      </c>
      <c r="AI2894" s="1">
        <v>660.96600000000001</v>
      </c>
      <c r="AJ2894" s="1">
        <v>791.61300000000006</v>
      </c>
      <c r="AK2894" s="1">
        <v>994.14599999999996</v>
      </c>
      <c r="AL2894" s="1">
        <v>24.827200000000001</v>
      </c>
    </row>
    <row r="2895" spans="1:38" x14ac:dyDescent="0.25">
      <c r="A2895" s="1">
        <f t="shared" si="90"/>
        <v>2894</v>
      </c>
      <c r="B2895" s="1" t="s">
        <v>55</v>
      </c>
      <c r="C2895" s="2" t="s">
        <v>135</v>
      </c>
      <c r="D2895" s="4">
        <v>-0.97</v>
      </c>
      <c r="E2895" s="4">
        <v>98.81</v>
      </c>
      <c r="Q2895" s="1" t="s">
        <v>3690</v>
      </c>
      <c r="R2895" s="33" t="s">
        <v>3660</v>
      </c>
      <c r="S2895" s="1">
        <v>25.796700000000001</v>
      </c>
      <c r="T2895" s="1">
        <v>7.3061100000000003</v>
      </c>
      <c r="U2895" s="1">
        <v>84.438199999999995</v>
      </c>
      <c r="V2895" s="1">
        <v>33.2151</v>
      </c>
      <c r="W2895" s="1">
        <v>30.162400000000002</v>
      </c>
      <c r="X2895" s="1">
        <v>21.509799999999998</v>
      </c>
      <c r="Y2895" s="1">
        <v>8.6526099999999992</v>
      </c>
      <c r="Z2895" s="1">
        <v>25.611599999999999</v>
      </c>
      <c r="AA2895" s="1">
        <v>25.932600000000001</v>
      </c>
      <c r="AB2895" s="1">
        <v>26.270800000000001</v>
      </c>
      <c r="AC2895" s="1">
        <v>25.456900000000001</v>
      </c>
      <c r="AD2895" s="1">
        <v>3541.46</v>
      </c>
      <c r="AE2895" s="1">
        <v>427.84300000000002</v>
      </c>
      <c r="AF2895" s="1">
        <v>219.72</v>
      </c>
      <c r="AG2895" s="1">
        <v>24.9496</v>
      </c>
      <c r="AH2895" s="1">
        <v>1200.4100000000001</v>
      </c>
      <c r="AI2895" s="1">
        <v>667.31399999999996</v>
      </c>
      <c r="AJ2895" s="1">
        <v>790.98400000000004</v>
      </c>
      <c r="AK2895" s="1">
        <v>837.91399999999999</v>
      </c>
      <c r="AL2895" s="1">
        <v>63.772799999999997</v>
      </c>
    </row>
    <row r="2896" spans="1:38" x14ac:dyDescent="0.25">
      <c r="A2896" s="1">
        <f t="shared" si="90"/>
        <v>2895</v>
      </c>
      <c r="B2896" s="1" t="s">
        <v>55</v>
      </c>
      <c r="C2896" s="2" t="s">
        <v>135</v>
      </c>
      <c r="D2896" s="4">
        <v>-1</v>
      </c>
      <c r="E2896" s="4">
        <v>98.69</v>
      </c>
      <c r="Q2896" s="1" t="s">
        <v>3690</v>
      </c>
      <c r="R2896" s="33" t="s">
        <v>3660</v>
      </c>
      <c r="S2896" s="1">
        <v>25.705300000000001</v>
      </c>
      <c r="T2896" s="1">
        <v>7.1511699999999996</v>
      </c>
      <c r="U2896" s="1">
        <v>83.912199999999999</v>
      </c>
      <c r="V2896" s="1">
        <v>32.738399999999999</v>
      </c>
      <c r="W2896" s="1">
        <v>30.0198</v>
      </c>
      <c r="X2896" s="1">
        <v>21.497800000000002</v>
      </c>
      <c r="Y2896" s="1">
        <v>8.5220800000000008</v>
      </c>
      <c r="Z2896" s="1">
        <v>25.532800000000002</v>
      </c>
      <c r="AA2896" s="1">
        <v>25.853000000000002</v>
      </c>
      <c r="AB2896" s="1">
        <v>26.165500000000002</v>
      </c>
      <c r="AC2896" s="1">
        <v>25.360700000000001</v>
      </c>
      <c r="AD2896" s="1">
        <v>3528.2</v>
      </c>
      <c r="AE2896" s="1">
        <v>427</v>
      </c>
      <c r="AF2896" s="1">
        <v>217.12</v>
      </c>
      <c r="AG2896" s="1">
        <v>24.7346</v>
      </c>
      <c r="AH2896" s="1">
        <v>1190.24</v>
      </c>
      <c r="AI2896" s="1">
        <v>667.8</v>
      </c>
      <c r="AJ2896" s="1">
        <v>783.36</v>
      </c>
      <c r="AK2896" s="1">
        <v>842.12</v>
      </c>
      <c r="AL2896" s="1">
        <v>82.12</v>
      </c>
    </row>
    <row r="2897" spans="1:38" x14ac:dyDescent="0.25">
      <c r="A2897" s="1">
        <f t="shared" si="90"/>
        <v>2896</v>
      </c>
      <c r="B2897" s="1" t="s">
        <v>55</v>
      </c>
      <c r="C2897" s="2" t="s">
        <v>135</v>
      </c>
      <c r="D2897" s="4">
        <v>-1.05</v>
      </c>
      <c r="E2897" s="4">
        <v>98.75</v>
      </c>
      <c r="Q2897" s="1" t="s">
        <v>3690</v>
      </c>
      <c r="R2897" s="33" t="s">
        <v>3660</v>
      </c>
      <c r="S2897" s="1">
        <v>25.446899999999999</v>
      </c>
      <c r="T2897" s="1">
        <v>7.2753300000000003</v>
      </c>
      <c r="U2897" s="1">
        <v>84.738900000000001</v>
      </c>
      <c r="V2897" s="1">
        <v>32.255899999999997</v>
      </c>
      <c r="W2897" s="1">
        <v>29.7544</v>
      </c>
      <c r="X2897" s="1">
        <v>21.168800000000001</v>
      </c>
      <c r="Y2897" s="1">
        <v>8.5855999999999995</v>
      </c>
      <c r="Z2897" s="1">
        <v>25.279599999999999</v>
      </c>
      <c r="AA2897" s="1">
        <v>25.564</v>
      </c>
      <c r="AB2897" s="1">
        <v>25.9023</v>
      </c>
      <c r="AC2897" s="1">
        <v>25.099499999999999</v>
      </c>
      <c r="AD2897" s="1">
        <v>3529.4</v>
      </c>
      <c r="AE2897" s="1">
        <v>423.4</v>
      </c>
      <c r="AF2897" s="1">
        <v>218.8</v>
      </c>
      <c r="AG2897" s="1">
        <v>24.313700000000001</v>
      </c>
      <c r="AH2897" s="1">
        <v>1184.4000000000001</v>
      </c>
      <c r="AI2897" s="1">
        <v>669.4</v>
      </c>
      <c r="AJ2897" s="1">
        <v>789.8</v>
      </c>
      <c r="AK2897" s="1">
        <v>838.6</v>
      </c>
      <c r="AL2897" s="1">
        <v>135.4</v>
      </c>
    </row>
    <row r="2898" spans="1:38" x14ac:dyDescent="0.25">
      <c r="A2898" s="1">
        <f t="shared" si="90"/>
        <v>2897</v>
      </c>
      <c r="B2898" s="1" t="s">
        <v>55</v>
      </c>
      <c r="C2898" s="2" t="s">
        <v>135</v>
      </c>
      <c r="D2898" s="4">
        <v>-1.0900000000000001</v>
      </c>
      <c r="E2898" s="4">
        <v>98.92</v>
      </c>
      <c r="Q2898" s="1" t="s">
        <v>3690</v>
      </c>
      <c r="R2898" s="33" t="s">
        <v>3660</v>
      </c>
      <c r="S2898" s="1">
        <v>25.909800000000001</v>
      </c>
      <c r="T2898" s="1">
        <v>7.21014</v>
      </c>
      <c r="U2898" s="1">
        <v>84.090199999999996</v>
      </c>
      <c r="V2898" s="1">
        <v>33.240600000000001</v>
      </c>
      <c r="W2898" s="1">
        <v>30.246500000000001</v>
      </c>
      <c r="X2898" s="1">
        <v>21.6723</v>
      </c>
      <c r="Y2898" s="1">
        <v>8.5741899999999998</v>
      </c>
      <c r="Z2898" s="1">
        <v>25.738099999999999</v>
      </c>
      <c r="AA2898" s="1">
        <v>26.048100000000002</v>
      </c>
      <c r="AB2898" s="1">
        <v>26.377400000000002</v>
      </c>
      <c r="AC2898" s="1">
        <v>25.5581</v>
      </c>
      <c r="AD2898" s="1">
        <v>3529.29</v>
      </c>
      <c r="AE2898" s="1">
        <v>423.6</v>
      </c>
      <c r="AF2898" s="1">
        <v>218.93299999999999</v>
      </c>
      <c r="AG2898" s="1">
        <v>24.668099999999999</v>
      </c>
      <c r="AH2898" s="1">
        <v>1192.1199999999999</v>
      </c>
      <c r="AI2898" s="1">
        <v>667.71799999999996</v>
      </c>
      <c r="AJ2898" s="1">
        <v>785.68</v>
      </c>
      <c r="AK2898" s="1">
        <v>835.70600000000002</v>
      </c>
      <c r="AL2898" s="1">
        <v>31.3872</v>
      </c>
    </row>
    <row r="2899" spans="1:38" x14ac:dyDescent="0.25">
      <c r="A2899" s="1">
        <f t="shared" si="90"/>
        <v>2898</v>
      </c>
      <c r="B2899" s="1" t="s">
        <v>55</v>
      </c>
      <c r="C2899" s="2" t="s">
        <v>135</v>
      </c>
      <c r="D2899" s="4">
        <v>-1.1299999999999999</v>
      </c>
      <c r="E2899" s="4">
        <v>98.69</v>
      </c>
      <c r="Q2899" s="1" t="s">
        <v>3690</v>
      </c>
      <c r="R2899" s="33" t="s">
        <v>3660</v>
      </c>
      <c r="S2899" s="1">
        <v>25.580400000000001</v>
      </c>
      <c r="T2899" s="1">
        <v>7.2144399999999997</v>
      </c>
      <c r="U2899" s="1">
        <v>84.295699999999997</v>
      </c>
      <c r="V2899" s="1">
        <v>32.681399999999996</v>
      </c>
      <c r="W2899" s="1">
        <v>29.8902</v>
      </c>
      <c r="X2899" s="1">
        <v>21.331600000000002</v>
      </c>
      <c r="Y2899" s="1">
        <v>8.5585699999999996</v>
      </c>
      <c r="Z2899" s="1">
        <v>25.4161</v>
      </c>
      <c r="AA2899" s="1">
        <v>25.7179</v>
      </c>
      <c r="AB2899" s="1">
        <v>26.039000000000001</v>
      </c>
      <c r="AC2899" s="1">
        <v>25.2361</v>
      </c>
      <c r="AD2899" s="1">
        <v>3506.68</v>
      </c>
      <c r="AE2899" s="1">
        <v>420.70699999999999</v>
      </c>
      <c r="AF2899" s="1">
        <v>216.053</v>
      </c>
      <c r="AG2899" s="1">
        <v>24.385899999999999</v>
      </c>
      <c r="AH2899" s="1">
        <v>1177.07</v>
      </c>
      <c r="AI2899" s="1">
        <v>665.56</v>
      </c>
      <c r="AJ2899" s="1">
        <v>778.18200000000002</v>
      </c>
      <c r="AK2899" s="1">
        <v>837.774</v>
      </c>
      <c r="AL2899" s="1">
        <v>108.6</v>
      </c>
    </row>
    <row r="2900" spans="1:38" x14ac:dyDescent="0.25">
      <c r="A2900" s="1">
        <f t="shared" si="90"/>
        <v>2899</v>
      </c>
      <c r="B2900" s="1" t="s">
        <v>55</v>
      </c>
      <c r="C2900" s="2" t="s">
        <v>135</v>
      </c>
      <c r="D2900" s="4">
        <v>-1.1399999999999999</v>
      </c>
      <c r="E2900" s="4">
        <v>98.95</v>
      </c>
      <c r="Q2900" s="1" t="s">
        <v>3690</v>
      </c>
      <c r="R2900" s="33" t="s">
        <v>3660</v>
      </c>
      <c r="S2900" s="1">
        <v>25.878900000000002</v>
      </c>
      <c r="T2900" s="1">
        <v>7.1640100000000002</v>
      </c>
      <c r="U2900" s="1">
        <v>83.976500000000001</v>
      </c>
      <c r="V2900" s="1">
        <v>32.989199999999997</v>
      </c>
      <c r="W2900" s="1">
        <v>30.194400000000002</v>
      </c>
      <c r="X2900" s="1">
        <v>21.663799999999998</v>
      </c>
      <c r="Y2900" s="1">
        <v>8.5305900000000001</v>
      </c>
      <c r="Z2900" s="1">
        <v>25.7103</v>
      </c>
      <c r="AA2900" s="1">
        <v>26.019400000000001</v>
      </c>
      <c r="AB2900" s="1">
        <v>26.340699999999998</v>
      </c>
      <c r="AC2900" s="1">
        <v>25.5261</v>
      </c>
      <c r="AD2900" s="1">
        <v>3517.34</v>
      </c>
      <c r="AE2900" s="1">
        <v>420.38400000000001</v>
      </c>
      <c r="AF2900" s="1">
        <v>218.976</v>
      </c>
      <c r="AG2900" s="1">
        <v>24.520499999999998</v>
      </c>
      <c r="AH2900" s="1">
        <v>1185.5</v>
      </c>
      <c r="AI2900" s="1">
        <v>666.50400000000002</v>
      </c>
      <c r="AJ2900" s="1">
        <v>783.54399999999998</v>
      </c>
      <c r="AK2900" s="1">
        <v>833.77599999999995</v>
      </c>
      <c r="AL2900" s="1">
        <v>37.512</v>
      </c>
    </row>
    <row r="2901" spans="1:38" x14ac:dyDescent="0.25">
      <c r="A2901" s="1">
        <f t="shared" si="90"/>
        <v>2900</v>
      </c>
      <c r="B2901" s="1" t="s">
        <v>55</v>
      </c>
      <c r="C2901" s="2" t="s">
        <v>135</v>
      </c>
      <c r="D2901" s="4">
        <v>-1.18</v>
      </c>
      <c r="E2901" s="4">
        <v>98.72</v>
      </c>
      <c r="Q2901" s="1" t="s">
        <v>3690</v>
      </c>
      <c r="R2901" s="33" t="s">
        <v>3660</v>
      </c>
      <c r="S2901" s="1">
        <v>25.538900000000002</v>
      </c>
      <c r="T2901" s="1">
        <v>7.2674000000000003</v>
      </c>
      <c r="U2901" s="1">
        <v>84.547399999999996</v>
      </c>
      <c r="V2901" s="1">
        <v>32.902000000000001</v>
      </c>
      <c r="W2901" s="1">
        <v>29.869199999999999</v>
      </c>
      <c r="X2901" s="1">
        <v>21.273499999999999</v>
      </c>
      <c r="Y2901" s="1">
        <v>8.5956499999999991</v>
      </c>
      <c r="Z2901" s="1">
        <v>25.373000000000001</v>
      </c>
      <c r="AA2901" s="1">
        <v>25.675000000000001</v>
      </c>
      <c r="AB2901" s="1">
        <v>26.003499999999999</v>
      </c>
      <c r="AC2901" s="1">
        <v>25.192699999999999</v>
      </c>
      <c r="AD2901" s="1">
        <v>3496.53</v>
      </c>
      <c r="AE2901" s="1">
        <v>417.89</v>
      </c>
      <c r="AF2901" s="1">
        <v>215.96</v>
      </c>
      <c r="AG2901" s="1">
        <v>24.096</v>
      </c>
      <c r="AH2901" s="1">
        <v>1168.76</v>
      </c>
      <c r="AI2901" s="1">
        <v>665.55</v>
      </c>
      <c r="AJ2901" s="1">
        <v>777.202</v>
      </c>
      <c r="AK2901" s="1">
        <v>836.03</v>
      </c>
      <c r="AL2901" s="1">
        <v>116.726</v>
      </c>
    </row>
    <row r="2902" spans="1:38" x14ac:dyDescent="0.25">
      <c r="A2902" s="1">
        <f t="shared" si="90"/>
        <v>2901</v>
      </c>
      <c r="B2902" s="1" t="s">
        <v>55</v>
      </c>
      <c r="C2902" s="2" t="s">
        <v>135</v>
      </c>
      <c r="D2902" s="4">
        <v>-1.22</v>
      </c>
      <c r="E2902" s="4">
        <v>99.02</v>
      </c>
      <c r="Q2902" s="1" t="s">
        <v>3690</v>
      </c>
      <c r="R2902" s="33" t="s">
        <v>3660</v>
      </c>
      <c r="S2902" s="1">
        <v>25.905999999999999</v>
      </c>
      <c r="T2902" s="1">
        <v>7.0965400000000001</v>
      </c>
      <c r="U2902" s="1">
        <v>83.3626</v>
      </c>
      <c r="V2902" s="1">
        <v>33.226799999999997</v>
      </c>
      <c r="W2902" s="1">
        <v>30.250499999999999</v>
      </c>
      <c r="X2902" s="1">
        <v>21.7379</v>
      </c>
      <c r="Y2902" s="1">
        <v>8.5126000000000008</v>
      </c>
      <c r="Z2902" s="1">
        <v>25.741199999999999</v>
      </c>
      <c r="AA2902" s="1">
        <v>26.069099999999999</v>
      </c>
      <c r="AB2902" s="1">
        <v>26.37</v>
      </c>
      <c r="AC2902" s="1">
        <v>25.555800000000001</v>
      </c>
      <c r="AD2902" s="1">
        <v>3493.45</v>
      </c>
      <c r="AE2902" s="1">
        <v>415.41399999999999</v>
      </c>
      <c r="AF2902" s="1">
        <v>217.6</v>
      </c>
      <c r="AG2902" s="1">
        <v>24.313500000000001</v>
      </c>
      <c r="AH2902" s="1">
        <v>1173.49</v>
      </c>
      <c r="AI2902" s="1">
        <v>664.48</v>
      </c>
      <c r="AJ2902" s="1">
        <v>778.10599999999999</v>
      </c>
      <c r="AK2902" s="1">
        <v>829.06600000000003</v>
      </c>
      <c r="AL2902" s="1">
        <v>27.249600000000001</v>
      </c>
    </row>
    <row r="2903" spans="1:38" x14ac:dyDescent="0.25">
      <c r="A2903" s="1">
        <f t="shared" si="90"/>
        <v>2902</v>
      </c>
      <c r="B2903" s="1" t="s">
        <v>55</v>
      </c>
      <c r="C2903" s="2" t="s">
        <v>135</v>
      </c>
      <c r="D2903" s="4">
        <v>-1.27</v>
      </c>
      <c r="E2903" s="4">
        <v>98.62</v>
      </c>
      <c r="Q2903" s="1" t="s">
        <v>3690</v>
      </c>
      <c r="R2903" s="33" t="s">
        <v>3660</v>
      </c>
      <c r="S2903" s="1">
        <v>25.750599999999999</v>
      </c>
      <c r="T2903" s="1">
        <v>7.0285599999999997</v>
      </c>
      <c r="U2903" s="1">
        <v>83.733099999999993</v>
      </c>
      <c r="V2903" s="1">
        <v>35.047800000000002</v>
      </c>
      <c r="W2903" s="1">
        <v>30.049099999999999</v>
      </c>
      <c r="X2903" s="1">
        <v>21.655100000000001</v>
      </c>
      <c r="Y2903" s="1">
        <v>8.3940000000000001</v>
      </c>
      <c r="Z2903" s="1">
        <v>25.5412</v>
      </c>
      <c r="AA2903" s="1">
        <v>25.937899999999999</v>
      </c>
      <c r="AB2903" s="1">
        <v>26.2423</v>
      </c>
      <c r="AC2903" s="1">
        <v>25.392199999999999</v>
      </c>
      <c r="AD2903" s="1">
        <v>3452.92</v>
      </c>
      <c r="AE2903" s="1">
        <v>414.52</v>
      </c>
      <c r="AF2903" s="1">
        <v>211.52</v>
      </c>
      <c r="AG2903" s="1">
        <v>24.227399999999999</v>
      </c>
      <c r="AH2903" s="1">
        <v>1154.5999999999999</v>
      </c>
      <c r="AI2903" s="1">
        <v>660.12</v>
      </c>
      <c r="AJ2903" s="1">
        <v>759.64</v>
      </c>
      <c r="AK2903" s="1">
        <v>1021.04</v>
      </c>
      <c r="AL2903" s="1">
        <v>62.52</v>
      </c>
    </row>
    <row r="2904" spans="1:38" x14ac:dyDescent="0.25">
      <c r="A2904" s="1">
        <f t="shared" si="90"/>
        <v>2903</v>
      </c>
      <c r="B2904" s="1" t="s">
        <v>55</v>
      </c>
      <c r="C2904" s="2" t="s">
        <v>135</v>
      </c>
      <c r="D2904" s="4">
        <v>-1.26</v>
      </c>
      <c r="E2904" s="4">
        <v>98.81</v>
      </c>
      <c r="Q2904" s="1" t="s">
        <v>3690</v>
      </c>
      <c r="R2904" s="33" t="s">
        <v>3660</v>
      </c>
      <c r="S2904" s="1">
        <v>25.4255</v>
      </c>
      <c r="T2904" s="1">
        <v>7.2872899999999996</v>
      </c>
      <c r="U2904" s="1">
        <v>84.469700000000003</v>
      </c>
      <c r="V2904" s="1">
        <v>32.701999999999998</v>
      </c>
      <c r="W2904" s="1">
        <v>29.773299999999999</v>
      </c>
      <c r="X2904" s="1">
        <v>21.1462</v>
      </c>
      <c r="Y2904" s="1">
        <v>8.6271199999999997</v>
      </c>
      <c r="Z2904" s="1">
        <v>25.2681</v>
      </c>
      <c r="AA2904" s="1">
        <v>25.5504</v>
      </c>
      <c r="AB2904" s="1">
        <v>25.885300000000001</v>
      </c>
      <c r="AC2904" s="1">
        <v>25.067799999999998</v>
      </c>
      <c r="AD2904" s="1">
        <v>3476.83</v>
      </c>
      <c r="AE2904" s="1">
        <v>412.41399999999999</v>
      </c>
      <c r="AF2904" s="1">
        <v>215</v>
      </c>
      <c r="AG2904" s="1">
        <v>23.763500000000001</v>
      </c>
      <c r="AH2904" s="1">
        <v>1155.25</v>
      </c>
      <c r="AI2904" s="1">
        <v>661.78899999999999</v>
      </c>
      <c r="AJ2904" s="1">
        <v>775.79700000000003</v>
      </c>
      <c r="AK2904" s="1">
        <v>830.86900000000003</v>
      </c>
      <c r="AL2904" s="1">
        <v>130.27799999999999</v>
      </c>
    </row>
    <row r="2905" spans="1:38" x14ac:dyDescent="0.25">
      <c r="A2905" s="1">
        <f t="shared" si="90"/>
        <v>2904</v>
      </c>
      <c r="B2905" s="1" t="s">
        <v>55</v>
      </c>
      <c r="C2905" s="2" t="s">
        <v>135</v>
      </c>
      <c r="D2905" s="4">
        <v>-1.28</v>
      </c>
      <c r="E2905" s="4">
        <v>98.63</v>
      </c>
      <c r="Q2905" s="1" t="s">
        <v>3690</v>
      </c>
      <c r="R2905" s="33" t="s">
        <v>3660</v>
      </c>
      <c r="S2905" s="1">
        <v>25.775200000000002</v>
      </c>
      <c r="T2905" s="1">
        <v>7.0317400000000001</v>
      </c>
      <c r="U2905" s="1">
        <v>83.740700000000004</v>
      </c>
      <c r="V2905" s="1">
        <v>35.0242</v>
      </c>
      <c r="W2905" s="1">
        <v>30.074400000000001</v>
      </c>
      <c r="X2905" s="1">
        <v>21.677299999999999</v>
      </c>
      <c r="Y2905" s="1">
        <v>8.3970300000000009</v>
      </c>
      <c r="Z2905" s="1">
        <v>25.5688</v>
      </c>
      <c r="AA2905" s="1">
        <v>25.961099999999998</v>
      </c>
      <c r="AB2905" s="1">
        <v>26.267600000000002</v>
      </c>
      <c r="AC2905" s="1">
        <v>25.4177</v>
      </c>
      <c r="AD2905" s="1">
        <v>3449.81</v>
      </c>
      <c r="AE2905" s="1">
        <v>414.19400000000002</v>
      </c>
      <c r="AF2905" s="1">
        <v>211.52</v>
      </c>
      <c r="AG2905" s="1">
        <v>24.240300000000001</v>
      </c>
      <c r="AH2905" s="1">
        <v>1153.53</v>
      </c>
      <c r="AI2905" s="1">
        <v>659.04</v>
      </c>
      <c r="AJ2905" s="1">
        <v>758.85299999999995</v>
      </c>
      <c r="AK2905" s="1">
        <v>1014.22</v>
      </c>
      <c r="AL2905" s="1">
        <v>56.217599999999997</v>
      </c>
    </row>
    <row r="2906" spans="1:38" x14ac:dyDescent="0.25">
      <c r="A2906" s="1">
        <f t="shared" si="90"/>
        <v>2905</v>
      </c>
      <c r="B2906" s="1" t="s">
        <v>55</v>
      </c>
      <c r="C2906" s="2" t="s">
        <v>135</v>
      </c>
      <c r="D2906" s="4">
        <v>-1.34</v>
      </c>
      <c r="E2906" s="4">
        <v>98.91</v>
      </c>
      <c r="Q2906" s="1" t="s">
        <v>3690</v>
      </c>
      <c r="R2906" s="33" t="s">
        <v>3660</v>
      </c>
      <c r="S2906" s="1">
        <v>25.417899999999999</v>
      </c>
      <c r="T2906" s="1">
        <v>7.2332799999999997</v>
      </c>
      <c r="U2906" s="1">
        <v>84.604799999999997</v>
      </c>
      <c r="V2906" s="1">
        <v>32.175199999999997</v>
      </c>
      <c r="W2906" s="1">
        <v>29.729299999999999</v>
      </c>
      <c r="X2906" s="1">
        <v>21.1798</v>
      </c>
      <c r="Y2906" s="1">
        <v>8.5494900000000005</v>
      </c>
      <c r="Z2906" s="1">
        <v>25.262599999999999</v>
      </c>
      <c r="AA2906" s="1">
        <v>25.540700000000001</v>
      </c>
      <c r="AB2906" s="1">
        <v>25.8596</v>
      </c>
      <c r="AC2906" s="1">
        <v>25.057600000000001</v>
      </c>
      <c r="AD2906" s="1">
        <v>3461.26</v>
      </c>
      <c r="AE2906" s="1">
        <v>408.27699999999999</v>
      </c>
      <c r="AF2906" s="1">
        <v>215.54599999999999</v>
      </c>
      <c r="AG2906" s="1">
        <v>23.566400000000002</v>
      </c>
      <c r="AH2906" s="1">
        <v>1146.83</v>
      </c>
      <c r="AI2906" s="1">
        <v>659.25099999999998</v>
      </c>
      <c r="AJ2906" s="1">
        <v>773.55200000000002</v>
      </c>
      <c r="AK2906" s="1">
        <v>824.73099999999999</v>
      </c>
      <c r="AL2906" s="1">
        <v>131.13800000000001</v>
      </c>
    </row>
    <row r="2907" spans="1:38" x14ac:dyDescent="0.25">
      <c r="A2907" s="1">
        <f t="shared" si="90"/>
        <v>2906</v>
      </c>
      <c r="B2907" s="1" t="s">
        <v>55</v>
      </c>
      <c r="C2907" s="2" t="s">
        <v>135</v>
      </c>
      <c r="D2907" s="4">
        <v>-1.39</v>
      </c>
      <c r="E2907" s="4">
        <v>98.85</v>
      </c>
      <c r="Q2907" s="1" t="s">
        <v>3690</v>
      </c>
      <c r="R2907" s="33" t="s">
        <v>3660</v>
      </c>
      <c r="S2907" s="1">
        <v>25.613900000000001</v>
      </c>
      <c r="T2907" s="1">
        <v>7.2709200000000003</v>
      </c>
      <c r="U2907" s="1">
        <v>84.549499999999995</v>
      </c>
      <c r="V2907" s="1">
        <v>32.319000000000003</v>
      </c>
      <c r="W2907" s="1">
        <v>29.9648</v>
      </c>
      <c r="X2907" s="1">
        <v>21.365200000000002</v>
      </c>
      <c r="Y2907" s="1">
        <v>8.5995799999999996</v>
      </c>
      <c r="Z2907" s="1">
        <v>25.458100000000002</v>
      </c>
      <c r="AA2907" s="1">
        <v>25.7499</v>
      </c>
      <c r="AB2907" s="1">
        <v>26.0684</v>
      </c>
      <c r="AC2907" s="1">
        <v>25.264600000000002</v>
      </c>
      <c r="AD2907" s="1">
        <v>3447.29</v>
      </c>
      <c r="AE2907" s="1">
        <v>407.84</v>
      </c>
      <c r="AF2907" s="1">
        <v>213.256</v>
      </c>
      <c r="AG2907" s="1">
        <v>23.755600000000001</v>
      </c>
      <c r="AH2907" s="1">
        <v>1145.1600000000001</v>
      </c>
      <c r="AI2907" s="1">
        <v>656.71199999999999</v>
      </c>
      <c r="AJ2907" s="1">
        <v>763.952</v>
      </c>
      <c r="AK2907" s="1">
        <v>825.40800000000002</v>
      </c>
      <c r="AL2907" s="1">
        <v>88.792000000000002</v>
      </c>
    </row>
    <row r="2908" spans="1:38" x14ac:dyDescent="0.25">
      <c r="A2908" s="1">
        <f t="shared" si="90"/>
        <v>2907</v>
      </c>
      <c r="B2908" s="1" t="s">
        <v>55</v>
      </c>
      <c r="C2908" s="2" t="s">
        <v>135</v>
      </c>
      <c r="D2908" s="4">
        <v>-1.47</v>
      </c>
      <c r="E2908" s="4">
        <v>98.81</v>
      </c>
      <c r="Q2908" s="1" t="s">
        <v>3690</v>
      </c>
      <c r="R2908" s="33" t="s">
        <v>3660</v>
      </c>
      <c r="S2908" s="1">
        <v>25.5671</v>
      </c>
      <c r="T2908" s="1">
        <v>7.1280799999999997</v>
      </c>
      <c r="U2908" s="1">
        <v>83.761300000000006</v>
      </c>
      <c r="V2908" s="1">
        <v>32.911999999999999</v>
      </c>
      <c r="W2908" s="1">
        <v>29.8613</v>
      </c>
      <c r="X2908" s="1">
        <v>21.351400000000002</v>
      </c>
      <c r="Y2908" s="1">
        <v>8.5098900000000004</v>
      </c>
      <c r="Z2908" s="1">
        <v>25.419899999999998</v>
      </c>
      <c r="AA2908" s="1">
        <v>25.7072</v>
      </c>
      <c r="AB2908" s="1">
        <v>26.0304</v>
      </c>
      <c r="AC2908" s="1">
        <v>25.2119</v>
      </c>
      <c r="AD2908" s="1">
        <v>3425.23</v>
      </c>
      <c r="AE2908" s="1">
        <v>404.96600000000001</v>
      </c>
      <c r="AF2908" s="1">
        <v>211.84299999999999</v>
      </c>
      <c r="AG2908" s="1">
        <v>23.7394</v>
      </c>
      <c r="AH2908" s="1">
        <v>1137.19</v>
      </c>
      <c r="AI2908" s="1">
        <v>655.77300000000002</v>
      </c>
      <c r="AJ2908" s="1">
        <v>756.42399999999998</v>
      </c>
      <c r="AK2908" s="1">
        <v>823.899</v>
      </c>
      <c r="AL2908" s="1">
        <v>90.9392</v>
      </c>
    </row>
    <row r="2909" spans="1:38" x14ac:dyDescent="0.25">
      <c r="A2909" s="1">
        <f t="shared" si="90"/>
        <v>2908</v>
      </c>
      <c r="B2909" s="1" t="s">
        <v>55</v>
      </c>
      <c r="C2909" s="2" t="s">
        <v>135</v>
      </c>
      <c r="D2909" s="4">
        <v>-1.5</v>
      </c>
      <c r="E2909" s="4">
        <v>99.1</v>
      </c>
      <c r="Q2909" s="1" t="s">
        <v>3690</v>
      </c>
      <c r="R2909" s="33" t="s">
        <v>3660</v>
      </c>
      <c r="S2909" s="1">
        <v>25.7576</v>
      </c>
      <c r="T2909" s="1">
        <v>7.2063300000000003</v>
      </c>
      <c r="U2909" s="1">
        <v>84.224400000000003</v>
      </c>
      <c r="V2909" s="1">
        <v>33.005800000000001</v>
      </c>
      <c r="W2909" s="1">
        <v>30.081600000000002</v>
      </c>
      <c r="X2909" s="1">
        <v>21.525600000000001</v>
      </c>
      <c r="Y2909" s="1">
        <v>8.5559999999999992</v>
      </c>
      <c r="Z2909" s="1">
        <v>25.6008</v>
      </c>
      <c r="AA2909" s="1">
        <v>25.892499999999998</v>
      </c>
      <c r="AB2909" s="1">
        <v>26.221499999999999</v>
      </c>
      <c r="AC2909" s="1">
        <v>25.3992</v>
      </c>
      <c r="AD2909" s="1">
        <v>3444</v>
      </c>
      <c r="AE2909" s="1">
        <v>400.8</v>
      </c>
      <c r="AF2909" s="1">
        <v>217.4</v>
      </c>
      <c r="AG2909" s="1">
        <v>23.148499999999999</v>
      </c>
      <c r="AH2909" s="1">
        <v>1137.2</v>
      </c>
      <c r="AI2909" s="1">
        <v>664.6</v>
      </c>
      <c r="AJ2909" s="1">
        <v>762.8</v>
      </c>
      <c r="AK2909" s="1">
        <v>824.4</v>
      </c>
      <c r="AL2909" s="1">
        <v>51.4</v>
      </c>
    </row>
    <row r="2910" spans="1:38" x14ac:dyDescent="0.25">
      <c r="A2910" s="1">
        <f t="shared" si="90"/>
        <v>2909</v>
      </c>
      <c r="B2910" s="1" t="s">
        <v>55</v>
      </c>
      <c r="C2910" s="2" t="s">
        <v>135</v>
      </c>
      <c r="D2910" s="4">
        <v>-1.54</v>
      </c>
      <c r="E2910" s="4">
        <v>99.01</v>
      </c>
      <c r="Q2910" s="1" t="s">
        <v>3690</v>
      </c>
      <c r="R2910" s="33" t="s">
        <v>3660</v>
      </c>
      <c r="S2910" s="1">
        <v>25.539200000000001</v>
      </c>
      <c r="T2910" s="1">
        <v>7.1950700000000003</v>
      </c>
      <c r="U2910" s="1">
        <v>84.195400000000006</v>
      </c>
      <c r="V2910" s="1">
        <v>33.1462</v>
      </c>
      <c r="W2910" s="1">
        <v>29.8628</v>
      </c>
      <c r="X2910" s="1">
        <v>21.3171</v>
      </c>
      <c r="Y2910" s="1">
        <v>8.5456900000000005</v>
      </c>
      <c r="Z2910" s="1">
        <v>25.374199999999998</v>
      </c>
      <c r="AA2910" s="1">
        <v>25.666699999999999</v>
      </c>
      <c r="AB2910" s="1">
        <v>26.013999999999999</v>
      </c>
      <c r="AC2910" s="1">
        <v>25.185700000000001</v>
      </c>
      <c r="AD2910" s="1">
        <v>3429.28</v>
      </c>
      <c r="AE2910" s="1">
        <v>399.04</v>
      </c>
      <c r="AF2910" s="1">
        <v>215.24</v>
      </c>
      <c r="AG2910" s="1">
        <v>23.007899999999999</v>
      </c>
      <c r="AH2910" s="1">
        <v>1127.57</v>
      </c>
      <c r="AI2910" s="1">
        <v>659.66099999999994</v>
      </c>
      <c r="AJ2910" s="1">
        <v>761.16</v>
      </c>
      <c r="AK2910" s="1">
        <v>822.85</v>
      </c>
      <c r="AL2910" s="1">
        <v>95.929599999999994</v>
      </c>
    </row>
    <row r="2911" spans="1:38" x14ac:dyDescent="0.25">
      <c r="A2911" s="1">
        <f t="shared" si="90"/>
        <v>2910</v>
      </c>
      <c r="B2911" s="1" t="s">
        <v>55</v>
      </c>
      <c r="C2911" s="2" t="s">
        <v>135</v>
      </c>
      <c r="D2911" s="4">
        <v>-1.57</v>
      </c>
      <c r="E2911" s="4">
        <v>98.94</v>
      </c>
      <c r="Q2911" s="1" t="s">
        <v>3690</v>
      </c>
      <c r="R2911" s="33" t="s">
        <v>3660</v>
      </c>
      <c r="S2911" s="1">
        <v>25.444900000000001</v>
      </c>
      <c r="T2911" s="1">
        <v>7.1516400000000004</v>
      </c>
      <c r="U2911" s="1">
        <v>84.121399999999994</v>
      </c>
      <c r="V2911" s="1">
        <v>32.496200000000002</v>
      </c>
      <c r="W2911" s="1">
        <v>29.755400000000002</v>
      </c>
      <c r="X2911" s="1">
        <v>21.253799999999998</v>
      </c>
      <c r="Y2911" s="1">
        <v>8.5015599999999996</v>
      </c>
      <c r="Z2911" s="1">
        <v>25.2866</v>
      </c>
      <c r="AA2911" s="1">
        <v>25.5825</v>
      </c>
      <c r="AB2911" s="1">
        <v>25.906199999999998</v>
      </c>
      <c r="AC2911" s="1">
        <v>25.095800000000001</v>
      </c>
      <c r="AD2911" s="1">
        <v>3418.92</v>
      </c>
      <c r="AE2911" s="1">
        <v>399.73899999999998</v>
      </c>
      <c r="AF2911" s="1">
        <v>213</v>
      </c>
      <c r="AG2911" s="1">
        <v>23.158200000000001</v>
      </c>
      <c r="AH2911" s="1">
        <v>1125.18</v>
      </c>
      <c r="AI2911" s="1">
        <v>656.322</v>
      </c>
      <c r="AJ2911" s="1">
        <v>757.90099999999995</v>
      </c>
      <c r="AK2911" s="1">
        <v>822.12</v>
      </c>
      <c r="AL2911" s="1">
        <v>117.21299999999999</v>
      </c>
    </row>
    <row r="2912" spans="1:38" x14ac:dyDescent="0.25">
      <c r="A2912" s="1">
        <f t="shared" si="90"/>
        <v>2911</v>
      </c>
      <c r="B2912" s="1" t="s">
        <v>55</v>
      </c>
      <c r="C2912" s="2" t="s">
        <v>135</v>
      </c>
      <c r="D2912" s="4">
        <v>-1.59</v>
      </c>
      <c r="E2912" s="4">
        <v>98.82</v>
      </c>
      <c r="Q2912" s="1" t="s">
        <v>3690</v>
      </c>
      <c r="R2912" s="33" t="s">
        <v>3660</v>
      </c>
      <c r="S2912" s="1">
        <v>25.858000000000001</v>
      </c>
      <c r="T2912" s="1">
        <v>7.00915</v>
      </c>
      <c r="U2912" s="1">
        <v>83.549099999999996</v>
      </c>
      <c r="V2912" s="1">
        <v>33.599699999999999</v>
      </c>
      <c r="W2912" s="1">
        <v>30.078600000000002</v>
      </c>
      <c r="X2912" s="1">
        <v>21.689399999999999</v>
      </c>
      <c r="Y2912" s="1">
        <v>8.38917</v>
      </c>
      <c r="Z2912" s="1">
        <v>25.687999999999999</v>
      </c>
      <c r="AA2912" s="1">
        <v>26.003299999999999</v>
      </c>
      <c r="AB2912" s="1">
        <v>26.321100000000001</v>
      </c>
      <c r="AC2912" s="1">
        <v>25.490300000000001</v>
      </c>
      <c r="AD2912" s="1">
        <v>3400.66</v>
      </c>
      <c r="AE2912" s="1">
        <v>400.60199999999998</v>
      </c>
      <c r="AF2912" s="1">
        <v>209.602</v>
      </c>
      <c r="AG2912" s="1">
        <v>23.571000000000002</v>
      </c>
      <c r="AH2912" s="1">
        <v>1127.49</v>
      </c>
      <c r="AI2912" s="1">
        <v>653.35400000000004</v>
      </c>
      <c r="AJ2912" s="1">
        <v>746.01</v>
      </c>
      <c r="AK2912" s="1">
        <v>820.60199999999998</v>
      </c>
      <c r="AL2912" s="1">
        <v>43.709899999999998</v>
      </c>
    </row>
    <row r="2913" spans="1:38" x14ac:dyDescent="0.25">
      <c r="A2913" s="1">
        <f t="shared" si="90"/>
        <v>2912</v>
      </c>
      <c r="B2913" s="1" t="s">
        <v>55</v>
      </c>
      <c r="C2913" s="2" t="s">
        <v>135</v>
      </c>
      <c r="D2913" s="4">
        <v>-1.6</v>
      </c>
      <c r="E2913" s="4">
        <v>99.08</v>
      </c>
      <c r="Q2913" s="1" t="s">
        <v>3690</v>
      </c>
      <c r="R2913" s="33" t="s">
        <v>3660</v>
      </c>
      <c r="S2913" s="1">
        <v>25.538799999999998</v>
      </c>
      <c r="T2913" s="1">
        <v>7.1463000000000001</v>
      </c>
      <c r="U2913" s="1">
        <v>84.183800000000005</v>
      </c>
      <c r="V2913" s="1">
        <v>32.642600000000002</v>
      </c>
      <c r="W2913" s="1">
        <v>29.82</v>
      </c>
      <c r="X2913" s="1">
        <v>21.331199999999999</v>
      </c>
      <c r="Y2913" s="1">
        <v>8.4888600000000007</v>
      </c>
      <c r="Z2913" s="1">
        <v>25.380400000000002</v>
      </c>
      <c r="AA2913" s="1">
        <v>25.664000000000001</v>
      </c>
      <c r="AB2913" s="1">
        <v>25.998000000000001</v>
      </c>
      <c r="AC2913" s="1">
        <v>25.1831</v>
      </c>
      <c r="AD2913" s="1">
        <v>3425.07</v>
      </c>
      <c r="AE2913" s="1">
        <v>396.55200000000002</v>
      </c>
      <c r="AF2913" s="1">
        <v>215.52</v>
      </c>
      <c r="AG2913" s="1">
        <v>22.9026</v>
      </c>
      <c r="AH2913" s="1">
        <v>1124.78</v>
      </c>
      <c r="AI2913" s="1">
        <v>660.88800000000003</v>
      </c>
      <c r="AJ2913" s="1">
        <v>759.51199999999994</v>
      </c>
      <c r="AK2913" s="1">
        <v>822.12</v>
      </c>
      <c r="AL2913" s="1">
        <v>95.168000000000006</v>
      </c>
    </row>
    <row r="2914" spans="1:38" x14ac:dyDescent="0.25">
      <c r="A2914" s="1">
        <f t="shared" si="90"/>
        <v>2913</v>
      </c>
      <c r="B2914" s="1" t="s">
        <v>55</v>
      </c>
      <c r="C2914" s="2" t="s">
        <v>135</v>
      </c>
      <c r="D2914" s="4">
        <v>-1.62</v>
      </c>
      <c r="E2914" s="4">
        <v>99.17</v>
      </c>
      <c r="Q2914" s="1" t="s">
        <v>3690</v>
      </c>
      <c r="R2914" s="33" t="s">
        <v>3660</v>
      </c>
      <c r="S2914" s="1">
        <v>25.792100000000001</v>
      </c>
      <c r="T2914" s="1">
        <v>7.0849700000000002</v>
      </c>
      <c r="U2914" s="1">
        <v>83.795199999999994</v>
      </c>
      <c r="V2914" s="1">
        <v>33.238199999999999</v>
      </c>
      <c r="W2914" s="1">
        <v>30.076000000000001</v>
      </c>
      <c r="X2914" s="1">
        <v>21.620999999999999</v>
      </c>
      <c r="Y2914" s="1">
        <v>8.4550300000000007</v>
      </c>
      <c r="Z2914" s="1">
        <v>25.639299999999999</v>
      </c>
      <c r="AA2914" s="1">
        <v>25.94</v>
      </c>
      <c r="AB2914" s="1">
        <v>26.263999999999999</v>
      </c>
      <c r="AC2914" s="1">
        <v>25.438199999999998</v>
      </c>
      <c r="AD2914" s="1">
        <v>3438.76</v>
      </c>
      <c r="AE2914" s="1">
        <v>398.79</v>
      </c>
      <c r="AF2914" s="1">
        <v>217</v>
      </c>
      <c r="AG2914" s="1">
        <v>23.197900000000001</v>
      </c>
      <c r="AH2914" s="1">
        <v>1135.0899999999999</v>
      </c>
      <c r="AI2914" s="1">
        <v>663.86099999999999</v>
      </c>
      <c r="AJ2914" s="1">
        <v>758.05</v>
      </c>
      <c r="AK2914" s="1">
        <v>824.33</v>
      </c>
      <c r="AL2914" s="1">
        <v>33.223999999999997</v>
      </c>
    </row>
    <row r="2915" spans="1:38" x14ac:dyDescent="0.25">
      <c r="A2915" s="1">
        <f t="shared" si="90"/>
        <v>2914</v>
      </c>
      <c r="B2915" s="1" t="s">
        <v>55</v>
      </c>
      <c r="C2915" s="2" t="s">
        <v>135</v>
      </c>
      <c r="D2915" s="4">
        <v>-1.66</v>
      </c>
      <c r="E2915" s="4">
        <v>99.1</v>
      </c>
      <c r="Q2915" s="1" t="s">
        <v>3690</v>
      </c>
      <c r="R2915" s="33" t="s">
        <v>3660</v>
      </c>
      <c r="S2915" s="1">
        <v>25.6142</v>
      </c>
      <c r="T2915" s="1">
        <v>7.1150000000000002</v>
      </c>
      <c r="U2915" s="1">
        <v>83.979200000000006</v>
      </c>
      <c r="V2915" s="1">
        <v>33.159100000000002</v>
      </c>
      <c r="W2915" s="1">
        <v>29.906199999999998</v>
      </c>
      <c r="X2915" s="1">
        <v>21.433900000000001</v>
      </c>
      <c r="Y2915" s="1">
        <v>8.4723199999999999</v>
      </c>
      <c r="Z2915" s="1">
        <v>25.455400000000001</v>
      </c>
      <c r="AA2915" s="1">
        <v>25.753799999999998</v>
      </c>
      <c r="AB2915" s="1">
        <v>26.076899999999998</v>
      </c>
      <c r="AC2915" s="1">
        <v>25.2499</v>
      </c>
      <c r="AD2915" s="1">
        <v>3427.33</v>
      </c>
      <c r="AE2915" s="1">
        <v>397.64</v>
      </c>
      <c r="AF2915" s="1">
        <v>214.56</v>
      </c>
      <c r="AG2915" s="1">
        <v>23.048100000000002</v>
      </c>
      <c r="AH2915" s="1">
        <v>1127.0899999999999</v>
      </c>
      <c r="AI2915" s="1">
        <v>660.48</v>
      </c>
      <c r="AJ2915" s="1">
        <v>755.23199999999997</v>
      </c>
      <c r="AK2915" s="1">
        <v>823.79200000000003</v>
      </c>
      <c r="AL2915" s="1">
        <v>77.087999999999994</v>
      </c>
    </row>
    <row r="2916" spans="1:38" x14ac:dyDescent="0.25">
      <c r="A2916" s="1">
        <f t="shared" si="90"/>
        <v>2915</v>
      </c>
      <c r="B2916" s="1" t="s">
        <v>55</v>
      </c>
      <c r="C2916" s="2" t="s">
        <v>135</v>
      </c>
      <c r="D2916" s="4">
        <v>-1.75</v>
      </c>
      <c r="E2916" s="4">
        <v>99.03</v>
      </c>
      <c r="Q2916" s="1" t="s">
        <v>3690</v>
      </c>
      <c r="R2916" s="33" t="s">
        <v>3660</v>
      </c>
      <c r="S2916" s="1">
        <v>25.4697</v>
      </c>
      <c r="T2916" s="1">
        <v>6.9614799999999999</v>
      </c>
      <c r="U2916" s="1">
        <v>83.438800000000001</v>
      </c>
      <c r="V2916" s="1">
        <v>33.407800000000002</v>
      </c>
      <c r="W2916" s="1">
        <v>29.711500000000001</v>
      </c>
      <c r="X2916" s="1">
        <v>21.368400000000001</v>
      </c>
      <c r="Y2916" s="1">
        <v>8.3431599999999992</v>
      </c>
      <c r="Z2916" s="1">
        <v>25.298300000000001</v>
      </c>
      <c r="AA2916" s="1">
        <v>25.629100000000001</v>
      </c>
      <c r="AB2916" s="1">
        <v>25.935300000000002</v>
      </c>
      <c r="AC2916" s="1">
        <v>25.1158</v>
      </c>
      <c r="AD2916" s="1">
        <v>3400.92</v>
      </c>
      <c r="AE2916" s="1">
        <v>395</v>
      </c>
      <c r="AF2916" s="1">
        <v>211</v>
      </c>
      <c r="AG2916" s="1">
        <v>23.145299999999999</v>
      </c>
      <c r="AH2916" s="1">
        <v>1118.1600000000001</v>
      </c>
      <c r="AI2916" s="1">
        <v>653.16</v>
      </c>
      <c r="AJ2916" s="1">
        <v>749.44</v>
      </c>
      <c r="AK2916" s="1">
        <v>819.72</v>
      </c>
      <c r="AL2916" s="1">
        <v>100.48</v>
      </c>
    </row>
    <row r="2917" spans="1:38" x14ac:dyDescent="0.25">
      <c r="A2917" s="1">
        <f t="shared" si="90"/>
        <v>2916</v>
      </c>
      <c r="B2917" s="1" t="s">
        <v>55</v>
      </c>
      <c r="C2917" s="2" t="s">
        <v>135</v>
      </c>
      <c r="D2917" s="4">
        <v>-2.15</v>
      </c>
      <c r="E2917" s="4">
        <v>99.65</v>
      </c>
      <c r="Q2917" s="1" t="s">
        <v>3690</v>
      </c>
      <c r="R2917" s="33" t="s">
        <v>3660</v>
      </c>
      <c r="S2917" s="1">
        <v>25.543299999999999</v>
      </c>
      <c r="T2917" s="1">
        <v>6.8436500000000002</v>
      </c>
      <c r="U2917" s="1">
        <v>84.087000000000003</v>
      </c>
      <c r="V2917" s="1">
        <v>30.872699999999998</v>
      </c>
      <c r="W2917" s="1">
        <v>29.6755</v>
      </c>
      <c r="X2917" s="1">
        <v>21.5366</v>
      </c>
      <c r="Y2917" s="1">
        <v>8.1388800000000003</v>
      </c>
      <c r="Z2917" s="1">
        <v>25.4053</v>
      </c>
      <c r="AA2917" s="1">
        <v>25.679099999999998</v>
      </c>
      <c r="AB2917" s="1">
        <v>25.991099999999999</v>
      </c>
      <c r="AC2917" s="1">
        <v>25.220700000000001</v>
      </c>
      <c r="AD2917" s="1">
        <v>3498.24</v>
      </c>
      <c r="AE2917" s="1">
        <v>413.96</v>
      </c>
      <c r="AF2917" s="1">
        <v>208.04</v>
      </c>
      <c r="AG2917" s="1">
        <v>24.8279</v>
      </c>
      <c r="AH2917" s="1">
        <v>1171</v>
      </c>
      <c r="AI2917" s="1">
        <v>647.12</v>
      </c>
      <c r="AJ2917" s="1">
        <v>764.52</v>
      </c>
      <c r="AK2917" s="1">
        <v>831.8</v>
      </c>
      <c r="AL2917" s="1">
        <v>88.4</v>
      </c>
    </row>
    <row r="2918" spans="1:38" x14ac:dyDescent="0.25">
      <c r="A2918" s="1">
        <f t="shared" si="90"/>
        <v>2917</v>
      </c>
      <c r="B2918" s="1" t="s">
        <v>55</v>
      </c>
      <c r="C2918" s="2" t="s">
        <v>135</v>
      </c>
      <c r="D2918" s="4">
        <v>-2.75</v>
      </c>
      <c r="E2918" s="4">
        <v>100.16</v>
      </c>
      <c r="Q2918" s="1" t="s">
        <v>3690</v>
      </c>
      <c r="R2918" s="33" t="s">
        <v>3660</v>
      </c>
      <c r="S2918" s="1">
        <v>25.745100000000001</v>
      </c>
      <c r="T2918" s="1">
        <v>6.7846599999999997</v>
      </c>
      <c r="U2918" s="1">
        <v>84.037199999999999</v>
      </c>
      <c r="V2918" s="1">
        <v>32.0764</v>
      </c>
      <c r="W2918" s="1">
        <v>29.867599999999999</v>
      </c>
      <c r="X2918" s="1">
        <v>21.7943</v>
      </c>
      <c r="Y2918" s="1">
        <v>8.0732900000000001</v>
      </c>
      <c r="Z2918" s="1">
        <v>25.581499999999998</v>
      </c>
      <c r="AA2918" s="1">
        <v>25.932600000000001</v>
      </c>
      <c r="AB2918" s="1">
        <v>26.205100000000002</v>
      </c>
      <c r="AC2918" s="1">
        <v>25.4499</v>
      </c>
      <c r="AD2918" s="1">
        <v>3526.68</v>
      </c>
      <c r="AE2918" s="1">
        <v>428.48</v>
      </c>
      <c r="AF2918" s="1">
        <v>197.16</v>
      </c>
      <c r="AG2918" s="1">
        <v>27.321300000000001</v>
      </c>
      <c r="AH2918" s="1">
        <v>1210.5999999999999</v>
      </c>
      <c r="AI2918" s="1">
        <v>619.64</v>
      </c>
      <c r="AJ2918" s="1">
        <v>755</v>
      </c>
      <c r="AK2918" s="1">
        <v>823.28</v>
      </c>
      <c r="AL2918" s="1">
        <v>65.48</v>
      </c>
    </row>
    <row r="2919" spans="1:38" x14ac:dyDescent="0.25">
      <c r="A2919" s="1">
        <f t="shared" si="90"/>
        <v>2918</v>
      </c>
      <c r="B2919" s="1" t="s">
        <v>55</v>
      </c>
      <c r="C2919" s="2" t="s">
        <v>135</v>
      </c>
      <c r="D2919" s="4">
        <v>-2.9</v>
      </c>
      <c r="E2919" s="4">
        <v>100.31</v>
      </c>
      <c r="Q2919" s="1" t="s">
        <v>3690</v>
      </c>
      <c r="R2919" s="33" t="s">
        <v>3660</v>
      </c>
      <c r="S2919" s="1">
        <v>25.618300000000001</v>
      </c>
      <c r="T2919" s="1">
        <v>6.6918300000000004</v>
      </c>
      <c r="U2919" s="1">
        <v>84.246099999999998</v>
      </c>
      <c r="V2919" s="1">
        <v>30.279</v>
      </c>
      <c r="W2919" s="1">
        <v>29.6557</v>
      </c>
      <c r="X2919" s="1">
        <v>21.712700000000002</v>
      </c>
      <c r="Y2919" s="1">
        <v>7.9430800000000001</v>
      </c>
      <c r="Z2919" s="1">
        <v>25.479099999999999</v>
      </c>
      <c r="AA2919" s="1">
        <v>25.787700000000001</v>
      </c>
      <c r="AB2919" s="1">
        <v>26.052900000000001</v>
      </c>
      <c r="AC2919" s="1">
        <v>25.334399999999999</v>
      </c>
      <c r="AD2919" s="1">
        <v>3509.74</v>
      </c>
      <c r="AE2919" s="1">
        <v>425.89600000000002</v>
      </c>
      <c r="AF2919" s="1">
        <v>193.72</v>
      </c>
      <c r="AG2919" s="1">
        <v>27.444600000000001</v>
      </c>
      <c r="AH2919" s="1">
        <v>1207.56</v>
      </c>
      <c r="AI2919" s="1">
        <v>614.55200000000002</v>
      </c>
      <c r="AJ2919" s="1">
        <v>743.12800000000004</v>
      </c>
      <c r="AK2919" s="1">
        <v>811.2</v>
      </c>
      <c r="AL2919" s="1">
        <v>84.536000000000001</v>
      </c>
    </row>
    <row r="2920" spans="1:38" x14ac:dyDescent="0.25">
      <c r="A2920" s="1">
        <f t="shared" si="90"/>
        <v>2919</v>
      </c>
      <c r="B2920" s="1" t="s">
        <v>55</v>
      </c>
      <c r="C2920" s="2" t="s">
        <v>135</v>
      </c>
      <c r="D2920" s="4">
        <v>-3.01</v>
      </c>
      <c r="E2920" s="4">
        <v>100.37</v>
      </c>
      <c r="Q2920" s="1" t="s">
        <v>3690</v>
      </c>
      <c r="R2920" s="33" t="s">
        <v>3660</v>
      </c>
      <c r="S2920" s="1">
        <v>25.702999999999999</v>
      </c>
      <c r="T2920" s="1">
        <v>6.7628599999999999</v>
      </c>
      <c r="U2920" s="1">
        <v>84.515600000000006</v>
      </c>
      <c r="V2920" s="1">
        <v>30.877700000000001</v>
      </c>
      <c r="W2920" s="1">
        <v>29.747</v>
      </c>
      <c r="X2920" s="1">
        <v>21.745100000000001</v>
      </c>
      <c r="Y2920" s="1">
        <v>8.0018700000000003</v>
      </c>
      <c r="Z2920" s="1">
        <v>25.575199999999999</v>
      </c>
      <c r="AA2920" s="1">
        <v>25.8537</v>
      </c>
      <c r="AB2920" s="1">
        <v>26.148499999999999</v>
      </c>
      <c r="AC2920" s="1">
        <v>25.393799999999999</v>
      </c>
      <c r="AD2920" s="1">
        <v>3549.14</v>
      </c>
      <c r="AE2920" s="1">
        <v>430.21100000000001</v>
      </c>
      <c r="AF2920" s="1">
        <v>198.02199999999999</v>
      </c>
      <c r="AG2920" s="1">
        <v>27.282299999999999</v>
      </c>
      <c r="AH2920" s="1">
        <v>1221.46</v>
      </c>
      <c r="AI2920" s="1">
        <v>626.02200000000005</v>
      </c>
      <c r="AJ2920" s="1">
        <v>756.21100000000001</v>
      </c>
      <c r="AK2920" s="1">
        <v>821.78899999999999</v>
      </c>
      <c r="AL2920" s="1">
        <v>67.113600000000005</v>
      </c>
    </row>
    <row r="2921" spans="1:38" x14ac:dyDescent="0.25">
      <c r="A2921" s="1">
        <f t="shared" si="90"/>
        <v>2920</v>
      </c>
      <c r="B2921" s="1" t="s">
        <v>55</v>
      </c>
      <c r="C2921" s="2" t="s">
        <v>135</v>
      </c>
      <c r="D2921" s="4">
        <v>-3.1</v>
      </c>
      <c r="E2921" s="4">
        <v>100.31</v>
      </c>
      <c r="Q2921" s="1" t="s">
        <v>3690</v>
      </c>
      <c r="R2921" s="33" t="s">
        <v>3660</v>
      </c>
      <c r="S2921" s="1">
        <v>25.773599999999998</v>
      </c>
      <c r="T2921" s="1">
        <v>6.6514100000000003</v>
      </c>
      <c r="U2921" s="1">
        <v>84.028400000000005</v>
      </c>
      <c r="V2921" s="1">
        <v>30.307200000000002</v>
      </c>
      <c r="W2921" s="1">
        <v>29.753599999999999</v>
      </c>
      <c r="X2921" s="1">
        <v>21.8383</v>
      </c>
      <c r="Y2921" s="1">
        <v>7.9153099999999998</v>
      </c>
      <c r="Z2921" s="1">
        <v>25.654499999999999</v>
      </c>
      <c r="AA2921" s="1">
        <v>25.9391</v>
      </c>
      <c r="AB2921" s="1">
        <v>26.200199999999999</v>
      </c>
      <c r="AC2921" s="1">
        <v>25.458200000000001</v>
      </c>
      <c r="AD2921" s="1">
        <v>3515.34</v>
      </c>
      <c r="AE2921" s="1">
        <v>426.61599999999999</v>
      </c>
      <c r="AF2921" s="1">
        <v>198.42400000000001</v>
      </c>
      <c r="AG2921" s="1">
        <v>27.245000000000001</v>
      </c>
      <c r="AH2921" s="1">
        <v>1209.3900000000001</v>
      </c>
      <c r="AI2921" s="1">
        <v>621.952</v>
      </c>
      <c r="AJ2921" s="1">
        <v>751.69600000000003</v>
      </c>
      <c r="AK2921" s="1">
        <v>815.28</v>
      </c>
      <c r="AL2921" s="1">
        <v>58.456000000000003</v>
      </c>
    </row>
    <row r="2922" spans="1:38" x14ac:dyDescent="0.25">
      <c r="A2922" s="1">
        <f t="shared" si="90"/>
        <v>2921</v>
      </c>
      <c r="B2922" s="1" t="s">
        <v>55</v>
      </c>
      <c r="C2922" s="2" t="s">
        <v>135</v>
      </c>
      <c r="D2922" s="4">
        <v>-3.14</v>
      </c>
      <c r="E2922" s="4">
        <v>100.43</v>
      </c>
      <c r="Q2922" s="1" t="s">
        <v>3690</v>
      </c>
      <c r="R2922" s="33" t="s">
        <v>3660</v>
      </c>
      <c r="S2922" s="1">
        <v>25.9938</v>
      </c>
      <c r="T2922" s="1">
        <v>6.6269999999999998</v>
      </c>
      <c r="U2922" s="1">
        <v>83.948599999999999</v>
      </c>
      <c r="V2922" s="1">
        <v>30.388300000000001</v>
      </c>
      <c r="W2922" s="1">
        <v>30.0076</v>
      </c>
      <c r="X2922" s="1">
        <v>22.113800000000001</v>
      </c>
      <c r="Y2922" s="1">
        <v>7.8937799999999996</v>
      </c>
      <c r="Z2922" s="1">
        <v>25.8477</v>
      </c>
      <c r="AA2922" s="1">
        <v>26.182400000000001</v>
      </c>
      <c r="AB2922" s="1">
        <v>26.4314</v>
      </c>
      <c r="AC2922" s="1">
        <v>25.717500000000001</v>
      </c>
      <c r="AD2922" s="1">
        <v>3534.1</v>
      </c>
      <c r="AE2922" s="1">
        <v>429.72899999999998</v>
      </c>
      <c r="AF2922" s="1">
        <v>194.881</v>
      </c>
      <c r="AG2922" s="1">
        <v>27.578099999999999</v>
      </c>
      <c r="AH2922" s="1">
        <v>1220.6099999999999</v>
      </c>
      <c r="AI2922" s="1">
        <v>619.76300000000003</v>
      </c>
      <c r="AJ2922" s="1">
        <v>689.88099999999997</v>
      </c>
      <c r="AK2922" s="1">
        <v>815</v>
      </c>
      <c r="AL2922" s="1">
        <v>21.1525</v>
      </c>
    </row>
    <row r="2923" spans="1:38" x14ac:dyDescent="0.25">
      <c r="A2923" s="1">
        <f t="shared" si="90"/>
        <v>2922</v>
      </c>
      <c r="B2923" s="1" t="s">
        <v>55</v>
      </c>
      <c r="C2923" s="2" t="s">
        <v>135</v>
      </c>
      <c r="D2923" s="4">
        <v>-3.23</v>
      </c>
      <c r="E2923" s="4">
        <v>100.4</v>
      </c>
      <c r="Q2923" s="1" t="s">
        <v>3690</v>
      </c>
      <c r="R2923" s="33" t="s">
        <v>3660</v>
      </c>
      <c r="S2923" s="1">
        <v>25.992699999999999</v>
      </c>
      <c r="T2923" s="1">
        <v>6.4879499999999997</v>
      </c>
      <c r="U2923" s="1">
        <v>83.523700000000005</v>
      </c>
      <c r="V2923" s="1">
        <v>30.495699999999999</v>
      </c>
      <c r="W2923" s="1">
        <v>29.918199999999999</v>
      </c>
      <c r="X2923" s="1">
        <v>22.150300000000001</v>
      </c>
      <c r="Y2923" s="1">
        <v>7.7679200000000002</v>
      </c>
      <c r="Z2923" s="1">
        <v>25.862500000000001</v>
      </c>
      <c r="AA2923" s="1">
        <v>26.188700000000001</v>
      </c>
      <c r="AB2923" s="1">
        <v>26.425999999999998</v>
      </c>
      <c r="AC2923" s="1">
        <v>25.694199999999999</v>
      </c>
      <c r="AD2923" s="1">
        <v>3506.17</v>
      </c>
      <c r="AE2923" s="1">
        <v>427.87200000000001</v>
      </c>
      <c r="AF2923" s="1">
        <v>195.68799999999999</v>
      </c>
      <c r="AG2923" s="1">
        <v>27.386900000000001</v>
      </c>
      <c r="AH2923" s="1">
        <v>1210.73</v>
      </c>
      <c r="AI2923" s="1">
        <v>619.48800000000006</v>
      </c>
      <c r="AJ2923" s="1">
        <v>700.19200000000001</v>
      </c>
      <c r="AK2923" s="1">
        <v>810.08799999999997</v>
      </c>
      <c r="AL2923" s="1">
        <v>30.672000000000001</v>
      </c>
    </row>
    <row r="2924" spans="1:38" x14ac:dyDescent="0.25">
      <c r="A2924" s="1">
        <f t="shared" si="90"/>
        <v>2923</v>
      </c>
      <c r="B2924" s="1" t="s">
        <v>55</v>
      </c>
      <c r="C2924" s="2" t="s">
        <v>135</v>
      </c>
      <c r="D2924" s="4">
        <v>-3.28</v>
      </c>
      <c r="E2924" s="4">
        <v>100.41</v>
      </c>
      <c r="Q2924" s="1" t="s">
        <v>3690</v>
      </c>
      <c r="R2924" s="33" t="s">
        <v>3660</v>
      </c>
      <c r="S2924" s="1">
        <v>25.885999999999999</v>
      </c>
      <c r="T2924" s="1">
        <v>6.5307300000000001</v>
      </c>
      <c r="U2924" s="1">
        <v>83.744500000000002</v>
      </c>
      <c r="V2924" s="1">
        <v>30.756799999999998</v>
      </c>
      <c r="W2924" s="1">
        <v>29.845800000000001</v>
      </c>
      <c r="X2924" s="1">
        <v>22.0474</v>
      </c>
      <c r="Y2924" s="1">
        <v>7.7983900000000004</v>
      </c>
      <c r="Z2924" s="1">
        <v>25.746300000000002</v>
      </c>
      <c r="AA2924" s="1">
        <v>26.092400000000001</v>
      </c>
      <c r="AB2924" s="1">
        <v>26.326899999999998</v>
      </c>
      <c r="AC2924" s="1">
        <v>25.603400000000001</v>
      </c>
      <c r="AD2924" s="1">
        <v>3509.64</v>
      </c>
      <c r="AE2924" s="1">
        <v>427.91</v>
      </c>
      <c r="AF2924" s="1">
        <v>198.64500000000001</v>
      </c>
      <c r="AG2924" s="1">
        <v>27.148800000000001</v>
      </c>
      <c r="AH2924" s="1">
        <v>1209.68</v>
      </c>
      <c r="AI2924" s="1">
        <v>623.86599999999999</v>
      </c>
      <c r="AJ2924" s="1">
        <v>700.97</v>
      </c>
      <c r="AK2924" s="1">
        <v>809.75199999999995</v>
      </c>
      <c r="AL2924" s="1">
        <v>33.456000000000003</v>
      </c>
    </row>
    <row r="2925" spans="1:38" x14ac:dyDescent="0.25">
      <c r="A2925" s="1">
        <f t="shared" si="90"/>
        <v>2924</v>
      </c>
      <c r="B2925" s="1" t="s">
        <v>55</v>
      </c>
      <c r="C2925" s="2" t="s">
        <v>135</v>
      </c>
      <c r="D2925" s="4">
        <v>-3.31</v>
      </c>
      <c r="E2925" s="4">
        <v>100.46</v>
      </c>
      <c r="Q2925" s="1" t="s">
        <v>3690</v>
      </c>
      <c r="R2925" s="33" t="s">
        <v>3660</v>
      </c>
      <c r="S2925" s="1">
        <v>26.122800000000002</v>
      </c>
      <c r="T2925" s="1">
        <v>6.5351100000000004</v>
      </c>
      <c r="U2925" s="1">
        <v>84.143100000000004</v>
      </c>
      <c r="V2925" s="1">
        <v>30.074400000000001</v>
      </c>
      <c r="W2925" s="1">
        <v>30.0627</v>
      </c>
      <c r="X2925" s="1">
        <v>22.295999999999999</v>
      </c>
      <c r="Y2925" s="1">
        <v>7.7666700000000004</v>
      </c>
      <c r="Z2925" s="1">
        <v>25.974900000000002</v>
      </c>
      <c r="AA2925" s="1">
        <v>26.318200000000001</v>
      </c>
      <c r="AB2925" s="1">
        <v>26.5596</v>
      </c>
      <c r="AC2925" s="1">
        <v>25.857099999999999</v>
      </c>
      <c r="AD2925" s="1">
        <v>3501.36</v>
      </c>
      <c r="AE2925" s="1">
        <v>427.56</v>
      </c>
      <c r="AF2925" s="1">
        <v>196.56</v>
      </c>
      <c r="AG2925" s="1">
        <v>27.2803</v>
      </c>
      <c r="AH2925" s="1">
        <v>1209.68</v>
      </c>
      <c r="AI2925" s="1">
        <v>621</v>
      </c>
      <c r="AJ2925" s="1">
        <v>689</v>
      </c>
      <c r="AK2925" s="1">
        <v>805.56</v>
      </c>
      <c r="AL2925" s="1">
        <v>5.68</v>
      </c>
    </row>
    <row r="2926" spans="1:38" x14ac:dyDescent="0.25">
      <c r="A2926" s="1">
        <f t="shared" si="90"/>
        <v>2925</v>
      </c>
      <c r="B2926" s="1" t="s">
        <v>57</v>
      </c>
      <c r="C2926" s="2" t="s">
        <v>175</v>
      </c>
      <c r="D2926" s="4">
        <v>-8.4447220000000005</v>
      </c>
      <c r="E2926" s="4">
        <v>116.518766</v>
      </c>
      <c r="Q2926" s="1" t="s">
        <v>3690</v>
      </c>
      <c r="R2926" s="33" t="s">
        <v>3660</v>
      </c>
      <c r="S2926" s="1">
        <v>20.298200000000001</v>
      </c>
      <c r="T2926" s="1">
        <v>7.8989000000000003</v>
      </c>
      <c r="U2926" s="1">
        <v>78.472700000000003</v>
      </c>
      <c r="V2926" s="1">
        <v>64.971699999999998</v>
      </c>
      <c r="W2926" s="1">
        <v>25.065200000000001</v>
      </c>
      <c r="X2926" s="1">
        <v>14.9962</v>
      </c>
      <c r="Y2926" s="1">
        <v>10.069100000000001</v>
      </c>
      <c r="Z2926" s="1">
        <v>20.585000000000001</v>
      </c>
      <c r="AA2926" s="1">
        <v>19.484500000000001</v>
      </c>
      <c r="AB2926" s="1">
        <v>20.8903</v>
      </c>
      <c r="AC2926" s="1">
        <v>19.3093</v>
      </c>
      <c r="AD2926" s="1">
        <v>2019.97</v>
      </c>
      <c r="AE2926" s="1">
        <v>412.26100000000002</v>
      </c>
      <c r="AF2926" s="1">
        <v>32.807000000000002</v>
      </c>
      <c r="AG2926" s="1">
        <v>83.798299999999998</v>
      </c>
      <c r="AH2926" s="1">
        <v>1085.74</v>
      </c>
      <c r="AI2926" s="1">
        <v>109.604</v>
      </c>
      <c r="AJ2926" s="1">
        <v>580.62400000000002</v>
      </c>
      <c r="AK2926" s="1">
        <v>126.97</v>
      </c>
      <c r="AL2926" s="1">
        <v>1101.4000000000001</v>
      </c>
    </row>
    <row r="2927" spans="1:38" x14ac:dyDescent="0.25">
      <c r="A2927" s="1">
        <f t="shared" si="90"/>
        <v>2926</v>
      </c>
      <c r="B2927" s="1" t="s">
        <v>57</v>
      </c>
      <c r="C2927" s="2" t="s">
        <v>175</v>
      </c>
      <c r="D2927" s="4">
        <v>-7.615272</v>
      </c>
      <c r="E2927" s="4">
        <v>108.74829099999999</v>
      </c>
      <c r="Q2927" s="1" t="s">
        <v>3690</v>
      </c>
      <c r="R2927" s="33" t="s">
        <v>3660</v>
      </c>
      <c r="S2927" s="1">
        <v>26.580100000000002</v>
      </c>
      <c r="T2927" s="1">
        <v>7.49404</v>
      </c>
      <c r="U2927" s="1">
        <v>81.029700000000005</v>
      </c>
      <c r="V2927" s="1">
        <v>56.662500000000001</v>
      </c>
      <c r="W2927" s="1">
        <v>31.115100000000002</v>
      </c>
      <c r="X2927" s="1">
        <v>21.866599999999998</v>
      </c>
      <c r="Y2927" s="1">
        <v>9.2484900000000003</v>
      </c>
      <c r="Z2927" s="1">
        <v>26.7182</v>
      </c>
      <c r="AA2927" s="1">
        <v>25.730399999999999</v>
      </c>
      <c r="AB2927" s="1">
        <v>27.1675</v>
      </c>
      <c r="AC2927" s="1">
        <v>25.730399999999999</v>
      </c>
      <c r="AD2927" s="1">
        <v>3030.82</v>
      </c>
      <c r="AE2927" s="1">
        <v>376.596</v>
      </c>
      <c r="AF2927" s="1">
        <v>133.69200000000001</v>
      </c>
      <c r="AG2927" s="1">
        <v>29.5379</v>
      </c>
      <c r="AH2927" s="1">
        <v>1031.73</v>
      </c>
      <c r="AI2927" s="1">
        <v>454.17</v>
      </c>
      <c r="AJ2927" s="1">
        <v>794.46299999999997</v>
      </c>
      <c r="AK2927" s="1">
        <v>454.17</v>
      </c>
      <c r="AL2927" s="1">
        <v>12.9278</v>
      </c>
    </row>
    <row r="2928" spans="1:38" x14ac:dyDescent="0.25">
      <c r="A2928" s="1">
        <f t="shared" si="90"/>
        <v>2927</v>
      </c>
      <c r="B2928" s="1" t="s">
        <v>57</v>
      </c>
      <c r="C2928" s="2" t="s">
        <v>175</v>
      </c>
      <c r="D2928" s="4">
        <v>-8.6973830000000003</v>
      </c>
      <c r="E2928" s="4">
        <v>114.58793300000001</v>
      </c>
      <c r="Q2928" s="1" t="s">
        <v>3690</v>
      </c>
      <c r="R2928" s="33" t="s">
        <v>3660</v>
      </c>
      <c r="S2928" s="1">
        <v>25.9895</v>
      </c>
      <c r="T2928" s="1">
        <v>6.3808699999999998</v>
      </c>
      <c r="U2928" s="1">
        <v>76.481300000000005</v>
      </c>
      <c r="V2928" s="1">
        <v>64.436599999999999</v>
      </c>
      <c r="W2928" s="1">
        <v>30.129899999999999</v>
      </c>
      <c r="X2928" s="1">
        <v>21.786899999999999</v>
      </c>
      <c r="Y2928" s="1">
        <v>8.343</v>
      </c>
      <c r="Z2928" s="1">
        <v>26.314499999999999</v>
      </c>
      <c r="AA2928" s="1">
        <v>25.0474</v>
      </c>
      <c r="AB2928" s="1">
        <v>26.449200000000001</v>
      </c>
      <c r="AC2928" s="1">
        <v>25.0474</v>
      </c>
      <c r="AD2928" s="1">
        <v>1503.78</v>
      </c>
      <c r="AE2928" s="1">
        <v>262</v>
      </c>
      <c r="AF2928" s="1">
        <v>27.525600000000001</v>
      </c>
      <c r="AG2928" s="1">
        <v>61.088900000000002</v>
      </c>
      <c r="AH2928" s="1">
        <v>682.78800000000001</v>
      </c>
      <c r="AI2928" s="1">
        <v>113.102</v>
      </c>
      <c r="AJ2928" s="1">
        <v>401.05099999999999</v>
      </c>
      <c r="AK2928" s="1">
        <v>113.102</v>
      </c>
      <c r="AL2928" s="1">
        <v>37.102499999999999</v>
      </c>
    </row>
    <row r="2929" spans="1:38" x14ac:dyDescent="0.25">
      <c r="A2929" s="1">
        <f t="shared" si="90"/>
        <v>2928</v>
      </c>
      <c r="B2929" s="1" t="s">
        <v>57</v>
      </c>
      <c r="C2929" s="2" t="s">
        <v>175</v>
      </c>
      <c r="D2929" s="4">
        <v>-8.6284659999999995</v>
      </c>
      <c r="E2929" s="4">
        <v>114.44423999999999</v>
      </c>
      <c r="Q2929" s="1" t="s">
        <v>3690</v>
      </c>
      <c r="R2929" s="33" t="s">
        <v>3660</v>
      </c>
      <c r="S2929" s="1">
        <v>24.838200000000001</v>
      </c>
      <c r="T2929" s="1">
        <v>6.4872500000000004</v>
      </c>
      <c r="U2929" s="1">
        <v>76.742400000000004</v>
      </c>
      <c r="V2929" s="1">
        <v>63.454799999999999</v>
      </c>
      <c r="W2929" s="1">
        <v>29.026299999999999</v>
      </c>
      <c r="X2929" s="1">
        <v>20.5731</v>
      </c>
      <c r="Y2929" s="1">
        <v>8.4532000000000007</v>
      </c>
      <c r="Z2929" s="1">
        <v>25.1492</v>
      </c>
      <c r="AA2929" s="1">
        <v>23.913799999999998</v>
      </c>
      <c r="AB2929" s="1">
        <v>25.296099999999999</v>
      </c>
      <c r="AC2929" s="1">
        <v>23.913799999999998</v>
      </c>
      <c r="AD2929" s="1">
        <v>1800.79</v>
      </c>
      <c r="AE2929" s="1">
        <v>277.63900000000001</v>
      </c>
      <c r="AF2929" s="1">
        <v>47.494199999999999</v>
      </c>
      <c r="AG2929" s="1">
        <v>51.028799999999997</v>
      </c>
      <c r="AH2929" s="1">
        <v>753.88599999999997</v>
      </c>
      <c r="AI2929" s="1">
        <v>184.786</v>
      </c>
      <c r="AJ2929" s="1">
        <v>474.01799999999997</v>
      </c>
      <c r="AK2929" s="1">
        <v>184.786</v>
      </c>
      <c r="AL2929" s="1">
        <v>218.07400000000001</v>
      </c>
    </row>
    <row r="2930" spans="1:38" x14ac:dyDescent="0.25">
      <c r="A2930" s="1">
        <f t="shared" si="90"/>
        <v>2929</v>
      </c>
      <c r="B2930" s="1" t="s">
        <v>57</v>
      </c>
      <c r="C2930" s="2" t="s">
        <v>175</v>
      </c>
      <c r="D2930" s="4">
        <v>-8.0679580000000009</v>
      </c>
      <c r="E2930" s="4">
        <v>114.359841</v>
      </c>
      <c r="Q2930" s="1" t="s">
        <v>3690</v>
      </c>
      <c r="R2930" s="33" t="s">
        <v>3660</v>
      </c>
      <c r="S2930" s="1">
        <v>24.9709</v>
      </c>
      <c r="T2930" s="1">
        <v>7.8944999999999999</v>
      </c>
      <c r="U2930" s="1">
        <v>79.455200000000005</v>
      </c>
      <c r="V2930" s="1">
        <v>58.744999999999997</v>
      </c>
      <c r="W2930" s="1">
        <v>29.991299999999999</v>
      </c>
      <c r="X2930" s="1">
        <v>20.051100000000002</v>
      </c>
      <c r="Y2930" s="1">
        <v>9.9402000000000008</v>
      </c>
      <c r="Z2930" s="1">
        <v>24.850999999999999</v>
      </c>
      <c r="AA2930" s="1">
        <v>24.379899999999999</v>
      </c>
      <c r="AB2930" s="1">
        <v>25.688500000000001</v>
      </c>
      <c r="AC2930" s="1">
        <v>24.230399999999999</v>
      </c>
      <c r="AD2930" s="1">
        <v>1619.96</v>
      </c>
      <c r="AE2930" s="1">
        <v>291.87700000000001</v>
      </c>
      <c r="AF2930" s="1">
        <v>28.9727</v>
      </c>
      <c r="AG2930" s="1">
        <v>69.330100000000002</v>
      </c>
      <c r="AH2930" s="1">
        <v>782.18600000000004</v>
      </c>
      <c r="AI2930" s="1">
        <v>118.09099999999999</v>
      </c>
      <c r="AJ2930" s="1">
        <v>417.29700000000003</v>
      </c>
      <c r="AK2930" s="1">
        <v>137.13999999999999</v>
      </c>
      <c r="AL2930" s="1">
        <v>249.886</v>
      </c>
    </row>
    <row r="2931" spans="1:38" x14ac:dyDescent="0.25">
      <c r="A2931" s="1">
        <f t="shared" si="90"/>
        <v>2930</v>
      </c>
      <c r="B2931" s="1" t="s">
        <v>57</v>
      </c>
      <c r="C2931" s="2" t="s">
        <v>175</v>
      </c>
      <c r="D2931" s="4">
        <v>-8.0308299999999999</v>
      </c>
      <c r="E2931" s="4">
        <v>114.381288</v>
      </c>
      <c r="Q2931" s="1" t="s">
        <v>3690</v>
      </c>
      <c r="R2931" s="33" t="s">
        <v>3660</v>
      </c>
      <c r="S2931" s="1">
        <v>26.3127</v>
      </c>
      <c r="T2931" s="1">
        <v>8.3854000000000006</v>
      </c>
      <c r="U2931" s="1">
        <v>78.654799999999994</v>
      </c>
      <c r="V2931" s="1">
        <v>58.159199999999998</v>
      </c>
      <c r="W2931" s="1">
        <v>31.799399999999999</v>
      </c>
      <c r="X2931" s="1">
        <v>21.136900000000001</v>
      </c>
      <c r="Y2931" s="1">
        <v>10.6625</v>
      </c>
      <c r="Z2931" s="1">
        <v>26.032399999999999</v>
      </c>
      <c r="AA2931" s="1">
        <v>25.911300000000001</v>
      </c>
      <c r="AB2931" s="1">
        <v>27.083500000000001</v>
      </c>
      <c r="AC2931" s="1">
        <v>25.674399999999999</v>
      </c>
      <c r="AD2931" s="1">
        <v>1375.4</v>
      </c>
      <c r="AE2931" s="1">
        <v>257.70800000000003</v>
      </c>
      <c r="AF2931" s="1">
        <v>22.205100000000002</v>
      </c>
      <c r="AG2931" s="1">
        <v>73.165099999999995</v>
      </c>
      <c r="AH2931" s="1">
        <v>682.20100000000002</v>
      </c>
      <c r="AI2931" s="1">
        <v>92.122299999999996</v>
      </c>
      <c r="AJ2931" s="1">
        <v>351.66899999999998</v>
      </c>
      <c r="AK2931" s="1">
        <v>105.38800000000001</v>
      </c>
      <c r="AL2931" s="1">
        <v>103.471</v>
      </c>
    </row>
    <row r="2932" spans="1:38" x14ac:dyDescent="0.25">
      <c r="A2932" s="1">
        <f t="shared" si="90"/>
        <v>2931</v>
      </c>
      <c r="B2932" s="1" t="s">
        <v>57</v>
      </c>
      <c r="C2932" s="2" t="s">
        <v>175</v>
      </c>
      <c r="D2932" s="4">
        <v>-6.6807020000000001</v>
      </c>
      <c r="E2932" s="4">
        <v>106.498417</v>
      </c>
      <c r="Q2932" s="1" t="s">
        <v>3690</v>
      </c>
      <c r="R2932" s="33" t="s">
        <v>3660</v>
      </c>
      <c r="S2932" s="1">
        <v>17.637899999999998</v>
      </c>
      <c r="T2932" s="1">
        <v>6.7750000000000004</v>
      </c>
      <c r="U2932" s="1">
        <v>79.215199999999996</v>
      </c>
      <c r="V2932" s="1">
        <v>34.3401</v>
      </c>
      <c r="W2932" s="1">
        <v>21.813500000000001</v>
      </c>
      <c r="X2932" s="1">
        <v>13.260899999999999</v>
      </c>
      <c r="Y2932" s="1">
        <v>8.5526400000000002</v>
      </c>
      <c r="Z2932" s="1">
        <v>17.4194</v>
      </c>
      <c r="AA2932" s="1">
        <v>17.541599999999999</v>
      </c>
      <c r="AB2932" s="1">
        <v>18.022300000000001</v>
      </c>
      <c r="AC2932" s="1">
        <v>17.245799999999999</v>
      </c>
      <c r="AD2932" s="1">
        <v>4089.06</v>
      </c>
      <c r="AE2932" s="1">
        <v>427.255</v>
      </c>
      <c r="AF2932" s="1">
        <v>218.27199999999999</v>
      </c>
      <c r="AG2932" s="1">
        <v>19.945799999999998</v>
      </c>
      <c r="AH2932" s="1">
        <v>1185.98</v>
      </c>
      <c r="AI2932" s="1">
        <v>732.25199999999995</v>
      </c>
      <c r="AJ2932" s="1">
        <v>1033.72</v>
      </c>
      <c r="AK2932" s="1">
        <v>1113.1400000000001</v>
      </c>
      <c r="AL2932" s="1">
        <v>1118.44</v>
      </c>
    </row>
    <row r="2933" spans="1:38" x14ac:dyDescent="0.25">
      <c r="A2933" s="1">
        <f t="shared" si="90"/>
        <v>2932</v>
      </c>
      <c r="B2933" s="1" t="s">
        <v>57</v>
      </c>
      <c r="C2933" s="2" t="s">
        <v>175</v>
      </c>
      <c r="D2933" s="4">
        <v>-8.0995450000000009</v>
      </c>
      <c r="E2933" s="4">
        <v>114.486575</v>
      </c>
      <c r="Q2933" s="1" t="s">
        <v>3690</v>
      </c>
      <c r="R2933" s="33" t="s">
        <v>3660</v>
      </c>
      <c r="S2933" s="1">
        <v>26.2746</v>
      </c>
      <c r="T2933" s="1">
        <v>7.3895299999999997</v>
      </c>
      <c r="U2933" s="1">
        <v>80.835700000000003</v>
      </c>
      <c r="V2933" s="1">
        <v>51.386899999999997</v>
      </c>
      <c r="W2933" s="1">
        <v>30.749700000000001</v>
      </c>
      <c r="X2933" s="1">
        <v>21.607299999999999</v>
      </c>
      <c r="Y2933" s="1">
        <v>9.1424800000000008</v>
      </c>
      <c r="Z2933" s="1">
        <v>26.156199999999998</v>
      </c>
      <c r="AA2933" s="1">
        <v>25.908899999999999</v>
      </c>
      <c r="AB2933" s="1">
        <v>26.8887</v>
      </c>
      <c r="AC2933" s="1">
        <v>25.627600000000001</v>
      </c>
      <c r="AD2933" s="1">
        <v>1314.17</v>
      </c>
      <c r="AE2933" s="1">
        <v>243.524</v>
      </c>
      <c r="AF2933" s="1">
        <v>22.167300000000001</v>
      </c>
      <c r="AG2933" s="1">
        <v>72.038700000000006</v>
      </c>
      <c r="AH2933" s="1">
        <v>651.55799999999999</v>
      </c>
      <c r="AI2933" s="1">
        <v>94.246700000000004</v>
      </c>
      <c r="AJ2933" s="1">
        <v>326.81</v>
      </c>
      <c r="AK2933" s="1">
        <v>107.56</v>
      </c>
      <c r="AL2933" s="1">
        <v>63.133400000000002</v>
      </c>
    </row>
    <row r="2934" spans="1:38" x14ac:dyDescent="0.25">
      <c r="A2934" s="1">
        <f t="shared" si="90"/>
        <v>2933</v>
      </c>
      <c r="B2934" s="1" t="s">
        <v>57</v>
      </c>
      <c r="C2934" s="2" t="s">
        <v>175</v>
      </c>
      <c r="D2934" s="4">
        <v>-7.6054329999999997</v>
      </c>
      <c r="E2934" s="4">
        <v>112.56428200000001</v>
      </c>
      <c r="Q2934" s="1" t="s">
        <v>3690</v>
      </c>
      <c r="R2934" s="33" t="s">
        <v>3660</v>
      </c>
      <c r="S2934" s="1">
        <v>23.683399999999999</v>
      </c>
      <c r="T2934" s="1">
        <v>8.9096600000000006</v>
      </c>
      <c r="U2934" s="1">
        <v>79.417900000000003</v>
      </c>
      <c r="V2934" s="1">
        <v>49.270299999999999</v>
      </c>
      <c r="W2934" s="1">
        <v>29.311499999999999</v>
      </c>
      <c r="X2934" s="1">
        <v>18.091699999999999</v>
      </c>
      <c r="Y2934" s="1">
        <v>11.219799999999999</v>
      </c>
      <c r="Z2934" s="1">
        <v>23.623200000000001</v>
      </c>
      <c r="AA2934" s="1">
        <v>23.239699999999999</v>
      </c>
      <c r="AB2934" s="1">
        <v>24.254300000000001</v>
      </c>
      <c r="AC2934" s="1">
        <v>23.068000000000001</v>
      </c>
      <c r="AD2934" s="1">
        <v>2492.5300000000002</v>
      </c>
      <c r="AE2934" s="1">
        <v>465.72500000000002</v>
      </c>
      <c r="AF2934" s="1">
        <v>30.748999999999999</v>
      </c>
      <c r="AG2934" s="1">
        <v>77.912400000000005</v>
      </c>
      <c r="AH2934" s="1">
        <v>1284.28</v>
      </c>
      <c r="AI2934" s="1">
        <v>125.749</v>
      </c>
      <c r="AJ2934" s="1">
        <v>341.97399999999999</v>
      </c>
      <c r="AK2934" s="1">
        <v>144.607</v>
      </c>
      <c r="AL2934" s="1">
        <v>556.13099999999997</v>
      </c>
    </row>
    <row r="2935" spans="1:38" x14ac:dyDescent="0.25">
      <c r="A2935" s="1">
        <f t="shared" si="90"/>
        <v>2934</v>
      </c>
      <c r="B2935" s="1" t="s">
        <v>57</v>
      </c>
      <c r="C2935" s="2" t="s">
        <v>175</v>
      </c>
      <c r="D2935" s="4">
        <v>-8.3495229999999996</v>
      </c>
      <c r="E2935" s="4">
        <v>116.296094</v>
      </c>
      <c r="Q2935" s="1" t="s">
        <v>3690</v>
      </c>
      <c r="R2935" s="33" t="s">
        <v>3660</v>
      </c>
      <c r="S2935" s="1">
        <v>20.313500000000001</v>
      </c>
      <c r="T2935" s="1">
        <v>7.4283400000000004</v>
      </c>
      <c r="U2935" s="1">
        <v>79.977800000000002</v>
      </c>
      <c r="V2935" s="1">
        <v>58.003700000000002</v>
      </c>
      <c r="W2935" s="1">
        <v>24.5824</v>
      </c>
      <c r="X2935" s="1">
        <v>15.2928</v>
      </c>
      <c r="Y2935" s="1">
        <v>9.2895199999999996</v>
      </c>
      <c r="Z2935" s="1">
        <v>20.575299999999999</v>
      </c>
      <c r="AA2935" s="1">
        <v>19.529900000000001</v>
      </c>
      <c r="AB2935" s="1">
        <v>20.779699999999998</v>
      </c>
      <c r="AC2935" s="1">
        <v>19.436299999999999</v>
      </c>
      <c r="AD2935" s="1">
        <v>2084.91</v>
      </c>
      <c r="AE2935" s="1">
        <v>425.69400000000002</v>
      </c>
      <c r="AF2935" s="1">
        <v>34.553100000000001</v>
      </c>
      <c r="AG2935" s="1">
        <v>82.6952</v>
      </c>
      <c r="AH2935" s="1">
        <v>1106.6300000000001</v>
      </c>
      <c r="AI2935" s="1">
        <v>119.90300000000001</v>
      </c>
      <c r="AJ2935" s="1">
        <v>585.01599999999996</v>
      </c>
      <c r="AK2935" s="1">
        <v>139.70699999999999</v>
      </c>
      <c r="AL2935" s="1">
        <v>1046.19</v>
      </c>
    </row>
    <row r="2936" spans="1:38" x14ac:dyDescent="0.25">
      <c r="A2936" s="1">
        <f t="shared" si="90"/>
        <v>2935</v>
      </c>
      <c r="B2936" s="1" t="s">
        <v>57</v>
      </c>
      <c r="C2936" s="2" t="s">
        <v>175</v>
      </c>
      <c r="D2936" s="4">
        <v>-6.6780929999999996</v>
      </c>
      <c r="E2936" s="4">
        <v>107.060225</v>
      </c>
      <c r="Q2936" s="1" t="s">
        <v>3690</v>
      </c>
      <c r="R2936" s="33" t="s">
        <v>3660</v>
      </c>
      <c r="S2936" s="1">
        <v>19.871400000000001</v>
      </c>
      <c r="T2936" s="1">
        <v>7.6669600000000004</v>
      </c>
      <c r="U2936" s="1">
        <v>78.919200000000004</v>
      </c>
      <c r="V2936" s="1">
        <v>39.460299999999997</v>
      </c>
      <c r="W2936" s="1">
        <v>24.765899999999998</v>
      </c>
      <c r="X2936" s="1">
        <v>15.0519</v>
      </c>
      <c r="Y2936" s="1">
        <v>9.7140000000000004</v>
      </c>
      <c r="Z2936" s="1">
        <v>19.663799999999998</v>
      </c>
      <c r="AA2936" s="1">
        <v>19.749400000000001</v>
      </c>
      <c r="AB2936" s="1">
        <v>20.2362</v>
      </c>
      <c r="AC2936" s="1">
        <v>19.424499999999998</v>
      </c>
      <c r="AD2936" s="1">
        <v>2707.53</v>
      </c>
      <c r="AE2936" s="1">
        <v>330.851</v>
      </c>
      <c r="AF2936" s="1">
        <v>110.568</v>
      </c>
      <c r="AG2936" s="1">
        <v>35.775100000000002</v>
      </c>
      <c r="AH2936" s="1">
        <v>913.08</v>
      </c>
      <c r="AI2936" s="1">
        <v>342.81099999999998</v>
      </c>
      <c r="AJ2936" s="1">
        <v>683.94</v>
      </c>
      <c r="AK2936" s="1">
        <v>890.84900000000005</v>
      </c>
      <c r="AL2936" s="1">
        <v>752.63199999999995</v>
      </c>
    </row>
    <row r="2937" spans="1:38" x14ac:dyDescent="0.25">
      <c r="A2937" s="1">
        <f t="shared" si="90"/>
        <v>2936</v>
      </c>
      <c r="B2937" s="1" t="s">
        <v>57</v>
      </c>
      <c r="C2937" s="2" t="s">
        <v>175</v>
      </c>
      <c r="D2937" s="4">
        <v>-6.6124229999999997</v>
      </c>
      <c r="E2937" s="4">
        <v>106.868673</v>
      </c>
      <c r="Q2937" s="1" t="s">
        <v>3690</v>
      </c>
      <c r="R2937" s="33" t="s">
        <v>3660</v>
      </c>
      <c r="S2937" s="1">
        <v>21.7958</v>
      </c>
      <c r="T2937" s="1">
        <v>7.5326000000000004</v>
      </c>
      <c r="U2937" s="1">
        <v>80.767300000000006</v>
      </c>
      <c r="V2937" s="1">
        <v>35.707599999999999</v>
      </c>
      <c r="W2937" s="1">
        <v>26.463100000000001</v>
      </c>
      <c r="X2937" s="1">
        <v>17.136900000000001</v>
      </c>
      <c r="Y2937" s="1">
        <v>9.3262699999999992</v>
      </c>
      <c r="Z2937" s="1">
        <v>21.557500000000001</v>
      </c>
      <c r="AA2937" s="1">
        <v>21.735800000000001</v>
      </c>
      <c r="AB2937" s="1">
        <v>22.122800000000002</v>
      </c>
      <c r="AC2937" s="1">
        <v>21.340699999999998</v>
      </c>
      <c r="AD2937" s="1">
        <v>3173.64</v>
      </c>
      <c r="AE2937" s="1">
        <v>342.51400000000001</v>
      </c>
      <c r="AF2937" s="1">
        <v>158.43899999999999</v>
      </c>
      <c r="AG2937" s="1">
        <v>26.872</v>
      </c>
      <c r="AH2937" s="1">
        <v>983.19</v>
      </c>
      <c r="AI2937" s="1">
        <v>491.11799999999999</v>
      </c>
      <c r="AJ2937" s="1">
        <v>756.13199999999995</v>
      </c>
      <c r="AK2937" s="1">
        <v>958.00199999999995</v>
      </c>
      <c r="AL2937" s="1">
        <v>542.83900000000006</v>
      </c>
    </row>
    <row r="2938" spans="1:38" x14ac:dyDescent="0.25">
      <c r="A2938" s="1">
        <f t="shared" si="90"/>
        <v>2937</v>
      </c>
      <c r="B2938" s="1" t="s">
        <v>57</v>
      </c>
      <c r="C2938" s="2" t="s">
        <v>175</v>
      </c>
      <c r="D2938" s="4">
        <v>-8.4012290000000007</v>
      </c>
      <c r="E2938" s="4">
        <v>116.552249</v>
      </c>
      <c r="Q2938" s="1" t="s">
        <v>3690</v>
      </c>
      <c r="R2938" s="33" t="s">
        <v>3660</v>
      </c>
      <c r="S2938" s="1">
        <v>17.871200000000002</v>
      </c>
      <c r="T2938" s="1">
        <v>7.7987500000000001</v>
      </c>
      <c r="U2938" s="1">
        <v>78.785200000000003</v>
      </c>
      <c r="V2938" s="1">
        <v>61.948099999999997</v>
      </c>
      <c r="W2938" s="1">
        <v>22.633099999999999</v>
      </c>
      <c r="X2938" s="1">
        <v>12.734</v>
      </c>
      <c r="Y2938" s="1">
        <v>9.8991100000000003</v>
      </c>
      <c r="Z2938" s="1">
        <v>18.093499999999999</v>
      </c>
      <c r="AA2938" s="1">
        <v>17.120699999999999</v>
      </c>
      <c r="AB2938" s="1">
        <v>18.4543</v>
      </c>
      <c r="AC2938" s="1">
        <v>16.9312</v>
      </c>
      <c r="AD2938" s="1">
        <v>2181.39</v>
      </c>
      <c r="AE2938" s="1">
        <v>449.09199999999998</v>
      </c>
      <c r="AF2938" s="1">
        <v>30.3581</v>
      </c>
      <c r="AG2938" s="1">
        <v>86.215400000000002</v>
      </c>
      <c r="AH2938" s="1">
        <v>1190.81</v>
      </c>
      <c r="AI2938" s="1">
        <v>104.40600000000001</v>
      </c>
      <c r="AJ2938" s="1">
        <v>622.52700000000004</v>
      </c>
      <c r="AK2938" s="1">
        <v>118.384</v>
      </c>
      <c r="AL2938" s="1">
        <v>1528.03</v>
      </c>
    </row>
    <row r="2939" spans="1:38" x14ac:dyDescent="0.25">
      <c r="A2939" s="1">
        <f t="shared" si="90"/>
        <v>2938</v>
      </c>
      <c r="B2939" s="1" t="s">
        <v>57</v>
      </c>
      <c r="C2939" s="2" t="s">
        <v>175</v>
      </c>
      <c r="D2939" s="4">
        <v>-6.6766759999999996</v>
      </c>
      <c r="E2939" s="4">
        <v>107.028978</v>
      </c>
      <c r="Q2939" s="1" t="s">
        <v>3690</v>
      </c>
      <c r="R2939" s="33" t="s">
        <v>3660</v>
      </c>
      <c r="S2939" s="1">
        <v>18.340299999999999</v>
      </c>
      <c r="T2939" s="1">
        <v>7.8263699999999998</v>
      </c>
      <c r="U2939" s="1">
        <v>79.9589</v>
      </c>
      <c r="V2939" s="1">
        <v>36.264699999999998</v>
      </c>
      <c r="W2939" s="1">
        <v>23.206099999999999</v>
      </c>
      <c r="X2939" s="1">
        <v>13.4171</v>
      </c>
      <c r="Y2939" s="1">
        <v>9.7890300000000003</v>
      </c>
      <c r="Z2939" s="1">
        <v>18.1342</v>
      </c>
      <c r="AA2939" s="1">
        <v>18.197399999999998</v>
      </c>
      <c r="AB2939" s="1">
        <v>18.6845</v>
      </c>
      <c r="AC2939" s="1">
        <v>17.956399999999999</v>
      </c>
      <c r="AD2939" s="1">
        <v>2910.3</v>
      </c>
      <c r="AE2939" s="1">
        <v>356.12</v>
      </c>
      <c r="AF2939" s="1">
        <v>117.81</v>
      </c>
      <c r="AG2939" s="1">
        <v>35.351100000000002</v>
      </c>
      <c r="AH2939" s="1">
        <v>979.68200000000002</v>
      </c>
      <c r="AI2939" s="1">
        <v>376.209</v>
      </c>
      <c r="AJ2939" s="1">
        <v>713.16</v>
      </c>
      <c r="AK2939" s="1">
        <v>960.20899999999995</v>
      </c>
      <c r="AL2939" s="1">
        <v>970.09100000000001</v>
      </c>
    </row>
    <row r="2940" spans="1:38" x14ac:dyDescent="0.25">
      <c r="A2940" s="1">
        <f t="shared" si="90"/>
        <v>2939</v>
      </c>
      <c r="B2940" s="1" t="s">
        <v>57</v>
      </c>
      <c r="C2940" s="2" t="s">
        <v>175</v>
      </c>
      <c r="D2940" s="4">
        <v>-6.6957789999999999</v>
      </c>
      <c r="E2940" s="4">
        <v>106.462086</v>
      </c>
      <c r="Q2940" s="1" t="s">
        <v>3690</v>
      </c>
      <c r="R2940" s="33" t="s">
        <v>3660</v>
      </c>
      <c r="S2940" s="1">
        <v>15.9512</v>
      </c>
      <c r="T2940" s="1">
        <v>6.7613200000000004</v>
      </c>
      <c r="U2940" s="1">
        <v>79.144800000000004</v>
      </c>
      <c r="V2940" s="1">
        <v>31.614899999999999</v>
      </c>
      <c r="W2940" s="1">
        <v>20.078299999999999</v>
      </c>
      <c r="X2940" s="1">
        <v>11.535399999999999</v>
      </c>
      <c r="Y2940" s="1">
        <v>8.5429099999999991</v>
      </c>
      <c r="Z2940" s="1">
        <v>15.7936</v>
      </c>
      <c r="AA2940" s="1">
        <v>15.7928</v>
      </c>
      <c r="AB2940" s="1">
        <v>16.332100000000001</v>
      </c>
      <c r="AC2940" s="1">
        <v>15.654999999999999</v>
      </c>
      <c r="AD2940" s="1">
        <v>3892.88</v>
      </c>
      <c r="AE2940" s="1">
        <v>437.721</v>
      </c>
      <c r="AF2940" s="1">
        <v>172.92</v>
      </c>
      <c r="AG2940" s="1">
        <v>27.784600000000001</v>
      </c>
      <c r="AH2940" s="1">
        <v>1219.02</v>
      </c>
      <c r="AI2940" s="1">
        <v>599.01300000000003</v>
      </c>
      <c r="AJ2940" s="1">
        <v>1067.77</v>
      </c>
      <c r="AK2940" s="1">
        <v>793.03099999999995</v>
      </c>
      <c r="AL2940" s="1">
        <v>1475.81</v>
      </c>
    </row>
    <row r="2941" spans="1:38" x14ac:dyDescent="0.25">
      <c r="A2941" s="1">
        <f t="shared" si="90"/>
        <v>2940</v>
      </c>
      <c r="B2941" s="1" t="s">
        <v>57</v>
      </c>
      <c r="C2941" s="2" t="s">
        <v>175</v>
      </c>
      <c r="D2941" s="4">
        <v>-8.1898440000000008</v>
      </c>
      <c r="E2941" s="4">
        <v>112.952068</v>
      </c>
      <c r="Q2941" s="1" t="s">
        <v>3690</v>
      </c>
      <c r="R2941" s="33" t="s">
        <v>3660</v>
      </c>
      <c r="S2941" s="1">
        <v>21.402699999999999</v>
      </c>
      <c r="T2941" s="1">
        <v>8.2645999999999997</v>
      </c>
      <c r="U2941" s="1">
        <v>80.851500000000001</v>
      </c>
      <c r="V2941" s="1">
        <v>66.178700000000006</v>
      </c>
      <c r="W2941" s="1">
        <v>26.210699999999999</v>
      </c>
      <c r="X2941" s="1">
        <v>15.989100000000001</v>
      </c>
      <c r="Y2941" s="1">
        <v>10.221500000000001</v>
      </c>
      <c r="Z2941" s="1">
        <v>21.770299999999999</v>
      </c>
      <c r="AA2941" s="1">
        <v>20.466200000000001</v>
      </c>
      <c r="AB2941" s="1">
        <v>21.892199999999999</v>
      </c>
      <c r="AC2941" s="1">
        <v>20.436499999999999</v>
      </c>
      <c r="AD2941" s="1">
        <v>2993.37</v>
      </c>
      <c r="AE2941" s="1">
        <v>400.67099999999999</v>
      </c>
      <c r="AF2941" s="1">
        <v>99.288300000000007</v>
      </c>
      <c r="AG2941" s="1">
        <v>43.991300000000003</v>
      </c>
      <c r="AH2941" s="1">
        <v>1132.6099999999999</v>
      </c>
      <c r="AI2941" s="1">
        <v>350.565</v>
      </c>
      <c r="AJ2941" s="1">
        <v>946.28200000000004</v>
      </c>
      <c r="AK2941" s="1">
        <v>360.34</v>
      </c>
      <c r="AL2941" s="1">
        <v>754.88199999999995</v>
      </c>
    </row>
    <row r="2942" spans="1:38" x14ac:dyDescent="0.25">
      <c r="A2942" s="1">
        <f t="shared" si="90"/>
        <v>2941</v>
      </c>
      <c r="B2942" s="1" t="s">
        <v>57</v>
      </c>
      <c r="C2942" s="2" t="s">
        <v>175</v>
      </c>
      <c r="D2942" s="4">
        <v>-6.764411</v>
      </c>
      <c r="E2942" s="4">
        <v>106.958231</v>
      </c>
      <c r="Q2942" s="1" t="s">
        <v>3690</v>
      </c>
      <c r="R2942" s="33" t="s">
        <v>3660</v>
      </c>
      <c r="S2942" s="1">
        <v>12.2902</v>
      </c>
      <c r="T2942" s="1">
        <v>7.3951900000000004</v>
      </c>
      <c r="U2942" s="1">
        <v>85.039299999999997</v>
      </c>
      <c r="V2942" s="1">
        <v>26.282800000000002</v>
      </c>
      <c r="W2942" s="1">
        <v>16.364699999999999</v>
      </c>
      <c r="X2942" s="1">
        <v>7.6683599999999998</v>
      </c>
      <c r="Y2942" s="1">
        <v>8.6963000000000008</v>
      </c>
      <c r="Z2942" s="1">
        <v>12.2187</v>
      </c>
      <c r="AA2942" s="1">
        <v>12.086600000000001</v>
      </c>
      <c r="AB2942" s="1">
        <v>12.619199999999999</v>
      </c>
      <c r="AC2942" s="1">
        <v>12.0061</v>
      </c>
      <c r="AD2942" s="1">
        <v>3370.89</v>
      </c>
      <c r="AE2942" s="1">
        <v>449.18599999999998</v>
      </c>
      <c r="AF2942" s="1">
        <v>90.8125</v>
      </c>
      <c r="AG2942" s="1">
        <v>47.586100000000002</v>
      </c>
      <c r="AH2942" s="1">
        <v>1283.82</v>
      </c>
      <c r="AI2942" s="1">
        <v>341.745</v>
      </c>
      <c r="AJ2942" s="1">
        <v>1002.69</v>
      </c>
      <c r="AK2942" s="1">
        <v>351.79700000000003</v>
      </c>
      <c r="AL2942" s="1">
        <v>2207.9</v>
      </c>
    </row>
    <row r="2943" spans="1:38" x14ac:dyDescent="0.25">
      <c r="A2943" s="1">
        <f t="shared" si="90"/>
        <v>2942</v>
      </c>
      <c r="B2943" s="1" t="s">
        <v>57</v>
      </c>
      <c r="C2943" s="2" t="s">
        <v>175</v>
      </c>
      <c r="D2943" s="4">
        <v>-6.7691470000000002</v>
      </c>
      <c r="E2943" s="4">
        <v>106.59318</v>
      </c>
      <c r="Q2943" s="1" t="s">
        <v>3690</v>
      </c>
      <c r="R2943" s="33" t="s">
        <v>3660</v>
      </c>
      <c r="S2943" s="1">
        <v>19.634499999999999</v>
      </c>
      <c r="T2943" s="1">
        <v>6.98794</v>
      </c>
      <c r="U2943" s="1">
        <v>80.372299999999996</v>
      </c>
      <c r="V2943" s="1">
        <v>33.028799999999997</v>
      </c>
      <c r="W2943" s="1">
        <v>23.8721</v>
      </c>
      <c r="X2943" s="1">
        <v>15.1778</v>
      </c>
      <c r="Y2943" s="1">
        <v>8.6942900000000005</v>
      </c>
      <c r="Z2943" s="1">
        <v>19.392700000000001</v>
      </c>
      <c r="AA2943" s="1">
        <v>19.558</v>
      </c>
      <c r="AB2943" s="1">
        <v>20.0078</v>
      </c>
      <c r="AC2943" s="1">
        <v>19.245699999999999</v>
      </c>
      <c r="AD2943" s="1">
        <v>3993.62</v>
      </c>
      <c r="AE2943" s="1">
        <v>429.41500000000002</v>
      </c>
      <c r="AF2943" s="1">
        <v>207.56399999999999</v>
      </c>
      <c r="AG2943" s="1">
        <v>22.3157</v>
      </c>
      <c r="AH2943" s="1">
        <v>1194.6199999999999</v>
      </c>
      <c r="AI2943" s="1">
        <v>684.93700000000001</v>
      </c>
      <c r="AJ2943" s="1">
        <v>1004.68</v>
      </c>
      <c r="AK2943" s="1">
        <v>1092.6300000000001</v>
      </c>
      <c r="AL2943" s="1">
        <v>811.94500000000005</v>
      </c>
    </row>
    <row r="2944" spans="1:38" x14ac:dyDescent="0.25">
      <c r="A2944" s="1">
        <f t="shared" si="90"/>
        <v>2943</v>
      </c>
      <c r="B2944" s="1" t="s">
        <v>57</v>
      </c>
      <c r="C2944" s="2" t="s">
        <v>175</v>
      </c>
      <c r="D2944" s="4">
        <v>-8.3997170000000008</v>
      </c>
      <c r="E2944" s="4">
        <v>116.59168099999999</v>
      </c>
      <c r="Q2944" s="1" t="s">
        <v>3690</v>
      </c>
      <c r="R2944" s="33" t="s">
        <v>3660</v>
      </c>
      <c r="S2944" s="1">
        <v>20.2471</v>
      </c>
      <c r="T2944" s="1">
        <v>7.7294099999999997</v>
      </c>
      <c r="U2944" s="1">
        <v>77.221599999999995</v>
      </c>
      <c r="V2944" s="1">
        <v>61.994199999999999</v>
      </c>
      <c r="W2944" s="1">
        <v>25.073899999999998</v>
      </c>
      <c r="X2944" s="1">
        <v>15.0608</v>
      </c>
      <c r="Y2944" s="1">
        <v>10.013</v>
      </c>
      <c r="Z2944" s="1">
        <v>20.416</v>
      </c>
      <c r="AA2944" s="1">
        <v>19.526399999999999</v>
      </c>
      <c r="AB2944" s="1">
        <v>20.872499999999999</v>
      </c>
      <c r="AC2944" s="1">
        <v>19.327300000000001</v>
      </c>
      <c r="AD2944" s="1">
        <v>1984.19</v>
      </c>
      <c r="AE2944" s="1">
        <v>421.25400000000002</v>
      </c>
      <c r="AF2944" s="1">
        <v>27.181999999999999</v>
      </c>
      <c r="AG2944" s="1">
        <v>88.112300000000005</v>
      </c>
      <c r="AH2944" s="1">
        <v>1094.3599999999999</v>
      </c>
      <c r="AI2944" s="1">
        <v>92.99</v>
      </c>
      <c r="AJ2944" s="1">
        <v>554.13599999999997</v>
      </c>
      <c r="AK2944" s="1">
        <v>108.428</v>
      </c>
      <c r="AL2944" s="1">
        <v>1109.6099999999999</v>
      </c>
    </row>
    <row r="2945" spans="1:38" x14ac:dyDescent="0.25">
      <c r="A2945" s="1">
        <f t="shared" si="90"/>
        <v>2944</v>
      </c>
      <c r="B2945" s="1" t="s">
        <v>57</v>
      </c>
      <c r="C2945" s="2" t="s">
        <v>175</v>
      </c>
      <c r="D2945" s="4">
        <v>-6.6676039999999999</v>
      </c>
      <c r="E2945" s="4">
        <v>106.530766</v>
      </c>
      <c r="Q2945" s="1" t="s">
        <v>3690</v>
      </c>
      <c r="R2945" s="33" t="s">
        <v>3660</v>
      </c>
      <c r="S2945" s="1">
        <v>18.930800000000001</v>
      </c>
      <c r="T2945" s="1">
        <v>6.7072399999999996</v>
      </c>
      <c r="U2945" s="1">
        <v>79.333799999999997</v>
      </c>
      <c r="V2945" s="1">
        <v>35.954099999999997</v>
      </c>
      <c r="W2945" s="1">
        <v>23.0761</v>
      </c>
      <c r="X2945" s="1">
        <v>14.621600000000001</v>
      </c>
      <c r="Y2945" s="1">
        <v>8.4544899999999998</v>
      </c>
      <c r="Z2945" s="1">
        <v>18.676500000000001</v>
      </c>
      <c r="AA2945" s="1">
        <v>18.867100000000001</v>
      </c>
      <c r="AB2945" s="1">
        <v>19.3293</v>
      </c>
      <c r="AC2945" s="1">
        <v>18.489799999999999</v>
      </c>
      <c r="AD2945" s="1">
        <v>4102.5200000000004</v>
      </c>
      <c r="AE2945" s="1">
        <v>427.85500000000002</v>
      </c>
      <c r="AF2945" s="1">
        <v>228.815</v>
      </c>
      <c r="AG2945" s="1">
        <v>18.636800000000001</v>
      </c>
      <c r="AH2945" s="1">
        <v>1178.3599999999999</v>
      </c>
      <c r="AI2945" s="1">
        <v>752.41399999999999</v>
      </c>
      <c r="AJ2945" s="1">
        <v>1041.17</v>
      </c>
      <c r="AK2945" s="1">
        <v>1102.3699999999999</v>
      </c>
      <c r="AL2945" s="1">
        <v>899.06500000000005</v>
      </c>
    </row>
    <row r="2946" spans="1:38" x14ac:dyDescent="0.25">
      <c r="A2946" s="1">
        <f t="shared" si="90"/>
        <v>2945</v>
      </c>
      <c r="B2946" s="1" t="s">
        <v>57</v>
      </c>
      <c r="C2946" s="2" t="s">
        <v>175</v>
      </c>
      <c r="D2946" s="4">
        <v>-6.6847099999999999</v>
      </c>
      <c r="E2946" s="4">
        <v>107.14019399999999</v>
      </c>
      <c r="Q2946" s="1" t="s">
        <v>3690</v>
      </c>
      <c r="R2946" s="33" t="s">
        <v>3660</v>
      </c>
      <c r="S2946" s="1">
        <v>22.1983</v>
      </c>
      <c r="T2946" s="1">
        <v>7.4241099999999998</v>
      </c>
      <c r="U2946" s="1">
        <v>78.552000000000007</v>
      </c>
      <c r="V2946" s="1">
        <v>39.0383</v>
      </c>
      <c r="W2946" s="1">
        <v>27.0122</v>
      </c>
      <c r="X2946" s="1">
        <v>17.560400000000001</v>
      </c>
      <c r="Y2946" s="1">
        <v>9.4517900000000008</v>
      </c>
      <c r="Z2946" s="1">
        <v>21.951000000000001</v>
      </c>
      <c r="AA2946" s="1">
        <v>22.111899999999999</v>
      </c>
      <c r="AB2946" s="1">
        <v>22.535699999999999</v>
      </c>
      <c r="AC2946" s="1">
        <v>21.7182</v>
      </c>
      <c r="AD2946" s="1">
        <v>2405.69</v>
      </c>
      <c r="AE2946" s="1">
        <v>292.89499999999998</v>
      </c>
      <c r="AF2946" s="1">
        <v>90.589500000000001</v>
      </c>
      <c r="AG2946" s="1">
        <v>38.9998</v>
      </c>
      <c r="AH2946" s="1">
        <v>825.10699999999997</v>
      </c>
      <c r="AI2946" s="1">
        <v>280.13299999999998</v>
      </c>
      <c r="AJ2946" s="1">
        <v>604.58399999999995</v>
      </c>
      <c r="AK2946" s="1">
        <v>793.43200000000002</v>
      </c>
      <c r="AL2946" s="1">
        <v>521.101</v>
      </c>
    </row>
    <row r="2947" spans="1:38" x14ac:dyDescent="0.25">
      <c r="A2947" s="1">
        <f t="shared" ref="A2947:A3010" si="91">A2946+1</f>
        <v>2946</v>
      </c>
      <c r="B2947" s="1" t="s">
        <v>57</v>
      </c>
      <c r="C2947" s="2" t="s">
        <v>175</v>
      </c>
      <c r="D2947" s="4">
        <v>-8.0981880000000004</v>
      </c>
      <c r="E2947" s="4">
        <v>114.240095</v>
      </c>
      <c r="Q2947" s="1" t="s">
        <v>3690</v>
      </c>
      <c r="R2947" s="33" t="s">
        <v>3660</v>
      </c>
      <c r="S2947" s="1">
        <v>18.7883</v>
      </c>
      <c r="T2947" s="1">
        <v>7.80023</v>
      </c>
      <c r="U2947" s="1">
        <v>82.567999999999998</v>
      </c>
      <c r="V2947" s="1">
        <v>56.738</v>
      </c>
      <c r="W2947" s="1">
        <v>23.4222</v>
      </c>
      <c r="X2947" s="1">
        <v>13.974600000000001</v>
      </c>
      <c r="Y2947" s="1">
        <v>9.4475999999999996</v>
      </c>
      <c r="Z2947" s="1">
        <v>18.885899999999999</v>
      </c>
      <c r="AA2947" s="1">
        <v>18.477699999999999</v>
      </c>
      <c r="AB2947" s="1">
        <v>19.306899999999999</v>
      </c>
      <c r="AC2947" s="1">
        <v>17.9756</v>
      </c>
      <c r="AD2947" s="1">
        <v>1991.55</v>
      </c>
      <c r="AE2947" s="1">
        <v>355.71800000000002</v>
      </c>
      <c r="AF2947" s="1">
        <v>31.920200000000001</v>
      </c>
      <c r="AG2947" s="1">
        <v>70.9572</v>
      </c>
      <c r="AH2947" s="1">
        <v>967.86400000000003</v>
      </c>
      <c r="AI2947" s="1">
        <v>129.05199999999999</v>
      </c>
      <c r="AJ2947" s="1">
        <v>521.02</v>
      </c>
      <c r="AK2947" s="1">
        <v>173.97</v>
      </c>
      <c r="AL2947" s="1">
        <v>1104.42</v>
      </c>
    </row>
    <row r="2948" spans="1:38" x14ac:dyDescent="0.25">
      <c r="A2948" s="1">
        <f t="shared" si="91"/>
        <v>2947</v>
      </c>
      <c r="B2948" s="1" t="s">
        <v>57</v>
      </c>
      <c r="C2948" s="2" t="s">
        <v>175</v>
      </c>
      <c r="D2948" s="4">
        <v>-8.099119</v>
      </c>
      <c r="E2948" s="4">
        <v>114.276428</v>
      </c>
      <c r="Q2948" s="1" t="s">
        <v>3690</v>
      </c>
      <c r="R2948" s="33" t="s">
        <v>3660</v>
      </c>
      <c r="S2948" s="1">
        <v>20.9727</v>
      </c>
      <c r="T2948" s="1">
        <v>7.8447199999999997</v>
      </c>
      <c r="U2948" s="1">
        <v>81.716099999999997</v>
      </c>
      <c r="V2948" s="1">
        <v>59.341099999999997</v>
      </c>
      <c r="W2948" s="1">
        <v>25.698899999999998</v>
      </c>
      <c r="X2948" s="1">
        <v>16.098400000000002</v>
      </c>
      <c r="Y2948" s="1">
        <v>9.6004799999999992</v>
      </c>
      <c r="Z2948" s="1">
        <v>21.065300000000001</v>
      </c>
      <c r="AA2948" s="1">
        <v>20.385899999999999</v>
      </c>
      <c r="AB2948" s="1">
        <v>21.547499999999999</v>
      </c>
      <c r="AC2948" s="1">
        <v>20.134899999999998</v>
      </c>
      <c r="AD2948" s="1">
        <v>2101.16</v>
      </c>
      <c r="AE2948" s="1">
        <v>374.07799999999997</v>
      </c>
      <c r="AF2948" s="1">
        <v>34.691400000000002</v>
      </c>
      <c r="AG2948" s="1">
        <v>69.407499999999999</v>
      </c>
      <c r="AH2948" s="1">
        <v>1008.68</v>
      </c>
      <c r="AI2948" s="1">
        <v>140.55500000000001</v>
      </c>
      <c r="AJ2948" s="1">
        <v>554.14800000000002</v>
      </c>
      <c r="AK2948" s="1">
        <v>180.76</v>
      </c>
      <c r="AL2948" s="1">
        <v>760.779</v>
      </c>
    </row>
    <row r="2949" spans="1:38" x14ac:dyDescent="0.25">
      <c r="A2949" s="1">
        <f t="shared" si="91"/>
        <v>2948</v>
      </c>
      <c r="B2949" s="1" t="s">
        <v>57</v>
      </c>
      <c r="C2949" s="2" t="s">
        <v>175</v>
      </c>
      <c r="D2949" s="4">
        <v>-6.7854729999999996</v>
      </c>
      <c r="E2949" s="4">
        <v>106.46340600000001</v>
      </c>
      <c r="Q2949" s="1" t="s">
        <v>3690</v>
      </c>
      <c r="R2949" s="33" t="s">
        <v>3660</v>
      </c>
      <c r="S2949" s="1">
        <v>18.174600000000002</v>
      </c>
      <c r="T2949" s="1">
        <v>6.7319800000000001</v>
      </c>
      <c r="U2949" s="1">
        <v>79.233999999999995</v>
      </c>
      <c r="V2949" s="1">
        <v>32.926499999999997</v>
      </c>
      <c r="W2949" s="1">
        <v>22.330200000000001</v>
      </c>
      <c r="X2949" s="1">
        <v>13.8338</v>
      </c>
      <c r="Y2949" s="1">
        <v>8.49634</v>
      </c>
      <c r="Z2949" s="1">
        <v>17.956099999999999</v>
      </c>
      <c r="AA2949" s="1">
        <v>18.086099999999998</v>
      </c>
      <c r="AB2949" s="1">
        <v>18.556699999999999</v>
      </c>
      <c r="AC2949" s="1">
        <v>17.805700000000002</v>
      </c>
      <c r="AD2949" s="1">
        <v>4229.07</v>
      </c>
      <c r="AE2949" s="1">
        <v>443.4</v>
      </c>
      <c r="AF2949" s="1">
        <v>223.506</v>
      </c>
      <c r="AG2949" s="1">
        <v>20.8933</v>
      </c>
      <c r="AH2949" s="1">
        <v>1244.98</v>
      </c>
      <c r="AI2949" s="1">
        <v>744.39599999999996</v>
      </c>
      <c r="AJ2949" s="1">
        <v>1063.5</v>
      </c>
      <c r="AK2949" s="1">
        <v>1151.0899999999999</v>
      </c>
      <c r="AL2949" s="1">
        <v>1064.55</v>
      </c>
    </row>
    <row r="2950" spans="1:38" x14ac:dyDescent="0.25">
      <c r="A2950" s="1">
        <f t="shared" si="91"/>
        <v>2949</v>
      </c>
      <c r="B2950" s="1" t="s">
        <v>57</v>
      </c>
      <c r="C2950" s="2" t="s">
        <v>175</v>
      </c>
      <c r="D2950" s="4">
        <v>-6.7202279999999996</v>
      </c>
      <c r="E2950" s="4">
        <v>106.919827</v>
      </c>
      <c r="Q2950" s="1" t="s">
        <v>3690</v>
      </c>
      <c r="R2950" s="33" t="s">
        <v>3660</v>
      </c>
      <c r="S2950" s="1">
        <v>14.896100000000001</v>
      </c>
      <c r="T2950" s="1">
        <v>7.1447399999999996</v>
      </c>
      <c r="U2950" s="1">
        <v>81.694100000000006</v>
      </c>
      <c r="V2950" s="1">
        <v>35.969200000000001</v>
      </c>
      <c r="W2950" s="1">
        <v>19.171900000000001</v>
      </c>
      <c r="X2950" s="1">
        <v>10.4247</v>
      </c>
      <c r="Y2950" s="1">
        <v>8.7471599999999992</v>
      </c>
      <c r="Z2950" s="1">
        <v>14.589700000000001</v>
      </c>
      <c r="AA2950" s="1">
        <v>14.8438</v>
      </c>
      <c r="AB2950" s="1">
        <v>15.3108</v>
      </c>
      <c r="AC2950" s="1">
        <v>14.482799999999999</v>
      </c>
      <c r="AD2950" s="1">
        <v>3359.47</v>
      </c>
      <c r="AE2950" s="1">
        <v>408.72199999999998</v>
      </c>
      <c r="AF2950" s="1">
        <v>121.196</v>
      </c>
      <c r="AG2950" s="1">
        <v>37.232900000000001</v>
      </c>
      <c r="AH2950" s="1">
        <v>1151.23</v>
      </c>
      <c r="AI2950" s="1">
        <v>425.99900000000002</v>
      </c>
      <c r="AJ2950" s="1">
        <v>849.68399999999997</v>
      </c>
      <c r="AK2950" s="1">
        <v>1104.21</v>
      </c>
      <c r="AL2950" s="1">
        <v>1523.37</v>
      </c>
    </row>
    <row r="2951" spans="1:38" x14ac:dyDescent="0.25">
      <c r="A2951" s="1">
        <f t="shared" si="91"/>
        <v>2950</v>
      </c>
      <c r="B2951" s="1" t="s">
        <v>57</v>
      </c>
      <c r="C2951" s="2" t="s">
        <v>175</v>
      </c>
      <c r="D2951" s="4">
        <v>-7.62</v>
      </c>
      <c r="E2951" s="4">
        <v>108.65</v>
      </c>
      <c r="Q2951" s="1" t="s">
        <v>3690</v>
      </c>
      <c r="R2951" s="33" t="s">
        <v>3660</v>
      </c>
      <c r="S2951" s="1">
        <v>25.7575</v>
      </c>
      <c r="T2951" s="1">
        <v>7.2636500000000002</v>
      </c>
      <c r="U2951" s="1">
        <v>80.031300000000002</v>
      </c>
      <c r="V2951" s="1">
        <v>57.246699999999997</v>
      </c>
      <c r="W2951" s="1">
        <v>30.2331</v>
      </c>
      <c r="X2951" s="1">
        <v>21.157</v>
      </c>
      <c r="Y2951" s="1">
        <v>9.07606</v>
      </c>
      <c r="Z2951" s="1">
        <v>25.8963</v>
      </c>
      <c r="AA2951" s="1">
        <v>24.914400000000001</v>
      </c>
      <c r="AB2951" s="1">
        <v>26.355499999999999</v>
      </c>
      <c r="AC2951" s="1">
        <v>24.906400000000001</v>
      </c>
      <c r="AD2951" s="1">
        <v>3426.64</v>
      </c>
      <c r="AE2951" s="1">
        <v>427.38400000000001</v>
      </c>
      <c r="AF2951" s="1">
        <v>176.93600000000001</v>
      </c>
      <c r="AG2951" s="1">
        <v>24.849499999999999</v>
      </c>
      <c r="AH2951" s="1">
        <v>1141.26</v>
      </c>
      <c r="AI2951" s="1">
        <v>618.48</v>
      </c>
      <c r="AJ2951" s="1">
        <v>872.78399999999999</v>
      </c>
      <c r="AK2951" s="1">
        <v>618.76800000000003</v>
      </c>
      <c r="AL2951" s="1">
        <v>124.56</v>
      </c>
    </row>
    <row r="2952" spans="1:38" x14ac:dyDescent="0.25">
      <c r="A2952" s="1">
        <f t="shared" si="91"/>
        <v>2951</v>
      </c>
      <c r="B2952" s="1" t="s">
        <v>57</v>
      </c>
      <c r="C2952" s="2" t="s">
        <v>175</v>
      </c>
      <c r="D2952" s="4">
        <v>-7.6509020000000003</v>
      </c>
      <c r="E2952" s="4">
        <v>108.66</v>
      </c>
      <c r="Q2952" s="1" t="s">
        <v>3690</v>
      </c>
      <c r="R2952" s="33" t="s">
        <v>3660</v>
      </c>
      <c r="S2952" s="1">
        <v>26.093499999999999</v>
      </c>
      <c r="T2952" s="1">
        <v>7.2341499999999996</v>
      </c>
      <c r="U2952" s="1">
        <v>80.3369</v>
      </c>
      <c r="V2952" s="1">
        <v>56.341200000000001</v>
      </c>
      <c r="W2952" s="1">
        <v>30.5518</v>
      </c>
      <c r="X2952" s="1">
        <v>21.546900000000001</v>
      </c>
      <c r="Y2952" s="1">
        <v>9.0048200000000005</v>
      </c>
      <c r="Z2952" s="1">
        <v>26.234100000000002</v>
      </c>
      <c r="AA2952" s="1">
        <v>25.2593</v>
      </c>
      <c r="AB2952" s="1">
        <v>26.693200000000001</v>
      </c>
      <c r="AC2952" s="1">
        <v>25.2593</v>
      </c>
      <c r="AD2952" s="1">
        <v>3282.28</v>
      </c>
      <c r="AE2952" s="1">
        <v>409.17399999999998</v>
      </c>
      <c r="AF2952" s="1">
        <v>169.518</v>
      </c>
      <c r="AG2952" s="1">
        <v>25.729800000000001</v>
      </c>
      <c r="AH2952" s="1">
        <v>1098.21</v>
      </c>
      <c r="AI2952" s="1">
        <v>583.65200000000004</v>
      </c>
      <c r="AJ2952" s="1">
        <v>839.87800000000004</v>
      </c>
      <c r="AK2952" s="1">
        <v>583.65200000000004</v>
      </c>
      <c r="AL2952" s="1">
        <v>55.710599999999999</v>
      </c>
    </row>
    <row r="2953" spans="1:38" x14ac:dyDescent="0.25">
      <c r="A2953" s="1">
        <f t="shared" si="91"/>
        <v>2952</v>
      </c>
      <c r="B2953" s="1" t="s">
        <v>57</v>
      </c>
      <c r="C2953" s="2" t="s">
        <v>175</v>
      </c>
      <c r="D2953" s="4">
        <v>-8.1070969999999996</v>
      </c>
      <c r="E2953" s="4">
        <v>114.53904199999999</v>
      </c>
      <c r="Q2953" s="1" t="s">
        <v>3690</v>
      </c>
      <c r="R2953" s="33" t="s">
        <v>3660</v>
      </c>
      <c r="S2953" s="1">
        <v>26.706199999999999</v>
      </c>
      <c r="T2953" s="1">
        <v>7.5627399999999998</v>
      </c>
      <c r="U2953" s="1">
        <v>81.682100000000005</v>
      </c>
      <c r="V2953" s="1">
        <v>48.036499999999997</v>
      </c>
      <c r="W2953" s="1">
        <v>31.172499999999999</v>
      </c>
      <c r="X2953" s="1">
        <v>21.911899999999999</v>
      </c>
      <c r="Y2953" s="1">
        <v>9.2605500000000003</v>
      </c>
      <c r="Z2953" s="1">
        <v>26.601900000000001</v>
      </c>
      <c r="AA2953" s="1">
        <v>26.2058</v>
      </c>
      <c r="AB2953" s="1">
        <v>27.265000000000001</v>
      </c>
      <c r="AC2953" s="1">
        <v>26.101500000000001</v>
      </c>
      <c r="AD2953" s="1">
        <v>1268.74</v>
      </c>
      <c r="AE2953" s="1">
        <v>244.24799999999999</v>
      </c>
      <c r="AF2953" s="1">
        <v>17.665099999999999</v>
      </c>
      <c r="AG2953" s="1">
        <v>75.413600000000002</v>
      </c>
      <c r="AH2953" s="1">
        <v>643.81100000000004</v>
      </c>
      <c r="AI2953" s="1">
        <v>79.198899999999995</v>
      </c>
      <c r="AJ2953" s="1">
        <v>315.83699999999999</v>
      </c>
      <c r="AK2953" s="1">
        <v>94.361900000000006</v>
      </c>
      <c r="AL2953" s="1">
        <v>19.834199999999999</v>
      </c>
    </row>
    <row r="2954" spans="1:38" x14ac:dyDescent="0.25">
      <c r="A2954" s="1">
        <f t="shared" si="91"/>
        <v>2953</v>
      </c>
      <c r="B2954" s="1" t="s">
        <v>57</v>
      </c>
      <c r="C2954" s="2" t="s">
        <v>175</v>
      </c>
      <c r="D2954" s="4">
        <v>-6.6638739999999999</v>
      </c>
      <c r="E2954" s="4">
        <v>107.02781400000001</v>
      </c>
      <c r="Q2954" s="1" t="s">
        <v>3690</v>
      </c>
      <c r="R2954" s="33" t="s">
        <v>3660</v>
      </c>
      <c r="S2954" s="1">
        <v>18.4666</v>
      </c>
      <c r="T2954" s="1">
        <v>7.76267</v>
      </c>
      <c r="U2954" s="1">
        <v>79.861999999999995</v>
      </c>
      <c r="V2954" s="1">
        <v>36.381500000000003</v>
      </c>
      <c r="W2954" s="1">
        <v>23.298400000000001</v>
      </c>
      <c r="X2954" s="1">
        <v>13.5778</v>
      </c>
      <c r="Y2954" s="1">
        <v>9.7206399999999995</v>
      </c>
      <c r="Z2954" s="1">
        <v>18.2529</v>
      </c>
      <c r="AA2954" s="1">
        <v>18.325600000000001</v>
      </c>
      <c r="AB2954" s="1">
        <v>18.809999999999999</v>
      </c>
      <c r="AC2954" s="1">
        <v>18.078199999999999</v>
      </c>
      <c r="AD2954" s="1">
        <v>2891.48</v>
      </c>
      <c r="AE2954" s="1">
        <v>354.42599999999999</v>
      </c>
      <c r="AF2954" s="1">
        <v>116.776</v>
      </c>
      <c r="AG2954" s="1">
        <v>35.439500000000002</v>
      </c>
      <c r="AH2954" s="1">
        <v>973.91700000000003</v>
      </c>
      <c r="AI2954" s="1">
        <v>372.43200000000002</v>
      </c>
      <c r="AJ2954" s="1">
        <v>707.57799999999997</v>
      </c>
      <c r="AK2954" s="1">
        <v>955.63400000000001</v>
      </c>
      <c r="AL2954" s="1">
        <v>957.072</v>
      </c>
    </row>
    <row r="2955" spans="1:38" x14ac:dyDescent="0.25">
      <c r="A2955" s="1">
        <f t="shared" si="91"/>
        <v>2954</v>
      </c>
      <c r="B2955" s="1" t="s">
        <v>57</v>
      </c>
      <c r="C2955" s="2" t="s">
        <v>175</v>
      </c>
      <c r="D2955" s="4">
        <v>-8.0687909999999992</v>
      </c>
      <c r="E2955" s="4">
        <v>114.425067</v>
      </c>
      <c r="Q2955" s="1" t="s">
        <v>3690</v>
      </c>
      <c r="R2955" s="33" t="s">
        <v>3660</v>
      </c>
      <c r="S2955" s="1">
        <v>26.3187</v>
      </c>
      <c r="T2955" s="1">
        <v>7.7997500000000004</v>
      </c>
      <c r="U2955" s="1">
        <v>80.669700000000006</v>
      </c>
      <c r="V2955" s="1">
        <v>52.9253</v>
      </c>
      <c r="W2955" s="1">
        <v>31.117899999999999</v>
      </c>
      <c r="X2955" s="1">
        <v>21.449100000000001</v>
      </c>
      <c r="Y2955" s="1">
        <v>9.6688100000000006</v>
      </c>
      <c r="Z2955" s="1">
        <v>26.143599999999999</v>
      </c>
      <c r="AA2955" s="1">
        <v>26.0962</v>
      </c>
      <c r="AB2955" s="1">
        <v>26.972799999999999</v>
      </c>
      <c r="AC2955" s="1">
        <v>25.676400000000001</v>
      </c>
      <c r="AD2955" s="1">
        <v>1294.42</v>
      </c>
      <c r="AE2955" s="1">
        <v>238.4</v>
      </c>
      <c r="AF2955" s="1">
        <v>23.060400000000001</v>
      </c>
      <c r="AG2955" s="1">
        <v>71.950900000000004</v>
      </c>
      <c r="AH2955" s="1">
        <v>641.75</v>
      </c>
      <c r="AI2955" s="1">
        <v>94.446100000000001</v>
      </c>
      <c r="AJ2955" s="1">
        <v>320.75700000000001</v>
      </c>
      <c r="AK2955" s="1">
        <v>106.587</v>
      </c>
      <c r="AL2955" s="1">
        <v>55.224200000000003</v>
      </c>
    </row>
    <row r="2956" spans="1:38" x14ac:dyDescent="0.25">
      <c r="A2956" s="1">
        <f t="shared" si="91"/>
        <v>2955</v>
      </c>
      <c r="B2956" s="1" t="s">
        <v>57</v>
      </c>
      <c r="C2956" s="2" t="s">
        <v>175</v>
      </c>
      <c r="D2956" s="4">
        <v>-6.75</v>
      </c>
      <c r="E2956" s="4">
        <v>107</v>
      </c>
      <c r="Q2956" s="1" t="s">
        <v>3690</v>
      </c>
      <c r="R2956" s="33" t="s">
        <v>3660</v>
      </c>
      <c r="S2956" s="1">
        <v>15.787800000000001</v>
      </c>
      <c r="T2956" s="1">
        <v>7.7136699999999996</v>
      </c>
      <c r="U2956" s="1">
        <v>82.942599999999999</v>
      </c>
      <c r="V2956" s="1">
        <v>29.308900000000001</v>
      </c>
      <c r="W2956" s="1">
        <v>20.263999999999999</v>
      </c>
      <c r="X2956" s="1">
        <v>10.964</v>
      </c>
      <c r="Y2956" s="1">
        <v>9.3000000000000007</v>
      </c>
      <c r="Z2956" s="1">
        <v>15.561999999999999</v>
      </c>
      <c r="AA2956" s="1">
        <v>15.678000000000001</v>
      </c>
      <c r="AB2956" s="1">
        <v>16.1313</v>
      </c>
      <c r="AC2956" s="1">
        <v>15.492699999999999</v>
      </c>
      <c r="AD2956" s="1">
        <v>3295</v>
      </c>
      <c r="AE2956" s="1">
        <v>418</v>
      </c>
      <c r="AF2956" s="1">
        <v>108</v>
      </c>
      <c r="AG2956" s="1">
        <v>41.008600000000001</v>
      </c>
      <c r="AH2956" s="1">
        <v>1170</v>
      </c>
      <c r="AI2956" s="1">
        <v>386</v>
      </c>
      <c r="AJ2956" s="1">
        <v>749</v>
      </c>
      <c r="AK2956" s="1">
        <v>1143</v>
      </c>
      <c r="AL2956" s="1">
        <v>1513</v>
      </c>
    </row>
    <row r="2957" spans="1:38" x14ac:dyDescent="0.25">
      <c r="A2957" s="1">
        <f t="shared" si="91"/>
        <v>2956</v>
      </c>
      <c r="B2957" s="1" t="s">
        <v>57</v>
      </c>
      <c r="C2957" s="2" t="s">
        <v>175</v>
      </c>
      <c r="D2957" s="4">
        <v>-8.25</v>
      </c>
      <c r="E2957" s="4">
        <v>115.16670000000001</v>
      </c>
      <c r="Q2957" s="1" t="s">
        <v>3690</v>
      </c>
      <c r="R2957" s="33" t="s">
        <v>3660</v>
      </c>
      <c r="S2957" s="1">
        <v>18.424800000000001</v>
      </c>
      <c r="T2957" s="1">
        <v>7.4261299999999997</v>
      </c>
      <c r="U2957" s="1">
        <v>83.287400000000005</v>
      </c>
      <c r="V2957" s="1">
        <v>53.200400000000002</v>
      </c>
      <c r="W2957" s="1">
        <v>22.657299999999999</v>
      </c>
      <c r="X2957" s="1">
        <v>13.741</v>
      </c>
      <c r="Y2957" s="1">
        <v>8.9162800000000004</v>
      </c>
      <c r="Z2957" s="1">
        <v>18.612500000000001</v>
      </c>
      <c r="AA2957" s="1">
        <v>17.725000000000001</v>
      </c>
      <c r="AB2957" s="1">
        <v>18.855799999999999</v>
      </c>
      <c r="AC2957" s="1">
        <v>17.619800000000001</v>
      </c>
      <c r="AD2957" s="1">
        <v>2509.15</v>
      </c>
      <c r="AE2957" s="1">
        <v>418.012</v>
      </c>
      <c r="AF2957" s="1">
        <v>58.009599999999999</v>
      </c>
      <c r="AG2957" s="1">
        <v>63.572099999999999</v>
      </c>
      <c r="AH2957" s="1">
        <v>1151.04</v>
      </c>
      <c r="AI2957" s="1">
        <v>216.03800000000001</v>
      </c>
      <c r="AJ2957" s="1">
        <v>703.06600000000003</v>
      </c>
      <c r="AK2957" s="1">
        <v>230.02699999999999</v>
      </c>
      <c r="AL2957" s="1">
        <v>1303.81</v>
      </c>
    </row>
    <row r="2958" spans="1:38" x14ac:dyDescent="0.25">
      <c r="A2958" s="1">
        <f t="shared" si="91"/>
        <v>2957</v>
      </c>
      <c r="B2958" s="1" t="s">
        <v>57</v>
      </c>
      <c r="C2958" s="2" t="s">
        <v>175</v>
      </c>
      <c r="D2958" s="4">
        <v>-7.2088260000000002</v>
      </c>
      <c r="E2958" s="4">
        <v>109.34226700000001</v>
      </c>
      <c r="Q2958" s="1" t="s">
        <v>3690</v>
      </c>
      <c r="R2958" s="33" t="s">
        <v>3660</v>
      </c>
      <c r="S2958" s="1">
        <v>22.299399999999999</v>
      </c>
      <c r="T2958" s="1">
        <v>8.2451000000000008</v>
      </c>
      <c r="U2958" s="1">
        <v>82.410600000000002</v>
      </c>
      <c r="V2958" s="1">
        <v>46.896500000000003</v>
      </c>
      <c r="W2958" s="1">
        <v>26.9359</v>
      </c>
      <c r="X2958" s="1">
        <v>16.931000000000001</v>
      </c>
      <c r="Y2958" s="1">
        <v>10.004899999999999</v>
      </c>
      <c r="Z2958" s="1">
        <v>22.326599999999999</v>
      </c>
      <c r="AA2958" s="1">
        <v>21.7483</v>
      </c>
      <c r="AB2958" s="1">
        <v>22.791699999999999</v>
      </c>
      <c r="AC2958" s="1">
        <v>21.6221</v>
      </c>
      <c r="AD2958" s="1">
        <v>3720.61</v>
      </c>
      <c r="AE2958" s="1">
        <v>475.81599999999997</v>
      </c>
      <c r="AF2958" s="1">
        <v>95.908100000000005</v>
      </c>
      <c r="AG2958" s="1">
        <v>47.801900000000003</v>
      </c>
      <c r="AH2958" s="1">
        <v>1386.4</v>
      </c>
      <c r="AI2958" s="1">
        <v>361.86500000000001</v>
      </c>
      <c r="AJ2958" s="1">
        <v>1095.33</v>
      </c>
      <c r="AK2958" s="1">
        <v>383.36799999999999</v>
      </c>
      <c r="AL2958" s="1">
        <v>720.28599999999994</v>
      </c>
    </row>
    <row r="2959" spans="1:38" x14ac:dyDescent="0.25">
      <c r="A2959" s="1">
        <f t="shared" si="91"/>
        <v>2958</v>
      </c>
      <c r="B2959" s="1" t="s">
        <v>57</v>
      </c>
      <c r="C2959" s="2" t="s">
        <v>175</v>
      </c>
      <c r="D2959" s="4">
        <v>-8.0454089999999994</v>
      </c>
      <c r="E2959" s="4">
        <v>113.11673399999999</v>
      </c>
      <c r="Q2959" s="1" t="s">
        <v>3690</v>
      </c>
      <c r="R2959" s="33" t="s">
        <v>3660</v>
      </c>
      <c r="S2959" s="1">
        <v>23.5273</v>
      </c>
      <c r="T2959" s="1">
        <v>8.4522099999999991</v>
      </c>
      <c r="U2959" s="1">
        <v>81.256399999999999</v>
      </c>
      <c r="V2959" s="1">
        <v>58.4666</v>
      </c>
      <c r="W2959" s="1">
        <v>28.449000000000002</v>
      </c>
      <c r="X2959" s="1">
        <v>18.0472</v>
      </c>
      <c r="Y2959" s="1">
        <v>10.401899999999999</v>
      </c>
      <c r="Z2959" s="1">
        <v>23.695599999999999</v>
      </c>
      <c r="AA2959" s="1">
        <v>22.766400000000001</v>
      </c>
      <c r="AB2959" s="1">
        <v>23.9986</v>
      </c>
      <c r="AC2959" s="1">
        <v>22.676500000000001</v>
      </c>
      <c r="AD2959" s="1">
        <v>2764.41</v>
      </c>
      <c r="AE2959" s="1">
        <v>348.37299999999999</v>
      </c>
      <c r="AF2959" s="1">
        <v>81.829599999999999</v>
      </c>
      <c r="AG2959" s="1">
        <v>43.640999999999998</v>
      </c>
      <c r="AH2959" s="1">
        <v>1015.37</v>
      </c>
      <c r="AI2959" s="1">
        <v>298.03300000000002</v>
      </c>
      <c r="AJ2959" s="1">
        <v>863.03700000000003</v>
      </c>
      <c r="AK2959" s="1">
        <v>326.07900000000001</v>
      </c>
      <c r="AL2959" s="1">
        <v>393.78199999999998</v>
      </c>
    </row>
    <row r="2960" spans="1:38" x14ac:dyDescent="0.25">
      <c r="A2960" s="1">
        <f t="shared" si="91"/>
        <v>2959</v>
      </c>
      <c r="B2960" s="1" t="s">
        <v>57</v>
      </c>
      <c r="C2960" s="2" t="s">
        <v>175</v>
      </c>
      <c r="D2960" s="4">
        <v>-7.6455500000000001</v>
      </c>
      <c r="E2960" s="4">
        <v>108.657853</v>
      </c>
      <c r="Q2960" s="1" t="s">
        <v>3690</v>
      </c>
      <c r="R2960" s="33" t="s">
        <v>3660</v>
      </c>
      <c r="S2960" s="1">
        <v>26.036000000000001</v>
      </c>
      <c r="T2960" s="1">
        <v>7.2409499999999998</v>
      </c>
      <c r="U2960" s="1">
        <v>80.290199999999999</v>
      </c>
      <c r="V2960" s="1">
        <v>56.507100000000001</v>
      </c>
      <c r="W2960" s="1">
        <v>30.496700000000001</v>
      </c>
      <c r="X2960" s="1">
        <v>21.478100000000001</v>
      </c>
      <c r="Y2960" s="1">
        <v>9.0185399999999998</v>
      </c>
      <c r="Z2960" s="1">
        <v>26.176100000000002</v>
      </c>
      <c r="AA2960" s="1">
        <v>25.198599999999999</v>
      </c>
      <c r="AB2960" s="1">
        <v>26.635300000000001</v>
      </c>
      <c r="AC2960" s="1">
        <v>25.198599999999999</v>
      </c>
      <c r="AD2960" s="1">
        <v>3310.08</v>
      </c>
      <c r="AE2960" s="1">
        <v>412.74200000000002</v>
      </c>
      <c r="AF2960" s="1">
        <v>171.238</v>
      </c>
      <c r="AG2960" s="1">
        <v>25.534400000000002</v>
      </c>
      <c r="AH2960" s="1">
        <v>1106.55</v>
      </c>
      <c r="AI2960" s="1">
        <v>591.14499999999998</v>
      </c>
      <c r="AJ2960" s="1">
        <v>845.95600000000002</v>
      </c>
      <c r="AK2960" s="1">
        <v>591.14499999999998</v>
      </c>
      <c r="AL2960" s="1">
        <v>68.010400000000004</v>
      </c>
    </row>
    <row r="2961" spans="1:38" x14ac:dyDescent="0.25">
      <c r="A2961" s="1">
        <f t="shared" si="91"/>
        <v>2960</v>
      </c>
      <c r="B2961" s="1" t="s">
        <v>57</v>
      </c>
      <c r="C2961" s="2" t="s">
        <v>175</v>
      </c>
      <c r="D2961" s="4">
        <v>-6.8943329999999996</v>
      </c>
      <c r="E2961" s="4">
        <v>106.864203</v>
      </c>
      <c r="Q2961" s="1" t="s">
        <v>3690</v>
      </c>
      <c r="R2961" s="33" t="s">
        <v>3660</v>
      </c>
      <c r="S2961" s="1">
        <v>21.8705</v>
      </c>
      <c r="T2961" s="1">
        <v>7.6275599999999999</v>
      </c>
      <c r="U2961" s="1">
        <v>80.964100000000002</v>
      </c>
      <c r="V2961" s="1">
        <v>31.586099999999998</v>
      </c>
      <c r="W2961" s="1">
        <v>26.505400000000002</v>
      </c>
      <c r="X2961" s="1">
        <v>17.084700000000002</v>
      </c>
      <c r="Y2961" s="1">
        <v>9.4207199999999993</v>
      </c>
      <c r="Z2961" s="1">
        <v>21.6571</v>
      </c>
      <c r="AA2961" s="1">
        <v>21.731400000000001</v>
      </c>
      <c r="AB2961" s="1">
        <v>22.209800000000001</v>
      </c>
      <c r="AC2961" s="1">
        <v>21.5396</v>
      </c>
      <c r="AD2961" s="1">
        <v>2829.86</v>
      </c>
      <c r="AE2961" s="1">
        <v>364.63400000000001</v>
      </c>
      <c r="AF2961" s="1">
        <v>84.952799999999996</v>
      </c>
      <c r="AG2961" s="1">
        <v>41.742800000000003</v>
      </c>
      <c r="AH2961" s="1">
        <v>1013.47</v>
      </c>
      <c r="AI2961" s="1">
        <v>307.983</v>
      </c>
      <c r="AJ2961" s="1">
        <v>640.62699999999995</v>
      </c>
      <c r="AK2961" s="1">
        <v>887.86400000000003</v>
      </c>
      <c r="AL2961" s="1">
        <v>578.78300000000002</v>
      </c>
    </row>
    <row r="2962" spans="1:38" x14ac:dyDescent="0.25">
      <c r="A2962" s="1">
        <f t="shared" si="91"/>
        <v>2961</v>
      </c>
      <c r="B2962" s="1" t="s">
        <v>57</v>
      </c>
      <c r="C2962" s="2" t="s">
        <v>175</v>
      </c>
      <c r="D2962" s="4">
        <v>-6.6623619999999999</v>
      </c>
      <c r="E2962" s="4">
        <v>106.44879400000001</v>
      </c>
      <c r="Q2962" s="1" t="s">
        <v>3690</v>
      </c>
      <c r="R2962" s="33" t="s">
        <v>3660</v>
      </c>
      <c r="S2962" s="1">
        <v>16.832599999999999</v>
      </c>
      <c r="T2962" s="1">
        <v>6.6894</v>
      </c>
      <c r="U2962" s="1">
        <v>78.671800000000005</v>
      </c>
      <c r="V2962" s="1">
        <v>34.157699999999998</v>
      </c>
      <c r="W2962" s="1">
        <v>20.992899999999999</v>
      </c>
      <c r="X2962" s="1">
        <v>12.4899</v>
      </c>
      <c r="Y2962" s="1">
        <v>8.5030099999999997</v>
      </c>
      <c r="Z2962" s="1">
        <v>16.632200000000001</v>
      </c>
      <c r="AA2962" s="1">
        <v>16.7209</v>
      </c>
      <c r="AB2962" s="1">
        <v>17.227499999999999</v>
      </c>
      <c r="AC2962" s="1">
        <v>16.460899999999999</v>
      </c>
      <c r="AD2962" s="1">
        <v>4008.45</v>
      </c>
      <c r="AE2962" s="1">
        <v>429.67099999999999</v>
      </c>
      <c r="AF2962" s="1">
        <v>198.95699999999999</v>
      </c>
      <c r="AG2962" s="1">
        <v>22.9802</v>
      </c>
      <c r="AH2962" s="1">
        <v>1201.3399999999999</v>
      </c>
      <c r="AI2962" s="1">
        <v>674.10400000000004</v>
      </c>
      <c r="AJ2962" s="1">
        <v>1022.97</v>
      </c>
      <c r="AK2962" s="1">
        <v>1155.1099999999999</v>
      </c>
      <c r="AL2962" s="1">
        <v>1272.6500000000001</v>
      </c>
    </row>
    <row r="2963" spans="1:38" x14ac:dyDescent="0.25">
      <c r="A2963" s="1">
        <f t="shared" si="91"/>
        <v>2962</v>
      </c>
      <c r="B2963" s="1" t="s">
        <v>57</v>
      </c>
      <c r="C2963" s="2" t="s">
        <v>175</v>
      </c>
      <c r="D2963" s="4">
        <v>-6.937818</v>
      </c>
      <c r="E2963" s="4">
        <v>106.86260900000001</v>
      </c>
      <c r="Q2963" s="1" t="s">
        <v>3690</v>
      </c>
      <c r="R2963" s="33" t="s">
        <v>3660</v>
      </c>
      <c r="S2963" s="1">
        <v>22.669</v>
      </c>
      <c r="T2963" s="1">
        <v>7.5269599999999999</v>
      </c>
      <c r="U2963" s="1">
        <v>80.382800000000003</v>
      </c>
      <c r="V2963" s="1">
        <v>32.907299999999999</v>
      </c>
      <c r="W2963" s="1">
        <v>27.3216</v>
      </c>
      <c r="X2963" s="1">
        <v>17.958500000000001</v>
      </c>
      <c r="Y2963" s="1">
        <v>9.3630800000000001</v>
      </c>
      <c r="Z2963" s="1">
        <v>22.424299999999999</v>
      </c>
      <c r="AA2963" s="1">
        <v>22.552299999999999</v>
      </c>
      <c r="AB2963" s="1">
        <v>23.0229</v>
      </c>
      <c r="AC2963" s="1">
        <v>22.3004</v>
      </c>
      <c r="AD2963" s="1">
        <v>2861.24</v>
      </c>
      <c r="AE2963" s="1">
        <v>371.01499999999999</v>
      </c>
      <c r="AF2963" s="1">
        <v>89.952299999999994</v>
      </c>
      <c r="AG2963" s="1">
        <v>42.515300000000003</v>
      </c>
      <c r="AH2963" s="1">
        <v>1045.8</v>
      </c>
      <c r="AI2963" s="1">
        <v>314.32600000000002</v>
      </c>
      <c r="AJ2963" s="1">
        <v>638.80799999999999</v>
      </c>
      <c r="AK2963" s="1">
        <v>926.06</v>
      </c>
      <c r="AL2963" s="1">
        <v>491.32100000000003</v>
      </c>
    </row>
    <row r="2964" spans="1:38" x14ac:dyDescent="0.25">
      <c r="A2964" s="1">
        <f t="shared" si="91"/>
        <v>2963</v>
      </c>
      <c r="B2964" s="1" t="s">
        <v>57</v>
      </c>
      <c r="C2964" s="2" t="s">
        <v>175</v>
      </c>
      <c r="D2964" s="4">
        <v>-6.7819000000000003</v>
      </c>
      <c r="E2964" s="4">
        <v>106.491992</v>
      </c>
      <c r="Q2964" s="1" t="s">
        <v>3690</v>
      </c>
      <c r="R2964" s="33" t="s">
        <v>3660</v>
      </c>
      <c r="S2964" s="1">
        <v>17.242100000000001</v>
      </c>
      <c r="T2964" s="1">
        <v>6.6917799999999996</v>
      </c>
      <c r="U2964" s="1">
        <v>78.636899999999997</v>
      </c>
      <c r="V2964" s="1">
        <v>32.896999999999998</v>
      </c>
      <c r="W2964" s="1">
        <v>21.402100000000001</v>
      </c>
      <c r="X2964" s="1">
        <v>12.8924</v>
      </c>
      <c r="Y2964" s="1">
        <v>8.5097199999999997</v>
      </c>
      <c r="Z2964" s="1">
        <v>17.0472</v>
      </c>
      <c r="AA2964" s="1">
        <v>17.1434</v>
      </c>
      <c r="AB2964" s="1">
        <v>17.64</v>
      </c>
      <c r="AC2964" s="1">
        <v>16.900500000000001</v>
      </c>
      <c r="AD2964" s="1">
        <v>4091.86</v>
      </c>
      <c r="AE2964" s="1">
        <v>431.64600000000002</v>
      </c>
      <c r="AF2964" s="1">
        <v>202.83799999999999</v>
      </c>
      <c r="AG2964" s="1">
        <v>23.0459</v>
      </c>
      <c r="AH2964" s="1">
        <v>1226.19</v>
      </c>
      <c r="AI2964" s="1">
        <v>689.51300000000003</v>
      </c>
      <c r="AJ2964" s="1">
        <v>1018.48</v>
      </c>
      <c r="AK2964" s="1">
        <v>1151.77</v>
      </c>
      <c r="AL2964" s="1">
        <v>1223.1300000000001</v>
      </c>
    </row>
    <row r="2965" spans="1:38" x14ac:dyDescent="0.25">
      <c r="A2965" s="1">
        <f t="shared" si="91"/>
        <v>2964</v>
      </c>
      <c r="B2965" s="1" t="s">
        <v>57</v>
      </c>
      <c r="C2965" s="2" t="s">
        <v>175</v>
      </c>
      <c r="D2965" s="4">
        <v>-8.4747269999999997</v>
      </c>
      <c r="E2965" s="4">
        <v>116.56142</v>
      </c>
      <c r="Q2965" s="1" t="s">
        <v>3690</v>
      </c>
      <c r="R2965" s="33" t="s">
        <v>3660</v>
      </c>
      <c r="S2965" s="1">
        <v>23.929200000000002</v>
      </c>
      <c r="T2965" s="1">
        <v>8.4474199999999993</v>
      </c>
      <c r="U2965" s="1">
        <v>76.073400000000007</v>
      </c>
      <c r="V2965" s="1">
        <v>67.079599999999999</v>
      </c>
      <c r="W2965" s="1">
        <v>29.289200000000001</v>
      </c>
      <c r="X2965" s="1">
        <v>18.178799999999999</v>
      </c>
      <c r="Y2965" s="1">
        <v>11.1104</v>
      </c>
      <c r="Z2965" s="1">
        <v>24.187000000000001</v>
      </c>
      <c r="AA2965" s="1">
        <v>23.156300000000002</v>
      </c>
      <c r="AB2965" s="1">
        <v>24.639500000000002</v>
      </c>
      <c r="AC2965" s="1">
        <v>22.947399999999998</v>
      </c>
      <c r="AD2965" s="1">
        <v>1588.35</v>
      </c>
      <c r="AE2965" s="1">
        <v>338.18200000000002</v>
      </c>
      <c r="AF2965" s="1">
        <v>23.252500000000001</v>
      </c>
      <c r="AG2965" s="1">
        <v>86.595600000000005</v>
      </c>
      <c r="AH2965" s="1">
        <v>869.11699999999996</v>
      </c>
      <c r="AI2965" s="1">
        <v>79.958200000000005</v>
      </c>
      <c r="AJ2965" s="1">
        <v>450.35700000000003</v>
      </c>
      <c r="AK2965" s="1">
        <v>99.351600000000005</v>
      </c>
      <c r="AL2965" s="1">
        <v>536.77</v>
      </c>
    </row>
    <row r="2966" spans="1:38" x14ac:dyDescent="0.25">
      <c r="A2966" s="1">
        <f t="shared" si="91"/>
        <v>2965</v>
      </c>
      <c r="B2966" s="1" t="s">
        <v>57</v>
      </c>
      <c r="C2966" s="2" t="s">
        <v>175</v>
      </c>
      <c r="D2966" s="4">
        <v>-8.1164670000000001</v>
      </c>
      <c r="E2966" s="4">
        <v>114.40579700000001</v>
      </c>
      <c r="Q2966" s="1" t="s">
        <v>3690</v>
      </c>
      <c r="R2966" s="33" t="s">
        <v>3660</v>
      </c>
      <c r="S2966" s="1">
        <v>26.154800000000002</v>
      </c>
      <c r="T2966" s="1">
        <v>7.5646699999999996</v>
      </c>
      <c r="U2966" s="1">
        <v>80.630700000000004</v>
      </c>
      <c r="V2966" s="1">
        <v>55.319200000000002</v>
      </c>
      <c r="W2966" s="1">
        <v>30.752099999999999</v>
      </c>
      <c r="X2966" s="1">
        <v>21.369499999999999</v>
      </c>
      <c r="Y2966" s="1">
        <v>9.3825900000000004</v>
      </c>
      <c r="Z2966" s="1">
        <v>26.106300000000001</v>
      </c>
      <c r="AA2966" s="1">
        <v>25.997399999999999</v>
      </c>
      <c r="AB2966" s="1">
        <v>26.780799999999999</v>
      </c>
      <c r="AC2966" s="1">
        <v>25.4208</v>
      </c>
      <c r="AD2966" s="1">
        <v>1319.63</v>
      </c>
      <c r="AE2966" s="1">
        <v>232.86600000000001</v>
      </c>
      <c r="AF2966" s="1">
        <v>29.104900000000001</v>
      </c>
      <c r="AG2966" s="1">
        <v>67.145099999999999</v>
      </c>
      <c r="AH2966" s="1">
        <v>634.22500000000002</v>
      </c>
      <c r="AI2966" s="1">
        <v>112.52800000000001</v>
      </c>
      <c r="AJ2966" s="1">
        <v>326.89299999999997</v>
      </c>
      <c r="AK2966" s="1">
        <v>124.601</v>
      </c>
      <c r="AL2966" s="1">
        <v>49.7562</v>
      </c>
    </row>
    <row r="2967" spans="1:38" x14ac:dyDescent="0.25">
      <c r="A2967" s="1">
        <f t="shared" si="91"/>
        <v>2966</v>
      </c>
      <c r="B2967" s="1" t="s">
        <v>57</v>
      </c>
      <c r="C2967" s="2" t="s">
        <v>175</v>
      </c>
      <c r="D2967" s="4">
        <v>16.169305000000001</v>
      </c>
      <c r="E2967" s="4">
        <v>107.37190699999999</v>
      </c>
      <c r="Q2967" s="1" t="s">
        <v>3690</v>
      </c>
      <c r="R2967" s="33" t="s">
        <v>3660</v>
      </c>
      <c r="S2967" s="1">
        <v>23.295300000000001</v>
      </c>
      <c r="T2967" s="1">
        <v>7.3322000000000003</v>
      </c>
      <c r="U2967" s="1">
        <v>49.083599999999997</v>
      </c>
      <c r="V2967" s="1">
        <v>270.952</v>
      </c>
      <c r="W2967" s="1">
        <v>30.415700000000001</v>
      </c>
      <c r="X2967" s="1">
        <v>15.4771</v>
      </c>
      <c r="Y2967" s="1">
        <v>14.938599999999999</v>
      </c>
      <c r="Z2967" s="1">
        <v>25.409700000000001</v>
      </c>
      <c r="AA2967" s="1">
        <v>20.698399999999999</v>
      </c>
      <c r="AB2967" s="1">
        <v>26.206700000000001</v>
      </c>
      <c r="AC2967" s="1">
        <v>19.660900000000002</v>
      </c>
      <c r="AD2967" s="1">
        <v>2432.9299999999998</v>
      </c>
      <c r="AE2967" s="1">
        <v>382.846</v>
      </c>
      <c r="AF2967" s="1">
        <v>35.008800000000001</v>
      </c>
      <c r="AG2967" s="1">
        <v>66.567300000000003</v>
      </c>
      <c r="AH2967" s="1">
        <v>1112.0999999999999</v>
      </c>
      <c r="AI2967" s="1">
        <v>177.875</v>
      </c>
      <c r="AJ2967" s="1">
        <v>730.06899999999996</v>
      </c>
      <c r="AK2967" s="1">
        <v>222.779</v>
      </c>
      <c r="AL2967" s="1">
        <v>515.99400000000003</v>
      </c>
    </row>
    <row r="2968" spans="1:38" x14ac:dyDescent="0.25">
      <c r="A2968" s="1">
        <f t="shared" si="91"/>
        <v>2967</v>
      </c>
      <c r="B2968" s="1" t="s">
        <v>57</v>
      </c>
      <c r="C2968" s="2" t="s">
        <v>175</v>
      </c>
      <c r="D2968" s="4">
        <v>-6.8886880000000001</v>
      </c>
      <c r="E2968" s="4">
        <v>106.864197</v>
      </c>
      <c r="Q2968" s="1" t="s">
        <v>3690</v>
      </c>
      <c r="R2968" s="33" t="s">
        <v>3660</v>
      </c>
      <c r="S2968" s="1">
        <v>21.741099999999999</v>
      </c>
      <c r="T2968" s="1">
        <v>7.6160100000000002</v>
      </c>
      <c r="U2968" s="1">
        <v>81.028400000000005</v>
      </c>
      <c r="V2968" s="1">
        <v>31.589200000000002</v>
      </c>
      <c r="W2968" s="1">
        <v>26.358699999999999</v>
      </c>
      <c r="X2968" s="1">
        <v>16.959700000000002</v>
      </c>
      <c r="Y2968" s="1">
        <v>9.3990299999999998</v>
      </c>
      <c r="Z2968" s="1">
        <v>21.527799999999999</v>
      </c>
      <c r="AA2968" s="1">
        <v>21.6023</v>
      </c>
      <c r="AB2968" s="1">
        <v>22.0808</v>
      </c>
      <c r="AC2968" s="1">
        <v>21.410699999999999</v>
      </c>
      <c r="AD2968" s="1">
        <v>2830.03</v>
      </c>
      <c r="AE2968" s="1">
        <v>363.82299999999998</v>
      </c>
      <c r="AF2968" s="1">
        <v>84.989000000000004</v>
      </c>
      <c r="AG2968" s="1">
        <v>41.546599999999998</v>
      </c>
      <c r="AH2968" s="1">
        <v>1010.15</v>
      </c>
      <c r="AI2968" s="1">
        <v>308.62799999999999</v>
      </c>
      <c r="AJ2968" s="1">
        <v>641.53899999999999</v>
      </c>
      <c r="AK2968" s="1">
        <v>884.52300000000002</v>
      </c>
      <c r="AL2968" s="1">
        <v>590.41399999999999</v>
      </c>
    </row>
    <row r="2969" spans="1:38" x14ac:dyDescent="0.25">
      <c r="A2969" s="1">
        <f t="shared" si="91"/>
        <v>2968</v>
      </c>
      <c r="B2969" s="1" t="s">
        <v>57</v>
      </c>
      <c r="C2969" s="2" t="s">
        <v>255</v>
      </c>
      <c r="D2969" s="4">
        <v>5.5631890000000004</v>
      </c>
      <c r="E2969" s="4">
        <v>118.39888000000001</v>
      </c>
      <c r="Q2969" s="1" t="s">
        <v>3690</v>
      </c>
      <c r="R2969" s="33" t="s">
        <v>3660</v>
      </c>
      <c r="S2969" s="1">
        <v>26.929400000000001</v>
      </c>
      <c r="T2969" s="1">
        <v>7.6963900000000001</v>
      </c>
      <c r="U2969" s="1">
        <v>85.9572</v>
      </c>
      <c r="V2969" s="1">
        <v>45.23</v>
      </c>
      <c r="W2969" s="1">
        <v>31.775300000000001</v>
      </c>
      <c r="X2969" s="1">
        <v>22.8215</v>
      </c>
      <c r="Y2969" s="1">
        <v>8.9537700000000005</v>
      </c>
      <c r="Z2969" s="1">
        <v>26.487100000000002</v>
      </c>
      <c r="AA2969" s="1">
        <v>27.211400000000001</v>
      </c>
      <c r="AB2969" s="1">
        <v>27.4175</v>
      </c>
      <c r="AC2969" s="1">
        <v>26.296299999999999</v>
      </c>
      <c r="AD2969" s="1">
        <v>2156.4299999999998</v>
      </c>
      <c r="AE2969" s="1">
        <v>266.89600000000002</v>
      </c>
      <c r="AF2969" s="1">
        <v>119.69</v>
      </c>
      <c r="AG2969" s="1">
        <v>25.9117</v>
      </c>
      <c r="AH2969" s="1">
        <v>739.18700000000001</v>
      </c>
      <c r="AI2969" s="1">
        <v>399.93700000000001</v>
      </c>
      <c r="AJ2969" s="1">
        <v>406.72199999999998</v>
      </c>
      <c r="AK2969" s="1">
        <v>715.505</v>
      </c>
      <c r="AL2969" s="1">
        <v>22.9941</v>
      </c>
    </row>
    <row r="2970" spans="1:38" x14ac:dyDescent="0.25">
      <c r="A2970" s="1">
        <f t="shared" si="91"/>
        <v>2969</v>
      </c>
      <c r="B2970" s="1" t="s">
        <v>57</v>
      </c>
      <c r="C2970" s="2" t="s">
        <v>255</v>
      </c>
      <c r="D2970" s="4">
        <v>3.3346740000000001</v>
      </c>
      <c r="E2970" s="4">
        <v>101.233244</v>
      </c>
      <c r="Q2970" s="1" t="s">
        <v>3690</v>
      </c>
      <c r="R2970" s="33" t="s">
        <v>3660</v>
      </c>
      <c r="S2970" s="1">
        <v>27.013000000000002</v>
      </c>
      <c r="T2970" s="1">
        <v>8.7244100000000007</v>
      </c>
      <c r="U2970" s="1">
        <v>89.983000000000004</v>
      </c>
      <c r="V2970" s="1">
        <v>34.631399999999999</v>
      </c>
      <c r="W2970" s="1">
        <v>32.068600000000004</v>
      </c>
      <c r="X2970" s="1">
        <v>22.372900000000001</v>
      </c>
      <c r="Y2970" s="1">
        <v>9.6956199999999999</v>
      </c>
      <c r="Z2970" s="1">
        <v>26.6252</v>
      </c>
      <c r="AA2970" s="1">
        <v>27.227900000000002</v>
      </c>
      <c r="AB2970" s="1">
        <v>27.429400000000001</v>
      </c>
      <c r="AC2970" s="1">
        <v>26.545000000000002</v>
      </c>
      <c r="AD2970" s="1">
        <v>2271.58</v>
      </c>
      <c r="AE2970" s="1">
        <v>282.916</v>
      </c>
      <c r="AF2970" s="1">
        <v>109.211</v>
      </c>
      <c r="AG2970" s="1">
        <v>28.880400000000002</v>
      </c>
      <c r="AH2970" s="1">
        <v>777.76900000000001</v>
      </c>
      <c r="AI2970" s="1">
        <v>369.25400000000002</v>
      </c>
      <c r="AJ2970" s="1">
        <v>509.67200000000003</v>
      </c>
      <c r="AK2970" s="1">
        <v>702.596</v>
      </c>
      <c r="AL2970" s="1">
        <v>7.5889899999999999</v>
      </c>
    </row>
    <row r="2971" spans="1:38" x14ac:dyDescent="0.25">
      <c r="A2971" s="1">
        <f t="shared" si="91"/>
        <v>2970</v>
      </c>
      <c r="B2971" s="1" t="s">
        <v>57</v>
      </c>
      <c r="C2971" s="2" t="s">
        <v>255</v>
      </c>
      <c r="D2971" s="4">
        <v>5.2057529999999996</v>
      </c>
      <c r="E2971" s="4">
        <v>118.157353</v>
      </c>
      <c r="Q2971" s="1" t="s">
        <v>3690</v>
      </c>
      <c r="R2971" s="33" t="s">
        <v>3660</v>
      </c>
      <c r="S2971" s="1">
        <v>26.694700000000001</v>
      </c>
      <c r="T2971" s="1">
        <v>7.7957799999999997</v>
      </c>
      <c r="U2971" s="1">
        <v>87.406599999999997</v>
      </c>
      <c r="V2971" s="1">
        <v>45.125599999999999</v>
      </c>
      <c r="W2971" s="1">
        <v>31.476299999999998</v>
      </c>
      <c r="X2971" s="1">
        <v>22.557300000000001</v>
      </c>
      <c r="Y2971" s="1">
        <v>8.9189699999999998</v>
      </c>
      <c r="Z2971" s="1">
        <v>26.0579</v>
      </c>
      <c r="AA2971" s="1">
        <v>27.180599999999998</v>
      </c>
      <c r="AB2971" s="1">
        <v>27.180599999999998</v>
      </c>
      <c r="AC2971" s="1">
        <v>26.0579</v>
      </c>
      <c r="AD2971" s="1">
        <v>2127.08</v>
      </c>
      <c r="AE2971" s="1">
        <v>259.54700000000003</v>
      </c>
      <c r="AF2971" s="1">
        <v>131.334</v>
      </c>
      <c r="AG2971" s="1">
        <v>22.6694</v>
      </c>
      <c r="AH2971" s="1">
        <v>702.50300000000004</v>
      </c>
      <c r="AI2971" s="1">
        <v>421.31799999999998</v>
      </c>
      <c r="AJ2971" s="1">
        <v>421.31799999999998</v>
      </c>
      <c r="AK2971" s="1">
        <v>702.50300000000004</v>
      </c>
      <c r="AL2971" s="1">
        <v>60.791600000000003</v>
      </c>
    </row>
    <row r="2972" spans="1:38" x14ac:dyDescent="0.25">
      <c r="A2972" s="1">
        <f t="shared" si="91"/>
        <v>2971</v>
      </c>
      <c r="B2972" s="1" t="s">
        <v>57</v>
      </c>
      <c r="C2972" s="2" t="s">
        <v>255</v>
      </c>
      <c r="D2972" s="4">
        <v>3.0049109999999999</v>
      </c>
      <c r="E2972" s="4">
        <v>101.719356</v>
      </c>
      <c r="Q2972" s="1" t="s">
        <v>3690</v>
      </c>
      <c r="R2972" s="33" t="s">
        <v>3660</v>
      </c>
      <c r="S2972" s="1">
        <v>27.394200000000001</v>
      </c>
      <c r="T2972" s="1">
        <v>9.6950699999999994</v>
      </c>
      <c r="U2972" s="1">
        <v>91.296899999999994</v>
      </c>
      <c r="V2972" s="1">
        <v>31.450600000000001</v>
      </c>
      <c r="W2972" s="1">
        <v>32.8857</v>
      </c>
      <c r="X2972" s="1">
        <v>22.266500000000001</v>
      </c>
      <c r="Y2972" s="1">
        <v>10.619300000000001</v>
      </c>
      <c r="Z2972" s="1">
        <v>27.1494</v>
      </c>
      <c r="AA2972" s="1">
        <v>27.404299999999999</v>
      </c>
      <c r="AB2972" s="1">
        <v>27.809100000000001</v>
      </c>
      <c r="AC2972" s="1">
        <v>27.0276</v>
      </c>
      <c r="AD2972" s="1">
        <v>2236.79</v>
      </c>
      <c r="AE2972" s="1">
        <v>282.125</v>
      </c>
      <c r="AF2972" s="1">
        <v>126.26900000000001</v>
      </c>
      <c r="AG2972" s="1">
        <v>27.3827</v>
      </c>
      <c r="AH2972" s="1">
        <v>764.60799999999995</v>
      </c>
      <c r="AI2972" s="1">
        <v>424.22199999999998</v>
      </c>
      <c r="AJ2972" s="1">
        <v>586.94899999999996</v>
      </c>
      <c r="AK2972" s="1">
        <v>651.34500000000003</v>
      </c>
      <c r="AL2972" s="1">
        <v>52.723399999999998</v>
      </c>
    </row>
    <row r="2973" spans="1:38" x14ac:dyDescent="0.25">
      <c r="A2973" s="1">
        <f t="shared" si="91"/>
        <v>2972</v>
      </c>
      <c r="B2973" s="1" t="s">
        <v>57</v>
      </c>
      <c r="C2973" s="2" t="s">
        <v>255</v>
      </c>
      <c r="D2973" s="4">
        <v>5.9685199999999998</v>
      </c>
      <c r="E2973" s="4">
        <v>117.96668</v>
      </c>
      <c r="Q2973" s="1" t="s">
        <v>3690</v>
      </c>
      <c r="R2973" s="33" t="s">
        <v>3660</v>
      </c>
      <c r="S2973" s="1">
        <v>27.081299999999999</v>
      </c>
      <c r="T2973" s="1">
        <v>7.6529299999999996</v>
      </c>
      <c r="U2973" s="1">
        <v>84.509900000000002</v>
      </c>
      <c r="V2973" s="1">
        <v>50.836199999999998</v>
      </c>
      <c r="W2973" s="1">
        <v>31.981000000000002</v>
      </c>
      <c r="X2973" s="1">
        <v>22.9254</v>
      </c>
      <c r="Y2973" s="1">
        <v>9.0556000000000001</v>
      </c>
      <c r="Z2973" s="1">
        <v>26.547699999999999</v>
      </c>
      <c r="AA2973" s="1">
        <v>27.4236</v>
      </c>
      <c r="AB2973" s="1">
        <v>27.653099999999998</v>
      </c>
      <c r="AC2973" s="1">
        <v>26.3795</v>
      </c>
      <c r="AD2973" s="1">
        <v>2643.75</v>
      </c>
      <c r="AE2973" s="1">
        <v>352.38799999999998</v>
      </c>
      <c r="AF2973" s="1">
        <v>112.751</v>
      </c>
      <c r="AG2973" s="1">
        <v>32.131599999999999</v>
      </c>
      <c r="AH2973" s="1">
        <v>944.37699999999995</v>
      </c>
      <c r="AI2973" s="1">
        <v>411.404</v>
      </c>
      <c r="AJ2973" s="1">
        <v>443.55200000000002</v>
      </c>
      <c r="AK2973" s="1">
        <v>923.48099999999999</v>
      </c>
      <c r="AL2973" s="1">
        <v>22.666</v>
      </c>
    </row>
    <row r="2974" spans="1:38" x14ac:dyDescent="0.25">
      <c r="A2974" s="1">
        <f t="shared" si="91"/>
        <v>2973</v>
      </c>
      <c r="B2974" s="1" t="s">
        <v>57</v>
      </c>
      <c r="C2974" s="2" t="s">
        <v>255</v>
      </c>
      <c r="D2974" s="4">
        <v>5.2213830000000003</v>
      </c>
      <c r="E2974" s="4">
        <v>115.53058799999999</v>
      </c>
      <c r="Q2974" s="1" t="s">
        <v>3690</v>
      </c>
      <c r="R2974" s="33" t="s">
        <v>3660</v>
      </c>
      <c r="S2974" s="1">
        <v>27.2347</v>
      </c>
      <c r="T2974" s="1">
        <v>6.9502300000000004</v>
      </c>
      <c r="U2974" s="1">
        <v>85.899000000000001</v>
      </c>
      <c r="V2974" s="1">
        <v>45.0229</v>
      </c>
      <c r="W2974" s="1">
        <v>31.591000000000001</v>
      </c>
      <c r="X2974" s="1">
        <v>23.4999</v>
      </c>
      <c r="Y2974" s="1">
        <v>8.0911000000000008</v>
      </c>
      <c r="Z2974" s="1">
        <v>27.132899999999999</v>
      </c>
      <c r="AA2974" s="1">
        <v>26.908799999999999</v>
      </c>
      <c r="AB2974" s="1">
        <v>27.8018</v>
      </c>
      <c r="AC2974" s="1">
        <v>26.643899999999999</v>
      </c>
      <c r="AD2974" s="1">
        <v>3663.79</v>
      </c>
      <c r="AE2974" s="1">
        <v>399.101</v>
      </c>
      <c r="AF2974" s="1">
        <v>178.23</v>
      </c>
      <c r="AG2974" s="1">
        <v>21.4438</v>
      </c>
      <c r="AH2974" s="1">
        <v>1144.3599999999999</v>
      </c>
      <c r="AI2974" s="1">
        <v>693.61500000000001</v>
      </c>
      <c r="AJ2974" s="1">
        <v>915.279</v>
      </c>
      <c r="AK2974" s="1">
        <v>808.74900000000002</v>
      </c>
      <c r="AL2974" s="1">
        <v>14.165800000000001</v>
      </c>
    </row>
    <row r="2975" spans="1:38" x14ac:dyDescent="0.25">
      <c r="A2975" s="1">
        <f t="shared" si="91"/>
        <v>2974</v>
      </c>
      <c r="B2975" s="1" t="s">
        <v>57</v>
      </c>
      <c r="C2975" s="2" t="s">
        <v>255</v>
      </c>
      <c r="D2975" s="4">
        <v>5.4266310000000004</v>
      </c>
      <c r="E2975" s="4">
        <v>118.314368</v>
      </c>
      <c r="Q2975" s="1" t="s">
        <v>3690</v>
      </c>
      <c r="R2975" s="33" t="s">
        <v>3660</v>
      </c>
      <c r="S2975" s="1">
        <v>26.787099999999999</v>
      </c>
      <c r="T2975" s="1">
        <v>7.7511099999999997</v>
      </c>
      <c r="U2975" s="1">
        <v>87.030900000000003</v>
      </c>
      <c r="V2975" s="1">
        <v>44.427500000000002</v>
      </c>
      <c r="W2975" s="1">
        <v>31.593299999999999</v>
      </c>
      <c r="X2975" s="1">
        <v>22.687100000000001</v>
      </c>
      <c r="Y2975" s="1">
        <v>8.9061699999999995</v>
      </c>
      <c r="Z2975" s="1">
        <v>26.351500000000001</v>
      </c>
      <c r="AA2975" s="1">
        <v>27.263500000000001</v>
      </c>
      <c r="AB2975" s="1">
        <v>27.263500000000001</v>
      </c>
      <c r="AC2975" s="1">
        <v>26.1585</v>
      </c>
      <c r="AD2975" s="1">
        <v>2151.34</v>
      </c>
      <c r="AE2975" s="1">
        <v>264.27800000000002</v>
      </c>
      <c r="AF2975" s="1">
        <v>123.761</v>
      </c>
      <c r="AG2975" s="1">
        <v>24.852699999999999</v>
      </c>
      <c r="AH2975" s="1">
        <v>727.37900000000002</v>
      </c>
      <c r="AI2975" s="1">
        <v>411.93299999999999</v>
      </c>
      <c r="AJ2975" s="1">
        <v>411.93299999999999</v>
      </c>
      <c r="AK2975" s="1">
        <v>716.02700000000004</v>
      </c>
      <c r="AL2975" s="1">
        <v>43.743400000000001</v>
      </c>
    </row>
    <row r="2976" spans="1:38" x14ac:dyDescent="0.25">
      <c r="A2976" s="1">
        <f t="shared" si="91"/>
        <v>2975</v>
      </c>
      <c r="B2976" s="1" t="s">
        <v>57</v>
      </c>
      <c r="C2976" s="2" t="s">
        <v>255</v>
      </c>
      <c r="D2976" s="4">
        <v>1.6472880000000001</v>
      </c>
      <c r="E2976" s="4">
        <v>110.283692</v>
      </c>
      <c r="Q2976" s="1" t="s">
        <v>3690</v>
      </c>
      <c r="R2976" s="33" t="s">
        <v>3660</v>
      </c>
      <c r="S2976" s="1">
        <v>26.695399999999999</v>
      </c>
      <c r="T2976" s="1">
        <v>8.1014499999999998</v>
      </c>
      <c r="U2976" s="1">
        <v>87.419700000000006</v>
      </c>
      <c r="V2976" s="1">
        <v>49.141500000000001</v>
      </c>
      <c r="W2976" s="1">
        <v>31.7561</v>
      </c>
      <c r="X2976" s="1">
        <v>22.4894</v>
      </c>
      <c r="Y2976" s="1">
        <v>9.2667000000000002</v>
      </c>
      <c r="Z2976" s="1">
        <v>26.006599999999999</v>
      </c>
      <c r="AA2976" s="1">
        <v>27.092400000000001</v>
      </c>
      <c r="AB2976" s="1">
        <v>27.2254</v>
      </c>
      <c r="AC2976" s="1">
        <v>26.006599999999999</v>
      </c>
      <c r="AD2976" s="1">
        <v>4136.03</v>
      </c>
      <c r="AE2976" s="1">
        <v>735.78899999999999</v>
      </c>
      <c r="AF2976" s="1">
        <v>186.62299999999999</v>
      </c>
      <c r="AG2976" s="1">
        <v>48.432000000000002</v>
      </c>
      <c r="AH2976" s="1">
        <v>1781.78</v>
      </c>
      <c r="AI2976" s="1">
        <v>603.529</v>
      </c>
      <c r="AJ2976" s="1">
        <v>648.01099999999997</v>
      </c>
      <c r="AK2976" s="1">
        <v>1781.78</v>
      </c>
      <c r="AL2976" s="1">
        <v>9.4258799999999994</v>
      </c>
    </row>
    <row r="2977" spans="1:38" x14ac:dyDescent="0.25">
      <c r="A2977" s="1">
        <f t="shared" si="91"/>
        <v>2976</v>
      </c>
      <c r="B2977" s="1" t="s">
        <v>57</v>
      </c>
      <c r="C2977" s="2" t="s">
        <v>255</v>
      </c>
      <c r="D2977" s="4">
        <v>-3.5393829999999999</v>
      </c>
      <c r="E2977" s="4">
        <v>104.05475300000001</v>
      </c>
      <c r="Q2977" s="1" t="s">
        <v>3690</v>
      </c>
      <c r="R2977" s="33" t="s">
        <v>3660</v>
      </c>
      <c r="S2977" s="1">
        <v>26.545500000000001</v>
      </c>
      <c r="T2977" s="1">
        <v>7.9457000000000004</v>
      </c>
      <c r="U2977" s="1">
        <v>87.884699999999995</v>
      </c>
      <c r="V2977" s="1">
        <v>36.139800000000001</v>
      </c>
      <c r="W2977" s="1">
        <v>31.236499999999999</v>
      </c>
      <c r="X2977" s="1">
        <v>22.195399999999999</v>
      </c>
      <c r="Y2977" s="1">
        <v>9.0410699999999995</v>
      </c>
      <c r="Z2977" s="1">
        <v>26.0472</v>
      </c>
      <c r="AA2977" s="1">
        <v>26.570499999999999</v>
      </c>
      <c r="AB2977" s="1">
        <v>26.896599999999999</v>
      </c>
      <c r="AC2977" s="1">
        <v>26.0472</v>
      </c>
      <c r="AD2977" s="1">
        <v>2943.43</v>
      </c>
      <c r="AE2977" s="1">
        <v>382.55599999999998</v>
      </c>
      <c r="AF2977" s="1">
        <v>105.297</v>
      </c>
      <c r="AG2977" s="1">
        <v>41.474200000000003</v>
      </c>
      <c r="AH2977" s="1">
        <v>1066.05</v>
      </c>
      <c r="AI2977" s="1">
        <v>373.90800000000002</v>
      </c>
      <c r="AJ2977" s="1">
        <v>654.89</v>
      </c>
      <c r="AK2977" s="1">
        <v>1066.05</v>
      </c>
      <c r="AL2977" s="1">
        <v>50.378799999999998</v>
      </c>
    </row>
    <row r="2978" spans="1:38" x14ac:dyDescent="0.25">
      <c r="A2978" s="1">
        <f t="shared" si="91"/>
        <v>2977</v>
      </c>
      <c r="B2978" s="1" t="s">
        <v>57</v>
      </c>
      <c r="C2978" s="2" t="s">
        <v>255</v>
      </c>
      <c r="D2978" s="4">
        <v>5.416747</v>
      </c>
      <c r="E2978" s="4">
        <v>118.257802</v>
      </c>
      <c r="Q2978" s="1" t="s">
        <v>3690</v>
      </c>
      <c r="R2978" s="33" t="s">
        <v>3660</v>
      </c>
      <c r="S2978" s="1">
        <v>26.8018</v>
      </c>
      <c r="T2978" s="1">
        <v>7.7111499999999999</v>
      </c>
      <c r="U2978" s="1">
        <v>86.824799999999996</v>
      </c>
      <c r="V2978" s="1">
        <v>44.230400000000003</v>
      </c>
      <c r="W2978" s="1">
        <v>31.595199999999998</v>
      </c>
      <c r="X2978" s="1">
        <v>22.713899999999999</v>
      </c>
      <c r="Y2978" s="1">
        <v>8.8812700000000007</v>
      </c>
      <c r="Z2978" s="1">
        <v>26.370200000000001</v>
      </c>
      <c r="AA2978" s="1">
        <v>27.2837</v>
      </c>
      <c r="AB2978" s="1">
        <v>27.2837</v>
      </c>
      <c r="AC2978" s="1">
        <v>26.176500000000001</v>
      </c>
      <c r="AD2978" s="1">
        <v>2181.9899999999998</v>
      </c>
      <c r="AE2978" s="1">
        <v>269.25700000000001</v>
      </c>
      <c r="AF2978" s="1">
        <v>123.998</v>
      </c>
      <c r="AG2978" s="1">
        <v>25.022500000000001</v>
      </c>
      <c r="AH2978" s="1">
        <v>736.52099999999996</v>
      </c>
      <c r="AI2978" s="1">
        <v>415.255</v>
      </c>
      <c r="AJ2978" s="1">
        <v>415.255</v>
      </c>
      <c r="AK2978" s="1">
        <v>729.14200000000005</v>
      </c>
      <c r="AL2978" s="1">
        <v>43.213200000000001</v>
      </c>
    </row>
    <row r="2979" spans="1:38" x14ac:dyDescent="0.25">
      <c r="A2979" s="1">
        <f t="shared" si="91"/>
        <v>2978</v>
      </c>
      <c r="B2979" s="1" t="s">
        <v>57</v>
      </c>
      <c r="C2979" s="2" t="s">
        <v>255</v>
      </c>
      <c r="D2979" s="4">
        <v>3.36</v>
      </c>
      <c r="E2979" s="4">
        <v>101.23</v>
      </c>
      <c r="Q2979" s="1" t="s">
        <v>3690</v>
      </c>
      <c r="R2979" s="33" t="s">
        <v>3660</v>
      </c>
      <c r="S2979" s="1">
        <v>27.017399999999999</v>
      </c>
      <c r="T2979" s="1">
        <v>8.7394700000000007</v>
      </c>
      <c r="U2979" s="1">
        <v>90.142399999999995</v>
      </c>
      <c r="V2979" s="1">
        <v>34.8262</v>
      </c>
      <c r="W2979" s="1">
        <v>32.0732</v>
      </c>
      <c r="X2979" s="1">
        <v>22.3782</v>
      </c>
      <c r="Y2979" s="1">
        <v>9.6950599999999998</v>
      </c>
      <c r="Z2979" s="1">
        <v>26.624600000000001</v>
      </c>
      <c r="AA2979" s="1">
        <v>27.231100000000001</v>
      </c>
      <c r="AB2979" s="1">
        <v>27.433299999999999</v>
      </c>
      <c r="AC2979" s="1">
        <v>26.546299999999999</v>
      </c>
      <c r="AD2979" s="1">
        <v>2284.06</v>
      </c>
      <c r="AE2979" s="1">
        <v>284.83800000000002</v>
      </c>
      <c r="AF2979" s="1">
        <v>109.254</v>
      </c>
      <c r="AG2979" s="1">
        <v>28.8812</v>
      </c>
      <c r="AH2979" s="1">
        <v>780.30399999999997</v>
      </c>
      <c r="AI2979" s="1">
        <v>369.73399999999998</v>
      </c>
      <c r="AJ2979" s="1">
        <v>514.09100000000001</v>
      </c>
      <c r="AK2979" s="1">
        <v>702.053</v>
      </c>
      <c r="AL2979" s="1">
        <v>7.3311999999999999</v>
      </c>
    </row>
    <row r="2980" spans="1:38" x14ac:dyDescent="0.25">
      <c r="A2980" s="1">
        <f t="shared" si="91"/>
        <v>2979</v>
      </c>
      <c r="B2980" s="1" t="s">
        <v>57</v>
      </c>
      <c r="C2980" s="2" t="s">
        <v>255</v>
      </c>
      <c r="D2980" s="4">
        <v>3.35276</v>
      </c>
      <c r="E2980" s="4">
        <v>101.22294100000001</v>
      </c>
      <c r="Q2980" s="1" t="s">
        <v>3690</v>
      </c>
      <c r="R2980" s="33" t="s">
        <v>3660</v>
      </c>
      <c r="S2980" s="1">
        <v>27.006399999999999</v>
      </c>
      <c r="T2980" s="1">
        <v>8.7067200000000007</v>
      </c>
      <c r="U2980" s="1">
        <v>90.052300000000002</v>
      </c>
      <c r="V2980" s="1">
        <v>34.7834</v>
      </c>
      <c r="W2980" s="1">
        <v>32.052700000000002</v>
      </c>
      <c r="X2980" s="1">
        <v>22.3843</v>
      </c>
      <c r="Y2980" s="1">
        <v>9.6684300000000007</v>
      </c>
      <c r="Z2980" s="1">
        <v>26.613399999999999</v>
      </c>
      <c r="AA2980" s="1">
        <v>27.2225</v>
      </c>
      <c r="AB2980" s="1">
        <v>27.421299999999999</v>
      </c>
      <c r="AC2980" s="1">
        <v>26.535699999999999</v>
      </c>
      <c r="AD2980" s="1">
        <v>2270.42</v>
      </c>
      <c r="AE2980" s="1">
        <v>283.47500000000002</v>
      </c>
      <c r="AF2980" s="1">
        <v>108.06</v>
      </c>
      <c r="AG2980" s="1">
        <v>29.0152</v>
      </c>
      <c r="AH2980" s="1">
        <v>777.072</v>
      </c>
      <c r="AI2980" s="1">
        <v>366.49799999999999</v>
      </c>
      <c r="AJ2980" s="1">
        <v>509.82600000000002</v>
      </c>
      <c r="AK2980" s="1">
        <v>700.02</v>
      </c>
      <c r="AL2980" s="1">
        <v>7.8527699999999996</v>
      </c>
    </row>
    <row r="2981" spans="1:38" x14ac:dyDescent="0.25">
      <c r="A2981" s="1">
        <f t="shared" si="91"/>
        <v>2980</v>
      </c>
      <c r="B2981" s="1" t="s">
        <v>57</v>
      </c>
      <c r="C2981" s="2" t="s">
        <v>255</v>
      </c>
      <c r="D2981" s="4">
        <v>5.4513040000000004</v>
      </c>
      <c r="E2981" s="4">
        <v>118.233976</v>
      </c>
      <c r="Q2981" s="1" t="s">
        <v>3690</v>
      </c>
      <c r="R2981" s="33" t="s">
        <v>3660</v>
      </c>
      <c r="S2981" s="1">
        <v>26.927499999999998</v>
      </c>
      <c r="T2981" s="1">
        <v>7.7248900000000003</v>
      </c>
      <c r="U2981" s="1">
        <v>86.838200000000001</v>
      </c>
      <c r="V2981" s="1">
        <v>44.811700000000002</v>
      </c>
      <c r="W2981" s="1">
        <v>31.723600000000001</v>
      </c>
      <c r="X2981" s="1">
        <v>22.8279</v>
      </c>
      <c r="Y2981" s="1">
        <v>8.8957200000000007</v>
      </c>
      <c r="Z2981" s="1">
        <v>26.476900000000001</v>
      </c>
      <c r="AA2981" s="1">
        <v>27.411000000000001</v>
      </c>
      <c r="AB2981" s="1">
        <v>27.411000000000001</v>
      </c>
      <c r="AC2981" s="1">
        <v>26.291799999999999</v>
      </c>
      <c r="AD2981" s="1">
        <v>2221.44</v>
      </c>
      <c r="AE2981" s="1">
        <v>274.16199999999998</v>
      </c>
      <c r="AF2981" s="1">
        <v>123.169</v>
      </c>
      <c r="AG2981" s="1">
        <v>25.337399999999999</v>
      </c>
      <c r="AH2981" s="1">
        <v>750.928</v>
      </c>
      <c r="AI2981" s="1">
        <v>419.58499999999998</v>
      </c>
      <c r="AJ2981" s="1">
        <v>419.58499999999998</v>
      </c>
      <c r="AK2981" s="1">
        <v>742.71500000000003</v>
      </c>
      <c r="AL2981" s="1">
        <v>20.566199999999998</v>
      </c>
    </row>
    <row r="2982" spans="1:38" x14ac:dyDescent="0.25">
      <c r="A2982" s="1">
        <f t="shared" si="91"/>
        <v>2981</v>
      </c>
      <c r="B2982" s="1" t="s">
        <v>57</v>
      </c>
      <c r="C2982" s="2" t="s">
        <v>255</v>
      </c>
      <c r="D2982" s="4">
        <v>-0.236016</v>
      </c>
      <c r="E2982" s="4">
        <v>116.259624</v>
      </c>
      <c r="Q2982" s="1" t="s">
        <v>3690</v>
      </c>
      <c r="R2982" s="33" t="s">
        <v>3660</v>
      </c>
      <c r="S2982" s="1">
        <v>28.1175</v>
      </c>
      <c r="T2982" s="1">
        <v>8.2675099999999997</v>
      </c>
      <c r="U2982" s="1">
        <v>87.913300000000007</v>
      </c>
      <c r="V2982" s="1">
        <v>20.2256</v>
      </c>
      <c r="W2982" s="1">
        <v>32.881700000000002</v>
      </c>
      <c r="X2982" s="1">
        <v>23.477499999999999</v>
      </c>
      <c r="Y2982" s="1">
        <v>9.4042100000000008</v>
      </c>
      <c r="Z2982" s="1">
        <v>28.333300000000001</v>
      </c>
      <c r="AA2982" s="1">
        <v>28.046800000000001</v>
      </c>
      <c r="AB2982" s="1">
        <v>28.348400000000002</v>
      </c>
      <c r="AC2982" s="1">
        <v>27.923300000000001</v>
      </c>
      <c r="AD2982" s="1">
        <v>2323.3000000000002</v>
      </c>
      <c r="AE2982" s="1">
        <v>270.17399999999998</v>
      </c>
      <c r="AF2982" s="1">
        <v>109.343</v>
      </c>
      <c r="AG2982" s="1">
        <v>30.116599999999998</v>
      </c>
      <c r="AH2982" s="1">
        <v>741.15800000000002</v>
      </c>
      <c r="AI2982" s="1">
        <v>357.505</v>
      </c>
      <c r="AJ2982" s="1">
        <v>604.35400000000004</v>
      </c>
      <c r="AK2982" s="1">
        <v>696.74300000000005</v>
      </c>
      <c r="AL2982" s="1">
        <v>7.2582599999999999</v>
      </c>
    </row>
    <row r="2983" spans="1:38" x14ac:dyDescent="0.25">
      <c r="A2983" s="1">
        <f t="shared" si="91"/>
        <v>2982</v>
      </c>
      <c r="B2983" s="1" t="s">
        <v>57</v>
      </c>
      <c r="C2983" s="2" t="s">
        <v>255</v>
      </c>
      <c r="D2983" s="4">
        <v>5.8310510000000004</v>
      </c>
      <c r="E2983" s="4">
        <v>117.789136</v>
      </c>
      <c r="Q2983" s="1" t="s">
        <v>3690</v>
      </c>
      <c r="R2983" s="33" t="s">
        <v>3660</v>
      </c>
      <c r="S2983" s="1">
        <v>26.973099999999999</v>
      </c>
      <c r="T2983" s="1">
        <v>7.5889600000000002</v>
      </c>
      <c r="U2983" s="1">
        <v>84.949200000000005</v>
      </c>
      <c r="V2983" s="1">
        <v>48.549900000000001</v>
      </c>
      <c r="W2983" s="1">
        <v>31.834700000000002</v>
      </c>
      <c r="X2983" s="1">
        <v>22.901199999999999</v>
      </c>
      <c r="Y2983" s="1">
        <v>8.9335199999999997</v>
      </c>
      <c r="Z2983" s="1">
        <v>26.3002</v>
      </c>
      <c r="AA2983" s="1">
        <v>27.317799999999998</v>
      </c>
      <c r="AB2983" s="1">
        <v>27.5198</v>
      </c>
      <c r="AC2983" s="1">
        <v>26.3002</v>
      </c>
      <c r="AD2983" s="1">
        <v>2892.2</v>
      </c>
      <c r="AE2983" s="1">
        <v>393.03399999999999</v>
      </c>
      <c r="AF2983" s="1">
        <v>121.06399999999999</v>
      </c>
      <c r="AG2983" s="1">
        <v>31.238499999999998</v>
      </c>
      <c r="AH2983" s="1">
        <v>1022.22</v>
      </c>
      <c r="AI2983" s="1">
        <v>485.13299999999998</v>
      </c>
      <c r="AJ2983" s="1">
        <v>496.78399999999999</v>
      </c>
      <c r="AK2983" s="1">
        <v>1022.22</v>
      </c>
      <c r="AL2983" s="1">
        <v>27.127300000000002</v>
      </c>
    </row>
    <row r="2984" spans="1:38" x14ac:dyDescent="0.25">
      <c r="A2984" s="1">
        <f t="shared" si="91"/>
        <v>2983</v>
      </c>
      <c r="B2984" s="1" t="s">
        <v>57</v>
      </c>
      <c r="C2984" s="2" t="s">
        <v>255</v>
      </c>
      <c r="D2984" s="4">
        <v>5.409605</v>
      </c>
      <c r="E2984" s="4">
        <v>118.20892499999999</v>
      </c>
      <c r="Q2984" s="1" t="s">
        <v>3690</v>
      </c>
      <c r="R2984" s="33" t="s">
        <v>3660</v>
      </c>
      <c r="S2984" s="1">
        <v>26.947199999999999</v>
      </c>
      <c r="T2984" s="1">
        <v>7.7353899999999998</v>
      </c>
      <c r="U2984" s="1">
        <v>86.925600000000003</v>
      </c>
      <c r="V2984" s="1">
        <v>44.837499999999999</v>
      </c>
      <c r="W2984" s="1">
        <v>31.758800000000001</v>
      </c>
      <c r="X2984" s="1">
        <v>22.8599</v>
      </c>
      <c r="Y2984" s="1">
        <v>8.8988700000000005</v>
      </c>
      <c r="Z2984" s="1">
        <v>26.504300000000001</v>
      </c>
      <c r="AA2984" s="1">
        <v>27.435099999999998</v>
      </c>
      <c r="AB2984" s="1">
        <v>27.435099999999998</v>
      </c>
      <c r="AC2984" s="1">
        <v>26.312000000000001</v>
      </c>
      <c r="AD2984" s="1">
        <v>2218.6999999999998</v>
      </c>
      <c r="AE2984" s="1">
        <v>274.738</v>
      </c>
      <c r="AF2984" s="1">
        <v>124.169</v>
      </c>
      <c r="AG2984" s="1">
        <v>25.058599999999998</v>
      </c>
      <c r="AH2984" s="1">
        <v>746.62199999999996</v>
      </c>
      <c r="AI2984" s="1">
        <v>420.25599999999997</v>
      </c>
      <c r="AJ2984" s="1">
        <v>420.25599999999997</v>
      </c>
      <c r="AK2984" s="1">
        <v>742.10400000000004</v>
      </c>
      <c r="AL2984" s="1">
        <v>13.086600000000001</v>
      </c>
    </row>
    <row r="2985" spans="1:38" x14ac:dyDescent="0.25">
      <c r="A2985" s="1">
        <f t="shared" si="91"/>
        <v>2984</v>
      </c>
      <c r="B2985" s="1" t="s">
        <v>57</v>
      </c>
      <c r="C2985" s="2" t="s">
        <v>255</v>
      </c>
      <c r="D2985" s="4">
        <v>5.4791699999999999</v>
      </c>
      <c r="E2985" s="4">
        <v>118.370969</v>
      </c>
      <c r="Q2985" s="1" t="s">
        <v>3690</v>
      </c>
      <c r="R2985" s="33" t="s">
        <v>3660</v>
      </c>
      <c r="S2985" s="1">
        <v>26.803100000000001</v>
      </c>
      <c r="T2985" s="1">
        <v>7.734</v>
      </c>
      <c r="U2985" s="1">
        <v>86.779899999999998</v>
      </c>
      <c r="V2985" s="1">
        <v>43.745600000000003</v>
      </c>
      <c r="W2985" s="1">
        <v>31.613499999999998</v>
      </c>
      <c r="X2985" s="1">
        <v>22.7014</v>
      </c>
      <c r="Y2985" s="1">
        <v>8.9121900000000007</v>
      </c>
      <c r="Z2985" s="1">
        <v>26.3796</v>
      </c>
      <c r="AA2985" s="1">
        <v>27.091799999999999</v>
      </c>
      <c r="AB2985" s="1">
        <v>27.275099999999998</v>
      </c>
      <c r="AC2985" s="1">
        <v>26.191700000000001</v>
      </c>
      <c r="AD2985" s="1">
        <v>2139.02</v>
      </c>
      <c r="AE2985" s="1">
        <v>260.887</v>
      </c>
      <c r="AF2985" s="1">
        <v>122.5</v>
      </c>
      <c r="AG2985" s="1">
        <v>25.139600000000002</v>
      </c>
      <c r="AH2985" s="1">
        <v>726.774</v>
      </c>
      <c r="AI2985" s="1">
        <v>408.839</v>
      </c>
      <c r="AJ2985" s="1">
        <v>409.387</v>
      </c>
      <c r="AK2985" s="1">
        <v>710.37099999999998</v>
      </c>
      <c r="AL2985" s="1">
        <v>43.113500000000002</v>
      </c>
    </row>
    <row r="2986" spans="1:38" x14ac:dyDescent="0.25">
      <c r="A2986" s="1">
        <f t="shared" si="91"/>
        <v>2985</v>
      </c>
      <c r="B2986" s="1" t="s">
        <v>57</v>
      </c>
      <c r="C2986" s="2" t="s">
        <v>255</v>
      </c>
      <c r="D2986" s="4">
        <v>1.709077</v>
      </c>
      <c r="E2986" s="4">
        <v>110.436035</v>
      </c>
      <c r="Q2986" s="1" t="s">
        <v>3690</v>
      </c>
      <c r="R2986" s="33" t="s">
        <v>3660</v>
      </c>
      <c r="S2986" s="1">
        <v>26.1539</v>
      </c>
      <c r="T2986" s="1">
        <v>7.7783199999999999</v>
      </c>
      <c r="U2986" s="1">
        <v>86.629400000000004</v>
      </c>
      <c r="V2986" s="1">
        <v>51.141800000000003</v>
      </c>
      <c r="W2986" s="1">
        <v>31.101500000000001</v>
      </c>
      <c r="X2986" s="1">
        <v>22.122599999999998</v>
      </c>
      <c r="Y2986" s="1">
        <v>8.9788300000000003</v>
      </c>
      <c r="Z2986" s="1">
        <v>25.433399999999999</v>
      </c>
      <c r="AA2986" s="1">
        <v>26.6248</v>
      </c>
      <c r="AB2986" s="1">
        <v>26.702100000000002</v>
      </c>
      <c r="AC2986" s="1">
        <v>25.433399999999999</v>
      </c>
      <c r="AD2986" s="1">
        <v>3939.37</v>
      </c>
      <c r="AE2986" s="1">
        <v>665.06700000000001</v>
      </c>
      <c r="AF2986" s="1">
        <v>174.60400000000001</v>
      </c>
      <c r="AG2986" s="1">
        <v>45.188299999999998</v>
      </c>
      <c r="AH2986" s="1">
        <v>1645.17</v>
      </c>
      <c r="AI2986" s="1">
        <v>583.63699999999994</v>
      </c>
      <c r="AJ2986" s="1">
        <v>665.495</v>
      </c>
      <c r="AK2986" s="1">
        <v>1645.17</v>
      </c>
      <c r="AL2986" s="1">
        <v>74.755300000000005</v>
      </c>
    </row>
    <row r="2987" spans="1:38" x14ac:dyDescent="0.25">
      <c r="A2987" s="1">
        <f t="shared" si="91"/>
        <v>2986</v>
      </c>
      <c r="B2987" s="1" t="s">
        <v>57</v>
      </c>
      <c r="C2987" s="2" t="s">
        <v>255</v>
      </c>
      <c r="D2987" s="4">
        <v>3.2942469999999999</v>
      </c>
      <c r="E2987" s="4">
        <v>101.274399</v>
      </c>
      <c r="Q2987" s="1" t="s">
        <v>3690</v>
      </c>
      <c r="R2987" s="33" t="s">
        <v>3660</v>
      </c>
      <c r="S2987" s="1">
        <v>26.944099999999999</v>
      </c>
      <c r="T2987" s="1">
        <v>8.7552299999999992</v>
      </c>
      <c r="U2987" s="1">
        <v>89.431100000000001</v>
      </c>
      <c r="V2987" s="1">
        <v>36.6143</v>
      </c>
      <c r="W2987" s="1">
        <v>32.0214</v>
      </c>
      <c r="X2987" s="1">
        <v>22.231400000000001</v>
      </c>
      <c r="Y2987" s="1">
        <v>9.7899700000000003</v>
      </c>
      <c r="Z2987" s="1">
        <v>26.5642</v>
      </c>
      <c r="AA2987" s="1">
        <v>27.165600000000001</v>
      </c>
      <c r="AB2987" s="1">
        <v>27.387899999999998</v>
      </c>
      <c r="AC2987" s="1">
        <v>26.442699999999999</v>
      </c>
      <c r="AD2987" s="1">
        <v>2269.9299999999998</v>
      </c>
      <c r="AE2987" s="1">
        <v>280.32</v>
      </c>
      <c r="AF2987" s="1">
        <v>113.79300000000001</v>
      </c>
      <c r="AG2987" s="1">
        <v>28.4815</v>
      </c>
      <c r="AH2987" s="1">
        <v>774.87400000000002</v>
      </c>
      <c r="AI2987" s="1">
        <v>376.38299999999998</v>
      </c>
      <c r="AJ2987" s="1">
        <v>513.37199999999996</v>
      </c>
      <c r="AK2987" s="1">
        <v>699.88400000000001</v>
      </c>
      <c r="AL2987" s="1">
        <v>6.2693399999999997</v>
      </c>
    </row>
    <row r="2988" spans="1:38" x14ac:dyDescent="0.25">
      <c r="A2988" s="1">
        <f t="shared" si="91"/>
        <v>2987</v>
      </c>
      <c r="B2988" s="1" t="s">
        <v>57</v>
      </c>
      <c r="C2988" s="2" t="s">
        <v>255</v>
      </c>
      <c r="D2988" s="4">
        <v>5.5833259999999996</v>
      </c>
      <c r="E2988" s="4">
        <v>118.348083</v>
      </c>
      <c r="Q2988" s="1" t="s">
        <v>3690</v>
      </c>
      <c r="R2988" s="33" t="s">
        <v>3660</v>
      </c>
      <c r="S2988" s="1">
        <v>26.952500000000001</v>
      </c>
      <c r="T2988" s="1">
        <v>7.7272299999999996</v>
      </c>
      <c r="U2988" s="1">
        <v>85.746399999999994</v>
      </c>
      <c r="V2988" s="1">
        <v>45.567399999999999</v>
      </c>
      <c r="W2988" s="1">
        <v>31.8354</v>
      </c>
      <c r="X2988" s="1">
        <v>22.823599999999999</v>
      </c>
      <c r="Y2988" s="1">
        <v>9.0117399999999996</v>
      </c>
      <c r="Z2988" s="1">
        <v>26.502700000000001</v>
      </c>
      <c r="AA2988" s="1">
        <v>27.243300000000001</v>
      </c>
      <c r="AB2988" s="1">
        <v>27.447199999999999</v>
      </c>
      <c r="AC2988" s="1">
        <v>26.316199999999998</v>
      </c>
      <c r="AD2988" s="1">
        <v>2197.62</v>
      </c>
      <c r="AE2988" s="1">
        <v>272.64499999999998</v>
      </c>
      <c r="AF2988" s="1">
        <v>119</v>
      </c>
      <c r="AG2988" s="1">
        <v>26.185199999999998</v>
      </c>
      <c r="AH2988" s="1">
        <v>753.52</v>
      </c>
      <c r="AI2988" s="1">
        <v>401.29300000000001</v>
      </c>
      <c r="AJ2988" s="1">
        <v>410.64600000000002</v>
      </c>
      <c r="AK2988" s="1">
        <v>730.52099999999996</v>
      </c>
      <c r="AL2988" s="1">
        <v>16.982900000000001</v>
      </c>
    </row>
    <row r="2989" spans="1:38" x14ac:dyDescent="0.25">
      <c r="A2989" s="1">
        <f t="shared" si="91"/>
        <v>2988</v>
      </c>
      <c r="B2989" s="1" t="s">
        <v>57</v>
      </c>
      <c r="C2989" s="2" t="s">
        <v>255</v>
      </c>
      <c r="D2989" s="4">
        <v>3.1441129999999999</v>
      </c>
      <c r="E2989" s="4">
        <v>101.76876799999999</v>
      </c>
      <c r="Q2989" s="1" t="s">
        <v>3690</v>
      </c>
      <c r="R2989" s="33" t="s">
        <v>3660</v>
      </c>
      <c r="S2989" s="1">
        <v>26.6768</v>
      </c>
      <c r="T2989" s="1">
        <v>9.1974199999999993</v>
      </c>
      <c r="U2989" s="1">
        <v>89.339299999999994</v>
      </c>
      <c r="V2989" s="1">
        <v>35.622500000000002</v>
      </c>
      <c r="W2989" s="1">
        <v>32.067300000000003</v>
      </c>
      <c r="X2989" s="1">
        <v>21.773399999999999</v>
      </c>
      <c r="Y2989" s="1">
        <v>10.293900000000001</v>
      </c>
      <c r="Z2989" s="1">
        <v>26.3795</v>
      </c>
      <c r="AA2989" s="1">
        <v>26.7273</v>
      </c>
      <c r="AB2989" s="1">
        <v>27.144200000000001</v>
      </c>
      <c r="AC2989" s="1">
        <v>26.250599999999999</v>
      </c>
      <c r="AD2989" s="1">
        <v>2325.0700000000002</v>
      </c>
      <c r="AE2989" s="1">
        <v>294.43</v>
      </c>
      <c r="AF2989" s="1">
        <v>126.773</v>
      </c>
      <c r="AG2989" s="1">
        <v>28.642199999999999</v>
      </c>
      <c r="AH2989" s="1">
        <v>797.90099999999995</v>
      </c>
      <c r="AI2989" s="1">
        <v>413.69799999999998</v>
      </c>
      <c r="AJ2989" s="1">
        <v>574.23500000000001</v>
      </c>
      <c r="AK2989" s="1">
        <v>677.80100000000004</v>
      </c>
      <c r="AL2989" s="1">
        <v>137.86500000000001</v>
      </c>
    </row>
    <row r="2990" spans="1:38" x14ac:dyDescent="0.25">
      <c r="A2990" s="1">
        <f t="shared" si="91"/>
        <v>2989</v>
      </c>
      <c r="B2990" s="1" t="s">
        <v>57</v>
      </c>
      <c r="C2990" s="2" t="s">
        <v>255</v>
      </c>
      <c r="D2990" s="4">
        <v>2.8353600000000001</v>
      </c>
      <c r="E2990" s="4">
        <v>101.33727399999999</v>
      </c>
      <c r="Q2990" s="1" t="s">
        <v>3690</v>
      </c>
      <c r="R2990" s="33" t="s">
        <v>3660</v>
      </c>
      <c r="S2990" s="1">
        <v>26.588100000000001</v>
      </c>
      <c r="T2990" s="1">
        <v>8.3215800000000009</v>
      </c>
      <c r="U2990" s="1">
        <v>85.559299999999993</v>
      </c>
      <c r="V2990" s="1">
        <v>44.718200000000003</v>
      </c>
      <c r="W2990" s="1">
        <v>31.617899999999999</v>
      </c>
      <c r="X2990" s="1">
        <v>21.8918</v>
      </c>
      <c r="Y2990" s="1">
        <v>9.7261100000000003</v>
      </c>
      <c r="Z2990" s="1">
        <v>26.213000000000001</v>
      </c>
      <c r="AA2990" s="1">
        <v>27.021799999999999</v>
      </c>
      <c r="AB2990" s="1">
        <v>27.159600000000001</v>
      </c>
      <c r="AC2990" s="1">
        <v>25.998999999999999</v>
      </c>
      <c r="AD2990" s="1">
        <v>2096.69</v>
      </c>
      <c r="AE2990" s="1">
        <v>259.28199999999998</v>
      </c>
      <c r="AF2990" s="1">
        <v>116.146</v>
      </c>
      <c r="AG2990" s="1">
        <v>26.386399999999998</v>
      </c>
      <c r="AH2990" s="1">
        <v>721.71100000000001</v>
      </c>
      <c r="AI2990" s="1">
        <v>400.25599999999997</v>
      </c>
      <c r="AJ2990" s="1">
        <v>462.99200000000002</v>
      </c>
      <c r="AK2990" s="1">
        <v>643.70500000000004</v>
      </c>
      <c r="AL2990" s="1">
        <v>6.1459200000000003</v>
      </c>
    </row>
    <row r="2991" spans="1:38" x14ac:dyDescent="0.25">
      <c r="A2991" s="1">
        <f t="shared" si="91"/>
        <v>2990</v>
      </c>
      <c r="B2991" s="1" t="s">
        <v>57</v>
      </c>
      <c r="C2991" s="2" t="s">
        <v>255</v>
      </c>
      <c r="D2991" s="4">
        <v>2.8443350000000001</v>
      </c>
      <c r="E2991" s="4">
        <v>101.27693499999999</v>
      </c>
      <c r="Q2991" s="1" t="s">
        <v>3690</v>
      </c>
      <c r="R2991" s="33" t="s">
        <v>3660</v>
      </c>
      <c r="S2991" s="1">
        <v>26.5898</v>
      </c>
      <c r="T2991" s="1">
        <v>8.3217499999999998</v>
      </c>
      <c r="U2991" s="1">
        <v>85.912499999999994</v>
      </c>
      <c r="V2991" s="1">
        <v>43.804900000000004</v>
      </c>
      <c r="W2991" s="1">
        <v>31.603000000000002</v>
      </c>
      <c r="X2991" s="1">
        <v>21.916599999999999</v>
      </c>
      <c r="Y2991" s="1">
        <v>9.68642</v>
      </c>
      <c r="Z2991" s="1">
        <v>26.224900000000002</v>
      </c>
      <c r="AA2991" s="1">
        <v>27.0153</v>
      </c>
      <c r="AB2991" s="1">
        <v>27.145700000000001</v>
      </c>
      <c r="AC2991" s="1">
        <v>26.011600000000001</v>
      </c>
      <c r="AD2991" s="1">
        <v>2080.4899999999998</v>
      </c>
      <c r="AE2991" s="1">
        <v>257.39100000000002</v>
      </c>
      <c r="AF2991" s="1">
        <v>114.621</v>
      </c>
      <c r="AG2991" s="1">
        <v>26.8536</v>
      </c>
      <c r="AH2991" s="1">
        <v>715.13800000000003</v>
      </c>
      <c r="AI2991" s="1">
        <v>387.745</v>
      </c>
      <c r="AJ2991" s="1">
        <v>457.13799999999998</v>
      </c>
      <c r="AK2991" s="1">
        <v>639.923</v>
      </c>
      <c r="AL2991" s="1">
        <v>4.8674299999999997</v>
      </c>
    </row>
    <row r="2992" spans="1:38" x14ac:dyDescent="0.25">
      <c r="A2992" s="1">
        <f t="shared" si="91"/>
        <v>2991</v>
      </c>
      <c r="B2992" s="1" t="s">
        <v>57</v>
      </c>
      <c r="C2992" s="2" t="s">
        <v>255</v>
      </c>
      <c r="D2992" s="4">
        <v>1.6813979999999999</v>
      </c>
      <c r="E2992" s="4">
        <v>110.494681</v>
      </c>
      <c r="Q2992" s="1" t="s">
        <v>3690</v>
      </c>
      <c r="R2992" s="33" t="s">
        <v>3660</v>
      </c>
      <c r="S2992" s="1">
        <v>26.546600000000002</v>
      </c>
      <c r="T2992" s="1">
        <v>7.7167000000000003</v>
      </c>
      <c r="U2992" s="1">
        <v>85.757499999999993</v>
      </c>
      <c r="V2992" s="1">
        <v>46.917499999999997</v>
      </c>
      <c r="W2992" s="1">
        <v>31.465</v>
      </c>
      <c r="X2992" s="1">
        <v>22.466699999999999</v>
      </c>
      <c r="Y2992" s="1">
        <v>8.9983000000000004</v>
      </c>
      <c r="Z2992" s="1">
        <v>25.886500000000002</v>
      </c>
      <c r="AA2992" s="1">
        <v>27.035900000000002</v>
      </c>
      <c r="AB2992" s="1">
        <v>27.0519</v>
      </c>
      <c r="AC2992" s="1">
        <v>25.886500000000002</v>
      </c>
      <c r="AD2992" s="1">
        <v>3882.65</v>
      </c>
      <c r="AE2992" s="1">
        <v>639.81100000000004</v>
      </c>
      <c r="AF2992" s="1">
        <v>172.423</v>
      </c>
      <c r="AG2992" s="1">
        <v>42.952500000000001</v>
      </c>
      <c r="AH2992" s="1">
        <v>1581.44</v>
      </c>
      <c r="AI2992" s="1">
        <v>584.45500000000004</v>
      </c>
      <c r="AJ2992" s="1">
        <v>669.78200000000004</v>
      </c>
      <c r="AK2992" s="1">
        <v>1581.44</v>
      </c>
      <c r="AL2992" s="1">
        <v>12.9704</v>
      </c>
    </row>
    <row r="2993" spans="1:38" x14ac:dyDescent="0.25">
      <c r="A2993" s="1">
        <f t="shared" si="91"/>
        <v>2992</v>
      </c>
      <c r="B2993" s="1" t="s">
        <v>57</v>
      </c>
      <c r="C2993" s="2" t="s">
        <v>255</v>
      </c>
      <c r="D2993" s="4">
        <v>3.35711</v>
      </c>
      <c r="E2993" s="4">
        <v>101.21916400000001</v>
      </c>
      <c r="Q2993" s="1" t="s">
        <v>3690</v>
      </c>
      <c r="R2993" s="33" t="s">
        <v>3660</v>
      </c>
      <c r="S2993" s="1">
        <v>27.002600000000001</v>
      </c>
      <c r="T2993" s="1">
        <v>8.6971600000000002</v>
      </c>
      <c r="U2993" s="1">
        <v>90.038799999999995</v>
      </c>
      <c r="V2993" s="1">
        <v>34.825299999999999</v>
      </c>
      <c r="W2993" s="1">
        <v>32.046999999999997</v>
      </c>
      <c r="X2993" s="1">
        <v>22.387799999999999</v>
      </c>
      <c r="Y2993" s="1">
        <v>9.6592599999999997</v>
      </c>
      <c r="Z2993" s="1">
        <v>26.608000000000001</v>
      </c>
      <c r="AA2993" s="1">
        <v>27.2197</v>
      </c>
      <c r="AB2993" s="1">
        <v>27.416799999999999</v>
      </c>
      <c r="AC2993" s="1">
        <v>26.531199999999998</v>
      </c>
      <c r="AD2993" s="1">
        <v>2268.09</v>
      </c>
      <c r="AE2993" s="1">
        <v>283.36599999999999</v>
      </c>
      <c r="AF2993" s="1">
        <v>107.664</v>
      </c>
      <c r="AG2993" s="1">
        <v>29.051300000000001</v>
      </c>
      <c r="AH2993" s="1">
        <v>776.31299999999999</v>
      </c>
      <c r="AI2993" s="1">
        <v>365.40499999999997</v>
      </c>
      <c r="AJ2993" s="1">
        <v>509.22699999999998</v>
      </c>
      <c r="AK2993" s="1">
        <v>699.00800000000004</v>
      </c>
      <c r="AL2993" s="1">
        <v>7.8416600000000001</v>
      </c>
    </row>
    <row r="2994" spans="1:38" x14ac:dyDescent="0.25">
      <c r="A2994" s="1">
        <f t="shared" si="91"/>
        <v>2993</v>
      </c>
      <c r="B2994" s="1" t="s">
        <v>57</v>
      </c>
      <c r="C2994" s="2" t="s">
        <v>255</v>
      </c>
      <c r="D2994" s="4">
        <v>5.4126770000000004</v>
      </c>
      <c r="E2994" s="4">
        <v>118.31627</v>
      </c>
      <c r="Q2994" s="1" t="s">
        <v>3690</v>
      </c>
      <c r="R2994" s="33" t="s">
        <v>3660</v>
      </c>
      <c r="S2994" s="1">
        <v>26.788699999999999</v>
      </c>
      <c r="T2994" s="1">
        <v>7.75692</v>
      </c>
      <c r="U2994" s="1">
        <v>87.151799999999994</v>
      </c>
      <c r="V2994" s="1">
        <v>44.423400000000001</v>
      </c>
      <c r="W2994" s="1">
        <v>31.590199999999999</v>
      </c>
      <c r="X2994" s="1">
        <v>22.689699999999998</v>
      </c>
      <c r="Y2994" s="1">
        <v>8.9004799999999999</v>
      </c>
      <c r="Z2994" s="1">
        <v>26.3552</v>
      </c>
      <c r="AA2994" s="1">
        <v>27.264299999999999</v>
      </c>
      <c r="AB2994" s="1">
        <v>27.264299999999999</v>
      </c>
      <c r="AC2994" s="1">
        <v>26.159700000000001</v>
      </c>
      <c r="AD2994" s="1">
        <v>2143.92</v>
      </c>
      <c r="AE2994" s="1">
        <v>263.447</v>
      </c>
      <c r="AF2994" s="1">
        <v>124.152</v>
      </c>
      <c r="AG2994" s="1">
        <v>24.710599999999999</v>
      </c>
      <c r="AH2994" s="1">
        <v>723.76700000000005</v>
      </c>
      <c r="AI2994" s="1">
        <v>411.31400000000002</v>
      </c>
      <c r="AJ2994" s="1">
        <v>411.31400000000002</v>
      </c>
      <c r="AK2994" s="1">
        <v>713.37900000000002</v>
      </c>
      <c r="AL2994" s="1">
        <v>42.607700000000001</v>
      </c>
    </row>
    <row r="2995" spans="1:38" x14ac:dyDescent="0.25">
      <c r="A2995" s="1">
        <f t="shared" si="91"/>
        <v>2994</v>
      </c>
      <c r="B2995" s="1" t="s">
        <v>57</v>
      </c>
      <c r="C2995" s="2" t="s">
        <v>255</v>
      </c>
      <c r="D2995" s="4">
        <v>5.5648860000000004</v>
      </c>
      <c r="E2995" s="4">
        <v>118.214529</v>
      </c>
      <c r="Q2995" s="1" t="s">
        <v>3690</v>
      </c>
      <c r="R2995" s="33" t="s">
        <v>3660</v>
      </c>
      <c r="S2995" s="1">
        <v>26.901199999999999</v>
      </c>
      <c r="T2995" s="1">
        <v>7.6920700000000002</v>
      </c>
      <c r="U2995" s="1">
        <v>85.916399999999996</v>
      </c>
      <c r="V2995" s="1">
        <v>44.4831</v>
      </c>
      <c r="W2995" s="1">
        <v>31.721800000000002</v>
      </c>
      <c r="X2995" s="1">
        <v>22.768799999999999</v>
      </c>
      <c r="Y2995" s="1">
        <v>8.9530200000000004</v>
      </c>
      <c r="Z2995" s="1">
        <v>26.466200000000001</v>
      </c>
      <c r="AA2995" s="1">
        <v>27.1952</v>
      </c>
      <c r="AB2995" s="1">
        <v>27.3856</v>
      </c>
      <c r="AC2995" s="1">
        <v>26.2745</v>
      </c>
      <c r="AD2995" s="1">
        <v>2285.4699999999998</v>
      </c>
      <c r="AE2995" s="1">
        <v>283.93200000000002</v>
      </c>
      <c r="AF2995" s="1">
        <v>119.82</v>
      </c>
      <c r="AG2995" s="1">
        <v>26.557700000000001</v>
      </c>
      <c r="AH2995" s="1">
        <v>781.00599999999997</v>
      </c>
      <c r="AI2995" s="1">
        <v>414.553</v>
      </c>
      <c r="AJ2995" s="1">
        <v>420.22500000000002</v>
      </c>
      <c r="AK2995" s="1">
        <v>765.33399999999995</v>
      </c>
      <c r="AL2995" s="1">
        <v>25.491099999999999</v>
      </c>
    </row>
    <row r="2996" spans="1:38" x14ac:dyDescent="0.25">
      <c r="A2996" s="1">
        <f t="shared" si="91"/>
        <v>2995</v>
      </c>
      <c r="B2996" s="1" t="s">
        <v>57</v>
      </c>
      <c r="C2996" s="2" t="s">
        <v>255</v>
      </c>
      <c r="D2996" s="4">
        <v>5.5330159999999999</v>
      </c>
      <c r="E2996" s="4">
        <v>118.287899</v>
      </c>
      <c r="Q2996" s="1" t="s">
        <v>3690</v>
      </c>
      <c r="R2996" s="33" t="s">
        <v>3660</v>
      </c>
      <c r="S2996" s="1">
        <v>26.904800000000002</v>
      </c>
      <c r="T2996" s="1">
        <v>7.6536</v>
      </c>
      <c r="U2996" s="1">
        <v>85.964500000000001</v>
      </c>
      <c r="V2996" s="1">
        <v>44.812899999999999</v>
      </c>
      <c r="W2996" s="1">
        <v>31.706499999999998</v>
      </c>
      <c r="X2996" s="1">
        <v>22.8033</v>
      </c>
      <c r="Y2996" s="1">
        <v>8.9032199999999992</v>
      </c>
      <c r="Z2996" s="1">
        <v>26.460100000000001</v>
      </c>
      <c r="AA2996" s="1">
        <v>27.199100000000001</v>
      </c>
      <c r="AB2996" s="1">
        <v>27.393000000000001</v>
      </c>
      <c r="AC2996" s="1">
        <v>26.272400000000001</v>
      </c>
      <c r="AD2996" s="1">
        <v>2214.04</v>
      </c>
      <c r="AE2996" s="1">
        <v>274.79199999999997</v>
      </c>
      <c r="AF2996" s="1">
        <v>120.208</v>
      </c>
      <c r="AG2996" s="1">
        <v>26.0779</v>
      </c>
      <c r="AH2996" s="1">
        <v>756.57500000000005</v>
      </c>
      <c r="AI2996" s="1">
        <v>410.15499999999997</v>
      </c>
      <c r="AJ2996" s="1">
        <v>413.51299999999998</v>
      </c>
      <c r="AK2996" s="1">
        <v>739.74900000000002</v>
      </c>
      <c r="AL2996" s="1">
        <v>20.113900000000001</v>
      </c>
    </row>
    <row r="2997" spans="1:38" x14ac:dyDescent="0.25">
      <c r="A2997" s="1">
        <f t="shared" si="91"/>
        <v>2996</v>
      </c>
      <c r="B2997" s="1" t="s">
        <v>57</v>
      </c>
      <c r="C2997" s="2" t="s">
        <v>255</v>
      </c>
      <c r="D2997" s="4">
        <v>3.1771780000000001</v>
      </c>
      <c r="E2997" s="4">
        <v>101.64459600000001</v>
      </c>
      <c r="Q2997" s="1" t="s">
        <v>3690</v>
      </c>
      <c r="R2997" s="33" t="s">
        <v>3660</v>
      </c>
      <c r="S2997" s="1">
        <v>27.4206</v>
      </c>
      <c r="T2997" s="1">
        <v>9.3568200000000008</v>
      </c>
      <c r="U2997" s="1">
        <v>91.150899999999993</v>
      </c>
      <c r="V2997" s="1">
        <v>30.47</v>
      </c>
      <c r="W2997" s="1">
        <v>32.726700000000001</v>
      </c>
      <c r="X2997" s="1">
        <v>22.461500000000001</v>
      </c>
      <c r="Y2997" s="1">
        <v>10.2652</v>
      </c>
      <c r="Z2997" s="1">
        <v>27.162400000000002</v>
      </c>
      <c r="AA2997" s="1">
        <v>27.4605</v>
      </c>
      <c r="AB2997" s="1">
        <v>27.818899999999999</v>
      </c>
      <c r="AC2997" s="1">
        <v>27.050599999999999</v>
      </c>
      <c r="AD2997" s="1">
        <v>2405.14</v>
      </c>
      <c r="AE2997" s="1">
        <v>298.88499999999999</v>
      </c>
      <c r="AF2997" s="1">
        <v>128.465</v>
      </c>
      <c r="AG2997" s="1">
        <v>28.8019</v>
      </c>
      <c r="AH2997" s="1">
        <v>815.37800000000004</v>
      </c>
      <c r="AI2997" s="1">
        <v>422.70600000000002</v>
      </c>
      <c r="AJ2997" s="1">
        <v>589.60699999999997</v>
      </c>
      <c r="AK2997" s="1">
        <v>688.50199999999995</v>
      </c>
      <c r="AL2997" s="1">
        <v>71.665400000000005</v>
      </c>
    </row>
    <row r="2998" spans="1:38" x14ac:dyDescent="0.25">
      <c r="A2998" s="1">
        <f t="shared" si="91"/>
        <v>2997</v>
      </c>
      <c r="B2998" s="1" t="s">
        <v>57</v>
      </c>
      <c r="C2998" s="2" t="s">
        <v>255</v>
      </c>
      <c r="D2998" s="4">
        <v>3.3857620000000002</v>
      </c>
      <c r="E2998" s="4">
        <v>101.37475499999999</v>
      </c>
      <c r="Q2998" s="1" t="s">
        <v>3690</v>
      </c>
      <c r="R2998" s="33" t="s">
        <v>3660</v>
      </c>
      <c r="S2998" s="1">
        <v>27.116299999999999</v>
      </c>
      <c r="T2998" s="1">
        <v>8.9855</v>
      </c>
      <c r="U2998" s="1">
        <v>90.560400000000001</v>
      </c>
      <c r="V2998" s="1">
        <v>37.297499999999999</v>
      </c>
      <c r="W2998" s="1">
        <v>32.277000000000001</v>
      </c>
      <c r="X2998" s="1">
        <v>22.354700000000001</v>
      </c>
      <c r="Y2998" s="1">
        <v>9.9222599999999996</v>
      </c>
      <c r="Z2998" s="1">
        <v>26.738900000000001</v>
      </c>
      <c r="AA2998" s="1">
        <v>27.307300000000001</v>
      </c>
      <c r="AB2998" s="1">
        <v>27.574100000000001</v>
      </c>
      <c r="AC2998" s="1">
        <v>26.6111</v>
      </c>
      <c r="AD2998" s="1">
        <v>2492.79</v>
      </c>
      <c r="AE2998" s="1">
        <v>303.51299999999998</v>
      </c>
      <c r="AF2998" s="1">
        <v>124.759</v>
      </c>
      <c r="AG2998" s="1">
        <v>28.259699999999999</v>
      </c>
      <c r="AH2998" s="1">
        <v>832.24900000000002</v>
      </c>
      <c r="AI2998" s="1">
        <v>413.25700000000001</v>
      </c>
      <c r="AJ2998" s="1">
        <v>583.27599999999995</v>
      </c>
      <c r="AK2998" s="1">
        <v>728.52099999999996</v>
      </c>
      <c r="AL2998" s="1">
        <v>11.4719</v>
      </c>
    </row>
    <row r="2999" spans="1:38" x14ac:dyDescent="0.25">
      <c r="A2999" s="1">
        <f t="shared" si="91"/>
        <v>2998</v>
      </c>
      <c r="B2999" s="1" t="s">
        <v>57</v>
      </c>
      <c r="C2999" s="2" t="s">
        <v>255</v>
      </c>
      <c r="D2999" s="4">
        <v>5.5706290000000003</v>
      </c>
      <c r="E2999" s="4">
        <v>118.25174699999999</v>
      </c>
      <c r="Q2999" s="1" t="s">
        <v>3690</v>
      </c>
      <c r="R2999" s="33" t="s">
        <v>3660</v>
      </c>
      <c r="S2999" s="1">
        <v>26.947800000000001</v>
      </c>
      <c r="T2999" s="1">
        <v>7.7049399999999997</v>
      </c>
      <c r="U2999" s="1">
        <v>85.720799999999997</v>
      </c>
      <c r="V2999" s="1">
        <v>45.012799999999999</v>
      </c>
      <c r="W2999" s="1">
        <v>31.7818</v>
      </c>
      <c r="X2999" s="1">
        <v>22.793399999999998</v>
      </c>
      <c r="Y2999" s="1">
        <v>8.9884400000000007</v>
      </c>
      <c r="Z2999" s="1">
        <v>26.504899999999999</v>
      </c>
      <c r="AA2999" s="1">
        <v>27.238499999999998</v>
      </c>
      <c r="AB2999" s="1">
        <v>27.433199999999999</v>
      </c>
      <c r="AC2999" s="1">
        <v>26.310400000000001</v>
      </c>
      <c r="AD2999" s="1">
        <v>2260.87</v>
      </c>
      <c r="AE2999" s="1">
        <v>282.54199999999997</v>
      </c>
      <c r="AF2999" s="1">
        <v>119.30500000000001</v>
      </c>
      <c r="AG2999" s="1">
        <v>26.724399999999999</v>
      </c>
      <c r="AH2999" s="1">
        <v>775.39</v>
      </c>
      <c r="AI2999" s="1">
        <v>410.05200000000002</v>
      </c>
      <c r="AJ2999" s="1">
        <v>416.137</v>
      </c>
      <c r="AK2999" s="1">
        <v>759.16600000000005</v>
      </c>
      <c r="AL2999" s="1">
        <v>14.644600000000001</v>
      </c>
    </row>
    <row r="3000" spans="1:38" x14ac:dyDescent="0.25">
      <c r="A3000" s="1">
        <f t="shared" si="91"/>
        <v>2999</v>
      </c>
      <c r="B3000" s="1" t="s">
        <v>57</v>
      </c>
      <c r="C3000" s="2" t="s">
        <v>255</v>
      </c>
      <c r="D3000" s="4">
        <v>5.489484</v>
      </c>
      <c r="E3000" s="4">
        <v>118.294648</v>
      </c>
      <c r="Q3000" s="1" t="s">
        <v>3690</v>
      </c>
      <c r="R3000" s="33" t="s">
        <v>3660</v>
      </c>
      <c r="S3000" s="1">
        <v>26.8827</v>
      </c>
      <c r="T3000" s="1">
        <v>7.6885599999999998</v>
      </c>
      <c r="U3000" s="1">
        <v>86.462800000000001</v>
      </c>
      <c r="V3000" s="1">
        <v>44.722099999999998</v>
      </c>
      <c r="W3000" s="1">
        <v>31.678000000000001</v>
      </c>
      <c r="X3000" s="1">
        <v>22.785699999999999</v>
      </c>
      <c r="Y3000" s="1">
        <v>8.8923199999999998</v>
      </c>
      <c r="Z3000" s="1">
        <v>26.438199999999998</v>
      </c>
      <c r="AA3000" s="1">
        <v>27.221599999999999</v>
      </c>
      <c r="AB3000" s="1">
        <v>27.366499999999998</v>
      </c>
      <c r="AC3000" s="1">
        <v>26.249400000000001</v>
      </c>
      <c r="AD3000" s="1">
        <v>2194.7800000000002</v>
      </c>
      <c r="AE3000" s="1">
        <v>270.81400000000002</v>
      </c>
      <c r="AF3000" s="1">
        <v>121.55800000000001</v>
      </c>
      <c r="AG3000" s="1">
        <v>25.632100000000001</v>
      </c>
      <c r="AH3000" s="1">
        <v>746.38400000000001</v>
      </c>
      <c r="AI3000" s="1">
        <v>413.12700000000001</v>
      </c>
      <c r="AJ3000" s="1">
        <v>413.928</v>
      </c>
      <c r="AK3000" s="1">
        <v>732.72699999999998</v>
      </c>
      <c r="AL3000" s="1">
        <v>25.093699999999998</v>
      </c>
    </row>
    <row r="3001" spans="1:38" x14ac:dyDescent="0.25">
      <c r="A3001" s="1">
        <f t="shared" si="91"/>
        <v>3000</v>
      </c>
      <c r="B3001" s="1" t="s">
        <v>57</v>
      </c>
      <c r="C3001" s="2" t="s">
        <v>255</v>
      </c>
      <c r="D3001" s="4">
        <v>5.4620959999999998</v>
      </c>
      <c r="E3001" s="4">
        <v>118.30139200000001</v>
      </c>
      <c r="Q3001" s="1" t="s">
        <v>3690</v>
      </c>
      <c r="R3001" s="33" t="s">
        <v>3660</v>
      </c>
      <c r="S3001" s="1">
        <v>26.817900000000002</v>
      </c>
      <c r="T3001" s="1">
        <v>7.7228199999999996</v>
      </c>
      <c r="U3001" s="1">
        <v>86.730800000000002</v>
      </c>
      <c r="V3001" s="1">
        <v>44.619900000000001</v>
      </c>
      <c r="W3001" s="1">
        <v>31.621500000000001</v>
      </c>
      <c r="X3001" s="1">
        <v>22.717099999999999</v>
      </c>
      <c r="Y3001" s="1">
        <v>8.9043500000000009</v>
      </c>
      <c r="Z3001" s="1">
        <v>26.373200000000001</v>
      </c>
      <c r="AA3001" s="1">
        <v>27.280200000000001</v>
      </c>
      <c r="AB3001" s="1">
        <v>27.297699999999999</v>
      </c>
      <c r="AC3001" s="1">
        <v>26.186699999999998</v>
      </c>
      <c r="AD3001" s="1">
        <v>2175.1799999999998</v>
      </c>
      <c r="AE3001" s="1">
        <v>267.87</v>
      </c>
      <c r="AF3001" s="1">
        <v>122.84</v>
      </c>
      <c r="AG3001" s="1">
        <v>25.270299999999999</v>
      </c>
      <c r="AH3001" s="1">
        <v>738.02099999999996</v>
      </c>
      <c r="AI3001" s="1">
        <v>413.65499999999997</v>
      </c>
      <c r="AJ3001" s="1">
        <v>413.767</v>
      </c>
      <c r="AK3001" s="1">
        <v>725.16099999999994</v>
      </c>
      <c r="AL3001" s="1">
        <v>38.879800000000003</v>
      </c>
    </row>
    <row r="3002" spans="1:38" x14ac:dyDescent="0.25">
      <c r="A3002" s="1">
        <f t="shared" si="91"/>
        <v>3001</v>
      </c>
      <c r="B3002" s="1" t="s">
        <v>57</v>
      </c>
      <c r="C3002" s="2" t="s">
        <v>255</v>
      </c>
      <c r="D3002" s="4">
        <v>5.9</v>
      </c>
      <c r="E3002" s="4">
        <v>118.1</v>
      </c>
      <c r="Q3002" s="1" t="s">
        <v>3690</v>
      </c>
      <c r="R3002" s="33" t="s">
        <v>3660</v>
      </c>
      <c r="S3002" s="1">
        <v>27.060700000000001</v>
      </c>
      <c r="T3002" s="1">
        <v>7.4868899999999998</v>
      </c>
      <c r="U3002" s="1">
        <v>85.006</v>
      </c>
      <c r="V3002" s="1">
        <v>44.9771</v>
      </c>
      <c r="W3002" s="1">
        <v>31.786300000000001</v>
      </c>
      <c r="X3002" s="1">
        <v>22.979399999999998</v>
      </c>
      <c r="Y3002" s="1">
        <v>8.8069100000000002</v>
      </c>
      <c r="Z3002" s="1">
        <v>26.568100000000001</v>
      </c>
      <c r="AA3002" s="1">
        <v>27.423200000000001</v>
      </c>
      <c r="AB3002" s="1">
        <v>27.5886</v>
      </c>
      <c r="AC3002" s="1">
        <v>26.442900000000002</v>
      </c>
      <c r="AD3002" s="1">
        <v>2456.42</v>
      </c>
      <c r="AE3002" s="1">
        <v>322.47399999999999</v>
      </c>
      <c r="AF3002" s="1">
        <v>111.36799999999999</v>
      </c>
      <c r="AG3002" s="1">
        <v>30.1539</v>
      </c>
      <c r="AH3002" s="1">
        <v>857.26300000000003</v>
      </c>
      <c r="AI3002" s="1">
        <v>385.31599999999997</v>
      </c>
      <c r="AJ3002" s="1">
        <v>417.42099999999999</v>
      </c>
      <c r="AK3002" s="1">
        <v>824.947</v>
      </c>
      <c r="AL3002" s="1">
        <v>22.7895</v>
      </c>
    </row>
    <row r="3003" spans="1:38" x14ac:dyDescent="0.25">
      <c r="A3003" s="1">
        <f t="shared" si="91"/>
        <v>3002</v>
      </c>
      <c r="B3003" s="1" t="s">
        <v>57</v>
      </c>
      <c r="C3003" s="2" t="s">
        <v>255</v>
      </c>
      <c r="D3003" s="4">
        <v>-3</v>
      </c>
      <c r="E3003" s="4">
        <v>113.5</v>
      </c>
      <c r="Q3003" s="1" t="s">
        <v>3690</v>
      </c>
      <c r="R3003" s="33" t="s">
        <v>3660</v>
      </c>
      <c r="S3003" s="1">
        <v>27.074999999999999</v>
      </c>
      <c r="T3003" s="1">
        <v>8.5193300000000001</v>
      </c>
      <c r="U3003" s="1">
        <v>85.569800000000001</v>
      </c>
      <c r="V3003" s="1">
        <v>32.968400000000003</v>
      </c>
      <c r="W3003" s="1">
        <v>31.956</v>
      </c>
      <c r="X3003" s="1">
        <v>22</v>
      </c>
      <c r="Y3003" s="1">
        <v>9.9559999999999995</v>
      </c>
      <c r="Z3003" s="1">
        <v>26.849299999999999</v>
      </c>
      <c r="AA3003" s="1">
        <v>26.901299999999999</v>
      </c>
      <c r="AB3003" s="1">
        <v>27.461300000000001</v>
      </c>
      <c r="AC3003" s="1">
        <v>26.717300000000002</v>
      </c>
      <c r="AD3003" s="1">
        <v>2385</v>
      </c>
      <c r="AE3003" s="1">
        <v>276</v>
      </c>
      <c r="AF3003" s="1">
        <v>101</v>
      </c>
      <c r="AG3003" s="1">
        <v>33.020000000000003</v>
      </c>
      <c r="AH3003" s="1">
        <v>798</v>
      </c>
      <c r="AI3003" s="1">
        <v>333</v>
      </c>
      <c r="AJ3003" s="1">
        <v>627</v>
      </c>
      <c r="AK3003" s="1">
        <v>778</v>
      </c>
      <c r="AL3003" s="1">
        <v>13</v>
      </c>
    </row>
    <row r="3004" spans="1:38" x14ac:dyDescent="0.25">
      <c r="A3004" s="1">
        <f t="shared" si="91"/>
        <v>3003</v>
      </c>
      <c r="B3004" s="1" t="s">
        <v>57</v>
      </c>
      <c r="C3004" s="2" t="s">
        <v>255</v>
      </c>
      <c r="D3004" s="4">
        <v>-1.168288</v>
      </c>
      <c r="E3004" s="4">
        <v>100.37652199999999</v>
      </c>
      <c r="Q3004" s="1" t="s">
        <v>3690</v>
      </c>
      <c r="R3004" s="33" t="s">
        <v>3660</v>
      </c>
      <c r="S3004" s="1">
        <v>25.2958</v>
      </c>
      <c r="T3004" s="1">
        <v>6.9664200000000003</v>
      </c>
      <c r="U3004" s="1">
        <v>84.86</v>
      </c>
      <c r="V3004" s="1">
        <v>30.869399999999999</v>
      </c>
      <c r="W3004" s="1">
        <v>29.496400000000001</v>
      </c>
      <c r="X3004" s="1">
        <v>21.287299999999998</v>
      </c>
      <c r="Y3004" s="1">
        <v>8.2091700000000003</v>
      </c>
      <c r="Z3004" s="1">
        <v>25.126300000000001</v>
      </c>
      <c r="AA3004" s="1">
        <v>25.468499999999999</v>
      </c>
      <c r="AB3004" s="1">
        <v>25.735900000000001</v>
      </c>
      <c r="AC3004" s="1">
        <v>25.0169</v>
      </c>
      <c r="AD3004" s="1">
        <v>3426.45</v>
      </c>
      <c r="AE3004" s="1">
        <v>390.96600000000001</v>
      </c>
      <c r="AF3004" s="1">
        <v>190.988</v>
      </c>
      <c r="AG3004" s="1">
        <v>22.234100000000002</v>
      </c>
      <c r="AH3004" s="1">
        <v>1106.96</v>
      </c>
      <c r="AI3004" s="1">
        <v>657.46799999999996</v>
      </c>
      <c r="AJ3004" s="1">
        <v>841.81799999999998</v>
      </c>
      <c r="AK3004" s="1">
        <v>780.52099999999996</v>
      </c>
      <c r="AL3004" s="1">
        <v>107.202</v>
      </c>
    </row>
    <row r="3005" spans="1:38" x14ac:dyDescent="0.25">
      <c r="A3005" s="1">
        <f t="shared" si="91"/>
        <v>3004</v>
      </c>
      <c r="B3005" s="1" t="s">
        <v>57</v>
      </c>
      <c r="C3005" s="2" t="s">
        <v>255</v>
      </c>
      <c r="D3005" s="4">
        <v>5.4323639999999997</v>
      </c>
      <c r="E3005" s="4">
        <v>118.295913</v>
      </c>
      <c r="Q3005" s="1" t="s">
        <v>3690</v>
      </c>
      <c r="R3005" s="33" t="s">
        <v>3660</v>
      </c>
      <c r="S3005" s="1">
        <v>26.810400000000001</v>
      </c>
      <c r="T3005" s="1">
        <v>7.7336999999999998</v>
      </c>
      <c r="U3005" s="1">
        <v>86.862099999999998</v>
      </c>
      <c r="V3005" s="1">
        <v>44.616799999999998</v>
      </c>
      <c r="W3005" s="1">
        <v>31.6127</v>
      </c>
      <c r="X3005" s="1">
        <v>22.709199999999999</v>
      </c>
      <c r="Y3005" s="1">
        <v>8.9034099999999992</v>
      </c>
      <c r="Z3005" s="1">
        <v>26.370100000000001</v>
      </c>
      <c r="AA3005" s="1">
        <v>27.2898</v>
      </c>
      <c r="AB3005" s="1">
        <v>27.2898</v>
      </c>
      <c r="AC3005" s="1">
        <v>26.1783</v>
      </c>
      <c r="AD3005" s="1">
        <v>2164.67</v>
      </c>
      <c r="AE3005" s="1">
        <v>266.64600000000002</v>
      </c>
      <c r="AF3005" s="1">
        <v>123.623</v>
      </c>
      <c r="AG3005" s="1">
        <v>25.046700000000001</v>
      </c>
      <c r="AH3005" s="1">
        <v>732.51199999999994</v>
      </c>
      <c r="AI3005" s="1">
        <v>412.65199999999999</v>
      </c>
      <c r="AJ3005" s="1">
        <v>412.65199999999999</v>
      </c>
      <c r="AK3005" s="1">
        <v>722.07600000000002</v>
      </c>
      <c r="AL3005" s="1">
        <v>39.278599999999997</v>
      </c>
    </row>
    <row r="3006" spans="1:38" x14ac:dyDescent="0.25">
      <c r="A3006" s="1">
        <f t="shared" si="91"/>
        <v>3005</v>
      </c>
      <c r="B3006" s="1" t="s">
        <v>57</v>
      </c>
      <c r="C3006" s="2" t="s">
        <v>255</v>
      </c>
      <c r="D3006" s="4">
        <v>5.4464870000000003</v>
      </c>
      <c r="E3006" s="4">
        <v>118.242968</v>
      </c>
      <c r="Q3006" s="1" t="s">
        <v>3690</v>
      </c>
      <c r="R3006" s="33" t="s">
        <v>3660</v>
      </c>
      <c r="S3006" s="1">
        <v>26.900700000000001</v>
      </c>
      <c r="T3006" s="1">
        <v>7.7172700000000001</v>
      </c>
      <c r="U3006" s="1">
        <v>86.787499999999994</v>
      </c>
      <c r="V3006" s="1">
        <v>44.6813</v>
      </c>
      <c r="W3006" s="1">
        <v>31.695900000000002</v>
      </c>
      <c r="X3006" s="1">
        <v>22.803699999999999</v>
      </c>
      <c r="Y3006" s="1">
        <v>8.8921399999999995</v>
      </c>
      <c r="Z3006" s="1">
        <v>26.453299999999999</v>
      </c>
      <c r="AA3006" s="1">
        <v>27.3841</v>
      </c>
      <c r="AB3006" s="1">
        <v>27.3841</v>
      </c>
      <c r="AC3006" s="1">
        <v>26.267600000000002</v>
      </c>
      <c r="AD3006" s="1">
        <v>2210.16</v>
      </c>
      <c r="AE3006" s="1">
        <v>272.91800000000001</v>
      </c>
      <c r="AF3006" s="1">
        <v>123.28400000000001</v>
      </c>
      <c r="AG3006" s="1">
        <v>25.2821</v>
      </c>
      <c r="AH3006" s="1">
        <v>747.18200000000002</v>
      </c>
      <c r="AI3006" s="1">
        <v>418.27499999999998</v>
      </c>
      <c r="AJ3006" s="1">
        <v>418.27499999999998</v>
      </c>
      <c r="AK3006" s="1">
        <v>738.96699999999998</v>
      </c>
      <c r="AL3006" s="1">
        <v>25.158200000000001</v>
      </c>
    </row>
    <row r="3007" spans="1:38" x14ac:dyDescent="0.25">
      <c r="A3007" s="1">
        <f t="shared" si="91"/>
        <v>3006</v>
      </c>
      <c r="B3007" s="1" t="s">
        <v>57</v>
      </c>
      <c r="C3007" s="2" t="s">
        <v>255</v>
      </c>
      <c r="D3007" s="4">
        <v>1.6409879999999999</v>
      </c>
      <c r="E3007" s="4">
        <v>110.534661</v>
      </c>
      <c r="Q3007" s="1" t="s">
        <v>3690</v>
      </c>
      <c r="R3007" s="33" t="s">
        <v>3660</v>
      </c>
      <c r="S3007" s="1">
        <v>26.4514</v>
      </c>
      <c r="T3007" s="1">
        <v>7.9491699999999996</v>
      </c>
      <c r="U3007" s="1">
        <v>87.316699999999997</v>
      </c>
      <c r="V3007" s="1">
        <v>47.507899999999999</v>
      </c>
      <c r="W3007" s="1">
        <v>31.424900000000001</v>
      </c>
      <c r="X3007" s="1">
        <v>22.321300000000001</v>
      </c>
      <c r="Y3007" s="1">
        <v>9.1036199999999994</v>
      </c>
      <c r="Z3007" s="1">
        <v>25.7837</v>
      </c>
      <c r="AA3007" s="1">
        <v>26.9513</v>
      </c>
      <c r="AB3007" s="1">
        <v>26.975899999999999</v>
      </c>
      <c r="AC3007" s="1">
        <v>25.7837</v>
      </c>
      <c r="AD3007" s="1">
        <v>3823.43</v>
      </c>
      <c r="AE3007" s="1">
        <v>604.20399999999995</v>
      </c>
      <c r="AF3007" s="1">
        <v>172.905</v>
      </c>
      <c r="AG3007" s="1">
        <v>40.106499999999997</v>
      </c>
      <c r="AH3007" s="1">
        <v>1513.08</v>
      </c>
      <c r="AI3007" s="1">
        <v>589.88</v>
      </c>
      <c r="AJ3007" s="1">
        <v>676.03200000000004</v>
      </c>
      <c r="AK3007" s="1">
        <v>1513.08</v>
      </c>
      <c r="AL3007" s="1">
        <v>10.3165</v>
      </c>
    </row>
    <row r="3008" spans="1:38" x14ac:dyDescent="0.25">
      <c r="A3008" s="1">
        <f t="shared" si="91"/>
        <v>3007</v>
      </c>
      <c r="B3008" s="1" t="s">
        <v>57</v>
      </c>
      <c r="C3008" s="2" t="s">
        <v>255</v>
      </c>
      <c r="D3008" s="4">
        <v>1.6467830000000001</v>
      </c>
      <c r="E3008" s="4">
        <v>110.406038</v>
      </c>
      <c r="Q3008" s="1" t="s">
        <v>3690</v>
      </c>
      <c r="R3008" s="33" t="s">
        <v>3660</v>
      </c>
      <c r="S3008" s="1">
        <v>26.5459</v>
      </c>
      <c r="T3008" s="1">
        <v>8.1305300000000003</v>
      </c>
      <c r="U3008" s="1">
        <v>87.369699999999995</v>
      </c>
      <c r="V3008" s="1">
        <v>50.430399999999999</v>
      </c>
      <c r="W3008" s="1">
        <v>31.6297</v>
      </c>
      <c r="X3008" s="1">
        <v>22.324100000000001</v>
      </c>
      <c r="Y3008" s="1">
        <v>9.3056699999999992</v>
      </c>
      <c r="Z3008" s="1">
        <v>25.833500000000001</v>
      </c>
      <c r="AA3008" s="1">
        <v>26.956299999999999</v>
      </c>
      <c r="AB3008" s="1">
        <v>27.084199999999999</v>
      </c>
      <c r="AC3008" s="1">
        <v>25.833500000000001</v>
      </c>
      <c r="AD3008" s="1">
        <v>4006.34</v>
      </c>
      <c r="AE3008" s="1">
        <v>679.09400000000005</v>
      </c>
      <c r="AF3008" s="1">
        <v>178.98699999999999</v>
      </c>
      <c r="AG3008" s="1">
        <v>44.868099999999998</v>
      </c>
      <c r="AH3008" s="1">
        <v>1666.84</v>
      </c>
      <c r="AI3008" s="1">
        <v>600.69600000000003</v>
      </c>
      <c r="AJ3008" s="1">
        <v>683.98199999999997</v>
      </c>
      <c r="AK3008" s="1">
        <v>1666.84</v>
      </c>
      <c r="AL3008" s="1">
        <v>9.3230000000000004</v>
      </c>
    </row>
    <row r="3009" spans="1:38" x14ac:dyDescent="0.25">
      <c r="A3009" s="1">
        <f t="shared" si="91"/>
        <v>3008</v>
      </c>
      <c r="B3009" s="1" t="s">
        <v>57</v>
      </c>
      <c r="C3009" s="2" t="s">
        <v>255</v>
      </c>
      <c r="D3009" s="4">
        <v>10.292887</v>
      </c>
      <c r="E3009" s="4">
        <v>103.915893</v>
      </c>
      <c r="Q3009" s="1" t="s">
        <v>3690</v>
      </c>
      <c r="R3009" s="33" t="s">
        <v>3660</v>
      </c>
      <c r="S3009" s="1">
        <v>27.135000000000002</v>
      </c>
      <c r="T3009" s="1">
        <v>6.94238</v>
      </c>
      <c r="U3009" s="1">
        <v>63.600900000000003</v>
      </c>
      <c r="V3009" s="1">
        <v>79.298000000000002</v>
      </c>
      <c r="W3009" s="1">
        <v>32.637999999999998</v>
      </c>
      <c r="X3009" s="1">
        <v>21.7225</v>
      </c>
      <c r="Y3009" s="1">
        <v>10.9155</v>
      </c>
      <c r="Z3009" s="1">
        <v>27.064299999999999</v>
      </c>
      <c r="AA3009" s="1">
        <v>26.266200000000001</v>
      </c>
      <c r="AB3009" s="1">
        <v>28.209499999999998</v>
      </c>
      <c r="AC3009" s="1">
        <v>26.258099999999999</v>
      </c>
      <c r="AD3009" s="1">
        <v>3358.12</v>
      </c>
      <c r="AE3009" s="1">
        <v>639.83500000000004</v>
      </c>
      <c r="AF3009" s="1">
        <v>19.999400000000001</v>
      </c>
      <c r="AG3009" s="1">
        <v>81.033100000000005</v>
      </c>
      <c r="AH3009" s="1">
        <v>1761.14</v>
      </c>
      <c r="AI3009" s="1">
        <v>107.998</v>
      </c>
      <c r="AJ3009" s="1">
        <v>576.298</v>
      </c>
      <c r="AK3009" s="1">
        <v>211.80600000000001</v>
      </c>
      <c r="AL3009" s="1">
        <v>26.825500000000002</v>
      </c>
    </row>
    <row r="3010" spans="1:38" x14ac:dyDescent="0.25">
      <c r="A3010" s="1">
        <f t="shared" si="91"/>
        <v>3009</v>
      </c>
      <c r="B3010" s="1" t="s">
        <v>57</v>
      </c>
      <c r="C3010" s="2" t="s">
        <v>255</v>
      </c>
      <c r="D3010" s="4">
        <v>5.4598120000000003</v>
      </c>
      <c r="E3010" s="4">
        <v>118.33098099999999</v>
      </c>
      <c r="Q3010" s="1" t="s">
        <v>3690</v>
      </c>
      <c r="R3010" s="33" t="s">
        <v>3660</v>
      </c>
      <c r="S3010" s="1">
        <v>26.740400000000001</v>
      </c>
      <c r="T3010" s="1">
        <v>7.7458400000000003</v>
      </c>
      <c r="U3010" s="1">
        <v>86.817700000000002</v>
      </c>
      <c r="V3010" s="1">
        <v>44.2761</v>
      </c>
      <c r="W3010" s="1">
        <v>31.5685</v>
      </c>
      <c r="X3010" s="1">
        <v>22.646599999999999</v>
      </c>
      <c r="Y3010" s="1">
        <v>8.9219500000000007</v>
      </c>
      <c r="Z3010" s="1">
        <v>26.306000000000001</v>
      </c>
      <c r="AA3010" s="1">
        <v>27.210599999999999</v>
      </c>
      <c r="AB3010" s="1">
        <v>27.217400000000001</v>
      </c>
      <c r="AC3010" s="1">
        <v>26.1188</v>
      </c>
      <c r="AD3010" s="1">
        <v>2156.0300000000002</v>
      </c>
      <c r="AE3010" s="1">
        <v>263.44499999999999</v>
      </c>
      <c r="AF3010" s="1">
        <v>122.96299999999999</v>
      </c>
      <c r="AG3010" s="1">
        <v>25.0976</v>
      </c>
      <c r="AH3010" s="1">
        <v>731.67499999999995</v>
      </c>
      <c r="AI3010" s="1">
        <v>412.98700000000002</v>
      </c>
      <c r="AJ3010" s="1">
        <v>413.05599999999998</v>
      </c>
      <c r="AK3010" s="1">
        <v>716.80600000000004</v>
      </c>
      <c r="AL3010" s="1">
        <v>55.491500000000002</v>
      </c>
    </row>
    <row r="3011" spans="1:38" x14ac:dyDescent="0.25">
      <c r="A3011" s="1">
        <f t="shared" ref="A3011:A3074" si="92">A3010+1</f>
        <v>3010</v>
      </c>
      <c r="B3011" s="1" t="s">
        <v>57</v>
      </c>
      <c r="C3011" s="2" t="s">
        <v>255</v>
      </c>
      <c r="D3011" s="4">
        <v>5.4344099999999997</v>
      </c>
      <c r="E3011" s="4">
        <v>118.337695</v>
      </c>
      <c r="Q3011" s="1" t="s">
        <v>3690</v>
      </c>
      <c r="R3011" s="33" t="s">
        <v>3660</v>
      </c>
      <c r="S3011" s="1">
        <v>26.762799999999999</v>
      </c>
      <c r="T3011" s="1">
        <v>7.7630999999999997</v>
      </c>
      <c r="U3011" s="1">
        <v>87.126000000000005</v>
      </c>
      <c r="V3011" s="1">
        <v>44.222900000000003</v>
      </c>
      <c r="W3011" s="1">
        <v>31.574999999999999</v>
      </c>
      <c r="X3011" s="1">
        <v>22.6648</v>
      </c>
      <c r="Y3011" s="1">
        <v>8.9102399999999999</v>
      </c>
      <c r="Z3011" s="1">
        <v>26.3307</v>
      </c>
      <c r="AA3011" s="1">
        <v>27.228000000000002</v>
      </c>
      <c r="AB3011" s="1">
        <v>27.236499999999999</v>
      </c>
      <c r="AC3011" s="1">
        <v>26.139299999999999</v>
      </c>
      <c r="AD3011" s="1">
        <v>2141.09</v>
      </c>
      <c r="AE3011" s="1">
        <v>262.05200000000002</v>
      </c>
      <c r="AF3011" s="1">
        <v>123.574</v>
      </c>
      <c r="AG3011" s="1">
        <v>24.786799999999999</v>
      </c>
      <c r="AH3011" s="1">
        <v>724.42100000000005</v>
      </c>
      <c r="AI3011" s="1">
        <v>411.49299999999999</v>
      </c>
      <c r="AJ3011" s="1">
        <v>411.49299999999999</v>
      </c>
      <c r="AK3011" s="1">
        <v>711.08299999999997</v>
      </c>
      <c r="AL3011" s="1">
        <v>49.189500000000002</v>
      </c>
    </row>
    <row r="3012" spans="1:38" x14ac:dyDescent="0.25">
      <c r="A3012" s="1">
        <f t="shared" si="92"/>
        <v>3011</v>
      </c>
      <c r="B3012" s="1" t="s">
        <v>57</v>
      </c>
      <c r="C3012" s="2" t="s">
        <v>255</v>
      </c>
      <c r="D3012" s="4">
        <v>3.2051560000000001</v>
      </c>
      <c r="E3012" s="4">
        <v>101.305154</v>
      </c>
      <c r="Q3012" s="1" t="s">
        <v>3690</v>
      </c>
      <c r="R3012" s="33" t="s">
        <v>3660</v>
      </c>
      <c r="S3012" s="1">
        <v>26.828199999999999</v>
      </c>
      <c r="T3012" s="1">
        <v>8.7203499999999998</v>
      </c>
      <c r="U3012" s="1">
        <v>88.197299999999998</v>
      </c>
      <c r="V3012" s="1">
        <v>40.6599</v>
      </c>
      <c r="W3012" s="1">
        <v>31.918399999999998</v>
      </c>
      <c r="X3012" s="1">
        <v>22.031099999999999</v>
      </c>
      <c r="Y3012" s="1">
        <v>9.8873099999999994</v>
      </c>
      <c r="Z3012" s="1">
        <v>26.437799999999999</v>
      </c>
      <c r="AA3012" s="1">
        <v>27.090199999999999</v>
      </c>
      <c r="AB3012" s="1">
        <v>27.3095</v>
      </c>
      <c r="AC3012" s="1">
        <v>26.259899999999998</v>
      </c>
      <c r="AD3012" s="1">
        <v>2198.87</v>
      </c>
      <c r="AE3012" s="1">
        <v>270.16300000000001</v>
      </c>
      <c r="AF3012" s="1">
        <v>109.367</v>
      </c>
      <c r="AG3012" s="1">
        <v>28.840399999999999</v>
      </c>
      <c r="AH3012" s="1">
        <v>753.47</v>
      </c>
      <c r="AI3012" s="1">
        <v>367.07600000000002</v>
      </c>
      <c r="AJ3012" s="1">
        <v>494.84300000000002</v>
      </c>
      <c r="AK3012" s="1">
        <v>683.55</v>
      </c>
      <c r="AL3012" s="1">
        <v>7.4948800000000002</v>
      </c>
    </row>
    <row r="3013" spans="1:38" x14ac:dyDescent="0.25">
      <c r="A3013" s="1">
        <f t="shared" si="92"/>
        <v>3012</v>
      </c>
      <c r="B3013" s="1" t="s">
        <v>57</v>
      </c>
      <c r="C3013" s="2" t="s">
        <v>255</v>
      </c>
      <c r="D3013" s="4">
        <v>3.3912930000000001</v>
      </c>
      <c r="E3013" s="4">
        <v>101.213773</v>
      </c>
      <c r="Q3013" s="1" t="s">
        <v>3690</v>
      </c>
      <c r="R3013" s="33" t="s">
        <v>3660</v>
      </c>
      <c r="S3013" s="1">
        <v>27.016200000000001</v>
      </c>
      <c r="T3013" s="1">
        <v>8.7777100000000008</v>
      </c>
      <c r="U3013" s="1">
        <v>90.162400000000005</v>
      </c>
      <c r="V3013" s="1">
        <v>35.202800000000003</v>
      </c>
      <c r="W3013" s="1">
        <v>32.1</v>
      </c>
      <c r="X3013" s="1">
        <v>22.364799999999999</v>
      </c>
      <c r="Y3013" s="1">
        <v>9.7351899999999993</v>
      </c>
      <c r="Z3013" s="1">
        <v>26.617899999999999</v>
      </c>
      <c r="AA3013" s="1">
        <v>27.2318</v>
      </c>
      <c r="AB3013" s="1">
        <v>27.438800000000001</v>
      </c>
      <c r="AC3013" s="1">
        <v>26.544699999999999</v>
      </c>
      <c r="AD3013" s="1">
        <v>2288.5500000000002</v>
      </c>
      <c r="AE3013" s="1">
        <v>286.02699999999999</v>
      </c>
      <c r="AF3013" s="1">
        <v>109.166</v>
      </c>
      <c r="AG3013" s="1">
        <v>28.870100000000001</v>
      </c>
      <c r="AH3013" s="1">
        <v>780.81500000000005</v>
      </c>
      <c r="AI3013" s="1">
        <v>368.613</v>
      </c>
      <c r="AJ3013" s="1">
        <v>516.84400000000005</v>
      </c>
      <c r="AK3013" s="1">
        <v>699.89499999999998</v>
      </c>
      <c r="AL3013" s="1">
        <v>6.6600200000000003</v>
      </c>
    </row>
    <row r="3014" spans="1:38" x14ac:dyDescent="0.25">
      <c r="A3014" s="1">
        <f t="shared" si="92"/>
        <v>3013</v>
      </c>
      <c r="B3014" s="1" t="s">
        <v>57</v>
      </c>
      <c r="C3014" s="2" t="s">
        <v>255</v>
      </c>
      <c r="D3014" s="4">
        <v>5.5467560000000002</v>
      </c>
      <c r="E3014" s="4">
        <v>118.362278</v>
      </c>
      <c r="Q3014" s="1" t="s">
        <v>3690</v>
      </c>
      <c r="R3014" s="33" t="s">
        <v>3660</v>
      </c>
      <c r="S3014" s="1">
        <v>26.8902</v>
      </c>
      <c r="T3014" s="1">
        <v>7.6972699999999996</v>
      </c>
      <c r="U3014" s="1">
        <v>86.045000000000002</v>
      </c>
      <c r="V3014" s="1">
        <v>44.6419</v>
      </c>
      <c r="W3014" s="1">
        <v>31.731300000000001</v>
      </c>
      <c r="X3014" s="1">
        <v>22.785699999999999</v>
      </c>
      <c r="Y3014" s="1">
        <v>8.9456399999999991</v>
      </c>
      <c r="Z3014" s="1">
        <v>26.456600000000002</v>
      </c>
      <c r="AA3014" s="1">
        <v>27.1754</v>
      </c>
      <c r="AB3014" s="1">
        <v>27.375299999999999</v>
      </c>
      <c r="AC3014" s="1">
        <v>26.267299999999999</v>
      </c>
      <c r="AD3014" s="1">
        <v>2168.4499999999998</v>
      </c>
      <c r="AE3014" s="1">
        <v>267.23200000000003</v>
      </c>
      <c r="AF3014" s="1">
        <v>120.488</v>
      </c>
      <c r="AG3014" s="1">
        <v>25.7836</v>
      </c>
      <c r="AH3014" s="1">
        <v>741.40700000000004</v>
      </c>
      <c r="AI3014" s="1">
        <v>403.85399999999998</v>
      </c>
      <c r="AJ3014" s="1">
        <v>408.81799999999998</v>
      </c>
      <c r="AK3014" s="1">
        <v>720.08900000000006</v>
      </c>
      <c r="AL3014" s="1">
        <v>28.366299999999999</v>
      </c>
    </row>
    <row r="3015" spans="1:38" x14ac:dyDescent="0.25">
      <c r="A3015" s="1">
        <f t="shared" si="92"/>
        <v>3014</v>
      </c>
      <c r="B3015" s="1" t="s">
        <v>57</v>
      </c>
      <c r="C3015" s="2" t="s">
        <v>255</v>
      </c>
      <c r="D3015" s="4">
        <v>5.5443470000000001</v>
      </c>
      <c r="E3015" s="4">
        <v>118.388063</v>
      </c>
      <c r="Q3015" s="1" t="s">
        <v>3690</v>
      </c>
      <c r="R3015" s="33" t="s">
        <v>3660</v>
      </c>
      <c r="S3015" s="1">
        <v>26.8643</v>
      </c>
      <c r="T3015" s="1">
        <v>7.7001600000000003</v>
      </c>
      <c r="U3015" s="1">
        <v>86.109099999999998</v>
      </c>
      <c r="V3015" s="1">
        <v>44.6203</v>
      </c>
      <c r="W3015" s="1">
        <v>31.698699999999999</v>
      </c>
      <c r="X3015" s="1">
        <v>22.756399999999999</v>
      </c>
      <c r="Y3015" s="1">
        <v>8.9423399999999997</v>
      </c>
      <c r="Z3015" s="1">
        <v>26.433700000000002</v>
      </c>
      <c r="AA3015" s="1">
        <v>27.1463</v>
      </c>
      <c r="AB3015" s="1">
        <v>27.348800000000001</v>
      </c>
      <c r="AC3015" s="1">
        <v>26.241</v>
      </c>
      <c r="AD3015" s="1">
        <v>2151.4899999999998</v>
      </c>
      <c r="AE3015" s="1">
        <v>264.51</v>
      </c>
      <c r="AF3015" s="1">
        <v>120.578</v>
      </c>
      <c r="AG3015" s="1">
        <v>25.668700000000001</v>
      </c>
      <c r="AH3015" s="1">
        <v>735.577</v>
      </c>
      <c r="AI3015" s="1">
        <v>402.50900000000001</v>
      </c>
      <c r="AJ3015" s="1">
        <v>407.14800000000002</v>
      </c>
      <c r="AK3015" s="1">
        <v>713.15899999999999</v>
      </c>
      <c r="AL3015" s="1">
        <v>34.752299999999998</v>
      </c>
    </row>
    <row r="3016" spans="1:38" x14ac:dyDescent="0.25">
      <c r="A3016" s="1">
        <f t="shared" si="92"/>
        <v>3015</v>
      </c>
      <c r="B3016" s="1" t="s">
        <v>57</v>
      </c>
      <c r="C3016" s="2" t="s">
        <v>255</v>
      </c>
      <c r="D3016" s="4">
        <v>5.6782959999999996</v>
      </c>
      <c r="E3016" s="4">
        <v>118.38324</v>
      </c>
      <c r="Q3016" s="1" t="s">
        <v>3690</v>
      </c>
      <c r="R3016" s="33" t="s">
        <v>3660</v>
      </c>
      <c r="S3016" s="1">
        <v>26.9864</v>
      </c>
      <c r="T3016" s="1">
        <v>7.6072499999999996</v>
      </c>
      <c r="U3016" s="1">
        <v>85.333500000000001</v>
      </c>
      <c r="V3016" s="1">
        <v>46.900199999999998</v>
      </c>
      <c r="W3016" s="1">
        <v>31.801400000000001</v>
      </c>
      <c r="X3016" s="1">
        <v>22.886700000000001</v>
      </c>
      <c r="Y3016" s="1">
        <v>8.9147700000000007</v>
      </c>
      <c r="Z3016" s="1">
        <v>26.522099999999998</v>
      </c>
      <c r="AA3016" s="1">
        <v>27.284800000000001</v>
      </c>
      <c r="AB3016" s="1">
        <v>27.498799999999999</v>
      </c>
      <c r="AC3016" s="1">
        <v>26.3277</v>
      </c>
      <c r="AD3016" s="1">
        <v>2206.67</v>
      </c>
      <c r="AE3016" s="1">
        <v>279.399</v>
      </c>
      <c r="AF3016" s="1">
        <v>116.721</v>
      </c>
      <c r="AG3016" s="1">
        <v>27.131399999999999</v>
      </c>
      <c r="AH3016" s="1">
        <v>764.59400000000005</v>
      </c>
      <c r="AI3016" s="1">
        <v>390.96499999999997</v>
      </c>
      <c r="AJ3016" s="1">
        <v>409.67500000000001</v>
      </c>
      <c r="AK3016" s="1">
        <v>732.46199999999999</v>
      </c>
      <c r="AL3016" s="1">
        <v>8.9066100000000006</v>
      </c>
    </row>
    <row r="3017" spans="1:38" x14ac:dyDescent="0.25">
      <c r="A3017" s="1">
        <f t="shared" si="92"/>
        <v>3016</v>
      </c>
      <c r="B3017" s="1" t="s">
        <v>57</v>
      </c>
      <c r="C3017" s="2" t="s">
        <v>255</v>
      </c>
      <c r="D3017" s="4">
        <v>1.750416</v>
      </c>
      <c r="E3017" s="4">
        <v>110.314346</v>
      </c>
      <c r="Q3017" s="1" t="s">
        <v>3690</v>
      </c>
      <c r="R3017" s="33" t="s">
        <v>3660</v>
      </c>
      <c r="S3017" s="1">
        <v>25.835899999999999</v>
      </c>
      <c r="T3017" s="1">
        <v>7.6883400000000002</v>
      </c>
      <c r="U3017" s="1">
        <v>86.560500000000005</v>
      </c>
      <c r="V3017" s="1">
        <v>48.921399999999998</v>
      </c>
      <c r="W3017" s="1">
        <v>30.724900000000002</v>
      </c>
      <c r="X3017" s="1">
        <v>21.8429</v>
      </c>
      <c r="Y3017" s="1">
        <v>8.8820700000000006</v>
      </c>
      <c r="Z3017" s="1">
        <v>25.155999999999999</v>
      </c>
      <c r="AA3017" s="1">
        <v>26.233499999999999</v>
      </c>
      <c r="AB3017" s="1">
        <v>26.370100000000001</v>
      </c>
      <c r="AC3017" s="1">
        <v>25.155999999999999</v>
      </c>
      <c r="AD3017" s="1">
        <v>3983.35</v>
      </c>
      <c r="AE3017" s="1">
        <v>700.952</v>
      </c>
      <c r="AF3017" s="1">
        <v>172.96</v>
      </c>
      <c r="AG3017" s="1">
        <v>48.999699999999997</v>
      </c>
      <c r="AH3017" s="1">
        <v>1725.84</v>
      </c>
      <c r="AI3017" s="1">
        <v>568.98299999999995</v>
      </c>
      <c r="AJ3017" s="1">
        <v>603.81399999999996</v>
      </c>
      <c r="AK3017" s="1">
        <v>1725.84</v>
      </c>
      <c r="AL3017" s="1">
        <v>149.74299999999999</v>
      </c>
    </row>
    <row r="3018" spans="1:38" x14ac:dyDescent="0.25">
      <c r="A3018" s="1">
        <f t="shared" si="92"/>
        <v>3017</v>
      </c>
      <c r="B3018" s="1" t="s">
        <v>57</v>
      </c>
      <c r="C3018" s="2" t="s">
        <v>255</v>
      </c>
      <c r="D3018" s="4">
        <v>5.4859739999999997</v>
      </c>
      <c r="E3018" s="4">
        <v>118.215042</v>
      </c>
      <c r="Q3018" s="1" t="s">
        <v>3690</v>
      </c>
      <c r="R3018" s="33" t="s">
        <v>3660</v>
      </c>
      <c r="S3018" s="1">
        <v>26.955200000000001</v>
      </c>
      <c r="T3018" s="1">
        <v>7.7378</v>
      </c>
      <c r="U3018" s="1">
        <v>86.505499999999998</v>
      </c>
      <c r="V3018" s="1">
        <v>44.463200000000001</v>
      </c>
      <c r="W3018" s="1">
        <v>31.7683</v>
      </c>
      <c r="X3018" s="1">
        <v>22.8233</v>
      </c>
      <c r="Y3018" s="1">
        <v>8.9449799999999993</v>
      </c>
      <c r="Z3018" s="1">
        <v>26.506599999999999</v>
      </c>
      <c r="AA3018" s="1">
        <v>27.418500000000002</v>
      </c>
      <c r="AB3018" s="1">
        <v>27.4391</v>
      </c>
      <c r="AC3018" s="1">
        <v>26.3277</v>
      </c>
      <c r="AD3018" s="1">
        <v>2248.27</v>
      </c>
      <c r="AE3018" s="1">
        <v>277.12599999999998</v>
      </c>
      <c r="AF3018" s="1">
        <v>121.673</v>
      </c>
      <c r="AG3018" s="1">
        <v>25.755299999999998</v>
      </c>
      <c r="AH3018" s="1">
        <v>762.58199999999999</v>
      </c>
      <c r="AI3018" s="1">
        <v>419.64800000000002</v>
      </c>
      <c r="AJ3018" s="1">
        <v>419.64800000000002</v>
      </c>
      <c r="AK3018" s="1">
        <v>752.53800000000001</v>
      </c>
      <c r="AL3018" s="1">
        <v>15.942299999999999</v>
      </c>
    </row>
    <row r="3019" spans="1:38" x14ac:dyDescent="0.25">
      <c r="A3019" s="1">
        <f t="shared" si="92"/>
        <v>3018</v>
      </c>
      <c r="B3019" s="1" t="s">
        <v>57</v>
      </c>
      <c r="C3019" s="2" t="s">
        <v>255</v>
      </c>
      <c r="D3019" s="4">
        <v>3.176587</v>
      </c>
      <c r="E3019" s="4">
        <v>101.65850500000001</v>
      </c>
      <c r="Q3019" s="1" t="s">
        <v>3690</v>
      </c>
      <c r="R3019" s="33" t="s">
        <v>3660</v>
      </c>
      <c r="S3019" s="1">
        <v>27.500900000000001</v>
      </c>
      <c r="T3019" s="1">
        <v>9.3956700000000009</v>
      </c>
      <c r="U3019" s="1">
        <v>91.239199999999997</v>
      </c>
      <c r="V3019" s="1">
        <v>30.1264</v>
      </c>
      <c r="W3019" s="1">
        <v>32.825499999999998</v>
      </c>
      <c r="X3019" s="1">
        <v>22.5276</v>
      </c>
      <c r="Y3019" s="1">
        <v>10.297800000000001</v>
      </c>
      <c r="Z3019" s="1">
        <v>27.241099999999999</v>
      </c>
      <c r="AA3019" s="1">
        <v>27.528300000000002</v>
      </c>
      <c r="AB3019" s="1">
        <v>27.896799999999999</v>
      </c>
      <c r="AC3019" s="1">
        <v>27.144200000000001</v>
      </c>
      <c r="AD3019" s="1">
        <v>2408.98</v>
      </c>
      <c r="AE3019" s="1">
        <v>300.29500000000002</v>
      </c>
      <c r="AF3019" s="1">
        <v>130.33799999999999</v>
      </c>
      <c r="AG3019" s="1">
        <v>28.6175</v>
      </c>
      <c r="AH3019" s="1">
        <v>818.51900000000001</v>
      </c>
      <c r="AI3019" s="1">
        <v>426.23700000000002</v>
      </c>
      <c r="AJ3019" s="1">
        <v>597.20799999999997</v>
      </c>
      <c r="AK3019" s="1">
        <v>691.61400000000003</v>
      </c>
      <c r="AL3019" s="1">
        <v>61.299199999999999</v>
      </c>
    </row>
    <row r="3020" spans="1:38" x14ac:dyDescent="0.25">
      <c r="A3020" s="1">
        <f t="shared" si="92"/>
        <v>3019</v>
      </c>
      <c r="B3020" s="1" t="s">
        <v>57</v>
      </c>
      <c r="C3020" s="2" t="s">
        <v>255</v>
      </c>
      <c r="D3020" s="4">
        <v>5.4140329999999999</v>
      </c>
      <c r="E3020" s="4">
        <v>118.39083599999999</v>
      </c>
      <c r="Q3020" s="1" t="s">
        <v>3690</v>
      </c>
      <c r="R3020" s="33" t="s">
        <v>3660</v>
      </c>
      <c r="S3020" s="1">
        <v>26.775700000000001</v>
      </c>
      <c r="T3020" s="1">
        <v>7.7654899999999998</v>
      </c>
      <c r="U3020" s="1">
        <v>87.578299999999999</v>
      </c>
      <c r="V3020" s="1">
        <v>43.960099999999997</v>
      </c>
      <c r="W3020" s="1">
        <v>31.547499999999999</v>
      </c>
      <c r="X3020" s="1">
        <v>22.680599999999998</v>
      </c>
      <c r="Y3020" s="1">
        <v>8.8669100000000007</v>
      </c>
      <c r="Z3020" s="1">
        <v>26.348099999999999</v>
      </c>
      <c r="AA3020" s="1">
        <v>27.245000000000001</v>
      </c>
      <c r="AB3020" s="1">
        <v>27.245000000000001</v>
      </c>
      <c r="AC3020" s="1">
        <v>26.157800000000002</v>
      </c>
      <c r="AD3020" s="1">
        <v>2104.39</v>
      </c>
      <c r="AE3020" s="1">
        <v>256.77300000000002</v>
      </c>
      <c r="AF3020" s="1">
        <v>124.126</v>
      </c>
      <c r="AG3020" s="1">
        <v>24.465499999999999</v>
      </c>
      <c r="AH3020" s="1">
        <v>710.60900000000004</v>
      </c>
      <c r="AI3020" s="1">
        <v>408.05399999999997</v>
      </c>
      <c r="AJ3020" s="1">
        <v>408.05399999999997</v>
      </c>
      <c r="AK3020" s="1">
        <v>697.79899999999998</v>
      </c>
      <c r="AL3020" s="1">
        <v>46.748800000000003</v>
      </c>
    </row>
    <row r="3021" spans="1:38" x14ac:dyDescent="0.25">
      <c r="A3021" s="1">
        <f t="shared" si="92"/>
        <v>3020</v>
      </c>
      <c r="B3021" s="1" t="s">
        <v>57</v>
      </c>
      <c r="C3021" s="2" t="s">
        <v>255</v>
      </c>
      <c r="D3021" s="4">
        <v>5.4295119999999999</v>
      </c>
      <c r="E3021" s="4">
        <v>118.335729</v>
      </c>
      <c r="Q3021" s="1" t="s">
        <v>3690</v>
      </c>
      <c r="R3021" s="33" t="s">
        <v>3660</v>
      </c>
      <c r="S3021" s="1">
        <v>26.7652</v>
      </c>
      <c r="T3021" s="1">
        <v>7.76539</v>
      </c>
      <c r="U3021" s="1">
        <v>87.1661</v>
      </c>
      <c r="V3021" s="1">
        <v>44.234999999999999</v>
      </c>
      <c r="W3021" s="1">
        <v>31.575299999999999</v>
      </c>
      <c r="X3021" s="1">
        <v>22.666499999999999</v>
      </c>
      <c r="Y3021" s="1">
        <v>8.9087499999999995</v>
      </c>
      <c r="Z3021" s="1">
        <v>26.333200000000001</v>
      </c>
      <c r="AA3021" s="1">
        <v>27.235299999999999</v>
      </c>
      <c r="AB3021" s="1">
        <v>27.238700000000001</v>
      </c>
      <c r="AC3021" s="1">
        <v>26.140899999999998</v>
      </c>
      <c r="AD3021" s="1">
        <v>2140.13</v>
      </c>
      <c r="AE3021" s="1">
        <v>262.096</v>
      </c>
      <c r="AF3021" s="1">
        <v>123.69199999999999</v>
      </c>
      <c r="AG3021" s="1">
        <v>24.731400000000001</v>
      </c>
      <c r="AH3021" s="1">
        <v>723.62300000000005</v>
      </c>
      <c r="AI3021" s="1">
        <v>411.42599999999999</v>
      </c>
      <c r="AJ3021" s="1">
        <v>411.42599999999999</v>
      </c>
      <c r="AK3021" s="1">
        <v>710.65800000000002</v>
      </c>
      <c r="AL3021" s="1">
        <v>48.349299999999999</v>
      </c>
    </row>
    <row r="3022" spans="1:38" x14ac:dyDescent="0.25">
      <c r="A3022" s="1">
        <f t="shared" si="92"/>
        <v>3021</v>
      </c>
      <c r="B3022" s="1" t="s">
        <v>57</v>
      </c>
      <c r="C3022" s="2" t="s">
        <v>255</v>
      </c>
      <c r="D3022" s="4">
        <v>5.5483659999999997</v>
      </c>
      <c r="E3022" s="4">
        <v>118.29671</v>
      </c>
      <c r="Q3022" s="1" t="s">
        <v>3690</v>
      </c>
      <c r="R3022" s="33" t="s">
        <v>3660</v>
      </c>
      <c r="S3022" s="1">
        <v>26.911899999999999</v>
      </c>
      <c r="T3022" s="1">
        <v>7.65327</v>
      </c>
      <c r="U3022" s="1">
        <v>85.811700000000002</v>
      </c>
      <c r="V3022" s="1">
        <v>44.868499999999997</v>
      </c>
      <c r="W3022" s="1">
        <v>31.724399999999999</v>
      </c>
      <c r="X3022" s="1">
        <v>22.805599999999998</v>
      </c>
      <c r="Y3022" s="1">
        <v>8.9187399999999997</v>
      </c>
      <c r="Z3022" s="1">
        <v>26.467300000000002</v>
      </c>
      <c r="AA3022" s="1">
        <v>27.206499999999998</v>
      </c>
      <c r="AB3022" s="1">
        <v>27.4009</v>
      </c>
      <c r="AC3022" s="1">
        <v>26.280200000000001</v>
      </c>
      <c r="AD3022" s="1">
        <v>2212</v>
      </c>
      <c r="AE3022" s="1">
        <v>274.87700000000001</v>
      </c>
      <c r="AF3022" s="1">
        <v>119.839</v>
      </c>
      <c r="AG3022" s="1">
        <v>26.167999999999999</v>
      </c>
      <c r="AH3022" s="1">
        <v>757.09500000000003</v>
      </c>
      <c r="AI3022" s="1">
        <v>407.892</v>
      </c>
      <c r="AJ3022" s="1">
        <v>412.51499999999999</v>
      </c>
      <c r="AK3022" s="1">
        <v>738.61400000000003</v>
      </c>
      <c r="AL3022" s="1">
        <v>18.9941</v>
      </c>
    </row>
    <row r="3023" spans="1:38" x14ac:dyDescent="0.25">
      <c r="A3023" s="1">
        <f t="shared" si="92"/>
        <v>3022</v>
      </c>
      <c r="B3023" s="1" t="s">
        <v>57</v>
      </c>
      <c r="C3023" s="2" t="s">
        <v>255</v>
      </c>
      <c r="D3023" s="4">
        <v>5.9630830000000001</v>
      </c>
      <c r="E3023" s="4">
        <v>117.935982</v>
      </c>
      <c r="Q3023" s="1" t="s">
        <v>3690</v>
      </c>
      <c r="R3023" s="33" t="s">
        <v>3660</v>
      </c>
      <c r="S3023" s="1">
        <v>27.090499999999999</v>
      </c>
      <c r="T3023" s="1">
        <v>7.6688000000000001</v>
      </c>
      <c r="U3023" s="1">
        <v>84.599699999999999</v>
      </c>
      <c r="V3023" s="1">
        <v>51.0383</v>
      </c>
      <c r="W3023" s="1">
        <v>32.000500000000002</v>
      </c>
      <c r="X3023" s="1">
        <v>22.935700000000001</v>
      </c>
      <c r="Y3023" s="1">
        <v>9.0648199999999992</v>
      </c>
      <c r="Z3023" s="1">
        <v>26.558700000000002</v>
      </c>
      <c r="AA3023" s="1">
        <v>27.432099999999998</v>
      </c>
      <c r="AB3023" s="1">
        <v>27.665099999999999</v>
      </c>
      <c r="AC3023" s="1">
        <v>26.386900000000001</v>
      </c>
      <c r="AD3023" s="1">
        <v>2688.5</v>
      </c>
      <c r="AE3023" s="1">
        <v>357.202</v>
      </c>
      <c r="AF3023" s="1">
        <v>113.536</v>
      </c>
      <c r="AG3023" s="1">
        <v>32.342799999999997</v>
      </c>
      <c r="AH3023" s="1">
        <v>961.30100000000004</v>
      </c>
      <c r="AI3023" s="1">
        <v>421.209</v>
      </c>
      <c r="AJ3023" s="1">
        <v>450.11599999999999</v>
      </c>
      <c r="AK3023" s="1">
        <v>946.89300000000003</v>
      </c>
      <c r="AL3023" s="1">
        <v>17.616399999999999</v>
      </c>
    </row>
    <row r="3024" spans="1:38" x14ac:dyDescent="0.25">
      <c r="A3024" s="1">
        <f t="shared" si="92"/>
        <v>3023</v>
      </c>
      <c r="B3024" s="1" t="s">
        <v>57</v>
      </c>
      <c r="C3024" s="2" t="s">
        <v>255</v>
      </c>
      <c r="D3024" s="4">
        <v>3.390908</v>
      </c>
      <c r="E3024" s="4">
        <v>101.305482</v>
      </c>
      <c r="Q3024" s="1" t="s">
        <v>3690</v>
      </c>
      <c r="R3024" s="33" t="s">
        <v>3660</v>
      </c>
      <c r="S3024" s="1">
        <v>27.0304</v>
      </c>
      <c r="T3024" s="1">
        <v>8.9548000000000005</v>
      </c>
      <c r="U3024" s="1">
        <v>90.613299999999995</v>
      </c>
      <c r="V3024" s="1">
        <v>36.506100000000004</v>
      </c>
      <c r="W3024" s="1">
        <v>32.154000000000003</v>
      </c>
      <c r="X3024" s="1">
        <v>22.271599999999999</v>
      </c>
      <c r="Y3024" s="1">
        <v>9.8823899999999991</v>
      </c>
      <c r="Z3024" s="1">
        <v>26.656300000000002</v>
      </c>
      <c r="AA3024" s="1">
        <v>27.221800000000002</v>
      </c>
      <c r="AB3024" s="1">
        <v>27.4834</v>
      </c>
      <c r="AC3024" s="1">
        <v>26.538799999999998</v>
      </c>
      <c r="AD3024" s="1">
        <v>2401.98</v>
      </c>
      <c r="AE3024" s="1">
        <v>295.92</v>
      </c>
      <c r="AF3024" s="1">
        <v>120.10899999999999</v>
      </c>
      <c r="AG3024" s="1">
        <v>28.2422</v>
      </c>
      <c r="AH3024" s="1">
        <v>808.54899999999998</v>
      </c>
      <c r="AI3024" s="1">
        <v>395.84699999999998</v>
      </c>
      <c r="AJ3024" s="1">
        <v>555.30399999999997</v>
      </c>
      <c r="AK3024" s="1">
        <v>716.827</v>
      </c>
      <c r="AL3024" s="1">
        <v>9.7635799999999993</v>
      </c>
    </row>
    <row r="3025" spans="1:38" x14ac:dyDescent="0.25">
      <c r="A3025" s="1">
        <f t="shared" si="92"/>
        <v>3024</v>
      </c>
      <c r="B3025" s="1" t="s">
        <v>57</v>
      </c>
      <c r="C3025" s="2" t="s">
        <v>255</v>
      </c>
      <c r="D3025" s="4">
        <v>0.27073199999999997</v>
      </c>
      <c r="E3025" s="4">
        <v>100.130988</v>
      </c>
      <c r="Q3025" s="1" t="s">
        <v>3690</v>
      </c>
      <c r="R3025" s="33" t="s">
        <v>3660</v>
      </c>
      <c r="S3025" s="1">
        <v>21.454899999999999</v>
      </c>
      <c r="T3025" s="1">
        <v>8.5988000000000007</v>
      </c>
      <c r="U3025" s="1">
        <v>89.751099999999994</v>
      </c>
      <c r="V3025" s="1">
        <v>30.363399999999999</v>
      </c>
      <c r="W3025" s="1">
        <v>26.398499999999999</v>
      </c>
      <c r="X3025" s="1">
        <v>16.817900000000002</v>
      </c>
      <c r="Y3025" s="1">
        <v>9.5806199999999997</v>
      </c>
      <c r="Z3025" s="1">
        <v>21.318999999999999</v>
      </c>
      <c r="AA3025" s="1">
        <v>21.380600000000001</v>
      </c>
      <c r="AB3025" s="1">
        <v>21.892099999999999</v>
      </c>
      <c r="AC3025" s="1">
        <v>21.218</v>
      </c>
      <c r="AD3025" s="1">
        <v>3022.56</v>
      </c>
      <c r="AE3025" s="1">
        <v>336.12400000000002</v>
      </c>
      <c r="AF3025" s="1">
        <v>149.76499999999999</v>
      </c>
      <c r="AG3025" s="1">
        <v>25.1694</v>
      </c>
      <c r="AH3025" s="1">
        <v>934.42399999999998</v>
      </c>
      <c r="AI3025" s="1">
        <v>505.58600000000001</v>
      </c>
      <c r="AJ3025" s="1">
        <v>855.52099999999996</v>
      </c>
      <c r="AK3025" s="1">
        <v>836.17399999999998</v>
      </c>
      <c r="AL3025" s="1">
        <v>921.30700000000002</v>
      </c>
    </row>
    <row r="3026" spans="1:38" x14ac:dyDescent="0.25">
      <c r="A3026" s="1">
        <f t="shared" si="92"/>
        <v>3025</v>
      </c>
      <c r="B3026" s="1" t="s">
        <v>57</v>
      </c>
      <c r="C3026" s="2" t="s">
        <v>255</v>
      </c>
      <c r="D3026" s="4">
        <v>3.366431</v>
      </c>
      <c r="E3026" s="4">
        <v>101.388507</v>
      </c>
      <c r="Q3026" s="1" t="s">
        <v>3690</v>
      </c>
      <c r="R3026" s="33" t="s">
        <v>3660</v>
      </c>
      <c r="S3026" s="1">
        <v>27.0991</v>
      </c>
      <c r="T3026" s="1">
        <v>9.0255899999999993</v>
      </c>
      <c r="U3026" s="1">
        <v>90.421199999999999</v>
      </c>
      <c r="V3026" s="1">
        <v>37.440899999999999</v>
      </c>
      <c r="W3026" s="1">
        <v>32.283499999999997</v>
      </c>
      <c r="X3026" s="1">
        <v>22.3018</v>
      </c>
      <c r="Y3026" s="1">
        <v>9.9816500000000001</v>
      </c>
      <c r="Z3026" s="1">
        <v>26.726299999999998</v>
      </c>
      <c r="AA3026" s="1">
        <v>27.289200000000001</v>
      </c>
      <c r="AB3026" s="1">
        <v>27.5566</v>
      </c>
      <c r="AC3026" s="1">
        <v>26.59</v>
      </c>
      <c r="AD3026" s="1">
        <v>2501.3000000000002</v>
      </c>
      <c r="AE3026" s="1">
        <v>303.70400000000001</v>
      </c>
      <c r="AF3026" s="1">
        <v>124.03100000000001</v>
      </c>
      <c r="AG3026" s="1">
        <v>28.252600000000001</v>
      </c>
      <c r="AH3026" s="1">
        <v>835.12599999999998</v>
      </c>
      <c r="AI3026" s="1">
        <v>415.23099999999999</v>
      </c>
      <c r="AJ3026" s="1">
        <v>584.62199999999996</v>
      </c>
      <c r="AK3026" s="1">
        <v>731.29</v>
      </c>
      <c r="AL3026" s="1">
        <v>16.784500000000001</v>
      </c>
    </row>
    <row r="3027" spans="1:38" x14ac:dyDescent="0.25">
      <c r="A3027" s="1">
        <f t="shared" si="92"/>
        <v>3026</v>
      </c>
      <c r="B3027" s="1" t="s">
        <v>57</v>
      </c>
      <c r="C3027" s="2" t="s">
        <v>255</v>
      </c>
      <c r="D3027" s="4">
        <v>3.7531279999999998</v>
      </c>
      <c r="E3027" s="4">
        <v>98.713241999999994</v>
      </c>
      <c r="Q3027" s="1" t="s">
        <v>3690</v>
      </c>
      <c r="R3027" s="33" t="s">
        <v>3660</v>
      </c>
      <c r="S3027" s="1">
        <v>26.447500000000002</v>
      </c>
      <c r="T3027" s="1">
        <v>9.0624099999999999</v>
      </c>
      <c r="U3027" s="1">
        <v>86.140600000000006</v>
      </c>
      <c r="V3027" s="1">
        <v>53.004600000000003</v>
      </c>
      <c r="W3027" s="1">
        <v>31.848299999999998</v>
      </c>
      <c r="X3027" s="1">
        <v>21.328199999999999</v>
      </c>
      <c r="Y3027" s="1">
        <v>10.520099999999999</v>
      </c>
      <c r="Z3027" s="1">
        <v>26.1388</v>
      </c>
      <c r="AA3027" s="1">
        <v>26.308199999999999</v>
      </c>
      <c r="AB3027" s="1">
        <v>27.0914</v>
      </c>
      <c r="AC3027" s="1">
        <v>25.743600000000001</v>
      </c>
      <c r="AD3027" s="1">
        <v>2302.2800000000002</v>
      </c>
      <c r="AE3027" s="1">
        <v>327.85</v>
      </c>
      <c r="AF3027" s="1">
        <v>96.731999999999999</v>
      </c>
      <c r="AG3027" s="1">
        <v>37.772399999999998</v>
      </c>
      <c r="AH3027" s="1">
        <v>887.39800000000002</v>
      </c>
      <c r="AI3027" s="1">
        <v>332.55399999999997</v>
      </c>
      <c r="AJ3027" s="1">
        <v>522.94600000000003</v>
      </c>
      <c r="AK3027" s="1">
        <v>582.61800000000005</v>
      </c>
      <c r="AL3027" s="1">
        <v>2.06623</v>
      </c>
    </row>
    <row r="3028" spans="1:38" x14ac:dyDescent="0.25">
      <c r="A3028" s="1">
        <f t="shared" si="92"/>
        <v>3027</v>
      </c>
      <c r="B3028" s="1" t="s">
        <v>57</v>
      </c>
      <c r="C3028" s="2" t="s">
        <v>255</v>
      </c>
      <c r="D3028" s="4">
        <v>-2.944744</v>
      </c>
      <c r="E3028" s="4">
        <v>113.450343</v>
      </c>
      <c r="Q3028" s="1" t="s">
        <v>3690</v>
      </c>
      <c r="R3028" s="33" t="s">
        <v>3660</v>
      </c>
      <c r="S3028" s="1">
        <v>27.063600000000001</v>
      </c>
      <c r="T3028" s="1">
        <v>8.4978400000000001</v>
      </c>
      <c r="U3028" s="1">
        <v>85.460800000000006</v>
      </c>
      <c r="V3028" s="1">
        <v>32.314900000000002</v>
      </c>
      <c r="W3028" s="1">
        <v>31.941500000000001</v>
      </c>
      <c r="X3028" s="1">
        <v>21.997800000000002</v>
      </c>
      <c r="Y3028" s="1">
        <v>9.9436599999999995</v>
      </c>
      <c r="Z3028" s="1">
        <v>26.853200000000001</v>
      </c>
      <c r="AA3028" s="1">
        <v>26.890799999999999</v>
      </c>
      <c r="AB3028" s="1">
        <v>27.444199999999999</v>
      </c>
      <c r="AC3028" s="1">
        <v>26.713999999999999</v>
      </c>
      <c r="AD3028" s="1">
        <v>2389.16</v>
      </c>
      <c r="AE3028" s="1">
        <v>276.58999999999997</v>
      </c>
      <c r="AF3028" s="1">
        <v>100.839</v>
      </c>
      <c r="AG3028" s="1">
        <v>32.840600000000002</v>
      </c>
      <c r="AH3028" s="1">
        <v>795.11199999999997</v>
      </c>
      <c r="AI3028" s="1">
        <v>332.48099999999999</v>
      </c>
      <c r="AJ3028" s="1">
        <v>633.28</v>
      </c>
      <c r="AK3028" s="1">
        <v>772.32500000000005</v>
      </c>
      <c r="AL3028" s="1">
        <v>15.678800000000001</v>
      </c>
    </row>
    <row r="3029" spans="1:38" x14ac:dyDescent="0.25">
      <c r="A3029" s="1">
        <f t="shared" si="92"/>
        <v>3028</v>
      </c>
      <c r="B3029" s="1" t="s">
        <v>57</v>
      </c>
      <c r="C3029" s="2" t="s">
        <v>255</v>
      </c>
      <c r="D3029" s="4">
        <v>5.5055230000000002</v>
      </c>
      <c r="E3029" s="4">
        <v>118.291623</v>
      </c>
      <c r="Q3029" s="1" t="s">
        <v>3690</v>
      </c>
      <c r="R3029" s="33" t="s">
        <v>3660</v>
      </c>
      <c r="S3029" s="1">
        <v>26.909300000000002</v>
      </c>
      <c r="T3029" s="1">
        <v>7.67178</v>
      </c>
      <c r="U3029" s="1">
        <v>86.300200000000004</v>
      </c>
      <c r="V3029" s="1">
        <v>44.801699999999997</v>
      </c>
      <c r="W3029" s="1">
        <v>31.703499999999998</v>
      </c>
      <c r="X3029" s="1">
        <v>22.8139</v>
      </c>
      <c r="Y3029" s="1">
        <v>8.8896599999999992</v>
      </c>
      <c r="Z3029" s="1">
        <v>26.464500000000001</v>
      </c>
      <c r="AA3029" s="1">
        <v>27.201599999999999</v>
      </c>
      <c r="AB3029" s="1">
        <v>27.395600000000002</v>
      </c>
      <c r="AC3029" s="1">
        <v>26.274899999999999</v>
      </c>
      <c r="AD3029" s="1">
        <v>2204.35</v>
      </c>
      <c r="AE3029" s="1">
        <v>272.40100000000001</v>
      </c>
      <c r="AF3029" s="1">
        <v>120.867</v>
      </c>
      <c r="AG3029" s="1">
        <v>25.8386</v>
      </c>
      <c r="AH3029" s="1">
        <v>750.93799999999999</v>
      </c>
      <c r="AI3029" s="1">
        <v>412.47199999999998</v>
      </c>
      <c r="AJ3029" s="1">
        <v>413.86900000000003</v>
      </c>
      <c r="AK3029" s="1">
        <v>736.41099999999994</v>
      </c>
      <c r="AL3029" s="1">
        <v>19.259</v>
      </c>
    </row>
    <row r="3030" spans="1:38" x14ac:dyDescent="0.25">
      <c r="A3030" s="1">
        <f t="shared" si="92"/>
        <v>3029</v>
      </c>
      <c r="B3030" s="1" t="s">
        <v>57</v>
      </c>
      <c r="C3030" s="2" t="s">
        <v>255</v>
      </c>
      <c r="D3030" s="4">
        <v>3.41987</v>
      </c>
      <c r="E3030" s="4">
        <v>98.148949999999999</v>
      </c>
      <c r="Q3030" s="1" t="s">
        <v>3690</v>
      </c>
      <c r="R3030" s="33" t="s">
        <v>3660</v>
      </c>
      <c r="S3030" s="1">
        <v>24.69</v>
      </c>
      <c r="T3030" s="1">
        <v>8.8600100000000008</v>
      </c>
      <c r="U3030" s="1">
        <v>84.957800000000006</v>
      </c>
      <c r="V3030" s="1">
        <v>51.982999999999997</v>
      </c>
      <c r="W3030" s="1">
        <v>30.089500000000001</v>
      </c>
      <c r="X3030" s="1">
        <v>19.661300000000001</v>
      </c>
      <c r="Y3030" s="1">
        <v>10.4283</v>
      </c>
      <c r="Z3030" s="1">
        <v>24.1935</v>
      </c>
      <c r="AA3030" s="1">
        <v>24.703199999999999</v>
      </c>
      <c r="AB3030" s="1">
        <v>25.354299999999999</v>
      </c>
      <c r="AC3030" s="1">
        <v>24.029699999999998</v>
      </c>
      <c r="AD3030" s="1">
        <v>3107.09</v>
      </c>
      <c r="AE3030" s="1">
        <v>341.34800000000001</v>
      </c>
      <c r="AF3030" s="1">
        <v>162.988</v>
      </c>
      <c r="AG3030" s="1">
        <v>21.9361</v>
      </c>
      <c r="AH3030" s="1">
        <v>972.85400000000004</v>
      </c>
      <c r="AI3030" s="1">
        <v>627.00400000000002</v>
      </c>
      <c r="AJ3030" s="1">
        <v>761.53399999999999</v>
      </c>
      <c r="AK3030" s="1">
        <v>888.45600000000002</v>
      </c>
      <c r="AL3030" s="1">
        <v>279.22899999999998</v>
      </c>
    </row>
    <row r="3031" spans="1:38" x14ac:dyDescent="0.25">
      <c r="A3031" s="1">
        <f t="shared" si="92"/>
        <v>3030</v>
      </c>
      <c r="B3031" s="1" t="s">
        <v>57</v>
      </c>
      <c r="C3031" s="2" t="s">
        <v>255</v>
      </c>
      <c r="D3031" s="4">
        <v>3.0594429999999999</v>
      </c>
      <c r="E3031" s="4">
        <v>101.603303</v>
      </c>
      <c r="Q3031" s="1" t="s">
        <v>3690</v>
      </c>
      <c r="R3031" s="33" t="s">
        <v>3660</v>
      </c>
      <c r="S3031" s="1">
        <v>27.430099999999999</v>
      </c>
      <c r="T3031" s="1">
        <v>9.3989600000000006</v>
      </c>
      <c r="U3031" s="1">
        <v>90.732299999999995</v>
      </c>
      <c r="V3031" s="1">
        <v>34.171799999999998</v>
      </c>
      <c r="W3031" s="1">
        <v>32.718200000000003</v>
      </c>
      <c r="X3031" s="1">
        <v>22.359200000000001</v>
      </c>
      <c r="Y3031" s="1">
        <v>10.359</v>
      </c>
      <c r="Z3031" s="1">
        <v>27.135400000000001</v>
      </c>
      <c r="AA3031" s="1">
        <v>27.526499999999999</v>
      </c>
      <c r="AB3031" s="1">
        <v>27.860900000000001</v>
      </c>
      <c r="AC3031" s="1">
        <v>26.976400000000002</v>
      </c>
      <c r="AD3031" s="1">
        <v>2289.58</v>
      </c>
      <c r="AE3031" s="1">
        <v>284.77600000000001</v>
      </c>
      <c r="AF3031" s="1">
        <v>120.976</v>
      </c>
      <c r="AG3031" s="1">
        <v>27.722999999999999</v>
      </c>
      <c r="AH3031" s="1">
        <v>781.06200000000001</v>
      </c>
      <c r="AI3031" s="1">
        <v>416.30500000000001</v>
      </c>
      <c r="AJ3031" s="1">
        <v>548.27200000000005</v>
      </c>
      <c r="AK3031" s="1">
        <v>672.44500000000005</v>
      </c>
      <c r="AL3031" s="1">
        <v>42.290399999999998</v>
      </c>
    </row>
    <row r="3032" spans="1:38" x14ac:dyDescent="0.25">
      <c r="A3032" s="1">
        <f t="shared" si="92"/>
        <v>3031</v>
      </c>
      <c r="B3032" s="1" t="s">
        <v>57</v>
      </c>
      <c r="C3032" s="2" t="s">
        <v>255</v>
      </c>
      <c r="D3032" s="4">
        <v>3.281272</v>
      </c>
      <c r="E3032" s="4">
        <v>101.38085100000001</v>
      </c>
      <c r="Q3032" s="1" t="s">
        <v>3690</v>
      </c>
      <c r="R3032" s="33" t="s">
        <v>3660</v>
      </c>
      <c r="S3032" s="1">
        <v>26.927399999999999</v>
      </c>
      <c r="T3032" s="1">
        <v>8.9497</v>
      </c>
      <c r="U3032" s="1">
        <v>89.2</v>
      </c>
      <c r="V3032" s="1">
        <v>39.869399999999999</v>
      </c>
      <c r="W3032" s="1">
        <v>32.102600000000002</v>
      </c>
      <c r="X3032" s="1">
        <v>22.069299999999998</v>
      </c>
      <c r="Y3032" s="1">
        <v>10.033300000000001</v>
      </c>
      <c r="Z3032" s="1">
        <v>26.559799999999999</v>
      </c>
      <c r="AA3032" s="1">
        <v>27.147099999999998</v>
      </c>
      <c r="AB3032" s="1">
        <v>27.409199999999998</v>
      </c>
      <c r="AC3032" s="1">
        <v>26.3765</v>
      </c>
      <c r="AD3032" s="1">
        <v>2380.23</v>
      </c>
      <c r="AE3032" s="1">
        <v>289.19900000000001</v>
      </c>
      <c r="AF3032" s="1">
        <v>116.456</v>
      </c>
      <c r="AG3032" s="1">
        <v>28.371700000000001</v>
      </c>
      <c r="AH3032" s="1">
        <v>802.46100000000001</v>
      </c>
      <c r="AI3032" s="1">
        <v>396.291</v>
      </c>
      <c r="AJ3032" s="1">
        <v>549.20399999999995</v>
      </c>
      <c r="AK3032" s="1">
        <v>712.83100000000002</v>
      </c>
      <c r="AL3032" s="1">
        <v>22.536799999999999</v>
      </c>
    </row>
    <row r="3033" spans="1:38" x14ac:dyDescent="0.25">
      <c r="A3033" s="1">
        <f t="shared" si="92"/>
        <v>3032</v>
      </c>
      <c r="B3033" s="1" t="s">
        <v>57</v>
      </c>
      <c r="C3033" s="2" t="s">
        <v>255</v>
      </c>
      <c r="D3033" s="4">
        <v>0.32442399999999999</v>
      </c>
      <c r="E3033" s="4">
        <v>100.062172</v>
      </c>
      <c r="Q3033" s="1" t="s">
        <v>3690</v>
      </c>
      <c r="R3033" s="33" t="s">
        <v>3660</v>
      </c>
      <c r="S3033" s="1">
        <v>23.77</v>
      </c>
      <c r="T3033" s="1">
        <v>8.5779999999999994</v>
      </c>
      <c r="U3033" s="1">
        <v>89.308999999999997</v>
      </c>
      <c r="V3033" s="1">
        <v>30.58</v>
      </c>
      <c r="W3033" s="1">
        <v>28.710899999999999</v>
      </c>
      <c r="X3033" s="1">
        <v>19.106100000000001</v>
      </c>
      <c r="Y3033" s="1">
        <v>9.6048100000000005</v>
      </c>
      <c r="Z3033" s="1">
        <v>23.5718</v>
      </c>
      <c r="AA3033" s="1">
        <v>23.710100000000001</v>
      </c>
      <c r="AB3033" s="1">
        <v>24.209499999999998</v>
      </c>
      <c r="AC3033" s="1">
        <v>23.5062</v>
      </c>
      <c r="AD3033" s="1">
        <v>3541.88</v>
      </c>
      <c r="AE3033" s="1">
        <v>385.09899999999999</v>
      </c>
      <c r="AF3033" s="1">
        <v>191.67400000000001</v>
      </c>
      <c r="AG3033" s="1">
        <v>23.5565</v>
      </c>
      <c r="AH3033" s="1">
        <v>1113.18</v>
      </c>
      <c r="AI3033" s="1">
        <v>635.32899999999995</v>
      </c>
      <c r="AJ3033" s="1">
        <v>905.01199999999994</v>
      </c>
      <c r="AK3033" s="1">
        <v>888.32600000000002</v>
      </c>
      <c r="AL3033" s="1">
        <v>498.97500000000002</v>
      </c>
    </row>
    <row r="3034" spans="1:38" x14ac:dyDescent="0.25">
      <c r="A3034" s="1">
        <f t="shared" si="92"/>
        <v>3033</v>
      </c>
      <c r="B3034" s="1" t="s">
        <v>57</v>
      </c>
      <c r="C3034" s="2" t="s">
        <v>255</v>
      </c>
      <c r="D3034" s="4">
        <v>0.25688299999999997</v>
      </c>
      <c r="E3034" s="4">
        <v>100.19720100000001</v>
      </c>
      <c r="Q3034" s="1" t="s">
        <v>3690</v>
      </c>
      <c r="R3034" s="33" t="s">
        <v>3660</v>
      </c>
      <c r="S3034" s="1">
        <v>20.319199999999999</v>
      </c>
      <c r="T3034" s="1">
        <v>8.4665999999999997</v>
      </c>
      <c r="U3034" s="1">
        <v>88.600300000000004</v>
      </c>
      <c r="V3034" s="1">
        <v>31.6813</v>
      </c>
      <c r="W3034" s="1">
        <v>25.226199999999999</v>
      </c>
      <c r="X3034" s="1">
        <v>15.6701</v>
      </c>
      <c r="Y3034" s="1">
        <v>9.5560299999999998</v>
      </c>
      <c r="Z3034" s="1">
        <v>20.235399999999998</v>
      </c>
      <c r="AA3034" s="1">
        <v>20.265999999999998</v>
      </c>
      <c r="AB3034" s="1">
        <v>20.7621</v>
      </c>
      <c r="AC3034" s="1">
        <v>20.032900000000001</v>
      </c>
      <c r="AD3034" s="1">
        <v>2789.2</v>
      </c>
      <c r="AE3034" s="1">
        <v>317.81200000000001</v>
      </c>
      <c r="AF3034" s="1">
        <v>128.535</v>
      </c>
      <c r="AG3034" s="1">
        <v>26.473099999999999</v>
      </c>
      <c r="AH3034" s="1">
        <v>854.67200000000003</v>
      </c>
      <c r="AI3034" s="1">
        <v>443.91</v>
      </c>
      <c r="AJ3034" s="1">
        <v>784.327</v>
      </c>
      <c r="AK3034" s="1">
        <v>746.875</v>
      </c>
      <c r="AL3034" s="1">
        <v>1106.55</v>
      </c>
    </row>
    <row r="3035" spans="1:38" x14ac:dyDescent="0.25">
      <c r="A3035" s="1">
        <f t="shared" si="92"/>
        <v>3034</v>
      </c>
      <c r="B3035" s="1" t="s">
        <v>57</v>
      </c>
      <c r="C3035" s="2" t="s">
        <v>255</v>
      </c>
      <c r="D3035" s="4">
        <v>3.30124</v>
      </c>
      <c r="E3035" s="4">
        <v>101.283272</v>
      </c>
      <c r="Q3035" s="1" t="s">
        <v>3690</v>
      </c>
      <c r="R3035" s="33" t="s">
        <v>3660</v>
      </c>
      <c r="S3035" s="1">
        <v>26.936699999999998</v>
      </c>
      <c r="T3035" s="1">
        <v>8.7733600000000003</v>
      </c>
      <c r="U3035" s="1">
        <v>89.458399999999997</v>
      </c>
      <c r="V3035" s="1">
        <v>36.9024</v>
      </c>
      <c r="W3035" s="1">
        <v>32.017099999999999</v>
      </c>
      <c r="X3035" s="1">
        <v>22.209900000000001</v>
      </c>
      <c r="Y3035" s="1">
        <v>9.8071999999999999</v>
      </c>
      <c r="Z3035" s="1">
        <v>26.554600000000001</v>
      </c>
      <c r="AA3035" s="1">
        <v>27.157900000000001</v>
      </c>
      <c r="AB3035" s="1">
        <v>27.3827</v>
      </c>
      <c r="AC3035" s="1">
        <v>26.430299999999999</v>
      </c>
      <c r="AD3035" s="1">
        <v>2281.06</v>
      </c>
      <c r="AE3035" s="1">
        <v>281.286</v>
      </c>
      <c r="AF3035" s="1">
        <v>114.57899999999999</v>
      </c>
      <c r="AG3035" s="1">
        <v>28.4163</v>
      </c>
      <c r="AH3035" s="1">
        <v>777.399</v>
      </c>
      <c r="AI3035" s="1">
        <v>378.69200000000001</v>
      </c>
      <c r="AJ3035" s="1">
        <v>517.28099999999995</v>
      </c>
      <c r="AK3035" s="1">
        <v>700.99300000000005</v>
      </c>
      <c r="AL3035" s="1">
        <v>7.0102900000000004</v>
      </c>
    </row>
    <row r="3036" spans="1:38" x14ac:dyDescent="0.25">
      <c r="A3036" s="1">
        <f t="shared" si="92"/>
        <v>3035</v>
      </c>
      <c r="B3036" s="1" t="s">
        <v>57</v>
      </c>
      <c r="C3036" s="2" t="s">
        <v>255</v>
      </c>
      <c r="D3036" s="4">
        <v>0.26474199999999998</v>
      </c>
      <c r="E3036" s="4">
        <v>100.040892</v>
      </c>
      <c r="Q3036" s="1" t="s">
        <v>3690</v>
      </c>
      <c r="R3036" s="33" t="s">
        <v>3660</v>
      </c>
      <c r="S3036" s="1">
        <v>21.126999999999999</v>
      </c>
      <c r="T3036" s="1">
        <v>8.4850100000000008</v>
      </c>
      <c r="U3036" s="1">
        <v>89.204999999999998</v>
      </c>
      <c r="V3036" s="1">
        <v>29.027799999999999</v>
      </c>
      <c r="W3036" s="1">
        <v>26.0015</v>
      </c>
      <c r="X3036" s="1">
        <v>16.489699999999999</v>
      </c>
      <c r="Y3036" s="1">
        <v>9.5118100000000005</v>
      </c>
      <c r="Z3036" s="1">
        <v>20.986699999999999</v>
      </c>
      <c r="AA3036" s="1">
        <v>20.999700000000001</v>
      </c>
      <c r="AB3036" s="1">
        <v>21.544499999999999</v>
      </c>
      <c r="AC3036" s="1">
        <v>20.853999999999999</v>
      </c>
      <c r="AD3036" s="1">
        <v>2991.54</v>
      </c>
      <c r="AE3036" s="1">
        <v>337.267</v>
      </c>
      <c r="AF3036" s="1">
        <v>149.33699999999999</v>
      </c>
      <c r="AG3036" s="1">
        <v>24.896699999999999</v>
      </c>
      <c r="AH3036" s="1">
        <v>918.44600000000003</v>
      </c>
      <c r="AI3036" s="1">
        <v>502.29599999999999</v>
      </c>
      <c r="AJ3036" s="1">
        <v>848.91899999999998</v>
      </c>
      <c r="AK3036" s="1">
        <v>593.47799999999995</v>
      </c>
      <c r="AL3036" s="1">
        <v>1021.33</v>
      </c>
    </row>
    <row r="3037" spans="1:38" x14ac:dyDescent="0.25">
      <c r="A3037" s="1">
        <f t="shared" si="92"/>
        <v>3036</v>
      </c>
      <c r="B3037" s="1" t="s">
        <v>57</v>
      </c>
      <c r="C3037" s="2" t="s">
        <v>255</v>
      </c>
      <c r="D3037" s="4">
        <v>-2.6346470000000002</v>
      </c>
      <c r="E3037" s="4">
        <v>111.831103</v>
      </c>
      <c r="Q3037" s="1" t="s">
        <v>3690</v>
      </c>
      <c r="R3037" s="33" t="s">
        <v>3660</v>
      </c>
      <c r="S3037" s="1">
        <v>26.926100000000002</v>
      </c>
      <c r="T3037" s="1">
        <v>8.3767399999999999</v>
      </c>
      <c r="U3037" s="1">
        <v>89.629000000000005</v>
      </c>
      <c r="V3037" s="1">
        <v>24.736499999999999</v>
      </c>
      <c r="W3037" s="1">
        <v>31.594799999999999</v>
      </c>
      <c r="X3037" s="1">
        <v>22.248799999999999</v>
      </c>
      <c r="Y3037" s="1">
        <v>9.3460099999999997</v>
      </c>
      <c r="Z3037" s="1">
        <v>27.144300000000001</v>
      </c>
      <c r="AA3037" s="1">
        <v>26.824300000000001</v>
      </c>
      <c r="AB3037" s="1">
        <v>27.2241</v>
      </c>
      <c r="AC3037" s="1">
        <v>26.6675</v>
      </c>
      <c r="AD3037" s="1">
        <v>2675.8</v>
      </c>
      <c r="AE3037" s="1">
        <v>294.029</v>
      </c>
      <c r="AF3037" s="1">
        <v>150.68600000000001</v>
      </c>
      <c r="AG3037" s="1">
        <v>23.761399999999998</v>
      </c>
      <c r="AH3037" s="1">
        <v>803.37599999999998</v>
      </c>
      <c r="AI3037" s="1">
        <v>468.649</v>
      </c>
      <c r="AJ3037" s="1">
        <v>710.72</v>
      </c>
      <c r="AK3037" s="1">
        <v>796.57100000000003</v>
      </c>
      <c r="AL3037" s="1">
        <v>20.873200000000001</v>
      </c>
    </row>
    <row r="3038" spans="1:38" x14ac:dyDescent="0.25">
      <c r="A3038" s="1">
        <f t="shared" si="92"/>
        <v>3037</v>
      </c>
      <c r="B3038" s="1" t="s">
        <v>57</v>
      </c>
      <c r="C3038" s="2" t="s">
        <v>255</v>
      </c>
      <c r="D3038" s="4">
        <v>2.851709</v>
      </c>
      <c r="E3038" s="4">
        <v>101.332005</v>
      </c>
      <c r="Q3038" s="1" t="s">
        <v>3690</v>
      </c>
      <c r="R3038" s="33" t="s">
        <v>3660</v>
      </c>
      <c r="S3038" s="1">
        <v>26.595700000000001</v>
      </c>
      <c r="T3038" s="1">
        <v>8.36294</v>
      </c>
      <c r="U3038" s="1">
        <v>85.7791</v>
      </c>
      <c r="V3038" s="1">
        <v>44.308100000000003</v>
      </c>
      <c r="W3038" s="1">
        <v>31.6265</v>
      </c>
      <c r="X3038" s="1">
        <v>21.877300000000002</v>
      </c>
      <c r="Y3038" s="1">
        <v>9.7492599999999996</v>
      </c>
      <c r="Z3038" s="1">
        <v>26.226600000000001</v>
      </c>
      <c r="AA3038" s="1">
        <v>27.022200000000002</v>
      </c>
      <c r="AB3038" s="1">
        <v>27.1599</v>
      </c>
      <c r="AC3038" s="1">
        <v>26.0107</v>
      </c>
      <c r="AD3038" s="1">
        <v>2099.17</v>
      </c>
      <c r="AE3038" s="1">
        <v>259.80799999999999</v>
      </c>
      <c r="AF3038" s="1">
        <v>117.249</v>
      </c>
      <c r="AG3038" s="1">
        <v>26.588100000000001</v>
      </c>
      <c r="AH3038" s="1">
        <v>722.96100000000001</v>
      </c>
      <c r="AI3038" s="1">
        <v>396.512</v>
      </c>
      <c r="AJ3038" s="1">
        <v>463.13900000000001</v>
      </c>
      <c r="AK3038" s="1">
        <v>645.91700000000003</v>
      </c>
      <c r="AL3038" s="1">
        <v>7.2836499999999997</v>
      </c>
    </row>
    <row r="3039" spans="1:38" x14ac:dyDescent="0.25">
      <c r="A3039" s="1">
        <f t="shared" si="92"/>
        <v>3038</v>
      </c>
      <c r="B3039" s="1" t="s">
        <v>57</v>
      </c>
      <c r="C3039" s="2" t="s">
        <v>255</v>
      </c>
      <c r="D3039" s="4">
        <v>5.5558170000000002</v>
      </c>
      <c r="E3039" s="4">
        <v>118.338285</v>
      </c>
      <c r="Q3039" s="1" t="s">
        <v>3690</v>
      </c>
      <c r="R3039" s="33" t="s">
        <v>3660</v>
      </c>
      <c r="S3039" s="1">
        <v>26.9358</v>
      </c>
      <c r="T3039" s="1">
        <v>7.6871299999999998</v>
      </c>
      <c r="U3039" s="1">
        <v>85.893699999999995</v>
      </c>
      <c r="V3039" s="1">
        <v>44.926299999999998</v>
      </c>
      <c r="W3039" s="1">
        <v>31.780999999999999</v>
      </c>
      <c r="X3039" s="1">
        <v>22.831299999999999</v>
      </c>
      <c r="Y3039" s="1">
        <v>8.9496599999999997</v>
      </c>
      <c r="Z3039" s="1">
        <v>26.493600000000001</v>
      </c>
      <c r="AA3039" s="1">
        <v>27.226700000000001</v>
      </c>
      <c r="AB3039" s="1">
        <v>27.423400000000001</v>
      </c>
      <c r="AC3039" s="1">
        <v>26.307700000000001</v>
      </c>
      <c r="AD3039" s="1">
        <v>2187.9499999999998</v>
      </c>
      <c r="AE3039" s="1">
        <v>270.58600000000001</v>
      </c>
      <c r="AF3039" s="1">
        <v>119.739</v>
      </c>
      <c r="AG3039" s="1">
        <v>26.005800000000001</v>
      </c>
      <c r="AH3039" s="1">
        <v>748.98900000000003</v>
      </c>
      <c r="AI3039" s="1">
        <v>403.822</v>
      </c>
      <c r="AJ3039" s="1">
        <v>410.142</v>
      </c>
      <c r="AK3039" s="1">
        <v>728.39499999999998</v>
      </c>
      <c r="AL3039" s="1">
        <v>17.168600000000001</v>
      </c>
    </row>
    <row r="3040" spans="1:38" x14ac:dyDescent="0.25">
      <c r="A3040" s="1">
        <f t="shared" si="92"/>
        <v>3039</v>
      </c>
      <c r="B3040" s="1" t="s">
        <v>57</v>
      </c>
      <c r="C3040" s="2" t="s">
        <v>255</v>
      </c>
      <c r="D3040" s="4">
        <v>5.9011459999999998</v>
      </c>
      <c r="E3040" s="4">
        <v>117.753303</v>
      </c>
      <c r="Q3040" s="1" t="s">
        <v>3690</v>
      </c>
      <c r="R3040" s="33" t="s">
        <v>3660</v>
      </c>
      <c r="S3040" s="1">
        <v>27.049499999999998</v>
      </c>
      <c r="T3040" s="1">
        <v>7.4797900000000004</v>
      </c>
      <c r="U3040" s="1">
        <v>85.125600000000006</v>
      </c>
      <c r="V3040" s="1">
        <v>48.266199999999998</v>
      </c>
      <c r="W3040" s="1">
        <v>31.813800000000001</v>
      </c>
      <c r="X3040" s="1">
        <v>23.027100000000001</v>
      </c>
      <c r="Y3040" s="1">
        <v>8.78674</v>
      </c>
      <c r="Z3040" s="1">
        <v>26.381</v>
      </c>
      <c r="AA3040" s="1">
        <v>27.401499999999999</v>
      </c>
      <c r="AB3040" s="1">
        <v>27.592600000000001</v>
      </c>
      <c r="AC3040" s="1">
        <v>26.381</v>
      </c>
      <c r="AD3040" s="1">
        <v>2950.14</v>
      </c>
      <c r="AE3040" s="1">
        <v>410.262</v>
      </c>
      <c r="AF3040" s="1">
        <v>120.29300000000001</v>
      </c>
      <c r="AG3040" s="1">
        <v>32.497300000000003</v>
      </c>
      <c r="AH3040" s="1">
        <v>1061.1600000000001</v>
      </c>
      <c r="AI3040" s="1">
        <v>489.41</v>
      </c>
      <c r="AJ3040" s="1">
        <v>499.738</v>
      </c>
      <c r="AK3040" s="1">
        <v>1061.1600000000001</v>
      </c>
      <c r="AL3040" s="1">
        <v>8.7765799999999992</v>
      </c>
    </row>
    <row r="3041" spans="1:38" x14ac:dyDescent="0.25">
      <c r="A3041" s="1">
        <f t="shared" si="92"/>
        <v>3040</v>
      </c>
      <c r="B3041" s="1" t="s">
        <v>57</v>
      </c>
      <c r="C3041" s="2" t="s">
        <v>255</v>
      </c>
      <c r="D3041" s="4">
        <v>1.5973930000000001</v>
      </c>
      <c r="E3041" s="4">
        <v>110.37444499999999</v>
      </c>
      <c r="Q3041" s="1" t="s">
        <v>3690</v>
      </c>
      <c r="R3041" s="33" t="s">
        <v>3660</v>
      </c>
      <c r="S3041" s="1">
        <v>26.730799999999999</v>
      </c>
      <c r="T3041" s="1">
        <v>8.3507400000000001</v>
      </c>
      <c r="U3041" s="1">
        <v>87.592799999999997</v>
      </c>
      <c r="V3041" s="1">
        <v>48.35</v>
      </c>
      <c r="W3041" s="1">
        <v>31.8888</v>
      </c>
      <c r="X3041" s="1">
        <v>22.3552</v>
      </c>
      <c r="Y3041" s="1">
        <v>9.5336499999999997</v>
      </c>
      <c r="Z3041" s="1">
        <v>26.057300000000001</v>
      </c>
      <c r="AA3041" s="1">
        <v>27.127400000000002</v>
      </c>
      <c r="AB3041" s="1">
        <v>27.255800000000001</v>
      </c>
      <c r="AC3041" s="1">
        <v>26.057300000000001</v>
      </c>
      <c r="AD3041" s="1">
        <v>4075.43</v>
      </c>
      <c r="AE3041" s="1">
        <v>687.66</v>
      </c>
      <c r="AF3041" s="1">
        <v>185.709</v>
      </c>
      <c r="AG3041" s="1">
        <v>43.790900000000001</v>
      </c>
      <c r="AH3041" s="1">
        <v>1677.36</v>
      </c>
      <c r="AI3041" s="1">
        <v>626.02</v>
      </c>
      <c r="AJ3041" s="1">
        <v>711.01</v>
      </c>
      <c r="AK3041" s="1">
        <v>1677.36</v>
      </c>
      <c r="AL3041" s="1">
        <v>7.3938600000000001</v>
      </c>
    </row>
    <row r="3042" spans="1:38" x14ac:dyDescent="0.25">
      <c r="A3042" s="1">
        <f t="shared" si="92"/>
        <v>3041</v>
      </c>
      <c r="B3042" s="1" t="s">
        <v>57</v>
      </c>
      <c r="C3042" s="2" t="s">
        <v>255</v>
      </c>
      <c r="D3042" s="4">
        <v>5.508222</v>
      </c>
      <c r="E3042" s="4">
        <v>118.32517799999999</v>
      </c>
      <c r="Q3042" s="1" t="s">
        <v>3690</v>
      </c>
      <c r="R3042" s="33" t="s">
        <v>3660</v>
      </c>
      <c r="S3042" s="1">
        <v>26.827400000000001</v>
      </c>
      <c r="T3042" s="1">
        <v>7.6798200000000003</v>
      </c>
      <c r="U3042" s="1">
        <v>86.265000000000001</v>
      </c>
      <c r="V3042" s="1">
        <v>44.149000000000001</v>
      </c>
      <c r="W3042" s="1">
        <v>31.635200000000001</v>
      </c>
      <c r="X3042" s="1">
        <v>22.732600000000001</v>
      </c>
      <c r="Y3042" s="1">
        <v>8.9025999999999996</v>
      </c>
      <c r="Z3042" s="1">
        <v>26.395299999999999</v>
      </c>
      <c r="AA3042" s="1">
        <v>27.1145</v>
      </c>
      <c r="AB3042" s="1">
        <v>27.306799999999999</v>
      </c>
      <c r="AC3042" s="1">
        <v>26.2088</v>
      </c>
      <c r="AD3042" s="1">
        <v>2179.71</v>
      </c>
      <c r="AE3042" s="1">
        <v>267.92500000000001</v>
      </c>
      <c r="AF3042" s="1">
        <v>121.44799999999999</v>
      </c>
      <c r="AG3042" s="1">
        <v>25.487200000000001</v>
      </c>
      <c r="AH3042" s="1">
        <v>741.40200000000004</v>
      </c>
      <c r="AI3042" s="1">
        <v>410.28500000000003</v>
      </c>
      <c r="AJ3042" s="1">
        <v>412.68099999999998</v>
      </c>
      <c r="AK3042" s="1">
        <v>725.16300000000001</v>
      </c>
      <c r="AL3042" s="1">
        <v>37.978900000000003</v>
      </c>
    </row>
    <row r="3043" spans="1:38" x14ac:dyDescent="0.25">
      <c r="A3043" s="1">
        <f t="shared" si="92"/>
        <v>3042</v>
      </c>
      <c r="B3043" s="1" t="s">
        <v>57</v>
      </c>
      <c r="C3043" s="2" t="s">
        <v>255</v>
      </c>
      <c r="D3043" s="4">
        <v>5.5923819999999997</v>
      </c>
      <c r="E3043" s="4">
        <v>118.378287</v>
      </c>
      <c r="Q3043" s="1" t="s">
        <v>3690</v>
      </c>
      <c r="R3043" s="33" t="s">
        <v>3660</v>
      </c>
      <c r="S3043" s="1">
        <v>26.988</v>
      </c>
      <c r="T3043" s="1">
        <v>7.7113199999999997</v>
      </c>
      <c r="U3043" s="1">
        <v>85.749899999999997</v>
      </c>
      <c r="V3043" s="1">
        <v>46.007199999999997</v>
      </c>
      <c r="W3043" s="1">
        <v>31.867699999999999</v>
      </c>
      <c r="X3043" s="1">
        <v>22.8749</v>
      </c>
      <c r="Y3043" s="1">
        <v>8.9927600000000005</v>
      </c>
      <c r="Z3043" s="1">
        <v>26.532800000000002</v>
      </c>
      <c r="AA3043" s="1">
        <v>27.272400000000001</v>
      </c>
      <c r="AB3043" s="1">
        <v>27.484500000000001</v>
      </c>
      <c r="AC3043" s="1">
        <v>26.345400000000001</v>
      </c>
      <c r="AD3043" s="1">
        <v>2186.25</v>
      </c>
      <c r="AE3043" s="1">
        <v>272.68299999999999</v>
      </c>
      <c r="AF3043" s="1">
        <v>119</v>
      </c>
      <c r="AG3043" s="1">
        <v>26.224299999999999</v>
      </c>
      <c r="AH3043" s="1">
        <v>750.25400000000002</v>
      </c>
      <c r="AI3043" s="1">
        <v>399.14600000000002</v>
      </c>
      <c r="AJ3043" s="1">
        <v>409.70800000000003</v>
      </c>
      <c r="AK3043" s="1">
        <v>726.36500000000001</v>
      </c>
      <c r="AL3043" s="1">
        <v>10.902799999999999</v>
      </c>
    </row>
    <row r="3044" spans="1:38" x14ac:dyDescent="0.25">
      <c r="A3044" s="1">
        <f t="shared" si="92"/>
        <v>3043</v>
      </c>
      <c r="B3044" s="1" t="s">
        <v>57</v>
      </c>
      <c r="C3044" s="2" t="s">
        <v>255</v>
      </c>
      <c r="D3044" s="4">
        <v>1.554273</v>
      </c>
      <c r="E3044" s="4">
        <v>110.440743</v>
      </c>
      <c r="Q3044" s="1" t="s">
        <v>3690</v>
      </c>
      <c r="R3044" s="33" t="s">
        <v>3660</v>
      </c>
      <c r="S3044" s="1">
        <v>26.5002</v>
      </c>
      <c r="T3044" s="1">
        <v>8.1603300000000001</v>
      </c>
      <c r="U3044" s="1">
        <v>87.396000000000001</v>
      </c>
      <c r="V3044" s="1">
        <v>50.035699999999999</v>
      </c>
      <c r="W3044" s="1">
        <v>31.597200000000001</v>
      </c>
      <c r="X3044" s="1">
        <v>22.260100000000001</v>
      </c>
      <c r="Y3044" s="1">
        <v>9.3371200000000005</v>
      </c>
      <c r="Z3044" s="1">
        <v>25.800899999999999</v>
      </c>
      <c r="AA3044" s="1">
        <v>26.9053</v>
      </c>
      <c r="AB3044" s="1">
        <v>27.044499999999999</v>
      </c>
      <c r="AC3044" s="1">
        <v>25.800899999999999</v>
      </c>
      <c r="AD3044" s="1">
        <v>3910.23</v>
      </c>
      <c r="AE3044" s="1">
        <v>633.846</v>
      </c>
      <c r="AF3044" s="1">
        <v>174.55</v>
      </c>
      <c r="AG3044" s="1">
        <v>41.295499999999997</v>
      </c>
      <c r="AH3044" s="1">
        <v>1563.8</v>
      </c>
      <c r="AI3044" s="1">
        <v>598.07299999999998</v>
      </c>
      <c r="AJ3044" s="1">
        <v>694.57100000000003</v>
      </c>
      <c r="AK3044" s="1">
        <v>1563.8</v>
      </c>
      <c r="AL3044" s="1">
        <v>8.9495799999999992</v>
      </c>
    </row>
    <row r="3045" spans="1:38" x14ac:dyDescent="0.25">
      <c r="A3045" s="1">
        <f t="shared" si="92"/>
        <v>3044</v>
      </c>
      <c r="B3045" s="1" t="s">
        <v>57</v>
      </c>
      <c r="C3045" s="2" t="s">
        <v>255</v>
      </c>
      <c r="D3045" s="4">
        <v>1</v>
      </c>
      <c r="E3045" s="4">
        <v>104</v>
      </c>
      <c r="Q3045" s="1" t="s">
        <v>3690</v>
      </c>
      <c r="R3045" s="33" t="s">
        <v>3660</v>
      </c>
      <c r="S3045" s="1">
        <v>26.517399999999999</v>
      </c>
      <c r="T3045" s="1">
        <v>6.6430600000000002</v>
      </c>
      <c r="U3045" s="1">
        <v>81.509900000000002</v>
      </c>
      <c r="V3045" s="1">
        <v>51.294400000000003</v>
      </c>
      <c r="W3045" s="1">
        <v>30.7</v>
      </c>
      <c r="X3045" s="1">
        <v>22.55</v>
      </c>
      <c r="Y3045" s="1">
        <v>8.15</v>
      </c>
      <c r="Z3045" s="1">
        <v>25.808299999999999</v>
      </c>
      <c r="AA3045" s="1">
        <v>26.913900000000002</v>
      </c>
      <c r="AB3045" s="1">
        <v>27.072199999999999</v>
      </c>
      <c r="AC3045" s="1">
        <v>25.808299999999999</v>
      </c>
      <c r="AD3045" s="1">
        <v>2304</v>
      </c>
      <c r="AE3045" s="1">
        <v>271</v>
      </c>
      <c r="AF3045" s="1">
        <v>154</v>
      </c>
      <c r="AG3045" s="1">
        <v>20.264500000000002</v>
      </c>
      <c r="AH3045" s="1">
        <v>746</v>
      </c>
      <c r="AI3045" s="1">
        <v>473</v>
      </c>
      <c r="AJ3045" s="1">
        <v>540</v>
      </c>
      <c r="AK3045" s="1">
        <v>746</v>
      </c>
      <c r="AL3045" s="1">
        <v>19</v>
      </c>
    </row>
    <row r="3046" spans="1:38" x14ac:dyDescent="0.25">
      <c r="A3046" s="1">
        <f t="shared" si="92"/>
        <v>3045</v>
      </c>
      <c r="B3046" s="1" t="s">
        <v>57</v>
      </c>
      <c r="C3046" s="2" t="s">
        <v>255</v>
      </c>
      <c r="D3046" s="4">
        <v>3.35</v>
      </c>
      <c r="E3046" s="4">
        <v>101.25</v>
      </c>
      <c r="Q3046" s="1" t="s">
        <v>3690</v>
      </c>
      <c r="R3046" s="33" t="s">
        <v>3660</v>
      </c>
      <c r="S3046" s="1">
        <v>27.038599999999999</v>
      </c>
      <c r="T3046" s="1">
        <v>8.8002599999999997</v>
      </c>
      <c r="U3046" s="1">
        <v>90.186499999999995</v>
      </c>
      <c r="V3046" s="1">
        <v>34.718699999999998</v>
      </c>
      <c r="W3046" s="1">
        <v>32.116199999999999</v>
      </c>
      <c r="X3046" s="1">
        <v>22.3583</v>
      </c>
      <c r="Y3046" s="1">
        <v>9.7578499999999995</v>
      </c>
      <c r="Z3046" s="1">
        <v>26.651499999999999</v>
      </c>
      <c r="AA3046" s="1">
        <v>27.247900000000001</v>
      </c>
      <c r="AB3046" s="1">
        <v>27.4574</v>
      </c>
      <c r="AC3046" s="1">
        <v>26.569900000000001</v>
      </c>
      <c r="AD3046" s="1">
        <v>2302.8000000000002</v>
      </c>
      <c r="AE3046" s="1">
        <v>286</v>
      </c>
      <c r="AF3046" s="1">
        <v>112</v>
      </c>
      <c r="AG3046" s="1">
        <v>28.568300000000001</v>
      </c>
      <c r="AH3046" s="1">
        <v>785.2</v>
      </c>
      <c r="AI3046" s="1">
        <v>376.8</v>
      </c>
      <c r="AJ3046" s="1">
        <v>519.4</v>
      </c>
      <c r="AK3046" s="1">
        <v>707.4</v>
      </c>
      <c r="AL3046" s="1">
        <v>6.4</v>
      </c>
    </row>
    <row r="3047" spans="1:38" x14ac:dyDescent="0.25">
      <c r="A3047" s="1">
        <f t="shared" si="92"/>
        <v>3046</v>
      </c>
      <c r="B3047" s="1" t="s">
        <v>57</v>
      </c>
      <c r="C3047" s="2" t="s">
        <v>255</v>
      </c>
      <c r="D3047" s="4">
        <v>-8.0832999999999995</v>
      </c>
      <c r="E3047" s="4">
        <v>114.2333</v>
      </c>
      <c r="Q3047" s="1" t="s">
        <v>3690</v>
      </c>
      <c r="R3047" s="33" t="s">
        <v>3660</v>
      </c>
      <c r="S3047" s="1">
        <v>17.107399999999998</v>
      </c>
      <c r="T3047" s="1">
        <v>7.7470600000000003</v>
      </c>
      <c r="U3047" s="1">
        <v>82.923199999999994</v>
      </c>
      <c r="V3047" s="1">
        <v>54.683900000000001</v>
      </c>
      <c r="W3047" s="1">
        <v>21.713100000000001</v>
      </c>
      <c r="X3047" s="1">
        <v>12.370100000000001</v>
      </c>
      <c r="Y3047" s="1">
        <v>9.3430300000000006</v>
      </c>
      <c r="Z3047" s="1">
        <v>17.179500000000001</v>
      </c>
      <c r="AA3047" s="1">
        <v>17.0395</v>
      </c>
      <c r="AB3047" s="1">
        <v>17.596299999999999</v>
      </c>
      <c r="AC3047" s="1">
        <v>16.319500000000001</v>
      </c>
      <c r="AD3047" s="1">
        <v>1805.05</v>
      </c>
      <c r="AE3047" s="1">
        <v>323.887</v>
      </c>
      <c r="AF3047" s="1">
        <v>28.195799999999998</v>
      </c>
      <c r="AG3047" s="1">
        <v>72.068399999999997</v>
      </c>
      <c r="AH3047" s="1">
        <v>891.72900000000004</v>
      </c>
      <c r="AI3047" s="1">
        <v>114.78100000000001</v>
      </c>
      <c r="AJ3047" s="1">
        <v>462.952</v>
      </c>
      <c r="AK3047" s="1">
        <v>162.39500000000001</v>
      </c>
      <c r="AL3047" s="1">
        <v>1387.63</v>
      </c>
    </row>
    <row r="3048" spans="1:38" x14ac:dyDescent="0.25">
      <c r="A3048" s="1">
        <f t="shared" si="92"/>
        <v>3047</v>
      </c>
      <c r="B3048" s="1" t="s">
        <v>57</v>
      </c>
      <c r="C3048" s="2" t="s">
        <v>255</v>
      </c>
      <c r="D3048" s="4">
        <v>1.5166999999999999</v>
      </c>
      <c r="E3048" s="4">
        <v>111.5167</v>
      </c>
      <c r="Q3048" s="1" t="s">
        <v>3690</v>
      </c>
      <c r="R3048" s="33" t="s">
        <v>3660</v>
      </c>
      <c r="S3048" s="1">
        <v>26.526399999999999</v>
      </c>
      <c r="T3048" s="1">
        <v>8.7931100000000004</v>
      </c>
      <c r="U3048" s="1">
        <v>89.771600000000007</v>
      </c>
      <c r="V3048" s="1">
        <v>37.6541</v>
      </c>
      <c r="W3048" s="1">
        <v>31.7254</v>
      </c>
      <c r="X3048" s="1">
        <v>21.930399999999999</v>
      </c>
      <c r="Y3048" s="1">
        <v>9.7949900000000003</v>
      </c>
      <c r="Z3048" s="1">
        <v>26.0791</v>
      </c>
      <c r="AA3048" s="1">
        <v>26.8202</v>
      </c>
      <c r="AB3048" s="1">
        <v>26.967400000000001</v>
      </c>
      <c r="AC3048" s="1">
        <v>26.026599999999998</v>
      </c>
      <c r="AD3048" s="1">
        <v>3314.16</v>
      </c>
      <c r="AE3048" s="1">
        <v>391.83499999999998</v>
      </c>
      <c r="AF3048" s="1">
        <v>176.08</v>
      </c>
      <c r="AG3048" s="1">
        <v>20.8447</v>
      </c>
      <c r="AH3048" s="1">
        <v>1051.67</v>
      </c>
      <c r="AI3048" s="1">
        <v>630.07799999999997</v>
      </c>
      <c r="AJ3048" s="1">
        <v>727.72400000000005</v>
      </c>
      <c r="AK3048" s="1">
        <v>983.19399999999996</v>
      </c>
      <c r="AL3048" s="1">
        <v>46.229599999999998</v>
      </c>
    </row>
    <row r="3049" spans="1:38" x14ac:dyDescent="0.25">
      <c r="A3049" s="1">
        <f t="shared" si="92"/>
        <v>3048</v>
      </c>
      <c r="B3049" s="1" t="s">
        <v>57</v>
      </c>
      <c r="C3049" s="2" t="s">
        <v>255</v>
      </c>
      <c r="D3049" s="4">
        <v>1.2833000000000001</v>
      </c>
      <c r="E3049" s="4">
        <v>110.4833</v>
      </c>
      <c r="Q3049" s="1" t="s">
        <v>3690</v>
      </c>
      <c r="R3049" s="33" t="s">
        <v>3660</v>
      </c>
      <c r="S3049" s="1">
        <v>26.601099999999999</v>
      </c>
      <c r="T3049" s="1">
        <v>8.4199000000000002</v>
      </c>
      <c r="U3049" s="1">
        <v>87.825299999999999</v>
      </c>
      <c r="V3049" s="1">
        <v>48.015099999999997</v>
      </c>
      <c r="W3049" s="1">
        <v>31.789899999999999</v>
      </c>
      <c r="X3049" s="1">
        <v>22.2027</v>
      </c>
      <c r="Y3049" s="1">
        <v>9.5871399999999998</v>
      </c>
      <c r="Z3049" s="1">
        <v>25.9299</v>
      </c>
      <c r="AA3049" s="1">
        <v>26.959399999999999</v>
      </c>
      <c r="AB3049" s="1">
        <v>27.1264</v>
      </c>
      <c r="AC3049" s="1">
        <v>25.9299</v>
      </c>
      <c r="AD3049" s="1">
        <v>3628.35</v>
      </c>
      <c r="AE3049" s="1">
        <v>499.95100000000002</v>
      </c>
      <c r="AF3049" s="1">
        <v>172.922</v>
      </c>
      <c r="AG3049" s="1">
        <v>31.2623</v>
      </c>
      <c r="AH3049" s="1">
        <v>1283.26</v>
      </c>
      <c r="AI3049" s="1">
        <v>589.87800000000004</v>
      </c>
      <c r="AJ3049" s="1">
        <v>708.68399999999997</v>
      </c>
      <c r="AK3049" s="1">
        <v>1283.26</v>
      </c>
      <c r="AL3049" s="1">
        <v>21.611999999999998</v>
      </c>
    </row>
    <row r="3050" spans="1:38" x14ac:dyDescent="0.25">
      <c r="A3050" s="1">
        <f t="shared" si="92"/>
        <v>3049</v>
      </c>
      <c r="B3050" s="1" t="s">
        <v>57</v>
      </c>
      <c r="C3050" s="2" t="s">
        <v>255</v>
      </c>
      <c r="D3050" s="4">
        <v>-6.75</v>
      </c>
      <c r="E3050" s="4">
        <v>107</v>
      </c>
      <c r="Q3050" s="1" t="s">
        <v>3690</v>
      </c>
      <c r="R3050" s="33" t="s">
        <v>3660</v>
      </c>
      <c r="S3050" s="1">
        <v>15.787800000000001</v>
      </c>
      <c r="T3050" s="1">
        <v>7.7136699999999996</v>
      </c>
      <c r="U3050" s="1">
        <v>82.942599999999999</v>
      </c>
      <c r="V3050" s="1">
        <v>29.308900000000001</v>
      </c>
      <c r="W3050" s="1">
        <v>20.263999999999999</v>
      </c>
      <c r="X3050" s="1">
        <v>10.964</v>
      </c>
      <c r="Y3050" s="1">
        <v>9.3000000000000007</v>
      </c>
      <c r="Z3050" s="1">
        <v>15.561999999999999</v>
      </c>
      <c r="AA3050" s="1">
        <v>15.678000000000001</v>
      </c>
      <c r="AB3050" s="1">
        <v>16.1313</v>
      </c>
      <c r="AC3050" s="1">
        <v>15.492699999999999</v>
      </c>
      <c r="AD3050" s="1">
        <v>3295</v>
      </c>
      <c r="AE3050" s="1">
        <v>418</v>
      </c>
      <c r="AF3050" s="1">
        <v>108</v>
      </c>
      <c r="AG3050" s="1">
        <v>41.008600000000001</v>
      </c>
      <c r="AH3050" s="1">
        <v>1170</v>
      </c>
      <c r="AI3050" s="1">
        <v>386</v>
      </c>
      <c r="AJ3050" s="1">
        <v>749</v>
      </c>
      <c r="AK3050" s="1">
        <v>1143</v>
      </c>
      <c r="AL3050" s="1">
        <v>1513</v>
      </c>
    </row>
    <row r="3051" spans="1:38" x14ac:dyDescent="0.25">
      <c r="A3051" s="1">
        <f t="shared" si="92"/>
        <v>3050</v>
      </c>
      <c r="B3051" s="1" t="s">
        <v>57</v>
      </c>
      <c r="C3051" s="2" t="s">
        <v>255</v>
      </c>
      <c r="D3051" s="4">
        <v>2.9832999999999998</v>
      </c>
      <c r="E3051" s="4">
        <v>112.5667</v>
      </c>
      <c r="Q3051" s="1" t="s">
        <v>3690</v>
      </c>
      <c r="R3051" s="33" t="s">
        <v>3660</v>
      </c>
      <c r="S3051" s="1">
        <v>26.789899999999999</v>
      </c>
      <c r="T3051" s="1">
        <v>7.8292999999999999</v>
      </c>
      <c r="U3051" s="1">
        <v>88.922200000000004</v>
      </c>
      <c r="V3051" s="1">
        <v>42.745800000000003</v>
      </c>
      <c r="W3051" s="1">
        <v>31.5154</v>
      </c>
      <c r="X3051" s="1">
        <v>22.710799999999999</v>
      </c>
      <c r="Y3051" s="1">
        <v>8.8046000000000006</v>
      </c>
      <c r="Z3051" s="1">
        <v>26.314</v>
      </c>
      <c r="AA3051" s="1">
        <v>27.226199999999999</v>
      </c>
      <c r="AB3051" s="1">
        <v>27.308399999999999</v>
      </c>
      <c r="AC3051" s="1">
        <v>26.222999999999999</v>
      </c>
      <c r="AD3051" s="1">
        <v>3440.23</v>
      </c>
      <c r="AE3051" s="1">
        <v>448.95699999999999</v>
      </c>
      <c r="AF3051" s="1">
        <v>192.72300000000001</v>
      </c>
      <c r="AG3051" s="1">
        <v>29.991</v>
      </c>
      <c r="AH3051" s="1">
        <v>1216.56</v>
      </c>
      <c r="AI3051" s="1">
        <v>611.13400000000001</v>
      </c>
      <c r="AJ3051" s="1">
        <v>626.41399999999999</v>
      </c>
      <c r="AK3051" s="1">
        <v>1206.55</v>
      </c>
      <c r="AL3051" s="1">
        <v>18.083200000000001</v>
      </c>
    </row>
    <row r="3052" spans="1:38" x14ac:dyDescent="0.25">
      <c r="A3052" s="1">
        <f t="shared" si="92"/>
        <v>3051</v>
      </c>
      <c r="B3052" s="1" t="s">
        <v>57</v>
      </c>
      <c r="C3052" s="2" t="s">
        <v>255</v>
      </c>
      <c r="D3052" s="4">
        <v>-7.9667000000000003</v>
      </c>
      <c r="E3052" s="4">
        <v>111.5167</v>
      </c>
      <c r="Q3052" s="1" t="s">
        <v>3690</v>
      </c>
      <c r="R3052" s="33" t="s">
        <v>3660</v>
      </c>
      <c r="S3052" s="1">
        <v>25.177600000000002</v>
      </c>
      <c r="T3052" s="1">
        <v>8.5419300000000007</v>
      </c>
      <c r="U3052" s="1">
        <v>75.554299999999998</v>
      </c>
      <c r="V3052" s="1">
        <v>52.371400000000001</v>
      </c>
      <c r="W3052" s="1">
        <v>30.964700000000001</v>
      </c>
      <c r="X3052" s="1">
        <v>19.657599999999999</v>
      </c>
      <c r="Y3052" s="1">
        <v>11.3071</v>
      </c>
      <c r="Z3052" s="1">
        <v>25.0303</v>
      </c>
      <c r="AA3052" s="1">
        <v>24.786300000000001</v>
      </c>
      <c r="AB3052" s="1">
        <v>25.810400000000001</v>
      </c>
      <c r="AC3052" s="1">
        <v>24.538799999999998</v>
      </c>
      <c r="AD3052" s="1">
        <v>2151.7399999999998</v>
      </c>
      <c r="AE3052" s="1">
        <v>328.83</v>
      </c>
      <c r="AF3052" s="1">
        <v>26.648599999999998</v>
      </c>
      <c r="AG3052" s="1">
        <v>62.401299999999999</v>
      </c>
      <c r="AH3052" s="1">
        <v>932.44899999999996</v>
      </c>
      <c r="AI3052" s="1">
        <v>118.07299999999999</v>
      </c>
      <c r="AJ3052" s="1">
        <v>445.73099999999999</v>
      </c>
      <c r="AK3052" s="1">
        <v>159.673</v>
      </c>
      <c r="AL3052" s="1">
        <v>264.96499999999997</v>
      </c>
    </row>
    <row r="3053" spans="1:38" x14ac:dyDescent="0.25">
      <c r="A3053" s="1">
        <f t="shared" si="92"/>
        <v>3052</v>
      </c>
      <c r="B3053" s="1" t="s">
        <v>57</v>
      </c>
      <c r="C3053" s="2" t="s">
        <v>255</v>
      </c>
      <c r="D3053" s="4">
        <v>-7.9166999999999996</v>
      </c>
      <c r="E3053" s="4">
        <v>114.38330000000001</v>
      </c>
      <c r="Q3053" s="1" t="s">
        <v>3690</v>
      </c>
      <c r="R3053" s="33" t="s">
        <v>3660</v>
      </c>
      <c r="S3053" s="1">
        <v>26.768000000000001</v>
      </c>
      <c r="T3053" s="1">
        <v>8.5028900000000007</v>
      </c>
      <c r="U3053" s="1">
        <v>79.6995</v>
      </c>
      <c r="V3053" s="1">
        <v>56.776200000000003</v>
      </c>
      <c r="W3053" s="1">
        <v>32.218699999999998</v>
      </c>
      <c r="X3053" s="1">
        <v>21.548500000000001</v>
      </c>
      <c r="Y3053" s="1">
        <v>10.670199999999999</v>
      </c>
      <c r="Z3053" s="1">
        <v>26.4436</v>
      </c>
      <c r="AA3053" s="1">
        <v>26.500800000000002</v>
      </c>
      <c r="AB3053" s="1">
        <v>27.492699999999999</v>
      </c>
      <c r="AC3053" s="1">
        <v>26.174700000000001</v>
      </c>
      <c r="AD3053" s="1">
        <v>1185.8900000000001</v>
      </c>
      <c r="AE3053" s="1">
        <v>242.011</v>
      </c>
      <c r="AF3053" s="1">
        <v>9.8044799999999999</v>
      </c>
      <c r="AG3053" s="1">
        <v>84.098600000000005</v>
      </c>
      <c r="AH3053" s="1">
        <v>633.22400000000005</v>
      </c>
      <c r="AI3053" s="1">
        <v>47.816600000000001</v>
      </c>
      <c r="AJ3053" s="1">
        <v>150.5</v>
      </c>
      <c r="AK3053" s="1">
        <v>65.214200000000005</v>
      </c>
      <c r="AL3053" s="1">
        <v>26.435500000000001</v>
      </c>
    </row>
    <row r="3054" spans="1:38" x14ac:dyDescent="0.25">
      <c r="A3054" s="1">
        <f t="shared" si="92"/>
        <v>3053</v>
      </c>
      <c r="B3054" s="1" t="s">
        <v>57</v>
      </c>
      <c r="C3054" s="2" t="s">
        <v>255</v>
      </c>
      <c r="D3054" s="4">
        <v>-7.6166999999999998</v>
      </c>
      <c r="E3054" s="4">
        <v>111.55</v>
      </c>
      <c r="Q3054" s="1" t="s">
        <v>3690</v>
      </c>
      <c r="R3054" s="33" t="s">
        <v>3660</v>
      </c>
      <c r="S3054" s="1">
        <v>26.536000000000001</v>
      </c>
      <c r="T3054" s="1">
        <v>8.9317799999999998</v>
      </c>
      <c r="U3054" s="1">
        <v>75.921000000000006</v>
      </c>
      <c r="V3054" s="1">
        <v>53.241500000000002</v>
      </c>
      <c r="W3054" s="1">
        <v>32.5152</v>
      </c>
      <c r="X3054" s="1">
        <v>20.749500000000001</v>
      </c>
      <c r="Y3054" s="1">
        <v>11.765599999999999</v>
      </c>
      <c r="Z3054" s="1">
        <v>26.2409</v>
      </c>
      <c r="AA3054" s="1">
        <v>26.3139</v>
      </c>
      <c r="AB3054" s="1">
        <v>27.260400000000001</v>
      </c>
      <c r="AC3054" s="1">
        <v>26.025600000000001</v>
      </c>
      <c r="AD3054" s="1">
        <v>1919.62</v>
      </c>
      <c r="AE3054" s="1">
        <v>295.28699999999998</v>
      </c>
      <c r="AF3054" s="1">
        <v>17.3992</v>
      </c>
      <c r="AG3054" s="1">
        <v>67.366200000000006</v>
      </c>
      <c r="AH3054" s="1">
        <v>858.85299999999995</v>
      </c>
      <c r="AI3054" s="1">
        <v>75</v>
      </c>
      <c r="AJ3054" s="1">
        <v>314.44099999999997</v>
      </c>
      <c r="AK3054" s="1">
        <v>122.52</v>
      </c>
      <c r="AL3054" s="1">
        <v>90.022400000000005</v>
      </c>
    </row>
    <row r="3055" spans="1:38" x14ac:dyDescent="0.25">
      <c r="A3055" s="1">
        <f t="shared" si="92"/>
        <v>3054</v>
      </c>
      <c r="B3055" s="1" t="s">
        <v>57</v>
      </c>
      <c r="C3055" s="2" t="s">
        <v>255</v>
      </c>
      <c r="D3055" s="4">
        <v>-7.4166999999999996</v>
      </c>
      <c r="E3055" s="4">
        <v>112.5167</v>
      </c>
      <c r="Q3055" s="1" t="s">
        <v>3690</v>
      </c>
      <c r="R3055" s="33" t="s">
        <v>3660</v>
      </c>
      <c r="S3055" s="1">
        <v>26.927700000000002</v>
      </c>
      <c r="T3055" s="1">
        <v>9.2980400000000003</v>
      </c>
      <c r="U3055" s="1">
        <v>78.925799999999995</v>
      </c>
      <c r="V3055" s="1">
        <v>56.202800000000003</v>
      </c>
      <c r="W3055" s="1">
        <v>32.985500000000002</v>
      </c>
      <c r="X3055" s="1">
        <v>21.204799999999999</v>
      </c>
      <c r="Y3055" s="1">
        <v>11.7807</v>
      </c>
      <c r="Z3055" s="1">
        <v>26.592300000000002</v>
      </c>
      <c r="AA3055" s="1">
        <v>26.560600000000001</v>
      </c>
      <c r="AB3055" s="1">
        <v>27.644500000000001</v>
      </c>
      <c r="AC3055" s="1">
        <v>26.359200000000001</v>
      </c>
      <c r="AD3055" s="1">
        <v>1666.79</v>
      </c>
      <c r="AE3055" s="1">
        <v>333.99799999999999</v>
      </c>
      <c r="AF3055" s="1">
        <v>7.0007999999999999</v>
      </c>
      <c r="AG3055" s="1">
        <v>89.475899999999996</v>
      </c>
      <c r="AH3055" s="1">
        <v>940.79399999999998</v>
      </c>
      <c r="AI3055" s="1">
        <v>41.401600000000002</v>
      </c>
      <c r="AJ3055" s="1">
        <v>168.39500000000001</v>
      </c>
      <c r="AK3055" s="1">
        <v>63.405299999999997</v>
      </c>
      <c r="AL3055" s="1">
        <v>15.1997</v>
      </c>
    </row>
    <row r="3056" spans="1:38" x14ac:dyDescent="0.25">
      <c r="A3056" s="1">
        <f t="shared" si="92"/>
        <v>3055</v>
      </c>
      <c r="B3056" s="1" t="s">
        <v>57</v>
      </c>
      <c r="C3056" s="2" t="s">
        <v>255</v>
      </c>
      <c r="D3056" s="4">
        <v>-8.4832999999999998</v>
      </c>
      <c r="E3056" s="4">
        <v>116.05</v>
      </c>
      <c r="Q3056" s="1" t="s">
        <v>3690</v>
      </c>
      <c r="R3056" s="33" t="s">
        <v>3660</v>
      </c>
      <c r="S3056" s="1">
        <v>25.684100000000001</v>
      </c>
      <c r="T3056" s="1">
        <v>7.4482100000000004</v>
      </c>
      <c r="U3056" s="1">
        <v>77.284700000000001</v>
      </c>
      <c r="V3056" s="1">
        <v>58.81</v>
      </c>
      <c r="W3056" s="1">
        <v>29.983799999999999</v>
      </c>
      <c r="X3056" s="1">
        <v>20.346299999999999</v>
      </c>
      <c r="Y3056" s="1">
        <v>9.6375399999999996</v>
      </c>
      <c r="Z3056" s="1">
        <v>25.994399999999999</v>
      </c>
      <c r="AA3056" s="1">
        <v>24.873000000000001</v>
      </c>
      <c r="AB3056" s="1">
        <v>26.156500000000001</v>
      </c>
      <c r="AC3056" s="1">
        <v>24.8005</v>
      </c>
      <c r="AD3056" s="1">
        <v>1922.38</v>
      </c>
      <c r="AE3056" s="1">
        <v>351.25</v>
      </c>
      <c r="AF3056" s="1">
        <v>38.5976</v>
      </c>
      <c r="AG3056" s="1">
        <v>69.607799999999997</v>
      </c>
      <c r="AH3056" s="1">
        <v>931.52300000000002</v>
      </c>
      <c r="AI3056" s="1">
        <v>142.14400000000001</v>
      </c>
      <c r="AJ3056" s="1">
        <v>538.49599999999998</v>
      </c>
      <c r="AK3056" s="1">
        <v>154.47499999999999</v>
      </c>
      <c r="AL3056" s="1">
        <v>167.572</v>
      </c>
    </row>
    <row r="3057" spans="1:38" x14ac:dyDescent="0.25">
      <c r="A3057" s="1">
        <f t="shared" si="92"/>
        <v>3056</v>
      </c>
      <c r="B3057" s="1" t="s">
        <v>57</v>
      </c>
      <c r="C3057" s="2" t="s">
        <v>255</v>
      </c>
      <c r="D3057" s="4">
        <v>-6.75</v>
      </c>
      <c r="E3057" s="4">
        <v>111.36669999999999</v>
      </c>
      <c r="Q3057" s="1" t="s">
        <v>3690</v>
      </c>
      <c r="R3057" s="33" t="s">
        <v>3660</v>
      </c>
      <c r="S3057" s="1">
        <v>27.052600000000002</v>
      </c>
      <c r="T3057" s="1">
        <v>9.2006700000000006</v>
      </c>
      <c r="U3057" s="1">
        <v>76.636700000000005</v>
      </c>
      <c r="V3057" s="1">
        <v>57.599200000000003</v>
      </c>
      <c r="W3057" s="1">
        <v>33.497599999999998</v>
      </c>
      <c r="X3057" s="1">
        <v>21.492000000000001</v>
      </c>
      <c r="Y3057" s="1">
        <v>12.005599999999999</v>
      </c>
      <c r="Z3057" s="1">
        <v>26.5214</v>
      </c>
      <c r="AA3057" s="1">
        <v>27.257999999999999</v>
      </c>
      <c r="AB3057" s="1">
        <v>27.866700000000002</v>
      </c>
      <c r="AC3057" s="1">
        <v>26.4437</v>
      </c>
      <c r="AD3057" s="1">
        <v>1550.98</v>
      </c>
      <c r="AE3057" s="1">
        <v>255.39400000000001</v>
      </c>
      <c r="AF3057" s="1">
        <v>25.199200000000001</v>
      </c>
      <c r="AG3057" s="1">
        <v>61.799599999999998</v>
      </c>
      <c r="AH3057" s="1">
        <v>691.18700000000001</v>
      </c>
      <c r="AI3057" s="1">
        <v>106.797</v>
      </c>
      <c r="AJ3057" s="1">
        <v>294.99599999999998</v>
      </c>
      <c r="AK3057" s="1">
        <v>655.78899999999999</v>
      </c>
      <c r="AL3057" s="1">
        <v>42.601599999999998</v>
      </c>
    </row>
    <row r="3058" spans="1:38" x14ac:dyDescent="0.25">
      <c r="A3058" s="1">
        <f t="shared" si="92"/>
        <v>3057</v>
      </c>
      <c r="B3058" s="1" t="s">
        <v>57</v>
      </c>
      <c r="C3058" s="2" t="s">
        <v>255</v>
      </c>
      <c r="D3058" s="4">
        <v>16.616700000000002</v>
      </c>
      <c r="E3058" s="4">
        <v>106.6</v>
      </c>
      <c r="Q3058" s="1" t="s">
        <v>3690</v>
      </c>
      <c r="R3058" s="33" t="s">
        <v>3660</v>
      </c>
      <c r="S3058" s="1">
        <v>24.448699999999999</v>
      </c>
      <c r="T3058" s="1">
        <v>7.6294000000000004</v>
      </c>
      <c r="U3058" s="1">
        <v>48.845500000000001</v>
      </c>
      <c r="V3058" s="1">
        <v>269.584</v>
      </c>
      <c r="W3058" s="1">
        <v>31.440999999999999</v>
      </c>
      <c r="X3058" s="1">
        <v>15.821199999999999</v>
      </c>
      <c r="Y3058" s="1">
        <v>15.619899999999999</v>
      </c>
      <c r="Z3058" s="1">
        <v>26.5364</v>
      </c>
      <c r="AA3058" s="1">
        <v>21.687100000000001</v>
      </c>
      <c r="AB3058" s="1">
        <v>27.196100000000001</v>
      </c>
      <c r="AC3058" s="1">
        <v>20.756900000000002</v>
      </c>
      <c r="AD3058" s="1">
        <v>1976.44</v>
      </c>
      <c r="AE3058" s="1">
        <v>411.88600000000002</v>
      </c>
      <c r="AF3058" s="1">
        <v>20.640599999999999</v>
      </c>
      <c r="AG3058" s="1">
        <v>77.056399999999996</v>
      </c>
      <c r="AH3058" s="1">
        <v>1003.63</v>
      </c>
      <c r="AI3058" s="1">
        <v>97.800799999999995</v>
      </c>
      <c r="AJ3058" s="1">
        <v>618.02599999999995</v>
      </c>
      <c r="AK3058" s="1">
        <v>117.414</v>
      </c>
      <c r="AL3058" s="1">
        <v>295.54300000000001</v>
      </c>
    </row>
    <row r="3059" spans="1:38" x14ac:dyDescent="0.25">
      <c r="A3059" s="1">
        <f t="shared" si="92"/>
        <v>3058</v>
      </c>
      <c r="B3059" s="1" t="s">
        <v>57</v>
      </c>
      <c r="C3059" s="2" t="s">
        <v>255</v>
      </c>
      <c r="D3059" s="4">
        <v>12.8833</v>
      </c>
      <c r="E3059" s="4">
        <v>105.0667</v>
      </c>
      <c r="Q3059" s="1" t="s">
        <v>3690</v>
      </c>
      <c r="R3059" s="33" t="s">
        <v>3660</v>
      </c>
      <c r="S3059" s="1">
        <v>27.504899999999999</v>
      </c>
      <c r="T3059" s="1">
        <v>8.7783899999999999</v>
      </c>
      <c r="U3059" s="1">
        <v>56.533200000000001</v>
      </c>
      <c r="V3059" s="1">
        <v>156.16</v>
      </c>
      <c r="W3059" s="1">
        <v>34.835900000000002</v>
      </c>
      <c r="X3059" s="1">
        <v>19.3081</v>
      </c>
      <c r="Y3059" s="1">
        <v>15.527699999999999</v>
      </c>
      <c r="Z3059" s="1">
        <v>27.681799999999999</v>
      </c>
      <c r="AA3059" s="1">
        <v>25.6496</v>
      </c>
      <c r="AB3059" s="1">
        <v>29.416</v>
      </c>
      <c r="AC3059" s="1">
        <v>25.451499999999999</v>
      </c>
      <c r="AD3059" s="1">
        <v>1594.03</v>
      </c>
      <c r="AE3059" s="1">
        <v>323.76</v>
      </c>
      <c r="AF3059" s="1">
        <v>3.4811200000000002</v>
      </c>
      <c r="AG3059" s="1">
        <v>81.497699999999995</v>
      </c>
      <c r="AH3059" s="1">
        <v>780.649</v>
      </c>
      <c r="AI3059" s="1">
        <v>31.885100000000001</v>
      </c>
      <c r="AJ3059" s="1">
        <v>308.12599999999998</v>
      </c>
      <c r="AK3059" s="1">
        <v>79.363799999999998</v>
      </c>
      <c r="AL3059" s="1">
        <v>18.635400000000001</v>
      </c>
    </row>
    <row r="3060" spans="1:38" x14ac:dyDescent="0.25">
      <c r="A3060" s="1">
        <f t="shared" si="92"/>
        <v>3059</v>
      </c>
      <c r="B3060" s="1" t="s">
        <v>57</v>
      </c>
      <c r="C3060" s="2" t="s">
        <v>255</v>
      </c>
      <c r="D3060" s="4">
        <v>12</v>
      </c>
      <c r="E3060" s="4">
        <v>102.38330000000001</v>
      </c>
      <c r="Q3060" s="1" t="s">
        <v>3690</v>
      </c>
      <c r="R3060" s="33" t="s">
        <v>3660</v>
      </c>
      <c r="S3060" s="1">
        <v>26.62</v>
      </c>
      <c r="T3060" s="1">
        <v>7.3814299999999999</v>
      </c>
      <c r="U3060" s="1">
        <v>64.316000000000003</v>
      </c>
      <c r="V3060" s="1">
        <v>89.4649</v>
      </c>
      <c r="W3060" s="1">
        <v>32.189300000000003</v>
      </c>
      <c r="X3060" s="1">
        <v>20.712499999999999</v>
      </c>
      <c r="Y3060" s="1">
        <v>11.476800000000001</v>
      </c>
      <c r="Z3060" s="1">
        <v>26.797799999999999</v>
      </c>
      <c r="AA3060" s="1">
        <v>25.5763</v>
      </c>
      <c r="AB3060" s="1">
        <v>27.773599999999998</v>
      </c>
      <c r="AC3060" s="1">
        <v>25.531099999999999</v>
      </c>
      <c r="AD3060" s="1">
        <v>3528.78</v>
      </c>
      <c r="AE3060" s="1">
        <v>710.39400000000001</v>
      </c>
      <c r="AF3060" s="1">
        <v>12</v>
      </c>
      <c r="AG3060" s="1">
        <v>89.324700000000007</v>
      </c>
      <c r="AH3060" s="1">
        <v>1920.39</v>
      </c>
      <c r="AI3060" s="1">
        <v>90.601600000000005</v>
      </c>
      <c r="AJ3060" s="1">
        <v>537.39800000000002</v>
      </c>
      <c r="AK3060" s="1">
        <v>126.801</v>
      </c>
      <c r="AL3060" s="1">
        <v>115.578</v>
      </c>
    </row>
    <row r="3061" spans="1:38" x14ac:dyDescent="0.25">
      <c r="A3061" s="1">
        <f t="shared" si="92"/>
        <v>3060</v>
      </c>
      <c r="B3061" s="1" t="s">
        <v>57</v>
      </c>
      <c r="C3061" s="2" t="s">
        <v>255</v>
      </c>
      <c r="D3061" s="4">
        <v>11.7667</v>
      </c>
      <c r="E3061" s="4">
        <v>102.9</v>
      </c>
      <c r="Q3061" s="1" t="s">
        <v>3690</v>
      </c>
      <c r="R3061" s="33" t="s">
        <v>3660</v>
      </c>
      <c r="S3061" s="1">
        <v>26.875399999999999</v>
      </c>
      <c r="T3061" s="1">
        <v>7.9274899999999997</v>
      </c>
      <c r="U3061" s="1">
        <v>65.902000000000001</v>
      </c>
      <c r="V3061" s="1">
        <v>82.713700000000003</v>
      </c>
      <c r="W3061" s="1">
        <v>32.762799999999999</v>
      </c>
      <c r="X3061" s="1">
        <v>20.733699999999999</v>
      </c>
      <c r="Y3061" s="1">
        <v>12.029199999999999</v>
      </c>
      <c r="Z3061" s="1">
        <v>26.8735</v>
      </c>
      <c r="AA3061" s="1">
        <v>26.017499999999998</v>
      </c>
      <c r="AB3061" s="1">
        <v>28.045300000000001</v>
      </c>
      <c r="AC3061" s="1">
        <v>25.979299999999999</v>
      </c>
      <c r="AD3061" s="1">
        <v>4198.7</v>
      </c>
      <c r="AE3061" s="1">
        <v>944.41099999999994</v>
      </c>
      <c r="AF3061" s="1">
        <v>18.9206</v>
      </c>
      <c r="AG3061" s="1">
        <v>98.336399999999998</v>
      </c>
      <c r="AH3061" s="1">
        <v>2551.81</v>
      </c>
      <c r="AI3061" s="1">
        <v>94.725399999999993</v>
      </c>
      <c r="AJ3061" s="1">
        <v>568.40200000000004</v>
      </c>
      <c r="AK3061" s="1">
        <v>126.60299999999999</v>
      </c>
      <c r="AL3061" s="1">
        <v>92.6357</v>
      </c>
    </row>
    <row r="3062" spans="1:38" x14ac:dyDescent="0.25">
      <c r="A3062" s="1">
        <f t="shared" si="92"/>
        <v>3061</v>
      </c>
      <c r="B3062" s="1" t="s">
        <v>57</v>
      </c>
      <c r="C3062" s="2" t="s">
        <v>255</v>
      </c>
      <c r="D3062" s="4">
        <v>13.666700000000001</v>
      </c>
      <c r="E3062" s="4">
        <v>99.416700000000006</v>
      </c>
      <c r="Q3062" s="1" t="s">
        <v>3690</v>
      </c>
      <c r="R3062" s="33" t="s">
        <v>3660</v>
      </c>
      <c r="S3062" s="1">
        <v>27.5898</v>
      </c>
      <c r="T3062" s="1">
        <v>10.1502</v>
      </c>
      <c r="U3062" s="1">
        <v>61.366700000000002</v>
      </c>
      <c r="V3062" s="1">
        <v>138.26599999999999</v>
      </c>
      <c r="W3062" s="1">
        <v>35.824199999999998</v>
      </c>
      <c r="X3062" s="1">
        <v>19.283999999999999</v>
      </c>
      <c r="Y3062" s="1">
        <v>16.540299999999998</v>
      </c>
      <c r="Z3062" s="1">
        <v>27.299499999999998</v>
      </c>
      <c r="AA3062" s="1">
        <v>26.316800000000001</v>
      </c>
      <c r="AB3062" s="1">
        <v>29.401499999999999</v>
      </c>
      <c r="AC3062" s="1">
        <v>25.844100000000001</v>
      </c>
      <c r="AD3062" s="1">
        <v>1005.01</v>
      </c>
      <c r="AE3062" s="1">
        <v>215.00299999999999</v>
      </c>
      <c r="AF3062" s="1">
        <v>4.0015999999999998</v>
      </c>
      <c r="AG3062" s="1">
        <v>84.336799999999997</v>
      </c>
      <c r="AH3062" s="1">
        <v>520.00300000000004</v>
      </c>
      <c r="AI3062" s="1">
        <v>17.002400000000002</v>
      </c>
      <c r="AJ3062" s="1">
        <v>205.00200000000001</v>
      </c>
      <c r="AK3062" s="1">
        <v>71.002399999999994</v>
      </c>
      <c r="AL3062" s="1">
        <v>96.983199999999997</v>
      </c>
    </row>
    <row r="3063" spans="1:38" x14ac:dyDescent="0.25">
      <c r="A3063" s="1">
        <f t="shared" si="92"/>
        <v>3062</v>
      </c>
      <c r="B3063" s="1" t="s">
        <v>57</v>
      </c>
      <c r="C3063" s="2" t="s">
        <v>255</v>
      </c>
      <c r="D3063" s="4">
        <v>14.416700000000001</v>
      </c>
      <c r="E3063" s="4">
        <v>98.85</v>
      </c>
      <c r="Q3063" s="1" t="s">
        <v>3690</v>
      </c>
      <c r="R3063" s="33" t="s">
        <v>3660</v>
      </c>
      <c r="S3063" s="1">
        <v>26.660399999999999</v>
      </c>
      <c r="T3063" s="1">
        <v>10.3957</v>
      </c>
      <c r="U3063" s="1">
        <v>58.925199999999997</v>
      </c>
      <c r="V3063" s="1">
        <v>144.48699999999999</v>
      </c>
      <c r="W3063" s="1">
        <v>35.478099999999998</v>
      </c>
      <c r="X3063" s="1">
        <v>17.835999999999999</v>
      </c>
      <c r="Y3063" s="1">
        <v>17.641999999999999</v>
      </c>
      <c r="Z3063" s="1">
        <v>26.3977</v>
      </c>
      <c r="AA3063" s="1">
        <v>25.296399999999998</v>
      </c>
      <c r="AB3063" s="1">
        <v>28.628900000000002</v>
      </c>
      <c r="AC3063" s="1">
        <v>24.9176</v>
      </c>
      <c r="AD3063" s="1">
        <v>1926</v>
      </c>
      <c r="AE3063" s="1">
        <v>330.20100000000002</v>
      </c>
      <c r="AF3063" s="1">
        <v>4</v>
      </c>
      <c r="AG3063" s="1">
        <v>84.200900000000004</v>
      </c>
      <c r="AH3063" s="1">
        <v>958.79899999999998</v>
      </c>
      <c r="AI3063" s="1">
        <v>28.4</v>
      </c>
      <c r="AJ3063" s="1">
        <v>362.19900000000001</v>
      </c>
      <c r="AK3063" s="1">
        <v>60.3992</v>
      </c>
      <c r="AL3063" s="1">
        <v>223.35900000000001</v>
      </c>
    </row>
    <row r="3064" spans="1:38" x14ac:dyDescent="0.25">
      <c r="A3064" s="1">
        <f t="shared" si="92"/>
        <v>3063</v>
      </c>
      <c r="B3064" s="1" t="s">
        <v>57</v>
      </c>
      <c r="C3064" s="2" t="s">
        <v>255</v>
      </c>
      <c r="D3064" s="4">
        <v>14.5167</v>
      </c>
      <c r="E3064" s="4">
        <v>98.633300000000006</v>
      </c>
      <c r="Q3064" s="1" t="s">
        <v>3690</v>
      </c>
      <c r="R3064" s="33" t="s">
        <v>3660</v>
      </c>
      <c r="S3064" s="1">
        <v>25.976800000000001</v>
      </c>
      <c r="T3064" s="1">
        <v>10.3576</v>
      </c>
      <c r="U3064" s="1">
        <v>58.082900000000002</v>
      </c>
      <c r="V3064" s="1">
        <v>146.184</v>
      </c>
      <c r="W3064" s="1">
        <v>34.934600000000003</v>
      </c>
      <c r="X3064" s="1">
        <v>17.1021</v>
      </c>
      <c r="Y3064" s="1">
        <v>17.8325</v>
      </c>
      <c r="Z3064" s="1">
        <v>25.815999999999999</v>
      </c>
      <c r="AA3064" s="1">
        <v>24.514299999999999</v>
      </c>
      <c r="AB3064" s="1">
        <v>27.960999999999999</v>
      </c>
      <c r="AC3064" s="1">
        <v>24.220199999999998</v>
      </c>
      <c r="AD3064" s="1">
        <v>2392.91</v>
      </c>
      <c r="AE3064" s="1">
        <v>455.78500000000003</v>
      </c>
      <c r="AF3064" s="1">
        <v>4</v>
      </c>
      <c r="AG3064" s="1">
        <v>91.139899999999997</v>
      </c>
      <c r="AH3064" s="1">
        <v>1275.6600000000001</v>
      </c>
      <c r="AI3064" s="1">
        <v>30</v>
      </c>
      <c r="AJ3064" s="1">
        <v>408.68400000000003</v>
      </c>
      <c r="AK3064" s="1">
        <v>57.679000000000002</v>
      </c>
      <c r="AL3064" s="1">
        <v>347.09500000000003</v>
      </c>
    </row>
    <row r="3065" spans="1:38" x14ac:dyDescent="0.25">
      <c r="A3065" s="1">
        <f t="shared" si="92"/>
        <v>3064</v>
      </c>
      <c r="B3065" s="1" t="s">
        <v>57</v>
      </c>
      <c r="C3065" s="2" t="s">
        <v>255</v>
      </c>
      <c r="D3065" s="4">
        <v>13.75</v>
      </c>
      <c r="E3065" s="4">
        <v>99.416700000000006</v>
      </c>
      <c r="Q3065" s="1" t="s">
        <v>3690</v>
      </c>
      <c r="R3065" s="33" t="s">
        <v>3660</v>
      </c>
      <c r="S3065" s="1">
        <v>27.769400000000001</v>
      </c>
      <c r="T3065" s="1">
        <v>10.502800000000001</v>
      </c>
      <c r="U3065" s="1">
        <v>61.811399999999999</v>
      </c>
      <c r="V3065" s="1">
        <v>139.35300000000001</v>
      </c>
      <c r="W3065" s="1">
        <v>36.191800000000001</v>
      </c>
      <c r="X3065" s="1">
        <v>19.200099999999999</v>
      </c>
      <c r="Y3065" s="1">
        <v>16.991700000000002</v>
      </c>
      <c r="Z3065" s="1">
        <v>27.471900000000002</v>
      </c>
      <c r="AA3065" s="1">
        <v>26.5046</v>
      </c>
      <c r="AB3065" s="1">
        <v>29.589300000000001</v>
      </c>
      <c r="AC3065" s="1">
        <v>26.0106</v>
      </c>
      <c r="AD3065" s="1">
        <v>1031.98</v>
      </c>
      <c r="AE3065" s="1">
        <v>220</v>
      </c>
      <c r="AF3065" s="1">
        <v>5</v>
      </c>
      <c r="AG3065" s="1">
        <v>83.635499999999993</v>
      </c>
      <c r="AH3065" s="1">
        <v>530.995</v>
      </c>
      <c r="AI3065" s="1">
        <v>19.999199999999998</v>
      </c>
      <c r="AJ3065" s="1">
        <v>213.99799999999999</v>
      </c>
      <c r="AK3065" s="1">
        <v>72</v>
      </c>
      <c r="AL3065" s="1">
        <v>68.011200000000002</v>
      </c>
    </row>
    <row r="3066" spans="1:38" x14ac:dyDescent="0.25">
      <c r="A3066" s="1">
        <f t="shared" si="92"/>
        <v>3065</v>
      </c>
      <c r="B3066" s="1" t="s">
        <v>57</v>
      </c>
      <c r="C3066" s="2" t="s">
        <v>255</v>
      </c>
      <c r="D3066" s="4">
        <v>-8.25</v>
      </c>
      <c r="E3066" s="4">
        <v>115.16670000000001</v>
      </c>
      <c r="Q3066" s="1" t="s">
        <v>3690</v>
      </c>
      <c r="R3066" s="33" t="s">
        <v>3660</v>
      </c>
      <c r="S3066" s="1">
        <v>18.424800000000001</v>
      </c>
      <c r="T3066" s="1">
        <v>7.4261299999999997</v>
      </c>
      <c r="U3066" s="1">
        <v>83.287400000000005</v>
      </c>
      <c r="V3066" s="1">
        <v>53.200400000000002</v>
      </c>
      <c r="W3066" s="1">
        <v>22.657299999999999</v>
      </c>
      <c r="X3066" s="1">
        <v>13.741</v>
      </c>
      <c r="Y3066" s="1">
        <v>8.9162800000000004</v>
      </c>
      <c r="Z3066" s="1">
        <v>18.612500000000001</v>
      </c>
      <c r="AA3066" s="1">
        <v>17.725000000000001</v>
      </c>
      <c r="AB3066" s="1">
        <v>18.855799999999999</v>
      </c>
      <c r="AC3066" s="1">
        <v>17.619800000000001</v>
      </c>
      <c r="AD3066" s="1">
        <v>2509.15</v>
      </c>
      <c r="AE3066" s="1">
        <v>418.012</v>
      </c>
      <c r="AF3066" s="1">
        <v>58.009599999999999</v>
      </c>
      <c r="AG3066" s="1">
        <v>63.572099999999999</v>
      </c>
      <c r="AH3066" s="1">
        <v>1151.04</v>
      </c>
      <c r="AI3066" s="1">
        <v>216.03800000000001</v>
      </c>
      <c r="AJ3066" s="1">
        <v>703.06600000000003</v>
      </c>
      <c r="AK3066" s="1">
        <v>230.02699999999999</v>
      </c>
      <c r="AL3066" s="1">
        <v>1303.81</v>
      </c>
    </row>
    <row r="3067" spans="1:38" x14ac:dyDescent="0.25">
      <c r="A3067" s="1">
        <f t="shared" si="92"/>
        <v>3066</v>
      </c>
      <c r="B3067" s="1" t="s">
        <v>57</v>
      </c>
      <c r="C3067" s="2" t="s">
        <v>255</v>
      </c>
      <c r="D3067" s="4">
        <v>-3.4167000000000001</v>
      </c>
      <c r="E3067" s="4">
        <v>114.7833</v>
      </c>
      <c r="Q3067" s="1" t="s">
        <v>3690</v>
      </c>
      <c r="R3067" s="33" t="s">
        <v>3660</v>
      </c>
      <c r="S3067" s="1">
        <v>27.5642</v>
      </c>
      <c r="T3067" s="1">
        <v>9.0610700000000008</v>
      </c>
      <c r="U3067" s="1">
        <v>78.644900000000007</v>
      </c>
      <c r="V3067" s="1">
        <v>38.615499999999997</v>
      </c>
      <c r="W3067" s="1">
        <v>33.449399999999997</v>
      </c>
      <c r="X3067" s="1">
        <v>21.927900000000001</v>
      </c>
      <c r="Y3067" s="1">
        <v>11.5215</v>
      </c>
      <c r="Z3067" s="1">
        <v>27.1768</v>
      </c>
      <c r="AA3067" s="1">
        <v>27.754799999999999</v>
      </c>
      <c r="AB3067" s="1">
        <v>27.920999999999999</v>
      </c>
      <c r="AC3067" s="1">
        <v>27.1768</v>
      </c>
      <c r="AD3067" s="1">
        <v>2651.19</v>
      </c>
      <c r="AE3067" s="1">
        <v>357.40600000000001</v>
      </c>
      <c r="AF3067" s="1">
        <v>99.998599999999996</v>
      </c>
      <c r="AG3067" s="1">
        <v>42.749400000000001</v>
      </c>
      <c r="AH3067" s="1">
        <v>1014.21</v>
      </c>
      <c r="AI3067" s="1">
        <v>351.19400000000002</v>
      </c>
      <c r="AJ3067" s="1">
        <v>489.4</v>
      </c>
      <c r="AK3067" s="1">
        <v>1014.21</v>
      </c>
      <c r="AL3067" s="1">
        <v>22.3947</v>
      </c>
    </row>
    <row r="3068" spans="1:38" x14ac:dyDescent="0.25">
      <c r="A3068" s="1">
        <f t="shared" si="92"/>
        <v>3067</v>
      </c>
      <c r="B3068" s="1" t="s">
        <v>57</v>
      </c>
      <c r="C3068" s="2" t="s">
        <v>255</v>
      </c>
      <c r="D3068" s="4">
        <v>14.416700000000001</v>
      </c>
      <c r="E3068" s="4">
        <v>98.75</v>
      </c>
      <c r="Q3068" s="1" t="s">
        <v>3690</v>
      </c>
      <c r="R3068" s="33" t="s">
        <v>3660</v>
      </c>
      <c r="S3068" s="1">
        <v>26.601600000000001</v>
      </c>
      <c r="T3068" s="1">
        <v>10.168799999999999</v>
      </c>
      <c r="U3068" s="1">
        <v>58.346899999999998</v>
      </c>
      <c r="V3068" s="1">
        <v>144.786</v>
      </c>
      <c r="W3068" s="1">
        <v>35.328000000000003</v>
      </c>
      <c r="X3068" s="1">
        <v>17.899799999999999</v>
      </c>
      <c r="Y3068" s="1">
        <v>17.4282</v>
      </c>
      <c r="Z3068" s="1">
        <v>26.3306</v>
      </c>
      <c r="AA3068" s="1">
        <v>25.194500000000001</v>
      </c>
      <c r="AB3068" s="1">
        <v>28.5732</v>
      </c>
      <c r="AC3068" s="1">
        <v>24.863900000000001</v>
      </c>
      <c r="AD3068" s="1">
        <v>2201.9499999999998</v>
      </c>
      <c r="AE3068" s="1">
        <v>399.98899999999998</v>
      </c>
      <c r="AF3068" s="1">
        <v>3</v>
      </c>
      <c r="AG3068" s="1">
        <v>88.661299999999997</v>
      </c>
      <c r="AH3068" s="1">
        <v>1139.97</v>
      </c>
      <c r="AI3068" s="1">
        <v>28</v>
      </c>
      <c r="AJ3068" s="1">
        <v>383.99799999999999</v>
      </c>
      <c r="AK3068" s="1">
        <v>58.998399999999997</v>
      </c>
      <c r="AL3068" s="1">
        <v>196.048</v>
      </c>
    </row>
    <row r="3069" spans="1:38" x14ac:dyDescent="0.25">
      <c r="A3069" s="1">
        <f t="shared" si="92"/>
        <v>3068</v>
      </c>
      <c r="B3069" s="1" t="s">
        <v>57</v>
      </c>
      <c r="C3069" s="2" t="s">
        <v>255</v>
      </c>
      <c r="D3069" s="4">
        <v>12.05</v>
      </c>
      <c r="E3069" s="4">
        <v>108.45</v>
      </c>
      <c r="Q3069" s="1" t="s">
        <v>3690</v>
      </c>
      <c r="R3069" s="33" t="s">
        <v>3660</v>
      </c>
      <c r="S3069" s="1">
        <v>17.107600000000001</v>
      </c>
      <c r="T3069" s="1">
        <v>9.3664500000000004</v>
      </c>
      <c r="U3069" s="1">
        <v>64.430599999999998</v>
      </c>
      <c r="V3069" s="1">
        <v>115.694</v>
      </c>
      <c r="W3069" s="1">
        <v>23.673400000000001</v>
      </c>
      <c r="X3069" s="1">
        <v>9.1366399999999999</v>
      </c>
      <c r="Y3069" s="1">
        <v>14.536799999999999</v>
      </c>
      <c r="Z3069" s="1">
        <v>17.671600000000002</v>
      </c>
      <c r="AA3069" s="1">
        <v>15.448399999999999</v>
      </c>
      <c r="AB3069" s="1">
        <v>18.275300000000001</v>
      </c>
      <c r="AC3069" s="1">
        <v>15.448399999999999</v>
      </c>
      <c r="AD3069" s="1">
        <v>1751.6</v>
      </c>
      <c r="AE3069" s="1">
        <v>259.52</v>
      </c>
      <c r="AF3069" s="1">
        <v>11.04</v>
      </c>
      <c r="AG3069" s="1">
        <v>66.054500000000004</v>
      </c>
      <c r="AH3069" s="1">
        <v>752.36</v>
      </c>
      <c r="AI3069" s="1">
        <v>66.48</v>
      </c>
      <c r="AJ3069" s="1">
        <v>531.20000000000005</v>
      </c>
      <c r="AK3069" s="1">
        <v>66.48</v>
      </c>
      <c r="AL3069" s="1">
        <v>1517.88</v>
      </c>
    </row>
    <row r="3070" spans="1:38" x14ac:dyDescent="0.25">
      <c r="A3070" s="1">
        <f t="shared" si="92"/>
        <v>3069</v>
      </c>
      <c r="B3070" s="1" t="s">
        <v>57</v>
      </c>
      <c r="C3070" s="2" t="s">
        <v>255</v>
      </c>
      <c r="D3070" s="4">
        <v>15.25</v>
      </c>
      <c r="E3070" s="4">
        <v>98</v>
      </c>
      <c r="Q3070" s="1" t="s">
        <v>3690</v>
      </c>
      <c r="R3070" s="33" t="s">
        <v>3660</v>
      </c>
      <c r="S3070" s="1">
        <v>26.578499999999998</v>
      </c>
      <c r="T3070" s="1">
        <v>10.440300000000001</v>
      </c>
      <c r="U3070" s="1">
        <v>58.131</v>
      </c>
      <c r="V3070" s="1">
        <v>136.32900000000001</v>
      </c>
      <c r="W3070" s="1">
        <v>35.655999999999999</v>
      </c>
      <c r="X3070" s="1">
        <v>17.696000000000002</v>
      </c>
      <c r="Y3070" s="1">
        <v>17.96</v>
      </c>
      <c r="Z3070" s="1">
        <v>26.1587</v>
      </c>
      <c r="AA3070" s="1">
        <v>25.18</v>
      </c>
      <c r="AB3070" s="1">
        <v>28.4893</v>
      </c>
      <c r="AC3070" s="1">
        <v>25.18</v>
      </c>
      <c r="AD3070" s="1">
        <v>3930</v>
      </c>
      <c r="AE3070" s="1">
        <v>1021</v>
      </c>
      <c r="AF3070" s="1">
        <v>5</v>
      </c>
      <c r="AG3070" s="1">
        <v>112.624</v>
      </c>
      <c r="AH3070" s="1">
        <v>2520</v>
      </c>
      <c r="AI3070" s="1">
        <v>19</v>
      </c>
      <c r="AJ3070" s="1">
        <v>493</v>
      </c>
      <c r="AK3070" s="1">
        <v>19</v>
      </c>
      <c r="AL3070" s="1">
        <v>96</v>
      </c>
    </row>
    <row r="3071" spans="1:38" x14ac:dyDescent="0.25">
      <c r="A3071" s="1">
        <f t="shared" si="92"/>
        <v>3070</v>
      </c>
      <c r="B3071" s="1" t="s">
        <v>57</v>
      </c>
      <c r="C3071" s="2" t="s">
        <v>255</v>
      </c>
      <c r="D3071" s="4">
        <v>-7.0667</v>
      </c>
      <c r="E3071" s="4">
        <v>107.0333</v>
      </c>
      <c r="Q3071" s="1" t="s">
        <v>3690</v>
      </c>
      <c r="R3071" s="33" t="s">
        <v>3660</v>
      </c>
      <c r="S3071" s="1">
        <v>18.843900000000001</v>
      </c>
      <c r="T3071" s="1">
        <v>7.3129</v>
      </c>
      <c r="U3071" s="1">
        <v>79.665199999999999</v>
      </c>
      <c r="V3071" s="1">
        <v>32.986699999999999</v>
      </c>
      <c r="W3071" s="1">
        <v>23.265499999999999</v>
      </c>
      <c r="X3071" s="1">
        <v>14.086</v>
      </c>
      <c r="Y3071" s="1">
        <v>9.1795200000000001</v>
      </c>
      <c r="Z3071" s="1">
        <v>18.623999999999999</v>
      </c>
      <c r="AA3071" s="1">
        <v>18.730599999999999</v>
      </c>
      <c r="AB3071" s="1">
        <v>19.285299999999999</v>
      </c>
      <c r="AC3071" s="1">
        <v>18.580300000000001</v>
      </c>
      <c r="AD3071" s="1">
        <v>3320.66</v>
      </c>
      <c r="AE3071" s="1">
        <v>388.48200000000003</v>
      </c>
      <c r="AF3071" s="1">
        <v>119.998</v>
      </c>
      <c r="AG3071" s="1">
        <v>37.399799999999999</v>
      </c>
      <c r="AH3071" s="1">
        <v>1141.18</v>
      </c>
      <c r="AI3071" s="1">
        <v>426.755</v>
      </c>
      <c r="AJ3071" s="1">
        <v>824.67100000000005</v>
      </c>
      <c r="AK3071" s="1">
        <v>1037.92</v>
      </c>
      <c r="AL3071" s="1">
        <v>1053.07</v>
      </c>
    </row>
    <row r="3072" spans="1:38" x14ac:dyDescent="0.25">
      <c r="A3072" s="1">
        <f t="shared" si="92"/>
        <v>3071</v>
      </c>
      <c r="B3072" s="1" t="s">
        <v>57</v>
      </c>
      <c r="C3072" s="2" t="s">
        <v>255</v>
      </c>
      <c r="D3072" s="4">
        <v>-7.7332999999999998</v>
      </c>
      <c r="E3072" s="4">
        <v>109</v>
      </c>
      <c r="Q3072" s="1" t="s">
        <v>3690</v>
      </c>
      <c r="R3072" s="33" t="s">
        <v>3660</v>
      </c>
      <c r="S3072" s="1">
        <v>26.427700000000002</v>
      </c>
      <c r="T3072" s="1">
        <v>7.2796799999999999</v>
      </c>
      <c r="U3072" s="1">
        <v>81.5869</v>
      </c>
      <c r="V3072" s="1">
        <v>54.182899999999997</v>
      </c>
      <c r="W3072" s="1">
        <v>30.828099999999999</v>
      </c>
      <c r="X3072" s="1">
        <v>21.905799999999999</v>
      </c>
      <c r="Y3072" s="1">
        <v>8.9222999999999999</v>
      </c>
      <c r="Z3072" s="1">
        <v>26.550799999999999</v>
      </c>
      <c r="AA3072" s="1">
        <v>25.608899999999998</v>
      </c>
      <c r="AB3072" s="1">
        <v>26.985399999999998</v>
      </c>
      <c r="AC3072" s="1">
        <v>25.608899999999998</v>
      </c>
      <c r="AD3072" s="1">
        <v>2977.75</v>
      </c>
      <c r="AE3072" s="1">
        <v>395.19</v>
      </c>
      <c r="AF3072" s="1">
        <v>112.38500000000001</v>
      </c>
      <c r="AG3072" s="1">
        <v>35.879100000000001</v>
      </c>
      <c r="AH3072" s="1">
        <v>1058.98</v>
      </c>
      <c r="AI3072" s="1">
        <v>397.762</v>
      </c>
      <c r="AJ3072" s="1">
        <v>771.78200000000004</v>
      </c>
      <c r="AK3072" s="1">
        <v>397.762</v>
      </c>
      <c r="AL3072" s="1">
        <v>50.741599999999998</v>
      </c>
    </row>
    <row r="3073" spans="1:38" x14ac:dyDescent="0.25">
      <c r="A3073" s="1">
        <f t="shared" si="92"/>
        <v>3072</v>
      </c>
      <c r="B3073" s="1" t="s">
        <v>57</v>
      </c>
      <c r="C3073" s="2" t="s">
        <v>255</v>
      </c>
      <c r="D3073" s="4">
        <v>-7.6833</v>
      </c>
      <c r="E3073" s="4">
        <v>108.66670000000001</v>
      </c>
      <c r="Q3073" s="1" t="s">
        <v>3690</v>
      </c>
      <c r="R3073" s="33" t="s">
        <v>3660</v>
      </c>
      <c r="S3073" s="1">
        <v>26.1509</v>
      </c>
      <c r="T3073" s="1">
        <v>7.1492399999999998</v>
      </c>
      <c r="U3073" s="1">
        <v>80.499899999999997</v>
      </c>
      <c r="V3073" s="1">
        <v>55.682400000000001</v>
      </c>
      <c r="W3073" s="1">
        <v>30.570699999999999</v>
      </c>
      <c r="X3073" s="1">
        <v>21.689599999999999</v>
      </c>
      <c r="Y3073" s="1">
        <v>8.8811300000000006</v>
      </c>
      <c r="Z3073" s="1">
        <v>26.2819</v>
      </c>
      <c r="AA3073" s="1">
        <v>25.3294</v>
      </c>
      <c r="AB3073" s="1">
        <v>26.762899999999998</v>
      </c>
      <c r="AC3073" s="1">
        <v>25.3294</v>
      </c>
      <c r="AD3073" s="1">
        <v>3227.74</v>
      </c>
      <c r="AE3073" s="1">
        <v>404.19</v>
      </c>
      <c r="AF3073" s="1">
        <v>168.38900000000001</v>
      </c>
      <c r="AG3073" s="1">
        <v>26.1404</v>
      </c>
      <c r="AH3073" s="1">
        <v>1082.79</v>
      </c>
      <c r="AI3073" s="1">
        <v>582.14300000000003</v>
      </c>
      <c r="AJ3073" s="1">
        <v>824.39700000000005</v>
      </c>
      <c r="AK3073" s="1">
        <v>582.14300000000003</v>
      </c>
      <c r="AL3073" s="1">
        <v>32.5871</v>
      </c>
    </row>
    <row r="3074" spans="1:38" x14ac:dyDescent="0.25">
      <c r="A3074" s="1">
        <f t="shared" si="92"/>
        <v>3073</v>
      </c>
      <c r="B3074" s="1" t="s">
        <v>57</v>
      </c>
      <c r="C3074" s="2" t="s">
        <v>255</v>
      </c>
      <c r="D3074" s="4">
        <v>-7.65</v>
      </c>
      <c r="E3074" s="4">
        <v>108.7333</v>
      </c>
      <c r="Q3074" s="1" t="s">
        <v>3690</v>
      </c>
      <c r="R3074" s="33" t="s">
        <v>3660</v>
      </c>
      <c r="S3074" s="1">
        <v>26.208100000000002</v>
      </c>
      <c r="T3074" s="1">
        <v>7.2560099999999998</v>
      </c>
      <c r="U3074" s="1">
        <v>80.646799999999999</v>
      </c>
      <c r="V3074" s="1">
        <v>56.802100000000003</v>
      </c>
      <c r="W3074" s="1">
        <v>30.625299999999999</v>
      </c>
      <c r="X3074" s="1">
        <v>21.6281</v>
      </c>
      <c r="Y3074" s="1">
        <v>8.9972200000000004</v>
      </c>
      <c r="Z3074" s="1">
        <v>26.3325</v>
      </c>
      <c r="AA3074" s="1">
        <v>25.357299999999999</v>
      </c>
      <c r="AB3074" s="1">
        <v>26.8079</v>
      </c>
      <c r="AC3074" s="1">
        <v>25.357299999999999</v>
      </c>
      <c r="AD3074" s="1">
        <v>3179.63</v>
      </c>
      <c r="AE3074" s="1">
        <v>400.86</v>
      </c>
      <c r="AF3074" s="1">
        <v>152.054</v>
      </c>
      <c r="AG3074" s="1">
        <v>27.666499999999999</v>
      </c>
      <c r="AH3074" s="1">
        <v>1080.28</v>
      </c>
      <c r="AI3074" s="1">
        <v>521.17399999999998</v>
      </c>
      <c r="AJ3074" s="1">
        <v>820.43100000000004</v>
      </c>
      <c r="AK3074" s="1">
        <v>521.17399999999998</v>
      </c>
      <c r="AL3074" s="1">
        <v>57.206699999999998</v>
      </c>
    </row>
    <row r="3075" spans="1:38" x14ac:dyDescent="0.25">
      <c r="A3075" s="1">
        <f t="shared" ref="A3075:A3138" si="93">A3074+1</f>
        <v>3074</v>
      </c>
      <c r="B3075" s="1" t="s">
        <v>57</v>
      </c>
      <c r="C3075" s="2" t="s">
        <v>255</v>
      </c>
      <c r="D3075" s="4">
        <v>-6.5833000000000004</v>
      </c>
      <c r="E3075" s="4">
        <v>106.9</v>
      </c>
      <c r="Q3075" s="1" t="s">
        <v>3690</v>
      </c>
      <c r="R3075" s="33" t="s">
        <v>3660</v>
      </c>
      <c r="S3075" s="1">
        <v>21.071400000000001</v>
      </c>
      <c r="T3075" s="1">
        <v>7.28451</v>
      </c>
      <c r="U3075" s="1">
        <v>79.719899999999996</v>
      </c>
      <c r="V3075" s="1">
        <v>37.945399999999999</v>
      </c>
      <c r="W3075" s="1">
        <v>25.654499999999999</v>
      </c>
      <c r="X3075" s="1">
        <v>16.516999999999999</v>
      </c>
      <c r="Y3075" s="1">
        <v>9.1375399999999996</v>
      </c>
      <c r="Z3075" s="1">
        <v>20.820900000000002</v>
      </c>
      <c r="AA3075" s="1">
        <v>21.021799999999999</v>
      </c>
      <c r="AB3075" s="1">
        <v>21.4008</v>
      </c>
      <c r="AC3075" s="1">
        <v>20.5809</v>
      </c>
      <c r="AD3075" s="1">
        <v>3132.23</v>
      </c>
      <c r="AE3075" s="1">
        <v>345</v>
      </c>
      <c r="AF3075" s="1">
        <v>157.209</v>
      </c>
      <c r="AG3075" s="1">
        <v>26.845099999999999</v>
      </c>
      <c r="AH3075" s="1">
        <v>968.20899999999995</v>
      </c>
      <c r="AI3075" s="1">
        <v>487.416</v>
      </c>
      <c r="AJ3075" s="1">
        <v>774.79200000000003</v>
      </c>
      <c r="AK3075" s="1">
        <v>954.01400000000001</v>
      </c>
      <c r="AL3075" s="1">
        <v>619.95799999999997</v>
      </c>
    </row>
    <row r="3076" spans="1:38" x14ac:dyDescent="0.25">
      <c r="A3076" s="1">
        <f t="shared" si="93"/>
        <v>3075</v>
      </c>
      <c r="B3076" s="1" t="s">
        <v>57</v>
      </c>
      <c r="C3076" s="2" t="s">
        <v>255</v>
      </c>
      <c r="D3076" s="4">
        <v>1</v>
      </c>
      <c r="E3076" s="4">
        <v>104.5</v>
      </c>
      <c r="Q3076" s="1" t="s">
        <v>3690</v>
      </c>
      <c r="R3076" s="33" t="s">
        <v>3660</v>
      </c>
      <c r="S3076" s="1">
        <v>26.7818</v>
      </c>
      <c r="T3076" s="1">
        <v>6.9576700000000002</v>
      </c>
      <c r="U3076" s="1">
        <v>84.396699999999996</v>
      </c>
      <c r="V3076" s="1">
        <v>49.875799999999998</v>
      </c>
      <c r="W3076" s="1">
        <v>31.036000000000001</v>
      </c>
      <c r="X3076" s="1">
        <v>22.792000000000002</v>
      </c>
      <c r="Y3076" s="1">
        <v>8.2439999999999998</v>
      </c>
      <c r="Z3076" s="1">
        <v>26.12</v>
      </c>
      <c r="AA3076" s="1">
        <v>27.184699999999999</v>
      </c>
      <c r="AB3076" s="1">
        <v>27.314699999999998</v>
      </c>
      <c r="AC3076" s="1">
        <v>26.1113</v>
      </c>
      <c r="AD3076" s="1">
        <v>2500</v>
      </c>
      <c r="AE3076" s="1">
        <v>313</v>
      </c>
      <c r="AF3076" s="1">
        <v>148</v>
      </c>
      <c r="AG3076" s="1">
        <v>23.738399999999999</v>
      </c>
      <c r="AH3076" s="1">
        <v>817</v>
      </c>
      <c r="AI3076" s="1">
        <v>480</v>
      </c>
      <c r="AJ3076" s="1">
        <v>617</v>
      </c>
      <c r="AK3076" s="1">
        <v>701</v>
      </c>
      <c r="AL3076" s="1">
        <v>11</v>
      </c>
    </row>
    <row r="3077" spans="1:38" x14ac:dyDescent="0.25">
      <c r="A3077" s="1">
        <f t="shared" si="93"/>
        <v>3076</v>
      </c>
      <c r="B3077" s="1" t="s">
        <v>57</v>
      </c>
      <c r="C3077" s="2" t="s">
        <v>255</v>
      </c>
      <c r="D3077" s="4">
        <v>5.4166999999999996</v>
      </c>
      <c r="E3077" s="4">
        <v>100.41670000000001</v>
      </c>
      <c r="Q3077" s="1" t="s">
        <v>3690</v>
      </c>
      <c r="R3077" s="33" t="s">
        <v>3660</v>
      </c>
      <c r="S3077" s="1">
        <v>27.920400000000001</v>
      </c>
      <c r="T3077" s="1">
        <v>9.0957600000000003</v>
      </c>
      <c r="U3077" s="1">
        <v>84.849299999999999</v>
      </c>
      <c r="V3077" s="1">
        <v>41.333100000000002</v>
      </c>
      <c r="W3077" s="1">
        <v>33.591700000000003</v>
      </c>
      <c r="X3077" s="1">
        <v>22.8718</v>
      </c>
      <c r="Y3077" s="1">
        <v>10.719900000000001</v>
      </c>
      <c r="Z3077" s="1">
        <v>27.535699999999999</v>
      </c>
      <c r="AA3077" s="1">
        <v>28.168299999999999</v>
      </c>
      <c r="AB3077" s="1">
        <v>28.469799999999999</v>
      </c>
      <c r="AC3077" s="1">
        <v>27.535699999999999</v>
      </c>
      <c r="AD3077" s="1">
        <v>2512.09</v>
      </c>
      <c r="AE3077" s="1">
        <v>391.01100000000002</v>
      </c>
      <c r="AF3077" s="1">
        <v>97.000799999999998</v>
      </c>
      <c r="AG3077" s="1">
        <v>39.582799999999999</v>
      </c>
      <c r="AH3077" s="1">
        <v>971.02499999999998</v>
      </c>
      <c r="AI3077" s="1">
        <v>372.01400000000001</v>
      </c>
      <c r="AJ3077" s="1">
        <v>615.02300000000002</v>
      </c>
      <c r="AK3077" s="1">
        <v>970.93799999999999</v>
      </c>
      <c r="AL3077" s="1">
        <v>6.0215899999999998</v>
      </c>
    </row>
    <row r="3078" spans="1:38" x14ac:dyDescent="0.25">
      <c r="A3078" s="1">
        <f t="shared" si="93"/>
        <v>3077</v>
      </c>
      <c r="B3078" s="1" t="s">
        <v>57</v>
      </c>
      <c r="C3078" s="2" t="s">
        <v>255</v>
      </c>
      <c r="D3078" s="4">
        <v>6.3833000000000002</v>
      </c>
      <c r="E3078" s="4">
        <v>116.35</v>
      </c>
      <c r="Q3078" s="1" t="s">
        <v>3690</v>
      </c>
      <c r="R3078" s="33" t="s">
        <v>3660</v>
      </c>
      <c r="S3078" s="1">
        <v>27.129100000000001</v>
      </c>
      <c r="T3078" s="1">
        <v>6.8558700000000004</v>
      </c>
      <c r="U3078" s="1">
        <v>83.801299999999998</v>
      </c>
      <c r="V3078" s="1">
        <v>53.520499999999998</v>
      </c>
      <c r="W3078" s="1">
        <v>31.545300000000001</v>
      </c>
      <c r="X3078" s="1">
        <v>23.365500000000001</v>
      </c>
      <c r="Y3078" s="1">
        <v>8.1797599999999999</v>
      </c>
      <c r="Z3078" s="1">
        <v>26.8066</v>
      </c>
      <c r="AA3078" s="1">
        <v>27.142399999999999</v>
      </c>
      <c r="AB3078" s="1">
        <v>27.7638</v>
      </c>
      <c r="AC3078" s="1">
        <v>26.392399999999999</v>
      </c>
      <c r="AD3078" s="1">
        <v>2321.02</v>
      </c>
      <c r="AE3078" s="1">
        <v>254.87899999999999</v>
      </c>
      <c r="AF3078" s="1">
        <v>103.72</v>
      </c>
      <c r="AG3078" s="1">
        <v>27.546900000000001</v>
      </c>
      <c r="AH3078" s="1">
        <v>737.03800000000001</v>
      </c>
      <c r="AI3078" s="1">
        <v>353.40199999999999</v>
      </c>
      <c r="AJ3078" s="1">
        <v>603.65300000000002</v>
      </c>
      <c r="AK3078" s="1">
        <v>556.43299999999999</v>
      </c>
      <c r="AL3078" s="1">
        <v>34.056600000000003</v>
      </c>
    </row>
    <row r="3079" spans="1:38" x14ac:dyDescent="0.25">
      <c r="A3079" s="1">
        <f t="shared" si="93"/>
        <v>3078</v>
      </c>
      <c r="B3079" s="1" t="s">
        <v>57</v>
      </c>
      <c r="C3079" s="2" t="s">
        <v>255</v>
      </c>
      <c r="D3079" s="4">
        <v>13.55</v>
      </c>
      <c r="E3079" s="4">
        <v>100.9667</v>
      </c>
      <c r="Q3079" s="1" t="s">
        <v>3690</v>
      </c>
      <c r="R3079" s="33" t="s">
        <v>3660</v>
      </c>
      <c r="S3079" s="1">
        <v>28.256499999999999</v>
      </c>
      <c r="T3079" s="1">
        <v>8.0752000000000006</v>
      </c>
      <c r="U3079" s="1">
        <v>60.813400000000001</v>
      </c>
      <c r="V3079" s="1">
        <v>130.124</v>
      </c>
      <c r="W3079" s="1">
        <v>34.421599999999998</v>
      </c>
      <c r="X3079" s="1">
        <v>21.142800000000001</v>
      </c>
      <c r="Y3079" s="1">
        <v>13.2789</v>
      </c>
      <c r="Z3079" s="1">
        <v>28.2042</v>
      </c>
      <c r="AA3079" s="1">
        <v>26.727799999999998</v>
      </c>
      <c r="AB3079" s="1">
        <v>29.723299999999998</v>
      </c>
      <c r="AC3079" s="1">
        <v>26.4908</v>
      </c>
      <c r="AD3079" s="1">
        <v>1258.54</v>
      </c>
      <c r="AE3079" s="1">
        <v>266.27499999999998</v>
      </c>
      <c r="AF3079" s="1">
        <v>5.9598399999999998</v>
      </c>
      <c r="AG3079" s="1">
        <v>81.657200000000003</v>
      </c>
      <c r="AH3079" s="1">
        <v>646.83000000000004</v>
      </c>
      <c r="AI3079" s="1">
        <v>33.8795</v>
      </c>
      <c r="AJ3079" s="1">
        <v>368.435</v>
      </c>
      <c r="AK3079" s="1">
        <v>58.118099999999998</v>
      </c>
      <c r="AL3079" s="1">
        <v>3.84016</v>
      </c>
    </row>
    <row r="3080" spans="1:38" x14ac:dyDescent="0.25">
      <c r="A3080" s="1">
        <f t="shared" si="93"/>
        <v>3079</v>
      </c>
      <c r="B3080" s="1" t="s">
        <v>57</v>
      </c>
      <c r="C3080" s="2" t="s">
        <v>255</v>
      </c>
      <c r="D3080" s="4">
        <v>5.4</v>
      </c>
      <c r="E3080" s="4">
        <v>100.2333</v>
      </c>
      <c r="Q3080" s="1" t="s">
        <v>3690</v>
      </c>
      <c r="R3080" s="33" t="s">
        <v>3660</v>
      </c>
      <c r="S3080" s="1">
        <v>26.112500000000001</v>
      </c>
      <c r="T3080" s="1">
        <v>8.2164199999999994</v>
      </c>
      <c r="U3080" s="1">
        <v>84.224800000000002</v>
      </c>
      <c r="V3080" s="1">
        <v>39.718299999999999</v>
      </c>
      <c r="W3080" s="1">
        <v>31.200500000000002</v>
      </c>
      <c r="X3080" s="1">
        <v>21.4452</v>
      </c>
      <c r="Y3080" s="1">
        <v>9.7553000000000001</v>
      </c>
      <c r="Z3080" s="1">
        <v>25.694800000000001</v>
      </c>
      <c r="AA3080" s="1">
        <v>26.207699999999999</v>
      </c>
      <c r="AB3080" s="1">
        <v>26.635999999999999</v>
      </c>
      <c r="AC3080" s="1">
        <v>25.694800000000001</v>
      </c>
      <c r="AD3080" s="1">
        <v>2712.45</v>
      </c>
      <c r="AE3080" s="1">
        <v>403.07499999999999</v>
      </c>
      <c r="AF3080" s="1">
        <v>97.397599999999997</v>
      </c>
      <c r="AG3080" s="1">
        <v>38.775199999999998</v>
      </c>
      <c r="AH3080" s="1">
        <v>1024.1500000000001</v>
      </c>
      <c r="AI3080" s="1">
        <v>375.947</v>
      </c>
      <c r="AJ3080" s="1">
        <v>651.79</v>
      </c>
      <c r="AK3080" s="1">
        <v>1024.1500000000001</v>
      </c>
      <c r="AL3080" s="1">
        <v>236.245</v>
      </c>
    </row>
    <row r="3081" spans="1:38" x14ac:dyDescent="0.25">
      <c r="A3081" s="1">
        <f t="shared" si="93"/>
        <v>3080</v>
      </c>
      <c r="B3081" s="1" t="s">
        <v>57</v>
      </c>
      <c r="C3081" s="2" t="s">
        <v>255</v>
      </c>
      <c r="D3081" s="4">
        <v>-3.6667000000000001</v>
      </c>
      <c r="E3081" s="4">
        <v>102.9667</v>
      </c>
      <c r="Q3081" s="1" t="s">
        <v>3690</v>
      </c>
      <c r="R3081" s="33" t="s">
        <v>3660</v>
      </c>
      <c r="S3081" s="1">
        <v>24.931899999999999</v>
      </c>
      <c r="T3081" s="1">
        <v>7.8352199999999996</v>
      </c>
      <c r="U3081" s="1">
        <v>90.025599999999997</v>
      </c>
      <c r="V3081" s="1">
        <v>33.088999999999999</v>
      </c>
      <c r="W3081" s="1">
        <v>29.374500000000001</v>
      </c>
      <c r="X3081" s="1">
        <v>20.671199999999999</v>
      </c>
      <c r="Y3081" s="1">
        <v>8.7033500000000004</v>
      </c>
      <c r="Z3081" s="1">
        <v>24.655999999999999</v>
      </c>
      <c r="AA3081" s="1">
        <v>24.915099999999999</v>
      </c>
      <c r="AB3081" s="1">
        <v>25.3291</v>
      </c>
      <c r="AC3081" s="1">
        <v>24.527999999999999</v>
      </c>
      <c r="AD3081" s="1">
        <v>2842</v>
      </c>
      <c r="AE3081" s="1">
        <v>346.19900000000001</v>
      </c>
      <c r="AF3081" s="1">
        <v>122.6</v>
      </c>
      <c r="AG3081" s="1">
        <v>33.028700000000001</v>
      </c>
      <c r="AH3081" s="1">
        <v>964.79499999999996</v>
      </c>
      <c r="AI3081" s="1">
        <v>393.60199999999998</v>
      </c>
      <c r="AJ3081" s="1">
        <v>611.80499999999995</v>
      </c>
      <c r="AK3081" s="1">
        <v>940.19500000000005</v>
      </c>
      <c r="AL3081" s="1">
        <v>308.41500000000002</v>
      </c>
    </row>
    <row r="3082" spans="1:38" x14ac:dyDescent="0.25">
      <c r="A3082" s="1">
        <f t="shared" si="93"/>
        <v>3081</v>
      </c>
      <c r="B3082" s="1" t="s">
        <v>57</v>
      </c>
      <c r="C3082" s="2" t="s">
        <v>255</v>
      </c>
      <c r="D3082" s="4">
        <v>3.75</v>
      </c>
      <c r="E3082" s="4">
        <v>98.683300000000003</v>
      </c>
      <c r="Q3082" s="1" t="s">
        <v>3690</v>
      </c>
      <c r="R3082" s="33" t="s">
        <v>3660</v>
      </c>
      <c r="S3082" s="1">
        <v>26.5063</v>
      </c>
      <c r="T3082" s="1">
        <v>9.2767099999999996</v>
      </c>
      <c r="U3082" s="1">
        <v>86.400599999999997</v>
      </c>
      <c r="V3082" s="1">
        <v>52.608800000000002</v>
      </c>
      <c r="W3082" s="1">
        <v>32.006300000000003</v>
      </c>
      <c r="X3082" s="1">
        <v>21.269500000000001</v>
      </c>
      <c r="Y3082" s="1">
        <v>10.736700000000001</v>
      </c>
      <c r="Z3082" s="1">
        <v>26.1938</v>
      </c>
      <c r="AA3082" s="1">
        <v>26.366099999999999</v>
      </c>
      <c r="AB3082" s="1">
        <v>27.1448</v>
      </c>
      <c r="AC3082" s="1">
        <v>25.806999999999999</v>
      </c>
      <c r="AD3082" s="1">
        <v>2325.4299999999998</v>
      </c>
      <c r="AE3082" s="1">
        <v>329.80200000000002</v>
      </c>
      <c r="AF3082" s="1">
        <v>98.201599999999999</v>
      </c>
      <c r="AG3082" s="1">
        <v>37.28</v>
      </c>
      <c r="AH3082" s="1">
        <v>891.60500000000002</v>
      </c>
      <c r="AI3082" s="1">
        <v>339.60899999999998</v>
      </c>
      <c r="AJ3082" s="1">
        <v>528.80600000000004</v>
      </c>
      <c r="AK3082" s="1">
        <v>592.01199999999994</v>
      </c>
      <c r="AL3082" s="1">
        <v>2.6008</v>
      </c>
    </row>
    <row r="3083" spans="1:38" x14ac:dyDescent="0.25">
      <c r="A3083" s="1">
        <f t="shared" si="93"/>
        <v>3082</v>
      </c>
      <c r="B3083" s="1" t="s">
        <v>57</v>
      </c>
      <c r="C3083" s="2" t="s">
        <v>255</v>
      </c>
      <c r="D3083" s="4">
        <v>-5.4667000000000003</v>
      </c>
      <c r="E3083" s="4">
        <v>105.2667</v>
      </c>
      <c r="Q3083" s="1" t="s">
        <v>3690</v>
      </c>
      <c r="R3083" s="33" t="s">
        <v>3660</v>
      </c>
      <c r="S3083" s="1">
        <v>26.4374</v>
      </c>
      <c r="T3083" s="1">
        <v>7.7458400000000003</v>
      </c>
      <c r="U3083" s="1">
        <v>83.890600000000006</v>
      </c>
      <c r="V3083" s="1">
        <v>35.416200000000003</v>
      </c>
      <c r="W3083" s="1">
        <v>31.149799999999999</v>
      </c>
      <c r="X3083" s="1">
        <v>21.916499999999999</v>
      </c>
      <c r="Y3083" s="1">
        <v>9.2332999999999998</v>
      </c>
      <c r="Z3083" s="1">
        <v>25.982299999999999</v>
      </c>
      <c r="AA3083" s="1">
        <v>26.404299999999999</v>
      </c>
      <c r="AB3083" s="1">
        <v>26.746200000000002</v>
      </c>
      <c r="AC3083" s="1">
        <v>25.982299999999999</v>
      </c>
      <c r="AD3083" s="1">
        <v>2127.04</v>
      </c>
      <c r="AE3083" s="1">
        <v>270.113</v>
      </c>
      <c r="AF3083" s="1">
        <v>94.678899999999999</v>
      </c>
      <c r="AG3083" s="1">
        <v>37.869199999999999</v>
      </c>
      <c r="AH3083" s="1">
        <v>795.26199999999994</v>
      </c>
      <c r="AI3083" s="1">
        <v>304.98899999999998</v>
      </c>
      <c r="AJ3083" s="1">
        <v>486.55900000000003</v>
      </c>
      <c r="AK3083" s="1">
        <v>795.26199999999994</v>
      </c>
      <c r="AL3083" s="1">
        <v>21.7012</v>
      </c>
    </row>
    <row r="3084" spans="1:38" x14ac:dyDescent="0.25">
      <c r="A3084" s="1">
        <f t="shared" si="93"/>
        <v>3083</v>
      </c>
      <c r="B3084" s="1" t="s">
        <v>57</v>
      </c>
      <c r="C3084" s="2" t="s">
        <v>255</v>
      </c>
      <c r="D3084" s="4">
        <v>14.0167</v>
      </c>
      <c r="E3084" s="4">
        <v>98.416700000000006</v>
      </c>
      <c r="Q3084" s="1" t="s">
        <v>3690</v>
      </c>
      <c r="R3084" s="33" t="s">
        <v>3660</v>
      </c>
      <c r="S3084" s="1">
        <v>22.486499999999999</v>
      </c>
      <c r="T3084" s="1">
        <v>9.7835599999999996</v>
      </c>
      <c r="U3084" s="1">
        <v>61.390999999999998</v>
      </c>
      <c r="V3084" s="1">
        <v>109.849</v>
      </c>
      <c r="W3084" s="1">
        <v>30.381</v>
      </c>
      <c r="X3084" s="1">
        <v>14.443899999999999</v>
      </c>
      <c r="Y3084" s="1">
        <v>15.937099999999999</v>
      </c>
      <c r="Z3084" s="1">
        <v>22.233599999999999</v>
      </c>
      <c r="AA3084" s="1">
        <v>21.393899999999999</v>
      </c>
      <c r="AB3084" s="1">
        <v>24.032900000000001</v>
      </c>
      <c r="AC3084" s="1">
        <v>21.287400000000002</v>
      </c>
      <c r="AD3084" s="1">
        <v>3292.39</v>
      </c>
      <c r="AE3084" s="1">
        <v>660.79899999999998</v>
      </c>
      <c r="AF3084" s="1">
        <v>6.9992000000000001</v>
      </c>
      <c r="AG3084" s="1">
        <v>96.6678</v>
      </c>
      <c r="AH3084" s="1">
        <v>1888.21</v>
      </c>
      <c r="AI3084" s="1">
        <v>37.596299999999999</v>
      </c>
      <c r="AJ3084" s="1">
        <v>514.78899999999999</v>
      </c>
      <c r="AK3084" s="1">
        <v>73.997600000000006</v>
      </c>
      <c r="AL3084" s="1">
        <v>1017.6</v>
      </c>
    </row>
    <row r="3085" spans="1:38" x14ac:dyDescent="0.25">
      <c r="A3085" s="1">
        <f t="shared" si="93"/>
        <v>3084</v>
      </c>
      <c r="B3085" s="1" t="s">
        <v>57</v>
      </c>
      <c r="C3085" s="2" t="s">
        <v>255</v>
      </c>
      <c r="D3085" s="4">
        <v>-6.6666999999999996</v>
      </c>
      <c r="E3085" s="4">
        <v>106.36669999999999</v>
      </c>
      <c r="Q3085" s="1" t="s">
        <v>3690</v>
      </c>
      <c r="R3085" s="33" t="s">
        <v>3660</v>
      </c>
      <c r="S3085" s="1">
        <v>18.2927</v>
      </c>
      <c r="T3085" s="1">
        <v>6.6221699999999997</v>
      </c>
      <c r="U3085" s="1">
        <v>78.573300000000003</v>
      </c>
      <c r="V3085" s="1">
        <v>34.142600000000002</v>
      </c>
      <c r="W3085" s="1">
        <v>22.425699999999999</v>
      </c>
      <c r="X3085" s="1">
        <v>13.9978</v>
      </c>
      <c r="Y3085" s="1">
        <v>8.4279200000000003</v>
      </c>
      <c r="Z3085" s="1">
        <v>18.060300000000002</v>
      </c>
      <c r="AA3085" s="1">
        <v>18.193300000000001</v>
      </c>
      <c r="AB3085" s="1">
        <v>18.6873</v>
      </c>
      <c r="AC3085" s="1">
        <v>17.909800000000001</v>
      </c>
      <c r="AD3085" s="1">
        <v>4189.33</v>
      </c>
      <c r="AE3085" s="1">
        <v>433.99200000000002</v>
      </c>
      <c r="AF3085" s="1">
        <v>223.18799999999999</v>
      </c>
      <c r="AG3085" s="1">
        <v>20.644500000000001</v>
      </c>
      <c r="AH3085" s="1">
        <v>1244.56</v>
      </c>
      <c r="AI3085" s="1">
        <v>732.99300000000005</v>
      </c>
      <c r="AJ3085" s="1">
        <v>1030.8</v>
      </c>
      <c r="AK3085" s="1">
        <v>1176.3599999999999</v>
      </c>
      <c r="AL3085" s="1">
        <v>1050.94</v>
      </c>
    </row>
    <row r="3086" spans="1:38" x14ac:dyDescent="0.25">
      <c r="A3086" s="1">
        <f t="shared" si="93"/>
        <v>3085</v>
      </c>
      <c r="B3086" s="1" t="s">
        <v>57</v>
      </c>
      <c r="C3086" s="2" t="s">
        <v>255</v>
      </c>
      <c r="D3086" s="4">
        <v>10.6167</v>
      </c>
      <c r="E3086" s="4">
        <v>105.1833</v>
      </c>
      <c r="Q3086" s="1" t="s">
        <v>3690</v>
      </c>
      <c r="R3086" s="33" t="s">
        <v>3660</v>
      </c>
      <c r="S3086" s="1">
        <v>27.452000000000002</v>
      </c>
      <c r="T3086" s="1">
        <v>6.8098900000000002</v>
      </c>
      <c r="U3086" s="1">
        <v>59.873399999999997</v>
      </c>
      <c r="V3086" s="1">
        <v>100.364</v>
      </c>
      <c r="W3086" s="1">
        <v>33.300800000000002</v>
      </c>
      <c r="X3086" s="1">
        <v>21.9269</v>
      </c>
      <c r="Y3086" s="1">
        <v>11.373900000000001</v>
      </c>
      <c r="Z3086" s="1">
        <v>27.5364</v>
      </c>
      <c r="AA3086" s="1">
        <v>26.7364</v>
      </c>
      <c r="AB3086" s="1">
        <v>28.642299999999999</v>
      </c>
      <c r="AC3086" s="1">
        <v>26.1465</v>
      </c>
      <c r="AD3086" s="1">
        <v>1372.15</v>
      </c>
      <c r="AE3086" s="1">
        <v>258.27999999999997</v>
      </c>
      <c r="AF3086" s="1">
        <v>5</v>
      </c>
      <c r="AG3086" s="1">
        <v>72.400000000000006</v>
      </c>
      <c r="AH3086" s="1">
        <v>623.95600000000002</v>
      </c>
      <c r="AI3086" s="1">
        <v>33.002400000000002</v>
      </c>
      <c r="AJ3086" s="1">
        <v>370.63499999999999</v>
      </c>
      <c r="AK3086" s="1">
        <v>48.520499999999998</v>
      </c>
      <c r="AL3086" s="1">
        <v>2.3992</v>
      </c>
    </row>
    <row r="3087" spans="1:38" x14ac:dyDescent="0.25">
      <c r="A3087" s="1">
        <f t="shared" si="93"/>
        <v>3086</v>
      </c>
      <c r="B3087" s="1" t="s">
        <v>57</v>
      </c>
      <c r="C3087" s="2" t="s">
        <v>255</v>
      </c>
      <c r="D3087" s="4">
        <v>-2.0333000000000001</v>
      </c>
      <c r="E3087" s="4">
        <v>100.9333</v>
      </c>
      <c r="Q3087" s="1" t="s">
        <v>3690</v>
      </c>
      <c r="R3087" s="33" t="s">
        <v>3660</v>
      </c>
      <c r="S3087" s="1">
        <v>26.2088</v>
      </c>
      <c r="T3087" s="1">
        <v>8.0668600000000001</v>
      </c>
      <c r="U3087" s="1">
        <v>88.7988</v>
      </c>
      <c r="V3087" s="1">
        <v>29.418099999999999</v>
      </c>
      <c r="W3087" s="1">
        <v>30.858899999999998</v>
      </c>
      <c r="X3087" s="1">
        <v>21.774699999999999</v>
      </c>
      <c r="Y3087" s="1">
        <v>9.0842299999999998</v>
      </c>
      <c r="Z3087" s="1">
        <v>26.015999999999998</v>
      </c>
      <c r="AA3087" s="1">
        <v>26.4101</v>
      </c>
      <c r="AB3087" s="1">
        <v>26.627300000000002</v>
      </c>
      <c r="AC3087" s="1">
        <v>25.9803</v>
      </c>
      <c r="AD3087" s="1">
        <v>3509.91</v>
      </c>
      <c r="AE3087" s="1">
        <v>446.39299999999997</v>
      </c>
      <c r="AF3087" s="1">
        <v>164.35400000000001</v>
      </c>
      <c r="AG3087" s="1">
        <v>29.7745</v>
      </c>
      <c r="AH3087" s="1">
        <v>1208.45</v>
      </c>
      <c r="AI3087" s="1">
        <v>552.74599999999998</v>
      </c>
      <c r="AJ3087" s="1">
        <v>811.59</v>
      </c>
      <c r="AK3087" s="1">
        <v>988.59</v>
      </c>
      <c r="AL3087" s="1">
        <v>21.177900000000001</v>
      </c>
    </row>
    <row r="3088" spans="1:38" x14ac:dyDescent="0.25">
      <c r="A3088" s="1">
        <f t="shared" si="93"/>
        <v>3087</v>
      </c>
      <c r="B3088" s="1" t="s">
        <v>57</v>
      </c>
      <c r="C3088" s="2" t="s">
        <v>255</v>
      </c>
      <c r="D3088" s="4">
        <v>3.3952119999999999</v>
      </c>
      <c r="E3088" s="4">
        <v>101.261566</v>
      </c>
      <c r="Q3088" s="1" t="s">
        <v>3690</v>
      </c>
      <c r="R3088" s="33" t="s">
        <v>3660</v>
      </c>
      <c r="S3088" s="1">
        <v>27.0382</v>
      </c>
      <c r="T3088" s="1">
        <v>8.9039000000000001</v>
      </c>
      <c r="U3088" s="1">
        <v>90.545400000000001</v>
      </c>
      <c r="V3088" s="1">
        <v>35.667200000000001</v>
      </c>
      <c r="W3088" s="1">
        <v>32.143700000000003</v>
      </c>
      <c r="X3088" s="1">
        <v>22.310099999999998</v>
      </c>
      <c r="Y3088" s="1">
        <v>9.8336199999999998</v>
      </c>
      <c r="Z3088" s="1">
        <v>26.658899999999999</v>
      </c>
      <c r="AA3088" s="1">
        <v>27.232800000000001</v>
      </c>
      <c r="AB3088" s="1">
        <v>27.478100000000001</v>
      </c>
      <c r="AC3088" s="1">
        <v>26.560400000000001</v>
      </c>
      <c r="AD3088" s="1">
        <v>2351.71</v>
      </c>
      <c r="AE3088" s="1">
        <v>292.17700000000002</v>
      </c>
      <c r="AF3088" s="1">
        <v>115.11199999999999</v>
      </c>
      <c r="AG3088" s="1">
        <v>28.4908</v>
      </c>
      <c r="AH3088" s="1">
        <v>796.62099999999998</v>
      </c>
      <c r="AI3088" s="1">
        <v>384.00900000000001</v>
      </c>
      <c r="AJ3088" s="1">
        <v>538.04899999999998</v>
      </c>
      <c r="AK3088" s="1">
        <v>709.96400000000006</v>
      </c>
      <c r="AL3088" s="1">
        <v>7.8244699999999998</v>
      </c>
    </row>
    <row r="3089" spans="1:38" x14ac:dyDescent="0.25">
      <c r="A3089" s="1">
        <f t="shared" si="93"/>
        <v>3088</v>
      </c>
      <c r="B3089" s="1" t="s">
        <v>57</v>
      </c>
      <c r="C3089" s="2" t="s">
        <v>255</v>
      </c>
      <c r="D3089" s="4">
        <v>5.3895010000000001</v>
      </c>
      <c r="E3089" s="4">
        <v>115.749317</v>
      </c>
      <c r="Q3089" s="1" t="s">
        <v>3690</v>
      </c>
      <c r="R3089" s="33" t="s">
        <v>3660</v>
      </c>
      <c r="S3089" s="1">
        <v>26.898900000000001</v>
      </c>
      <c r="T3089" s="1">
        <v>7.3329000000000004</v>
      </c>
      <c r="U3089" s="1">
        <v>86.890699999999995</v>
      </c>
      <c r="V3089" s="1">
        <v>43.802700000000002</v>
      </c>
      <c r="W3089" s="1">
        <v>31.413699999999999</v>
      </c>
      <c r="X3089" s="1">
        <v>22.974599999999999</v>
      </c>
      <c r="Y3089" s="1">
        <v>8.4391999999999996</v>
      </c>
      <c r="Z3089" s="1">
        <v>26.820799999999998</v>
      </c>
      <c r="AA3089" s="1">
        <v>26.488600000000002</v>
      </c>
      <c r="AB3089" s="1">
        <v>27.457999999999998</v>
      </c>
      <c r="AC3089" s="1">
        <v>26.323699999999999</v>
      </c>
      <c r="AD3089" s="1">
        <v>3289.28</v>
      </c>
      <c r="AE3089" s="1">
        <v>353.01900000000001</v>
      </c>
      <c r="AF3089" s="1">
        <v>169.96299999999999</v>
      </c>
      <c r="AG3089" s="1">
        <v>18.9299</v>
      </c>
      <c r="AH3089" s="1">
        <v>984.18499999999995</v>
      </c>
      <c r="AI3089" s="1">
        <v>620.10699999999997</v>
      </c>
      <c r="AJ3089" s="1">
        <v>869.71</v>
      </c>
      <c r="AK3089" s="1">
        <v>686.38</v>
      </c>
      <c r="AL3089" s="1">
        <v>101.551</v>
      </c>
    </row>
    <row r="3090" spans="1:38" x14ac:dyDescent="0.25">
      <c r="A3090" s="1">
        <f t="shared" si="93"/>
        <v>3089</v>
      </c>
      <c r="B3090" s="1" t="s">
        <v>57</v>
      </c>
      <c r="C3090" s="2" t="s">
        <v>255</v>
      </c>
      <c r="D3090" s="4">
        <v>5.4430319999999996</v>
      </c>
      <c r="E3090" s="4">
        <v>118.340979</v>
      </c>
      <c r="Q3090" s="1" t="s">
        <v>3690</v>
      </c>
      <c r="R3090" s="33" t="s">
        <v>3660</v>
      </c>
      <c r="S3090" s="1">
        <v>26.760899999999999</v>
      </c>
      <c r="T3090" s="1">
        <v>7.7592800000000004</v>
      </c>
      <c r="U3090" s="1">
        <v>87.050600000000003</v>
      </c>
      <c r="V3090" s="1">
        <v>44.198300000000003</v>
      </c>
      <c r="W3090" s="1">
        <v>31.577500000000001</v>
      </c>
      <c r="X3090" s="1">
        <v>22.663900000000002</v>
      </c>
      <c r="Y3090" s="1">
        <v>8.91357</v>
      </c>
      <c r="Z3090" s="1">
        <v>26.328900000000001</v>
      </c>
      <c r="AA3090" s="1">
        <v>27.212800000000001</v>
      </c>
      <c r="AB3090" s="1">
        <v>27.234999999999999</v>
      </c>
      <c r="AC3090" s="1">
        <v>26.138999999999999</v>
      </c>
      <c r="AD3090" s="1">
        <v>2142.92</v>
      </c>
      <c r="AE3090" s="1">
        <v>262.01499999999999</v>
      </c>
      <c r="AF3090" s="1">
        <v>123.367</v>
      </c>
      <c r="AG3090" s="1">
        <v>24.885000000000002</v>
      </c>
      <c r="AH3090" s="1">
        <v>725.86</v>
      </c>
      <c r="AI3090" s="1">
        <v>411.59899999999999</v>
      </c>
      <c r="AJ3090" s="1">
        <v>411.59899999999999</v>
      </c>
      <c r="AK3090" s="1">
        <v>711.89400000000001</v>
      </c>
      <c r="AL3090" s="1">
        <v>50.106200000000001</v>
      </c>
    </row>
    <row r="3091" spans="1:38" x14ac:dyDescent="0.25">
      <c r="A3091" s="1">
        <f t="shared" si="93"/>
        <v>3090</v>
      </c>
      <c r="B3091" s="1" t="s">
        <v>57</v>
      </c>
      <c r="C3091" s="2" t="s">
        <v>255</v>
      </c>
      <c r="D3091" s="4">
        <v>5.4012440000000002</v>
      </c>
      <c r="E3091" s="4">
        <v>118.28549</v>
      </c>
      <c r="Q3091" s="1" t="s">
        <v>3690</v>
      </c>
      <c r="R3091" s="33" t="s">
        <v>3660</v>
      </c>
      <c r="S3091" s="1">
        <v>26.8246</v>
      </c>
      <c r="T3091" s="1">
        <v>7.7319800000000001</v>
      </c>
      <c r="U3091" s="1">
        <v>86.9893</v>
      </c>
      <c r="V3091" s="1">
        <v>44.677599999999998</v>
      </c>
      <c r="W3091" s="1">
        <v>31.622299999999999</v>
      </c>
      <c r="X3091" s="1">
        <v>22.733899999999998</v>
      </c>
      <c r="Y3091" s="1">
        <v>8.8884399999999992</v>
      </c>
      <c r="Z3091" s="1">
        <v>26.388400000000001</v>
      </c>
      <c r="AA3091" s="1">
        <v>27.305900000000001</v>
      </c>
      <c r="AB3091" s="1">
        <v>27.305900000000001</v>
      </c>
      <c r="AC3091" s="1">
        <v>26.1921</v>
      </c>
      <c r="AD3091" s="1">
        <v>2157.27</v>
      </c>
      <c r="AE3091" s="1">
        <v>265.798</v>
      </c>
      <c r="AF3091" s="1">
        <v>124.37</v>
      </c>
      <c r="AG3091" s="1">
        <v>24.8474</v>
      </c>
      <c r="AH3091" s="1">
        <v>727.58</v>
      </c>
      <c r="AI3091" s="1">
        <v>412.16800000000001</v>
      </c>
      <c r="AJ3091" s="1">
        <v>412.16800000000001</v>
      </c>
      <c r="AK3091" s="1">
        <v>720.35699999999997</v>
      </c>
      <c r="AL3091" s="1">
        <v>34.725499999999997</v>
      </c>
    </row>
    <row r="3092" spans="1:38" x14ac:dyDescent="0.25">
      <c r="A3092" s="1">
        <f t="shared" si="93"/>
        <v>3091</v>
      </c>
      <c r="B3092" s="1" t="s">
        <v>57</v>
      </c>
      <c r="C3092" s="2" t="s">
        <v>255</v>
      </c>
      <c r="D3092" s="4">
        <v>5.5878779999999999</v>
      </c>
      <c r="E3092" s="4">
        <v>118.307121</v>
      </c>
      <c r="Q3092" s="1" t="s">
        <v>3690</v>
      </c>
      <c r="R3092" s="33" t="s">
        <v>3660</v>
      </c>
      <c r="S3092" s="1">
        <v>26.946200000000001</v>
      </c>
      <c r="T3092" s="1">
        <v>7.7143499999999996</v>
      </c>
      <c r="U3092" s="1">
        <v>85.528599999999997</v>
      </c>
      <c r="V3092" s="1">
        <v>45.294899999999998</v>
      </c>
      <c r="W3092" s="1">
        <v>31.811</v>
      </c>
      <c r="X3092" s="1">
        <v>22.791399999999999</v>
      </c>
      <c r="Y3092" s="1">
        <v>9.0196100000000001</v>
      </c>
      <c r="Z3092" s="1">
        <v>26.500599999999999</v>
      </c>
      <c r="AA3092" s="1">
        <v>27.2409</v>
      </c>
      <c r="AB3092" s="1">
        <v>27.438300000000002</v>
      </c>
      <c r="AC3092" s="1">
        <v>26.309799999999999</v>
      </c>
      <c r="AD3092" s="1">
        <v>2221.34</v>
      </c>
      <c r="AE3092" s="1">
        <v>276.67899999999997</v>
      </c>
      <c r="AF3092" s="1">
        <v>118.89100000000001</v>
      </c>
      <c r="AG3092" s="1">
        <v>26.490400000000001</v>
      </c>
      <c r="AH3092" s="1">
        <v>762.72799999999995</v>
      </c>
      <c r="AI3092" s="1">
        <v>403.47899999999998</v>
      </c>
      <c r="AJ3092" s="1">
        <v>411.82299999999998</v>
      </c>
      <c r="AK3092" s="1">
        <v>741.36900000000003</v>
      </c>
      <c r="AL3092" s="1">
        <v>16.001899999999999</v>
      </c>
    </row>
    <row r="3093" spans="1:38" x14ac:dyDescent="0.25">
      <c r="A3093" s="1">
        <f t="shared" si="93"/>
        <v>3092</v>
      </c>
      <c r="B3093" s="1" t="s">
        <v>57</v>
      </c>
      <c r="C3093" s="2" t="s">
        <v>255</v>
      </c>
      <c r="D3093" s="4">
        <v>5.4329219999999996</v>
      </c>
      <c r="E3093" s="4">
        <v>118.263912</v>
      </c>
      <c r="Q3093" s="1" t="s">
        <v>3690</v>
      </c>
      <c r="R3093" s="33" t="s">
        <v>3660</v>
      </c>
      <c r="S3093" s="1">
        <v>26.837399999999999</v>
      </c>
      <c r="T3093" s="1">
        <v>7.7160299999999999</v>
      </c>
      <c r="U3093" s="1">
        <v>86.794200000000004</v>
      </c>
      <c r="V3093" s="1">
        <v>44.489199999999997</v>
      </c>
      <c r="W3093" s="1">
        <v>31.6327</v>
      </c>
      <c r="X3093" s="1">
        <v>22.742699999999999</v>
      </c>
      <c r="Y3093" s="1">
        <v>8.8900299999999994</v>
      </c>
      <c r="Z3093" s="1">
        <v>26.397500000000001</v>
      </c>
      <c r="AA3093" s="1">
        <v>27.319299999999998</v>
      </c>
      <c r="AB3093" s="1">
        <v>27.319299999999998</v>
      </c>
      <c r="AC3093" s="1">
        <v>26.207599999999999</v>
      </c>
      <c r="AD3093" s="1">
        <v>2186.44</v>
      </c>
      <c r="AE3093" s="1">
        <v>269.83499999999998</v>
      </c>
      <c r="AF3093" s="1">
        <v>123.61</v>
      </c>
      <c r="AG3093" s="1">
        <v>25.135100000000001</v>
      </c>
      <c r="AH3093" s="1">
        <v>739.1</v>
      </c>
      <c r="AI3093" s="1">
        <v>415.44499999999999</v>
      </c>
      <c r="AJ3093" s="1">
        <v>415.44499999999999</v>
      </c>
      <c r="AK3093" s="1">
        <v>730.52200000000005</v>
      </c>
      <c r="AL3093" s="1">
        <v>36.036200000000001</v>
      </c>
    </row>
    <row r="3094" spans="1:38" x14ac:dyDescent="0.25">
      <c r="A3094" s="1">
        <f t="shared" si="93"/>
        <v>3093</v>
      </c>
      <c r="B3094" s="1" t="s">
        <v>57</v>
      </c>
      <c r="C3094" s="2" t="s">
        <v>255</v>
      </c>
      <c r="D3094" s="4">
        <v>1.640701</v>
      </c>
      <c r="E3094" s="4">
        <v>110.50743199999999</v>
      </c>
      <c r="Q3094" s="1" t="s">
        <v>3690</v>
      </c>
      <c r="R3094" s="33" t="s">
        <v>3660</v>
      </c>
      <c r="S3094" s="1">
        <v>26.4861</v>
      </c>
      <c r="T3094" s="1">
        <v>7.8289200000000001</v>
      </c>
      <c r="U3094" s="1">
        <v>86.247600000000006</v>
      </c>
      <c r="V3094" s="1">
        <v>48.046900000000001</v>
      </c>
      <c r="W3094" s="1">
        <v>31.451799999999999</v>
      </c>
      <c r="X3094" s="1">
        <v>22.3748</v>
      </c>
      <c r="Y3094" s="1">
        <v>9.0769599999999997</v>
      </c>
      <c r="Z3094" s="1">
        <v>25.8141</v>
      </c>
      <c r="AA3094" s="1">
        <v>26.984500000000001</v>
      </c>
      <c r="AB3094" s="1">
        <v>27.011199999999999</v>
      </c>
      <c r="AC3094" s="1">
        <v>25.8141</v>
      </c>
      <c r="AD3094" s="1">
        <v>3857.81</v>
      </c>
      <c r="AE3094" s="1">
        <v>625.19500000000005</v>
      </c>
      <c r="AF3094" s="1">
        <v>172.66800000000001</v>
      </c>
      <c r="AG3094" s="1">
        <v>41.718600000000002</v>
      </c>
      <c r="AH3094" s="1">
        <v>1551.65</v>
      </c>
      <c r="AI3094" s="1">
        <v>587.03</v>
      </c>
      <c r="AJ3094" s="1">
        <v>673.57899999999995</v>
      </c>
      <c r="AK3094" s="1">
        <v>1551.65</v>
      </c>
      <c r="AL3094" s="1">
        <v>8.5744900000000008</v>
      </c>
    </row>
    <row r="3095" spans="1:38" x14ac:dyDescent="0.25">
      <c r="A3095" s="1">
        <f t="shared" si="93"/>
        <v>3094</v>
      </c>
      <c r="B3095" s="1" t="s">
        <v>57</v>
      </c>
      <c r="C3095" s="2" t="s">
        <v>255</v>
      </c>
      <c r="D3095" s="4">
        <v>1.6018520000000001</v>
      </c>
      <c r="E3095" s="4">
        <v>110.486366</v>
      </c>
      <c r="Q3095" s="1" t="s">
        <v>3690</v>
      </c>
      <c r="R3095" s="33" t="s">
        <v>3660</v>
      </c>
      <c r="S3095" s="1">
        <v>26.447500000000002</v>
      </c>
      <c r="T3095" s="1">
        <v>7.9756900000000002</v>
      </c>
      <c r="U3095" s="1">
        <v>86.705699999999993</v>
      </c>
      <c r="V3095" s="1">
        <v>49.8033</v>
      </c>
      <c r="W3095" s="1">
        <v>31.482399999999998</v>
      </c>
      <c r="X3095" s="1">
        <v>22.283999999999999</v>
      </c>
      <c r="Y3095" s="1">
        <v>9.1984100000000009</v>
      </c>
      <c r="Z3095" s="1">
        <v>25.753</v>
      </c>
      <c r="AA3095" s="1">
        <v>26.9482</v>
      </c>
      <c r="AB3095" s="1">
        <v>26.990500000000001</v>
      </c>
      <c r="AC3095" s="1">
        <v>25.753</v>
      </c>
      <c r="AD3095" s="1">
        <v>3875.78</v>
      </c>
      <c r="AE3095" s="1">
        <v>625.92600000000004</v>
      </c>
      <c r="AF3095" s="1">
        <v>173.47300000000001</v>
      </c>
      <c r="AG3095" s="1">
        <v>41.3386</v>
      </c>
      <c r="AH3095" s="1">
        <v>1552.88</v>
      </c>
      <c r="AI3095" s="1">
        <v>594.21</v>
      </c>
      <c r="AJ3095" s="1">
        <v>682.57600000000002</v>
      </c>
      <c r="AK3095" s="1">
        <v>1552.88</v>
      </c>
      <c r="AL3095" s="1">
        <v>9</v>
      </c>
    </row>
    <row r="3096" spans="1:38" x14ac:dyDescent="0.25">
      <c r="A3096" s="1">
        <f t="shared" si="93"/>
        <v>3095</v>
      </c>
      <c r="B3096" s="1" t="s">
        <v>57</v>
      </c>
      <c r="C3096" s="2" t="s">
        <v>255</v>
      </c>
      <c r="D3096" s="4">
        <v>5.5236609999999997</v>
      </c>
      <c r="E3096" s="4">
        <v>118.294557</v>
      </c>
      <c r="Q3096" s="1" t="s">
        <v>3690</v>
      </c>
      <c r="R3096" s="33" t="s">
        <v>3660</v>
      </c>
      <c r="S3096" s="1">
        <v>26.901900000000001</v>
      </c>
      <c r="T3096" s="1">
        <v>7.6577799999999998</v>
      </c>
      <c r="U3096" s="1">
        <v>86.083500000000001</v>
      </c>
      <c r="V3096" s="1">
        <v>44.773400000000002</v>
      </c>
      <c r="W3096" s="1">
        <v>31.701000000000001</v>
      </c>
      <c r="X3096" s="1">
        <v>22.805199999999999</v>
      </c>
      <c r="Y3096" s="1">
        <v>8.8957700000000006</v>
      </c>
      <c r="Z3096" s="1">
        <v>26.457799999999999</v>
      </c>
      <c r="AA3096" s="1">
        <v>27.1952</v>
      </c>
      <c r="AB3096" s="1">
        <v>27.389099999999999</v>
      </c>
      <c r="AC3096" s="1">
        <v>26.2699</v>
      </c>
      <c r="AD3096" s="1">
        <v>2206.58</v>
      </c>
      <c r="AE3096" s="1">
        <v>273.327</v>
      </c>
      <c r="AF3096" s="1">
        <v>120.462</v>
      </c>
      <c r="AG3096" s="1">
        <v>25.957799999999999</v>
      </c>
      <c r="AH3096" s="1">
        <v>753.19100000000003</v>
      </c>
      <c r="AI3096" s="1">
        <v>410.51100000000002</v>
      </c>
      <c r="AJ3096" s="1">
        <v>413.28399999999999</v>
      </c>
      <c r="AK3096" s="1">
        <v>736.82100000000003</v>
      </c>
      <c r="AL3096" s="1">
        <v>20.7105</v>
      </c>
    </row>
    <row r="3097" spans="1:38" x14ac:dyDescent="0.25">
      <c r="A3097" s="1">
        <f t="shared" si="93"/>
        <v>3096</v>
      </c>
      <c r="B3097" s="1" t="s">
        <v>57</v>
      </c>
      <c r="C3097" s="2" t="s">
        <v>255</v>
      </c>
      <c r="D3097" s="4">
        <v>2.9146200000000002</v>
      </c>
      <c r="E3097" s="4">
        <v>101.329645</v>
      </c>
      <c r="Q3097" s="1" t="s">
        <v>3690</v>
      </c>
      <c r="R3097" s="33" t="s">
        <v>3660</v>
      </c>
      <c r="S3097" s="1">
        <v>26.701499999999999</v>
      </c>
      <c r="T3097" s="1">
        <v>8.3857300000000006</v>
      </c>
      <c r="U3097" s="1">
        <v>86.445400000000006</v>
      </c>
      <c r="V3097" s="1">
        <v>42.317700000000002</v>
      </c>
      <c r="W3097" s="1">
        <v>31.6845</v>
      </c>
      <c r="X3097" s="1">
        <v>21.983799999999999</v>
      </c>
      <c r="Y3097" s="1">
        <v>9.7006300000000003</v>
      </c>
      <c r="Z3097" s="1">
        <v>26.3489</v>
      </c>
      <c r="AA3097" s="1">
        <v>27.1006</v>
      </c>
      <c r="AB3097" s="1">
        <v>27.230699999999999</v>
      </c>
      <c r="AC3097" s="1">
        <v>26.132899999999999</v>
      </c>
      <c r="AD3097" s="1">
        <v>2103.06</v>
      </c>
      <c r="AE3097" s="1">
        <v>260.983</v>
      </c>
      <c r="AF3097" s="1">
        <v>112.411</v>
      </c>
      <c r="AG3097" s="1">
        <v>27.438099999999999</v>
      </c>
      <c r="AH3097" s="1">
        <v>725.25400000000002</v>
      </c>
      <c r="AI3097" s="1">
        <v>383.41300000000001</v>
      </c>
      <c r="AJ3097" s="1">
        <v>464.71300000000002</v>
      </c>
      <c r="AK3097" s="1">
        <v>650.72699999999998</v>
      </c>
      <c r="AL3097" s="1">
        <v>8.8360000000000003</v>
      </c>
    </row>
    <row r="3098" spans="1:38" x14ac:dyDescent="0.25">
      <c r="A3098" s="1">
        <f t="shared" si="93"/>
        <v>3097</v>
      </c>
      <c r="B3098" s="1" t="s">
        <v>57</v>
      </c>
      <c r="C3098" s="2" t="s">
        <v>255</v>
      </c>
      <c r="D3098" s="4">
        <v>-7.5872219999999997</v>
      </c>
      <c r="E3098" s="4">
        <v>109.493611</v>
      </c>
      <c r="Q3098" s="1" t="s">
        <v>3690</v>
      </c>
      <c r="R3098" s="33" t="s">
        <v>3660</v>
      </c>
      <c r="S3098" s="1">
        <v>26.426300000000001</v>
      </c>
      <c r="T3098" s="1">
        <v>8.95383</v>
      </c>
      <c r="U3098" s="1">
        <v>80.528899999999993</v>
      </c>
      <c r="V3098" s="1">
        <v>55.2044</v>
      </c>
      <c r="W3098" s="1">
        <v>31.597100000000001</v>
      </c>
      <c r="X3098" s="1">
        <v>20.478200000000001</v>
      </c>
      <c r="Y3098" s="1">
        <v>11.1189</v>
      </c>
      <c r="Z3098" s="1">
        <v>26.5656</v>
      </c>
      <c r="AA3098" s="1">
        <v>25.634599999999999</v>
      </c>
      <c r="AB3098" s="1">
        <v>26.975100000000001</v>
      </c>
      <c r="AC3098" s="1">
        <v>25.634599999999999</v>
      </c>
      <c r="AD3098" s="1">
        <v>2740.72</v>
      </c>
      <c r="AE3098" s="1">
        <v>362.12299999999999</v>
      </c>
      <c r="AF3098" s="1">
        <v>64.337199999999996</v>
      </c>
      <c r="AG3098" s="1">
        <v>48.049199999999999</v>
      </c>
      <c r="AH3098" s="1">
        <v>1046.3399999999999</v>
      </c>
      <c r="AI3098" s="1">
        <v>247.04900000000001</v>
      </c>
      <c r="AJ3098" s="1">
        <v>741.57100000000003</v>
      </c>
      <c r="AK3098" s="1">
        <v>247.04900000000001</v>
      </c>
      <c r="AL3098" s="1">
        <v>26.9909</v>
      </c>
    </row>
    <row r="3099" spans="1:38" x14ac:dyDescent="0.25">
      <c r="A3099" s="1">
        <f t="shared" si="93"/>
        <v>3098</v>
      </c>
      <c r="B3099" s="1" t="s">
        <v>57</v>
      </c>
      <c r="C3099" s="2" t="s">
        <v>255</v>
      </c>
      <c r="D3099" s="4">
        <v>1.675222</v>
      </c>
      <c r="E3099" s="4">
        <v>110.403854</v>
      </c>
      <c r="Q3099" s="1" t="s">
        <v>3690</v>
      </c>
      <c r="R3099" s="33" t="s">
        <v>3660</v>
      </c>
      <c r="S3099" s="1">
        <v>26.509799999999998</v>
      </c>
      <c r="T3099" s="1">
        <v>8.0075299999999991</v>
      </c>
      <c r="U3099" s="1">
        <v>87.070499999999996</v>
      </c>
      <c r="V3099" s="1">
        <v>50.228499999999997</v>
      </c>
      <c r="W3099" s="1">
        <v>31.5471</v>
      </c>
      <c r="X3099" s="1">
        <v>22.3507</v>
      </c>
      <c r="Y3099" s="1">
        <v>9.1964199999999998</v>
      </c>
      <c r="Z3099" s="1">
        <v>25.7989</v>
      </c>
      <c r="AA3099" s="1">
        <v>26.915800000000001</v>
      </c>
      <c r="AB3099" s="1">
        <v>27.045300000000001</v>
      </c>
      <c r="AC3099" s="1">
        <v>25.7989</v>
      </c>
      <c r="AD3099" s="1">
        <v>4000.7</v>
      </c>
      <c r="AE3099" s="1">
        <v>681.96600000000001</v>
      </c>
      <c r="AF3099" s="1">
        <v>178.33099999999999</v>
      </c>
      <c r="AG3099" s="1">
        <v>45.548299999999998</v>
      </c>
      <c r="AH3099" s="1">
        <v>1676.67</v>
      </c>
      <c r="AI3099" s="1">
        <v>595.26199999999994</v>
      </c>
      <c r="AJ3099" s="1">
        <v>676.31700000000001</v>
      </c>
      <c r="AK3099" s="1">
        <v>1676.67</v>
      </c>
      <c r="AL3099" s="1">
        <v>17.707000000000001</v>
      </c>
    </row>
    <row r="3100" spans="1:38" x14ac:dyDescent="0.25">
      <c r="A3100" s="1">
        <f t="shared" si="93"/>
        <v>3099</v>
      </c>
      <c r="B3100" s="1" t="s">
        <v>57</v>
      </c>
      <c r="C3100" s="2" t="s">
        <v>255</v>
      </c>
      <c r="D3100" s="4">
        <v>-2.8620619999999999</v>
      </c>
      <c r="E3100" s="4">
        <v>111.703019</v>
      </c>
      <c r="Q3100" s="1" t="s">
        <v>3690</v>
      </c>
      <c r="R3100" s="33" t="s">
        <v>3660</v>
      </c>
      <c r="S3100" s="1">
        <v>26.7606</v>
      </c>
      <c r="T3100" s="1">
        <v>7.8311400000000004</v>
      </c>
      <c r="U3100" s="1">
        <v>88.325900000000004</v>
      </c>
      <c r="V3100" s="1">
        <v>30.0807</v>
      </c>
      <c r="W3100" s="1">
        <v>31.240100000000002</v>
      </c>
      <c r="X3100" s="1">
        <v>22.373799999999999</v>
      </c>
      <c r="Y3100" s="1">
        <v>8.8663399999999992</v>
      </c>
      <c r="Z3100" s="1">
        <v>26.971</v>
      </c>
      <c r="AA3100" s="1">
        <v>26.7163</v>
      </c>
      <c r="AB3100" s="1">
        <v>27.123899999999999</v>
      </c>
      <c r="AC3100" s="1">
        <v>26.425000000000001</v>
      </c>
      <c r="AD3100" s="1">
        <v>2607.31</v>
      </c>
      <c r="AE3100" s="1">
        <v>284.30599999999998</v>
      </c>
      <c r="AF3100" s="1">
        <v>146.70400000000001</v>
      </c>
      <c r="AG3100" s="1">
        <v>23.453499999999998</v>
      </c>
      <c r="AH3100" s="1">
        <v>788.36699999999996</v>
      </c>
      <c r="AI3100" s="1">
        <v>460.27600000000001</v>
      </c>
      <c r="AJ3100" s="1">
        <v>696.99</v>
      </c>
      <c r="AK3100" s="1">
        <v>766.27499999999998</v>
      </c>
      <c r="AL3100" s="1">
        <v>7.0381799999999997</v>
      </c>
    </row>
    <row r="3101" spans="1:38" x14ac:dyDescent="0.25">
      <c r="A3101" s="1">
        <f t="shared" si="93"/>
        <v>3100</v>
      </c>
      <c r="B3101" s="1" t="s">
        <v>57</v>
      </c>
      <c r="C3101" s="2" t="s">
        <v>255</v>
      </c>
      <c r="D3101" s="4">
        <v>2.9607209999999999</v>
      </c>
      <c r="E3101" s="4">
        <v>101.384345</v>
      </c>
      <c r="Q3101" s="1" t="s">
        <v>3690</v>
      </c>
      <c r="R3101" s="33" t="s">
        <v>3660</v>
      </c>
      <c r="S3101" s="1">
        <v>26.776299999999999</v>
      </c>
      <c r="T3101" s="1">
        <v>8.4856300000000005</v>
      </c>
      <c r="U3101" s="1">
        <v>86.818700000000007</v>
      </c>
      <c r="V3101" s="1">
        <v>43.332799999999999</v>
      </c>
      <c r="W3101" s="1">
        <v>31.792100000000001</v>
      </c>
      <c r="X3101" s="1">
        <v>22.018599999999999</v>
      </c>
      <c r="Y3101" s="1">
        <v>9.7734699999999997</v>
      </c>
      <c r="Z3101" s="1">
        <v>26.424499999999998</v>
      </c>
      <c r="AA3101" s="1">
        <v>27.008900000000001</v>
      </c>
      <c r="AB3101" s="1">
        <v>27.310500000000001</v>
      </c>
      <c r="AC3101" s="1">
        <v>26.192</v>
      </c>
      <c r="AD3101" s="1">
        <v>2121.52</v>
      </c>
      <c r="AE3101" s="1">
        <v>262.70299999999997</v>
      </c>
      <c r="AF3101" s="1">
        <v>104.143</v>
      </c>
      <c r="AG3101" s="1">
        <v>28.442900000000002</v>
      </c>
      <c r="AH3101" s="1">
        <v>731.09799999999996</v>
      </c>
      <c r="AI3101" s="1">
        <v>370.11700000000002</v>
      </c>
      <c r="AJ3101" s="1">
        <v>472.964</v>
      </c>
      <c r="AK3101" s="1">
        <v>656.37699999999995</v>
      </c>
      <c r="AL3101" s="1">
        <v>8.1482299999999999</v>
      </c>
    </row>
    <row r="3102" spans="1:38" x14ac:dyDescent="0.25">
      <c r="A3102" s="1">
        <f t="shared" si="93"/>
        <v>3101</v>
      </c>
      <c r="B3102" s="1" t="s">
        <v>57</v>
      </c>
      <c r="C3102" s="2" t="s">
        <v>255</v>
      </c>
      <c r="D3102" s="4">
        <v>2.898892</v>
      </c>
      <c r="E3102" s="4">
        <v>101.349962</v>
      </c>
      <c r="Q3102" s="1" t="s">
        <v>3690</v>
      </c>
      <c r="R3102" s="33" t="s">
        <v>3660</v>
      </c>
      <c r="S3102" s="1">
        <v>26.676300000000001</v>
      </c>
      <c r="T3102" s="1">
        <v>8.4520400000000002</v>
      </c>
      <c r="U3102" s="1">
        <v>86.405500000000004</v>
      </c>
      <c r="V3102" s="1">
        <v>43.321899999999999</v>
      </c>
      <c r="W3102" s="1">
        <v>31.694900000000001</v>
      </c>
      <c r="X3102" s="1">
        <v>21.9131</v>
      </c>
      <c r="Y3102" s="1">
        <v>9.7818699999999996</v>
      </c>
      <c r="Z3102" s="1">
        <v>26.320699999999999</v>
      </c>
      <c r="AA3102" s="1">
        <v>27.082699999999999</v>
      </c>
      <c r="AB3102" s="1">
        <v>27.219799999999999</v>
      </c>
      <c r="AC3102" s="1">
        <v>26.0975</v>
      </c>
      <c r="AD3102" s="1">
        <v>2108.69</v>
      </c>
      <c r="AE3102" s="1">
        <v>261.399</v>
      </c>
      <c r="AF3102" s="1">
        <v>115.444</v>
      </c>
      <c r="AG3102" s="1">
        <v>27.0365</v>
      </c>
      <c r="AH3102" s="1">
        <v>726.56500000000005</v>
      </c>
      <c r="AI3102" s="1">
        <v>391.279</v>
      </c>
      <c r="AJ3102" s="1">
        <v>467.73500000000001</v>
      </c>
      <c r="AK3102" s="1">
        <v>649.94100000000003</v>
      </c>
      <c r="AL3102" s="1">
        <v>9</v>
      </c>
    </row>
    <row r="3103" spans="1:38" x14ac:dyDescent="0.25">
      <c r="A3103" s="1">
        <f t="shared" si="93"/>
        <v>3102</v>
      </c>
      <c r="B3103" s="1" t="s">
        <v>57</v>
      </c>
      <c r="C3103" s="2" t="s">
        <v>255</v>
      </c>
      <c r="D3103" s="4">
        <v>2.813132</v>
      </c>
      <c r="E3103" s="4">
        <v>101.293898</v>
      </c>
      <c r="Q3103" s="1" t="s">
        <v>3690</v>
      </c>
      <c r="R3103" s="33" t="s">
        <v>3660</v>
      </c>
      <c r="S3103" s="1">
        <v>26.5716</v>
      </c>
      <c r="T3103" s="1">
        <v>8.3240700000000007</v>
      </c>
      <c r="U3103" s="1">
        <v>85.8108</v>
      </c>
      <c r="V3103" s="1">
        <v>44.405500000000004</v>
      </c>
      <c r="W3103" s="1">
        <v>31.6005</v>
      </c>
      <c r="X3103" s="1">
        <v>21.9</v>
      </c>
      <c r="Y3103" s="1">
        <v>9.7004900000000003</v>
      </c>
      <c r="Z3103" s="1">
        <v>26.200600000000001</v>
      </c>
      <c r="AA3103" s="1">
        <v>27.001000000000001</v>
      </c>
      <c r="AB3103" s="1">
        <v>27.134599999999999</v>
      </c>
      <c r="AC3103" s="1">
        <v>25.984100000000002</v>
      </c>
      <c r="AD3103" s="1">
        <v>2082.64</v>
      </c>
      <c r="AE3103" s="1">
        <v>258.05399999999997</v>
      </c>
      <c r="AF3103" s="1">
        <v>115.054</v>
      </c>
      <c r="AG3103" s="1">
        <v>26.7653</v>
      </c>
      <c r="AH3103" s="1">
        <v>716.26800000000003</v>
      </c>
      <c r="AI3103" s="1">
        <v>391.428</v>
      </c>
      <c r="AJ3103" s="1">
        <v>458.214</v>
      </c>
      <c r="AK3103" s="1">
        <v>639.21400000000006</v>
      </c>
      <c r="AL3103" s="1">
        <v>3.16066</v>
      </c>
    </row>
    <row r="3104" spans="1:38" x14ac:dyDescent="0.25">
      <c r="A3104" s="1">
        <f t="shared" si="93"/>
        <v>3103</v>
      </c>
      <c r="B3104" s="1" t="s">
        <v>57</v>
      </c>
      <c r="C3104" s="2" t="s">
        <v>255</v>
      </c>
      <c r="D3104" s="4">
        <v>2.8555779999999999</v>
      </c>
      <c r="E3104" s="4">
        <v>101.37720299999999</v>
      </c>
      <c r="Q3104" s="1" t="s">
        <v>3690</v>
      </c>
      <c r="R3104" s="33" t="s">
        <v>3660</v>
      </c>
      <c r="S3104" s="1">
        <v>26.644200000000001</v>
      </c>
      <c r="T3104" s="1">
        <v>8.4674300000000002</v>
      </c>
      <c r="U3104" s="1">
        <v>85.867999999999995</v>
      </c>
      <c r="V3104" s="1">
        <v>44.390500000000003</v>
      </c>
      <c r="W3104" s="1">
        <v>31.7163</v>
      </c>
      <c r="X3104" s="1">
        <v>21.855399999999999</v>
      </c>
      <c r="Y3104" s="1">
        <v>9.8608899999999995</v>
      </c>
      <c r="Z3104" s="1">
        <v>26.270600000000002</v>
      </c>
      <c r="AA3104" s="1">
        <v>27.0562</v>
      </c>
      <c r="AB3104" s="1">
        <v>27.203399999999998</v>
      </c>
      <c r="AC3104" s="1">
        <v>26.051600000000001</v>
      </c>
      <c r="AD3104" s="1">
        <v>2121</v>
      </c>
      <c r="AE3104" s="1">
        <v>261.68900000000002</v>
      </c>
      <c r="AF3104" s="1">
        <v>117.545</v>
      </c>
      <c r="AG3104" s="1">
        <v>25.947199999999999</v>
      </c>
      <c r="AH3104" s="1">
        <v>728.36099999999999</v>
      </c>
      <c r="AI3104" s="1">
        <v>411.57100000000003</v>
      </c>
      <c r="AJ3104" s="1">
        <v>472.80099999999999</v>
      </c>
      <c r="AK3104" s="1">
        <v>649.17399999999998</v>
      </c>
      <c r="AL3104" s="1">
        <v>7.9260099999999998</v>
      </c>
    </row>
    <row r="3105" spans="1:38" x14ac:dyDescent="0.25">
      <c r="A3105" s="1">
        <f t="shared" si="93"/>
        <v>3104</v>
      </c>
      <c r="B3105" s="1" t="s">
        <v>57</v>
      </c>
      <c r="C3105" s="2" t="s">
        <v>255</v>
      </c>
      <c r="D3105" s="4">
        <v>2.8998159999999999</v>
      </c>
      <c r="E3105" s="4">
        <v>101.33725200000001</v>
      </c>
      <c r="Q3105" s="1" t="s">
        <v>3690</v>
      </c>
      <c r="R3105" s="33" t="s">
        <v>3660</v>
      </c>
      <c r="S3105" s="1">
        <v>26.6694</v>
      </c>
      <c r="T3105" s="1">
        <v>8.41751</v>
      </c>
      <c r="U3105" s="1">
        <v>86.325800000000001</v>
      </c>
      <c r="V3105" s="1">
        <v>43.015099999999997</v>
      </c>
      <c r="W3105" s="1">
        <v>31.677499999999998</v>
      </c>
      <c r="X3105" s="1">
        <v>21.926600000000001</v>
      </c>
      <c r="Y3105" s="1">
        <v>9.7509499999999996</v>
      </c>
      <c r="Z3105" s="1">
        <v>26.313300000000002</v>
      </c>
      <c r="AA3105" s="1">
        <v>27.075099999999999</v>
      </c>
      <c r="AB3105" s="1">
        <v>27.209399999999999</v>
      </c>
      <c r="AC3105" s="1">
        <v>26.094100000000001</v>
      </c>
      <c r="AD3105" s="1">
        <v>2105.08</v>
      </c>
      <c r="AE3105" s="1">
        <v>261.09399999999999</v>
      </c>
      <c r="AF3105" s="1">
        <v>114.943</v>
      </c>
      <c r="AG3105" s="1">
        <v>27.161899999999999</v>
      </c>
      <c r="AH3105" s="1">
        <v>725.66899999999998</v>
      </c>
      <c r="AI3105" s="1">
        <v>388.279</v>
      </c>
      <c r="AJ3105" s="1">
        <v>465.64</v>
      </c>
      <c r="AK3105" s="1">
        <v>649.98199999999997</v>
      </c>
      <c r="AL3105" s="1">
        <v>9</v>
      </c>
    </row>
    <row r="3106" spans="1:38" x14ac:dyDescent="0.25">
      <c r="A3106" s="1">
        <f t="shared" si="93"/>
        <v>3105</v>
      </c>
      <c r="B3106" s="1" t="s">
        <v>57</v>
      </c>
      <c r="C3106" s="2" t="s">
        <v>255</v>
      </c>
      <c r="D3106" s="4">
        <v>3.1057649999999999</v>
      </c>
      <c r="E3106" s="4">
        <v>101.772693</v>
      </c>
      <c r="Q3106" s="1" t="s">
        <v>3690</v>
      </c>
      <c r="R3106" s="33" t="s">
        <v>3660</v>
      </c>
      <c r="S3106" s="1">
        <v>26.758800000000001</v>
      </c>
      <c r="T3106" s="1">
        <v>9.2386700000000008</v>
      </c>
      <c r="U3106" s="1">
        <v>89.478099999999998</v>
      </c>
      <c r="V3106" s="1">
        <v>35.2517</v>
      </c>
      <c r="W3106" s="1">
        <v>32.168999999999997</v>
      </c>
      <c r="X3106" s="1">
        <v>21.845500000000001</v>
      </c>
      <c r="Y3106" s="1">
        <v>10.323499999999999</v>
      </c>
      <c r="Z3106" s="1">
        <v>26.4741</v>
      </c>
      <c r="AA3106" s="1">
        <v>26.808800000000002</v>
      </c>
      <c r="AB3106" s="1">
        <v>27.2224</v>
      </c>
      <c r="AC3106" s="1">
        <v>26.340199999999999</v>
      </c>
      <c r="AD3106" s="1">
        <v>2284.5500000000002</v>
      </c>
      <c r="AE3106" s="1">
        <v>290.56099999999998</v>
      </c>
      <c r="AF3106" s="1">
        <v>124.863</v>
      </c>
      <c r="AG3106" s="1">
        <v>28.648499999999999</v>
      </c>
      <c r="AH3106" s="1">
        <v>785.96699999999998</v>
      </c>
      <c r="AI3106" s="1">
        <v>410.13099999999997</v>
      </c>
      <c r="AJ3106" s="1">
        <v>575.13900000000001</v>
      </c>
      <c r="AK3106" s="1">
        <v>667.32</v>
      </c>
      <c r="AL3106" s="1">
        <v>125.581</v>
      </c>
    </row>
    <row r="3107" spans="1:38" x14ac:dyDescent="0.25">
      <c r="A3107" s="1">
        <f t="shared" si="93"/>
        <v>3106</v>
      </c>
      <c r="B3107" s="1" t="s">
        <v>57</v>
      </c>
      <c r="C3107" s="2" t="s">
        <v>255</v>
      </c>
      <c r="D3107" s="4">
        <v>3.2903169999999999</v>
      </c>
      <c r="E3107" s="4">
        <v>101.26923499999999</v>
      </c>
      <c r="Q3107" s="1" t="s">
        <v>3690</v>
      </c>
      <c r="R3107" s="33" t="s">
        <v>3660</v>
      </c>
      <c r="S3107" s="1">
        <v>26.947900000000001</v>
      </c>
      <c r="T3107" s="1">
        <v>8.7473100000000006</v>
      </c>
      <c r="U3107" s="1">
        <v>89.430099999999996</v>
      </c>
      <c r="V3107" s="1">
        <v>36.468499999999999</v>
      </c>
      <c r="W3107" s="1">
        <v>32.023099999999999</v>
      </c>
      <c r="X3107" s="1">
        <v>22.241900000000001</v>
      </c>
      <c r="Y3107" s="1">
        <v>9.7812400000000004</v>
      </c>
      <c r="Z3107" s="1">
        <v>26.569600000000001</v>
      </c>
      <c r="AA3107" s="1">
        <v>27.1692</v>
      </c>
      <c r="AB3107" s="1">
        <v>27.390799999999999</v>
      </c>
      <c r="AC3107" s="1">
        <v>26.449300000000001</v>
      </c>
      <c r="AD3107" s="1">
        <v>2264.71</v>
      </c>
      <c r="AE3107" s="1">
        <v>279.89299999999997</v>
      </c>
      <c r="AF3107" s="1">
        <v>113.364</v>
      </c>
      <c r="AG3107" s="1">
        <v>28.5212</v>
      </c>
      <c r="AH3107" s="1">
        <v>773.69600000000003</v>
      </c>
      <c r="AI3107" s="1">
        <v>375.18200000000002</v>
      </c>
      <c r="AJ3107" s="1">
        <v>511.54599999999999</v>
      </c>
      <c r="AK3107" s="1">
        <v>699.34799999999996</v>
      </c>
      <c r="AL3107" s="1">
        <v>5.9396699999999996</v>
      </c>
    </row>
    <row r="3108" spans="1:38" x14ac:dyDescent="0.25">
      <c r="A3108" s="1">
        <f t="shared" si="93"/>
        <v>3107</v>
      </c>
      <c r="B3108" s="1" t="s">
        <v>57</v>
      </c>
      <c r="C3108" s="2" t="s">
        <v>255</v>
      </c>
      <c r="D3108" s="4">
        <v>3.2049219999999998</v>
      </c>
      <c r="E3108" s="4">
        <v>101.30234400000001</v>
      </c>
      <c r="Q3108" s="1" t="s">
        <v>3690</v>
      </c>
      <c r="R3108" s="33" t="s">
        <v>3660</v>
      </c>
      <c r="S3108" s="1">
        <v>26.826699999999999</v>
      </c>
      <c r="T3108" s="1">
        <v>8.7138399999999994</v>
      </c>
      <c r="U3108" s="1">
        <v>88.194500000000005</v>
      </c>
      <c r="V3108" s="1">
        <v>40.692399999999999</v>
      </c>
      <c r="W3108" s="1">
        <v>31.9147</v>
      </c>
      <c r="X3108" s="1">
        <v>22.034400000000002</v>
      </c>
      <c r="Y3108" s="1">
        <v>9.8802599999999998</v>
      </c>
      <c r="Z3108" s="1">
        <v>26.435700000000001</v>
      </c>
      <c r="AA3108" s="1">
        <v>27.089700000000001</v>
      </c>
      <c r="AB3108" s="1">
        <v>27.3081</v>
      </c>
      <c r="AC3108" s="1">
        <v>26.2577</v>
      </c>
      <c r="AD3108" s="1">
        <v>2195.4299999999998</v>
      </c>
      <c r="AE3108" s="1">
        <v>269.67200000000003</v>
      </c>
      <c r="AF3108" s="1">
        <v>109.206</v>
      </c>
      <c r="AG3108" s="1">
        <v>28.853300000000001</v>
      </c>
      <c r="AH3108" s="1">
        <v>752.39700000000005</v>
      </c>
      <c r="AI3108" s="1">
        <v>366.28800000000001</v>
      </c>
      <c r="AJ3108" s="1">
        <v>493.83199999999999</v>
      </c>
      <c r="AK3108" s="1">
        <v>682.86099999999999</v>
      </c>
      <c r="AL3108" s="1">
        <v>7.34877</v>
      </c>
    </row>
    <row r="3109" spans="1:38" x14ac:dyDescent="0.25">
      <c r="A3109" s="1">
        <f t="shared" si="93"/>
        <v>3108</v>
      </c>
      <c r="B3109" s="1" t="s">
        <v>57</v>
      </c>
      <c r="C3109" s="2" t="s">
        <v>255</v>
      </c>
      <c r="D3109" s="4">
        <v>3.2688969999999999</v>
      </c>
      <c r="E3109" s="4">
        <v>101.395003</v>
      </c>
      <c r="Q3109" s="1" t="s">
        <v>3690</v>
      </c>
      <c r="R3109" s="33" t="s">
        <v>3660</v>
      </c>
      <c r="S3109" s="1">
        <v>26.9053</v>
      </c>
      <c r="T3109" s="1">
        <v>8.9352699999999992</v>
      </c>
      <c r="U3109" s="1">
        <v>89.152199999999993</v>
      </c>
      <c r="V3109" s="1">
        <v>39.972299999999997</v>
      </c>
      <c r="W3109" s="1">
        <v>32.064700000000002</v>
      </c>
      <c r="X3109" s="1">
        <v>22.042200000000001</v>
      </c>
      <c r="Y3109" s="1">
        <v>10.022500000000001</v>
      </c>
      <c r="Z3109" s="1">
        <v>26.540299999999998</v>
      </c>
      <c r="AA3109" s="1">
        <v>27.122800000000002</v>
      </c>
      <c r="AB3109" s="1">
        <v>27.386199999999999</v>
      </c>
      <c r="AC3109" s="1">
        <v>26.352</v>
      </c>
      <c r="AD3109" s="1">
        <v>2398.29</v>
      </c>
      <c r="AE3109" s="1">
        <v>291.02800000000002</v>
      </c>
      <c r="AF3109" s="1">
        <v>117.703</v>
      </c>
      <c r="AG3109" s="1">
        <v>28.229500000000002</v>
      </c>
      <c r="AH3109" s="1">
        <v>807.45299999999997</v>
      </c>
      <c r="AI3109" s="1">
        <v>401.024</v>
      </c>
      <c r="AJ3109" s="1">
        <v>553.64</v>
      </c>
      <c r="AK3109" s="1">
        <v>717.04200000000003</v>
      </c>
      <c r="AL3109" s="1">
        <v>29.8857</v>
      </c>
    </row>
    <row r="3110" spans="1:38" x14ac:dyDescent="0.25">
      <c r="A3110" s="1">
        <f t="shared" si="93"/>
        <v>3109</v>
      </c>
      <c r="B3110" s="1" t="s">
        <v>57</v>
      </c>
      <c r="C3110" s="2" t="s">
        <v>255</v>
      </c>
      <c r="D3110" s="4">
        <v>3.3431199999999999</v>
      </c>
      <c r="E3110" s="4">
        <v>101.398385</v>
      </c>
      <c r="Q3110" s="1" t="s">
        <v>3690</v>
      </c>
      <c r="R3110" s="33" t="s">
        <v>3660</v>
      </c>
      <c r="S3110" s="1">
        <v>27.0883</v>
      </c>
      <c r="T3110" s="1">
        <v>9.0761599999999998</v>
      </c>
      <c r="U3110" s="1">
        <v>90.447299999999998</v>
      </c>
      <c r="V3110" s="1">
        <v>37.360999999999997</v>
      </c>
      <c r="W3110" s="1">
        <v>32.285200000000003</v>
      </c>
      <c r="X3110" s="1">
        <v>22.250499999999999</v>
      </c>
      <c r="Y3110" s="1">
        <v>10.034700000000001</v>
      </c>
      <c r="Z3110" s="1">
        <v>26.7224</v>
      </c>
      <c r="AA3110" s="1">
        <v>27.2759</v>
      </c>
      <c r="AB3110" s="1">
        <v>27.5428</v>
      </c>
      <c r="AC3110" s="1">
        <v>26.578600000000002</v>
      </c>
      <c r="AD3110" s="1">
        <v>2500.48</v>
      </c>
      <c r="AE3110" s="1">
        <v>303</v>
      </c>
      <c r="AF3110" s="1">
        <v>122.827</v>
      </c>
      <c r="AG3110" s="1">
        <v>28.139500000000002</v>
      </c>
      <c r="AH3110" s="1">
        <v>834.76300000000003</v>
      </c>
      <c r="AI3110" s="1">
        <v>416.06099999999998</v>
      </c>
      <c r="AJ3110" s="1">
        <v>582.78700000000003</v>
      </c>
      <c r="AK3110" s="1">
        <v>733.71299999999997</v>
      </c>
      <c r="AL3110" s="1">
        <v>21.035399999999999</v>
      </c>
    </row>
    <row r="3111" spans="1:38" x14ac:dyDescent="0.25">
      <c r="A3111" s="1">
        <f t="shared" si="93"/>
        <v>3110</v>
      </c>
      <c r="B3111" s="1" t="s">
        <v>57</v>
      </c>
      <c r="C3111" s="2" t="s">
        <v>255</v>
      </c>
      <c r="D3111" s="4">
        <v>5.5985069999999997</v>
      </c>
      <c r="E3111" s="4">
        <v>118.28383599999999</v>
      </c>
      <c r="Q3111" s="1" t="s">
        <v>3690</v>
      </c>
      <c r="R3111" s="33" t="s">
        <v>3660</v>
      </c>
      <c r="S3111" s="1">
        <v>26.970500000000001</v>
      </c>
      <c r="T3111" s="1">
        <v>7.7291800000000004</v>
      </c>
      <c r="U3111" s="1">
        <v>85.487799999999993</v>
      </c>
      <c r="V3111" s="1">
        <v>45.396099999999997</v>
      </c>
      <c r="W3111" s="1">
        <v>31.835899999999999</v>
      </c>
      <c r="X3111" s="1">
        <v>22.794599999999999</v>
      </c>
      <c r="Y3111" s="1">
        <v>9.0412700000000008</v>
      </c>
      <c r="Z3111" s="1">
        <v>26.526499999999999</v>
      </c>
      <c r="AA3111" s="1">
        <v>27.264900000000001</v>
      </c>
      <c r="AB3111" s="1">
        <v>27.461500000000001</v>
      </c>
      <c r="AC3111" s="1">
        <v>26.330400000000001</v>
      </c>
      <c r="AD3111" s="1">
        <v>2244.48</v>
      </c>
      <c r="AE3111" s="1">
        <v>280.97000000000003</v>
      </c>
      <c r="AF3111" s="1">
        <v>118.636</v>
      </c>
      <c r="AG3111" s="1">
        <v>26.7532</v>
      </c>
      <c r="AH3111" s="1">
        <v>771.45399999999995</v>
      </c>
      <c r="AI3111" s="1">
        <v>404.52199999999999</v>
      </c>
      <c r="AJ3111" s="1">
        <v>414.00299999999999</v>
      </c>
      <c r="AK3111" s="1">
        <v>750.92499999999995</v>
      </c>
      <c r="AL3111" s="1">
        <v>11.2987</v>
      </c>
    </row>
    <row r="3112" spans="1:38" x14ac:dyDescent="0.25">
      <c r="A3112" s="1">
        <f t="shared" si="93"/>
        <v>3111</v>
      </c>
      <c r="B3112" s="1" t="s">
        <v>57</v>
      </c>
      <c r="C3112" s="2" t="s">
        <v>255</v>
      </c>
      <c r="D3112" s="4">
        <v>5.4044059999999998</v>
      </c>
      <c r="E3112" s="4">
        <v>118.288341</v>
      </c>
      <c r="Q3112" s="1" t="s">
        <v>3690</v>
      </c>
      <c r="R3112" s="33" t="s">
        <v>3660</v>
      </c>
      <c r="S3112" s="1">
        <v>26.820900000000002</v>
      </c>
      <c r="T3112" s="1">
        <v>7.7340999999999998</v>
      </c>
      <c r="U3112" s="1">
        <v>86.973100000000002</v>
      </c>
      <c r="V3112" s="1">
        <v>44.676900000000003</v>
      </c>
      <c r="W3112" s="1">
        <v>31.6204</v>
      </c>
      <c r="X3112" s="1">
        <v>22.727799999999998</v>
      </c>
      <c r="Y3112" s="1">
        <v>8.8925400000000003</v>
      </c>
      <c r="Z3112" s="1">
        <v>26.384399999999999</v>
      </c>
      <c r="AA3112" s="1">
        <v>27.3019</v>
      </c>
      <c r="AB3112" s="1">
        <v>27.3019</v>
      </c>
      <c r="AC3112" s="1">
        <v>26.188300000000002</v>
      </c>
      <c r="AD3112" s="1">
        <v>2156.96</v>
      </c>
      <c r="AE3112" s="1">
        <v>265.70699999999999</v>
      </c>
      <c r="AF3112" s="1">
        <v>124.294</v>
      </c>
      <c r="AG3112" s="1">
        <v>24.872499999999999</v>
      </c>
      <c r="AH3112" s="1">
        <v>727.87300000000005</v>
      </c>
      <c r="AI3112" s="1">
        <v>412.00200000000001</v>
      </c>
      <c r="AJ3112" s="1">
        <v>412.00200000000001</v>
      </c>
      <c r="AK3112" s="1">
        <v>720.20899999999995</v>
      </c>
      <c r="AL3112" s="1">
        <v>35.634700000000002</v>
      </c>
    </row>
    <row r="3113" spans="1:38" x14ac:dyDescent="0.25">
      <c r="A3113" s="1">
        <f t="shared" si="93"/>
        <v>3112</v>
      </c>
      <c r="B3113" s="1" t="s">
        <v>57</v>
      </c>
      <c r="C3113" s="2" t="s">
        <v>255</v>
      </c>
      <c r="D3113" s="4">
        <v>1.658396</v>
      </c>
      <c r="E3113" s="4">
        <v>110.434608</v>
      </c>
      <c r="Q3113" s="1" t="s">
        <v>3690</v>
      </c>
      <c r="R3113" s="33" t="s">
        <v>3660</v>
      </c>
      <c r="S3113" s="1">
        <v>26.540900000000001</v>
      </c>
      <c r="T3113" s="1">
        <v>7.9680400000000002</v>
      </c>
      <c r="U3113" s="1">
        <v>86.979299999999995</v>
      </c>
      <c r="V3113" s="1">
        <v>49.938800000000001</v>
      </c>
      <c r="W3113" s="1">
        <v>31.551600000000001</v>
      </c>
      <c r="X3113" s="1">
        <v>22.391100000000002</v>
      </c>
      <c r="Y3113" s="1">
        <v>9.1604700000000001</v>
      </c>
      <c r="Z3113" s="1">
        <v>25.8323</v>
      </c>
      <c r="AA3113" s="1">
        <v>26.993400000000001</v>
      </c>
      <c r="AB3113" s="1">
        <v>27.072099999999999</v>
      </c>
      <c r="AC3113" s="1">
        <v>25.8323</v>
      </c>
      <c r="AD3113" s="1">
        <v>3965.68</v>
      </c>
      <c r="AE3113" s="1">
        <v>666.428</v>
      </c>
      <c r="AF3113" s="1">
        <v>176.821</v>
      </c>
      <c r="AG3113" s="1">
        <v>44.389299999999999</v>
      </c>
      <c r="AH3113" s="1">
        <v>1641.85</v>
      </c>
      <c r="AI3113" s="1">
        <v>595.31700000000001</v>
      </c>
      <c r="AJ3113" s="1">
        <v>677.45699999999999</v>
      </c>
      <c r="AK3113" s="1">
        <v>1641.85</v>
      </c>
      <c r="AL3113" s="1">
        <v>10.0318</v>
      </c>
    </row>
    <row r="3114" spans="1:38" x14ac:dyDescent="0.25">
      <c r="A3114" s="1">
        <f t="shared" si="93"/>
        <v>3113</v>
      </c>
      <c r="B3114" s="1" t="s">
        <v>57</v>
      </c>
      <c r="C3114" s="2" t="s">
        <v>255</v>
      </c>
      <c r="D3114" s="4">
        <v>-7.3666669999999996</v>
      </c>
      <c r="E3114" s="4">
        <v>111.349998</v>
      </c>
      <c r="Q3114" s="1" t="s">
        <v>3690</v>
      </c>
      <c r="R3114" s="33" t="s">
        <v>3660</v>
      </c>
      <c r="S3114" s="1">
        <v>26.6934</v>
      </c>
      <c r="T3114" s="1">
        <v>8.7651900000000005</v>
      </c>
      <c r="U3114" s="1">
        <v>77.356399999999994</v>
      </c>
      <c r="V3114" s="1">
        <v>50.733899999999998</v>
      </c>
      <c r="W3114" s="1">
        <v>32.486600000000003</v>
      </c>
      <c r="X3114" s="1">
        <v>21.1555</v>
      </c>
      <c r="Y3114" s="1">
        <v>11.331</v>
      </c>
      <c r="Z3114" s="1">
        <v>26.366299999999999</v>
      </c>
      <c r="AA3114" s="1">
        <v>26.561599999999999</v>
      </c>
      <c r="AB3114" s="1">
        <v>27.431799999999999</v>
      </c>
      <c r="AC3114" s="1">
        <v>26.297899999999998</v>
      </c>
      <c r="AD3114" s="1">
        <v>2038.28</v>
      </c>
      <c r="AE3114" s="1">
        <v>287.08</v>
      </c>
      <c r="AF3114" s="1">
        <v>35.799999999999997</v>
      </c>
      <c r="AG3114" s="1">
        <v>59.247900000000001</v>
      </c>
      <c r="AH3114" s="1">
        <v>847.32</v>
      </c>
      <c r="AI3114" s="1">
        <v>133.12</v>
      </c>
      <c r="AJ3114" s="1">
        <v>416.76</v>
      </c>
      <c r="AK3114" s="1">
        <v>241.16300000000001</v>
      </c>
      <c r="AL3114" s="1">
        <v>61.919899999999998</v>
      </c>
    </row>
    <row r="3115" spans="1:38" x14ac:dyDescent="0.25">
      <c r="A3115" s="1">
        <f t="shared" si="93"/>
        <v>3114</v>
      </c>
      <c r="B3115" s="1" t="s">
        <v>57</v>
      </c>
      <c r="C3115" s="2" t="s">
        <v>255</v>
      </c>
      <c r="D3115" s="4">
        <v>3.367553</v>
      </c>
      <c r="E3115" s="4">
        <v>101.351574</v>
      </c>
      <c r="Q3115" s="1" t="s">
        <v>3690</v>
      </c>
      <c r="R3115" s="33" t="s">
        <v>3660</v>
      </c>
      <c r="S3115" s="1">
        <v>27.046199999999999</v>
      </c>
      <c r="T3115" s="1">
        <v>8.9477200000000003</v>
      </c>
      <c r="U3115" s="1">
        <v>90.261799999999994</v>
      </c>
      <c r="V3115" s="1">
        <v>37.768599999999999</v>
      </c>
      <c r="W3115" s="1">
        <v>32.188800000000001</v>
      </c>
      <c r="X3115" s="1">
        <v>22.275700000000001</v>
      </c>
      <c r="Y3115" s="1">
        <v>9.9131499999999999</v>
      </c>
      <c r="Z3115" s="1">
        <v>26.671199999999999</v>
      </c>
      <c r="AA3115" s="1">
        <v>27.244499999999999</v>
      </c>
      <c r="AB3115" s="1">
        <v>27.511299999999999</v>
      </c>
      <c r="AC3115" s="1">
        <v>26.5319</v>
      </c>
      <c r="AD3115" s="1">
        <v>2434.29</v>
      </c>
      <c r="AE3115" s="1">
        <v>297.35000000000002</v>
      </c>
      <c r="AF3115" s="1">
        <v>121.777</v>
      </c>
      <c r="AG3115" s="1">
        <v>28.287600000000001</v>
      </c>
      <c r="AH3115" s="1">
        <v>816.32600000000002</v>
      </c>
      <c r="AI3115" s="1">
        <v>403.33699999999999</v>
      </c>
      <c r="AJ3115" s="1">
        <v>565.43200000000002</v>
      </c>
      <c r="AK3115" s="1">
        <v>718.79499999999996</v>
      </c>
      <c r="AL3115" s="1">
        <v>10.357799999999999</v>
      </c>
    </row>
    <row r="3116" spans="1:38" x14ac:dyDescent="0.25">
      <c r="A3116" s="1">
        <f t="shared" si="93"/>
        <v>3115</v>
      </c>
      <c r="B3116" s="1" t="s">
        <v>57</v>
      </c>
      <c r="C3116" s="2" t="s">
        <v>255</v>
      </c>
      <c r="D3116" s="4">
        <v>3.3674210000000002</v>
      </c>
      <c r="E3116" s="4">
        <v>101.388428</v>
      </c>
      <c r="Q3116" s="1" t="s">
        <v>3690</v>
      </c>
      <c r="R3116" s="33" t="s">
        <v>3660</v>
      </c>
      <c r="S3116" s="1">
        <v>27.099799999999998</v>
      </c>
      <c r="T3116" s="1">
        <v>9.0244999999999997</v>
      </c>
      <c r="U3116" s="1">
        <v>90.427999999999997</v>
      </c>
      <c r="V3116" s="1">
        <v>37.43</v>
      </c>
      <c r="W3116" s="1">
        <v>32.283799999999999</v>
      </c>
      <c r="X3116" s="1">
        <v>22.304099999999998</v>
      </c>
      <c r="Y3116" s="1">
        <v>9.9796999999999993</v>
      </c>
      <c r="Z3116" s="1">
        <v>26.726900000000001</v>
      </c>
      <c r="AA3116" s="1">
        <v>27.289899999999999</v>
      </c>
      <c r="AB3116" s="1">
        <v>27.557300000000001</v>
      </c>
      <c r="AC3116" s="1">
        <v>26.591100000000001</v>
      </c>
      <c r="AD3116" s="1">
        <v>2502.04</v>
      </c>
      <c r="AE3116" s="1">
        <v>303.79199999999997</v>
      </c>
      <c r="AF3116" s="1">
        <v>124.099</v>
      </c>
      <c r="AG3116" s="1">
        <v>28.255199999999999</v>
      </c>
      <c r="AH3116" s="1">
        <v>835.30899999999997</v>
      </c>
      <c r="AI3116" s="1">
        <v>415.31200000000001</v>
      </c>
      <c r="AJ3116" s="1">
        <v>584.89700000000005</v>
      </c>
      <c r="AK3116" s="1">
        <v>731.32</v>
      </c>
      <c r="AL3116" s="1">
        <v>16.763400000000001</v>
      </c>
    </row>
    <row r="3117" spans="1:38" x14ac:dyDescent="0.25">
      <c r="A3117" s="1">
        <f t="shared" si="93"/>
        <v>3116</v>
      </c>
      <c r="B3117" s="1" t="s">
        <v>57</v>
      </c>
      <c r="C3117" s="2" t="s">
        <v>255</v>
      </c>
      <c r="D3117" s="4">
        <v>5.4052300000000004</v>
      </c>
      <c r="E3117" s="4">
        <v>118.307734</v>
      </c>
      <c r="Q3117" s="1" t="s">
        <v>3690</v>
      </c>
      <c r="R3117" s="33" t="s">
        <v>3660</v>
      </c>
      <c r="S3117" s="1">
        <v>26.8004</v>
      </c>
      <c r="T3117" s="1">
        <v>7.7492999999999999</v>
      </c>
      <c r="U3117" s="1">
        <v>87.126199999999997</v>
      </c>
      <c r="V3117" s="1">
        <v>44.555199999999999</v>
      </c>
      <c r="W3117" s="1">
        <v>31.599399999999999</v>
      </c>
      <c r="X3117" s="1">
        <v>22.704999999999998</v>
      </c>
      <c r="Y3117" s="1">
        <v>8.8943700000000003</v>
      </c>
      <c r="Z3117" s="1">
        <v>26.366</v>
      </c>
      <c r="AA3117" s="1">
        <v>27.277999999999999</v>
      </c>
      <c r="AB3117" s="1">
        <v>27.277999999999999</v>
      </c>
      <c r="AC3117" s="1">
        <v>26.169599999999999</v>
      </c>
      <c r="AD3117" s="1">
        <v>2145.5500000000002</v>
      </c>
      <c r="AE3117" s="1">
        <v>263.90899999999999</v>
      </c>
      <c r="AF3117" s="1">
        <v>124.38</v>
      </c>
      <c r="AG3117" s="1">
        <v>24.7376</v>
      </c>
      <c r="AH3117" s="1">
        <v>723.95299999999997</v>
      </c>
      <c r="AI3117" s="1">
        <v>411.34</v>
      </c>
      <c r="AJ3117" s="1">
        <v>411.34</v>
      </c>
      <c r="AK3117" s="1">
        <v>714.89400000000001</v>
      </c>
      <c r="AL3117" s="1">
        <v>39.759099999999997</v>
      </c>
    </row>
    <row r="3118" spans="1:38" x14ac:dyDescent="0.25">
      <c r="A3118" s="1">
        <f t="shared" si="93"/>
        <v>3117</v>
      </c>
      <c r="B3118" s="1" t="s">
        <v>57</v>
      </c>
      <c r="C3118" s="2" t="s">
        <v>255</v>
      </c>
      <c r="D3118" s="4">
        <v>5.9738369999999996</v>
      </c>
      <c r="E3118" s="4">
        <v>117.686897</v>
      </c>
      <c r="Q3118" s="1" t="s">
        <v>3690</v>
      </c>
      <c r="R3118" s="33" t="s">
        <v>3660</v>
      </c>
      <c r="S3118" s="1">
        <v>26.943999999999999</v>
      </c>
      <c r="T3118" s="1">
        <v>7.1101599999999996</v>
      </c>
      <c r="U3118" s="1">
        <v>83.723200000000006</v>
      </c>
      <c r="V3118" s="1">
        <v>50.7395</v>
      </c>
      <c r="W3118" s="1">
        <v>31.596599999999999</v>
      </c>
      <c r="X3118" s="1">
        <v>23.104299999999999</v>
      </c>
      <c r="Y3118" s="1">
        <v>8.4923099999999998</v>
      </c>
      <c r="Z3118" s="1">
        <v>26.246300000000002</v>
      </c>
      <c r="AA3118" s="1">
        <v>27.522400000000001</v>
      </c>
      <c r="AB3118" s="1">
        <v>27.522400000000001</v>
      </c>
      <c r="AC3118" s="1">
        <v>26.246300000000002</v>
      </c>
      <c r="AD3118" s="1">
        <v>3013.73</v>
      </c>
      <c r="AE3118" s="1">
        <v>441.94499999999999</v>
      </c>
      <c r="AF3118" s="1">
        <v>121.205</v>
      </c>
      <c r="AG3118" s="1">
        <v>35.107900000000001</v>
      </c>
      <c r="AH3118" s="1">
        <v>1124.22</v>
      </c>
      <c r="AI3118" s="1">
        <v>498.85</v>
      </c>
      <c r="AJ3118" s="1">
        <v>498.85</v>
      </c>
      <c r="AK3118" s="1">
        <v>1124.22</v>
      </c>
      <c r="AL3118" s="1">
        <v>10.055099999999999</v>
      </c>
    </row>
    <row r="3119" spans="1:38" x14ac:dyDescent="0.25">
      <c r="A3119" s="1">
        <f t="shared" si="93"/>
        <v>3118</v>
      </c>
      <c r="B3119" s="1" t="s">
        <v>57</v>
      </c>
      <c r="C3119" s="2" t="s">
        <v>255</v>
      </c>
      <c r="D3119" s="4">
        <v>-2.63</v>
      </c>
      <c r="E3119" s="4">
        <v>115.45</v>
      </c>
      <c r="Q3119" s="1" t="s">
        <v>3690</v>
      </c>
      <c r="R3119" s="33" t="s">
        <v>3660</v>
      </c>
      <c r="S3119" s="1">
        <v>26.789100000000001</v>
      </c>
      <c r="T3119" s="1">
        <v>8.4919499999999992</v>
      </c>
      <c r="U3119" s="1">
        <v>84.032200000000003</v>
      </c>
      <c r="V3119" s="1">
        <v>32.207999999999998</v>
      </c>
      <c r="W3119" s="1">
        <v>31.857099999999999</v>
      </c>
      <c r="X3119" s="1">
        <v>21.750900000000001</v>
      </c>
      <c r="Y3119" s="1">
        <v>10.1061</v>
      </c>
      <c r="Z3119" s="1">
        <v>26.4329</v>
      </c>
      <c r="AA3119" s="1">
        <v>26.6371</v>
      </c>
      <c r="AB3119" s="1">
        <v>27.067799999999998</v>
      </c>
      <c r="AC3119" s="1">
        <v>26.4329</v>
      </c>
      <c r="AD3119" s="1">
        <v>2589.5300000000002</v>
      </c>
      <c r="AE3119" s="1">
        <v>318.91199999999998</v>
      </c>
      <c r="AF3119" s="1">
        <v>134.73599999999999</v>
      </c>
      <c r="AG3119" s="1">
        <v>26.307099999999998</v>
      </c>
      <c r="AH3119" s="1">
        <v>845.29600000000005</v>
      </c>
      <c r="AI3119" s="1">
        <v>453.24799999999999</v>
      </c>
      <c r="AJ3119" s="1">
        <v>689.82399999999996</v>
      </c>
      <c r="AK3119" s="1">
        <v>845.29600000000005</v>
      </c>
      <c r="AL3119" s="1">
        <v>125.256</v>
      </c>
    </row>
    <row r="3120" spans="1:38" x14ac:dyDescent="0.25">
      <c r="A3120" s="1">
        <f t="shared" si="93"/>
        <v>3119</v>
      </c>
      <c r="B3120" s="1" t="s">
        <v>57</v>
      </c>
      <c r="C3120" s="2" t="s">
        <v>255</v>
      </c>
      <c r="D3120" s="4">
        <v>6.0333329999999998</v>
      </c>
      <c r="E3120" s="4">
        <v>116.166667</v>
      </c>
      <c r="Q3120" s="1" t="s">
        <v>3690</v>
      </c>
      <c r="R3120" s="33" t="s">
        <v>3660</v>
      </c>
      <c r="S3120" s="1">
        <v>25.834700000000002</v>
      </c>
      <c r="T3120" s="1">
        <v>7.1459299999999999</v>
      </c>
      <c r="U3120" s="1">
        <v>83.488200000000006</v>
      </c>
      <c r="V3120" s="1">
        <v>49.939300000000003</v>
      </c>
      <c r="W3120" s="1">
        <v>30.408000000000001</v>
      </c>
      <c r="X3120" s="1">
        <v>21.848800000000001</v>
      </c>
      <c r="Y3120" s="1">
        <v>8.5592000000000006</v>
      </c>
      <c r="Z3120" s="1">
        <v>25.773299999999999</v>
      </c>
      <c r="AA3120" s="1">
        <v>25.8048</v>
      </c>
      <c r="AB3120" s="1">
        <v>26.441700000000001</v>
      </c>
      <c r="AC3120" s="1">
        <v>25.159300000000002</v>
      </c>
      <c r="AD3120" s="1">
        <v>2476.8000000000002</v>
      </c>
      <c r="AE3120" s="1">
        <v>278.60000000000002</v>
      </c>
      <c r="AF3120" s="1">
        <v>100.6</v>
      </c>
      <c r="AG3120" s="1">
        <v>29.451000000000001</v>
      </c>
      <c r="AH3120" s="1">
        <v>776.399</v>
      </c>
      <c r="AI3120" s="1">
        <v>357.6</v>
      </c>
      <c r="AJ3120" s="1">
        <v>666</v>
      </c>
      <c r="AK3120" s="1">
        <v>506.8</v>
      </c>
      <c r="AL3120" s="1">
        <v>262.601</v>
      </c>
    </row>
    <row r="3121" spans="1:38" x14ac:dyDescent="0.25">
      <c r="A3121" s="1">
        <f t="shared" si="93"/>
        <v>3120</v>
      </c>
      <c r="B3121" s="1" t="s">
        <v>57</v>
      </c>
      <c r="C3121" s="2" t="s">
        <v>255</v>
      </c>
      <c r="D3121" s="4">
        <v>5.6989999999999998</v>
      </c>
      <c r="E3121" s="4">
        <v>118.3857</v>
      </c>
      <c r="Q3121" s="1" t="s">
        <v>3690</v>
      </c>
      <c r="R3121" s="33" t="s">
        <v>3660</v>
      </c>
      <c r="S3121" s="1">
        <v>27.002300000000002</v>
      </c>
      <c r="T3121" s="1">
        <v>7.6001399999999997</v>
      </c>
      <c r="U3121" s="1">
        <v>85.391900000000007</v>
      </c>
      <c r="V3121" s="1">
        <v>46.706699999999998</v>
      </c>
      <c r="W3121" s="1">
        <v>31.796900000000001</v>
      </c>
      <c r="X3121" s="1">
        <v>22.8965</v>
      </c>
      <c r="Y3121" s="1">
        <v>8.9003599999999992</v>
      </c>
      <c r="Z3121" s="1">
        <v>26.539899999999999</v>
      </c>
      <c r="AA3121" s="1">
        <v>27.3034</v>
      </c>
      <c r="AB3121" s="1">
        <v>27.5136</v>
      </c>
      <c r="AC3121" s="1">
        <v>26.345099999999999</v>
      </c>
      <c r="AD3121" s="1">
        <v>2215.0500000000002</v>
      </c>
      <c r="AE3121" s="1">
        <v>281.66000000000003</v>
      </c>
      <c r="AF3121" s="1">
        <v>116.224</v>
      </c>
      <c r="AG3121" s="1">
        <v>27.407900000000001</v>
      </c>
      <c r="AH3121" s="1">
        <v>769.72299999999996</v>
      </c>
      <c r="AI3121" s="1">
        <v>389.41500000000002</v>
      </c>
      <c r="AJ3121" s="1">
        <v>410.29</v>
      </c>
      <c r="AK3121" s="1">
        <v>735.01499999999999</v>
      </c>
      <c r="AL3121" s="1">
        <v>7.4363099999999998</v>
      </c>
    </row>
    <row r="3122" spans="1:38" x14ac:dyDescent="0.25">
      <c r="A3122" s="1">
        <f t="shared" si="93"/>
        <v>3121</v>
      </c>
      <c r="B3122" s="1" t="s">
        <v>57</v>
      </c>
      <c r="C3122" s="2" t="s">
        <v>255</v>
      </c>
      <c r="D3122" s="4">
        <v>3.4</v>
      </c>
      <c r="E3122" s="4">
        <v>101.2</v>
      </c>
      <c r="Q3122" s="1" t="s">
        <v>3690</v>
      </c>
      <c r="R3122" s="33" t="s">
        <v>3660</v>
      </c>
      <c r="S3122" s="1">
        <v>27.0168</v>
      </c>
      <c r="T3122" s="1">
        <v>8.7877500000000008</v>
      </c>
      <c r="U3122" s="1">
        <v>90.076999999999998</v>
      </c>
      <c r="V3122" s="1">
        <v>35.244500000000002</v>
      </c>
      <c r="W3122" s="1">
        <v>32.113599999999998</v>
      </c>
      <c r="X3122" s="1">
        <v>22.3581</v>
      </c>
      <c r="Y3122" s="1">
        <v>9.7555200000000006</v>
      </c>
      <c r="Z3122" s="1">
        <v>26.616199999999999</v>
      </c>
      <c r="AA3122" s="1">
        <v>27.2347</v>
      </c>
      <c r="AB3122" s="1">
        <v>27.439900000000002</v>
      </c>
      <c r="AC3122" s="1">
        <v>26.544799999999999</v>
      </c>
      <c r="AD3122" s="1">
        <v>2278.52</v>
      </c>
      <c r="AE3122" s="1">
        <v>285.27999999999997</v>
      </c>
      <c r="AF3122" s="1">
        <v>108</v>
      </c>
      <c r="AG3122" s="1">
        <v>28.954799999999999</v>
      </c>
      <c r="AH3122" s="1">
        <v>778.04</v>
      </c>
      <c r="AI3122" s="1">
        <v>365.68</v>
      </c>
      <c r="AJ3122" s="1">
        <v>514.12</v>
      </c>
      <c r="AK3122" s="1">
        <v>696.88</v>
      </c>
      <c r="AL3122" s="1">
        <v>6.12</v>
      </c>
    </row>
    <row r="3123" spans="1:38" x14ac:dyDescent="0.25">
      <c r="A3123" s="1">
        <f t="shared" si="93"/>
        <v>3122</v>
      </c>
      <c r="B3123" s="1" t="s">
        <v>57</v>
      </c>
      <c r="C3123" s="2" t="s">
        <v>255</v>
      </c>
      <c r="D3123" s="4">
        <v>-6.8</v>
      </c>
      <c r="E3123" s="4">
        <v>106.933333</v>
      </c>
      <c r="Q3123" s="1" t="s">
        <v>3690</v>
      </c>
      <c r="R3123" s="33" t="s">
        <v>3660</v>
      </c>
      <c r="S3123" s="1">
        <v>15.2765</v>
      </c>
      <c r="T3123" s="1">
        <v>7.3052900000000003</v>
      </c>
      <c r="U3123" s="1">
        <v>82.272900000000007</v>
      </c>
      <c r="V3123" s="1">
        <v>31.154499999999999</v>
      </c>
      <c r="W3123" s="1">
        <v>19.5627</v>
      </c>
      <c r="X3123" s="1">
        <v>10.6816</v>
      </c>
      <c r="Y3123" s="1">
        <v>8.8811199999999992</v>
      </c>
      <c r="Z3123" s="1">
        <v>15.099</v>
      </c>
      <c r="AA3123" s="1">
        <v>15.1351</v>
      </c>
      <c r="AB3123" s="1">
        <v>15.6518</v>
      </c>
      <c r="AC3123" s="1">
        <v>14.943099999999999</v>
      </c>
      <c r="AD3123" s="1">
        <v>3396.24</v>
      </c>
      <c r="AE3123" s="1">
        <v>411.6</v>
      </c>
      <c r="AF3123" s="1">
        <v>119.44</v>
      </c>
      <c r="AG3123" s="1">
        <v>38.1434</v>
      </c>
      <c r="AH3123" s="1">
        <v>1170.72</v>
      </c>
      <c r="AI3123" s="1">
        <v>423.00099999999998</v>
      </c>
      <c r="AJ3123" s="1">
        <v>867.23900000000003</v>
      </c>
      <c r="AK3123" s="1">
        <v>857.52499999999998</v>
      </c>
      <c r="AL3123" s="1">
        <v>1555.44</v>
      </c>
    </row>
    <row r="3124" spans="1:38" x14ac:dyDescent="0.25">
      <c r="A3124" s="1">
        <f t="shared" si="93"/>
        <v>3123</v>
      </c>
      <c r="B3124" s="1" t="s">
        <v>57</v>
      </c>
      <c r="C3124" s="2" t="s">
        <v>255</v>
      </c>
      <c r="D3124" s="4">
        <v>3.2334309999999999</v>
      </c>
      <c r="E3124" s="4">
        <v>101.748169</v>
      </c>
      <c r="Q3124" s="1" t="s">
        <v>3690</v>
      </c>
      <c r="R3124" s="33" t="s">
        <v>3660</v>
      </c>
      <c r="S3124" s="1">
        <v>26.3842</v>
      </c>
      <c r="T3124" s="1">
        <v>8.9336599999999997</v>
      </c>
      <c r="U3124" s="1">
        <v>88.386600000000001</v>
      </c>
      <c r="V3124" s="1">
        <v>38.837600000000002</v>
      </c>
      <c r="W3124" s="1">
        <v>31.689299999999999</v>
      </c>
      <c r="X3124" s="1">
        <v>21.583400000000001</v>
      </c>
      <c r="Y3124" s="1">
        <v>10.106</v>
      </c>
      <c r="Z3124" s="1">
        <v>26.0869</v>
      </c>
      <c r="AA3124" s="1">
        <v>26.471499999999999</v>
      </c>
      <c r="AB3124" s="1">
        <v>26.8809</v>
      </c>
      <c r="AC3124" s="1">
        <v>25.902100000000001</v>
      </c>
      <c r="AD3124" s="1">
        <v>2450.89</v>
      </c>
      <c r="AE3124" s="1">
        <v>307.83999999999997</v>
      </c>
      <c r="AF3124" s="1">
        <v>136.29</v>
      </c>
      <c r="AG3124" s="1">
        <v>28.2059</v>
      </c>
      <c r="AH3124" s="1">
        <v>833.87099999999998</v>
      </c>
      <c r="AI3124" s="1">
        <v>436.48700000000002</v>
      </c>
      <c r="AJ3124" s="1">
        <v>605.40099999999995</v>
      </c>
      <c r="AK3124" s="1">
        <v>707.06100000000004</v>
      </c>
      <c r="AL3124" s="1">
        <v>152.77000000000001</v>
      </c>
    </row>
    <row r="3125" spans="1:38" x14ac:dyDescent="0.25">
      <c r="A3125" s="1">
        <f t="shared" si="93"/>
        <v>3124</v>
      </c>
      <c r="B3125" s="1" t="s">
        <v>57</v>
      </c>
      <c r="C3125" s="2" t="s">
        <v>255</v>
      </c>
      <c r="D3125" s="4">
        <v>3.3062459999999998</v>
      </c>
      <c r="E3125" s="4">
        <v>101.366648</v>
      </c>
      <c r="Q3125" s="1" t="s">
        <v>3690</v>
      </c>
      <c r="R3125" s="33" t="s">
        <v>3660</v>
      </c>
      <c r="S3125" s="1">
        <v>26.980799999999999</v>
      </c>
      <c r="T3125" s="1">
        <v>8.9728700000000003</v>
      </c>
      <c r="U3125" s="1">
        <v>89.473600000000005</v>
      </c>
      <c r="V3125" s="1">
        <v>39.1982</v>
      </c>
      <c r="W3125" s="1">
        <v>32.1631</v>
      </c>
      <c r="X3125" s="1">
        <v>22.134499999999999</v>
      </c>
      <c r="Y3125" s="1">
        <v>10.028600000000001</v>
      </c>
      <c r="Z3125" s="1">
        <v>26.610199999999999</v>
      </c>
      <c r="AA3125" s="1">
        <v>27.194400000000002</v>
      </c>
      <c r="AB3125" s="1">
        <v>27.457599999999999</v>
      </c>
      <c r="AC3125" s="1">
        <v>26.441099999999999</v>
      </c>
      <c r="AD3125" s="1">
        <v>2389.6999999999998</v>
      </c>
      <c r="AE3125" s="1">
        <v>291.267</v>
      </c>
      <c r="AF3125" s="1">
        <v>117.669</v>
      </c>
      <c r="AG3125" s="1">
        <v>28.357099999999999</v>
      </c>
      <c r="AH3125" s="1">
        <v>805.94200000000001</v>
      </c>
      <c r="AI3125" s="1">
        <v>397.565</v>
      </c>
      <c r="AJ3125" s="1">
        <v>551.59100000000001</v>
      </c>
      <c r="AK3125" s="1">
        <v>714.89599999999996</v>
      </c>
      <c r="AL3125" s="1">
        <v>13.708600000000001</v>
      </c>
    </row>
    <row r="3126" spans="1:38" x14ac:dyDescent="0.25">
      <c r="A3126" s="1">
        <f t="shared" si="93"/>
        <v>3125</v>
      </c>
      <c r="B3126" s="1" t="s">
        <v>57</v>
      </c>
      <c r="C3126" s="2" t="s">
        <v>255</v>
      </c>
      <c r="D3126" s="4">
        <v>5.8084290000000003</v>
      </c>
      <c r="E3126" s="4">
        <v>117.72629499999999</v>
      </c>
      <c r="Q3126" s="1" t="s">
        <v>3690</v>
      </c>
      <c r="R3126" s="33" t="s">
        <v>3660</v>
      </c>
      <c r="S3126" s="1">
        <v>26.927</v>
      </c>
      <c r="T3126" s="1">
        <v>7.6233300000000002</v>
      </c>
      <c r="U3126" s="1">
        <v>85.302199999999999</v>
      </c>
      <c r="V3126" s="1">
        <v>48.345500000000001</v>
      </c>
      <c r="W3126" s="1">
        <v>31.790299999999998</v>
      </c>
      <c r="X3126" s="1">
        <v>22.8535</v>
      </c>
      <c r="Y3126" s="1">
        <v>8.9368599999999994</v>
      </c>
      <c r="Z3126" s="1">
        <v>26.252600000000001</v>
      </c>
      <c r="AA3126" s="1">
        <v>27.271899999999999</v>
      </c>
      <c r="AB3126" s="1">
        <v>27.473299999999998</v>
      </c>
      <c r="AC3126" s="1">
        <v>26.252600000000001</v>
      </c>
      <c r="AD3126" s="1">
        <v>2980.32</v>
      </c>
      <c r="AE3126" s="1">
        <v>415.98099999999999</v>
      </c>
      <c r="AF3126" s="1">
        <v>123.396</v>
      </c>
      <c r="AG3126" s="1">
        <v>31.5762</v>
      </c>
      <c r="AH3126" s="1">
        <v>1060.25</v>
      </c>
      <c r="AI3126" s="1">
        <v>509.27300000000002</v>
      </c>
      <c r="AJ3126" s="1">
        <v>514.28200000000004</v>
      </c>
      <c r="AK3126" s="1">
        <v>1060.25</v>
      </c>
      <c r="AL3126" s="1">
        <v>29.04</v>
      </c>
    </row>
    <row r="3127" spans="1:38" x14ac:dyDescent="0.25">
      <c r="A3127" s="1">
        <f t="shared" si="93"/>
        <v>3126</v>
      </c>
      <c r="B3127" s="1" t="s">
        <v>57</v>
      </c>
      <c r="C3127" s="2" t="s">
        <v>255</v>
      </c>
      <c r="D3127" s="4">
        <v>5.8175829999999999</v>
      </c>
      <c r="E3127" s="4">
        <v>117.74130700000001</v>
      </c>
      <c r="Q3127" s="1" t="s">
        <v>3690</v>
      </c>
      <c r="R3127" s="33" t="s">
        <v>3660</v>
      </c>
      <c r="S3127" s="1">
        <v>26.930900000000001</v>
      </c>
      <c r="T3127" s="1">
        <v>7.6251899999999999</v>
      </c>
      <c r="U3127" s="1">
        <v>85.293999999999997</v>
      </c>
      <c r="V3127" s="1">
        <v>48.347999999999999</v>
      </c>
      <c r="W3127" s="1">
        <v>31.7926</v>
      </c>
      <c r="X3127" s="1">
        <v>22.852699999999999</v>
      </c>
      <c r="Y3127" s="1">
        <v>8.9398999999999997</v>
      </c>
      <c r="Z3127" s="1">
        <v>26.256900000000002</v>
      </c>
      <c r="AA3127" s="1">
        <v>27.2743</v>
      </c>
      <c r="AB3127" s="1">
        <v>27.475100000000001</v>
      </c>
      <c r="AC3127" s="1">
        <v>26.256900000000002</v>
      </c>
      <c r="AD3127" s="1">
        <v>2963.08</v>
      </c>
      <c r="AE3127" s="1">
        <v>412.23500000000001</v>
      </c>
      <c r="AF3127" s="1">
        <v>122.71599999999999</v>
      </c>
      <c r="AG3127" s="1">
        <v>31.586600000000001</v>
      </c>
      <c r="AH3127" s="1">
        <v>1053.1199999999999</v>
      </c>
      <c r="AI3127" s="1">
        <v>503.65300000000002</v>
      </c>
      <c r="AJ3127" s="1">
        <v>510.26</v>
      </c>
      <c r="AK3127" s="1">
        <v>1053.1199999999999</v>
      </c>
      <c r="AL3127" s="1">
        <v>31.878599999999999</v>
      </c>
    </row>
    <row r="3128" spans="1:38" x14ac:dyDescent="0.25">
      <c r="A3128" s="1">
        <f t="shared" si="93"/>
        <v>3127</v>
      </c>
      <c r="B3128" s="1" t="s">
        <v>57</v>
      </c>
      <c r="C3128" s="2" t="s">
        <v>255</v>
      </c>
      <c r="D3128" s="4">
        <v>3.3983289999999999</v>
      </c>
      <c r="E3128" s="4">
        <v>101.246021</v>
      </c>
      <c r="Q3128" s="1" t="s">
        <v>3690</v>
      </c>
      <c r="R3128" s="33" t="s">
        <v>3660</v>
      </c>
      <c r="S3128" s="1">
        <v>27.0411</v>
      </c>
      <c r="T3128" s="1">
        <v>8.8834599999999995</v>
      </c>
      <c r="U3128" s="1">
        <v>90.488600000000005</v>
      </c>
      <c r="V3128" s="1">
        <v>35.506599999999999</v>
      </c>
      <c r="W3128" s="1">
        <v>32.144100000000002</v>
      </c>
      <c r="X3128" s="1">
        <v>22.326899999999998</v>
      </c>
      <c r="Y3128" s="1">
        <v>9.8171700000000008</v>
      </c>
      <c r="Z3128" s="1">
        <v>26.658899999999999</v>
      </c>
      <c r="AA3128" s="1">
        <v>27.238099999999999</v>
      </c>
      <c r="AB3128" s="1">
        <v>27.4785</v>
      </c>
      <c r="AC3128" s="1">
        <v>26.566500000000001</v>
      </c>
      <c r="AD3128" s="1">
        <v>2334.13</v>
      </c>
      <c r="AE3128" s="1">
        <v>290.774</v>
      </c>
      <c r="AF3128" s="1">
        <v>113.256</v>
      </c>
      <c r="AG3128" s="1">
        <v>28.599</v>
      </c>
      <c r="AH3128" s="1">
        <v>792.20600000000002</v>
      </c>
      <c r="AI3128" s="1">
        <v>379.63400000000001</v>
      </c>
      <c r="AJ3128" s="1">
        <v>532.28</v>
      </c>
      <c r="AK3128" s="1">
        <v>706.72199999999998</v>
      </c>
      <c r="AL3128" s="1">
        <v>6.9465300000000001</v>
      </c>
    </row>
    <row r="3129" spans="1:38" x14ac:dyDescent="0.25">
      <c r="A3129" s="1">
        <f t="shared" si="93"/>
        <v>3128</v>
      </c>
      <c r="B3129" s="1" t="s">
        <v>57</v>
      </c>
      <c r="C3129" s="2" t="s">
        <v>255</v>
      </c>
      <c r="D3129" s="4">
        <v>0</v>
      </c>
      <c r="E3129" s="4">
        <v>102</v>
      </c>
      <c r="Q3129" s="1" t="s">
        <v>3690</v>
      </c>
      <c r="R3129" s="33" t="s">
        <v>3660</v>
      </c>
      <c r="S3129" s="1">
        <v>26.758800000000001</v>
      </c>
      <c r="T3129" s="1">
        <v>8.859</v>
      </c>
      <c r="U3129" s="1">
        <v>90.471800000000002</v>
      </c>
      <c r="V3129" s="1">
        <v>35.531799999999997</v>
      </c>
      <c r="W3129" s="1">
        <v>31.872</v>
      </c>
      <c r="X3129" s="1">
        <v>22.08</v>
      </c>
      <c r="Y3129" s="1">
        <v>9.7919999999999998</v>
      </c>
      <c r="Z3129" s="1">
        <v>26.53</v>
      </c>
      <c r="AA3129" s="1">
        <v>26.87</v>
      </c>
      <c r="AB3129" s="1">
        <v>27.236000000000001</v>
      </c>
      <c r="AC3129" s="1">
        <v>26.3247</v>
      </c>
      <c r="AD3129" s="1">
        <v>2419</v>
      </c>
      <c r="AE3129" s="1">
        <v>286</v>
      </c>
      <c r="AF3129" s="1">
        <v>130</v>
      </c>
      <c r="AG3129" s="1">
        <v>24.193000000000001</v>
      </c>
      <c r="AH3129" s="1">
        <v>758</v>
      </c>
      <c r="AI3129" s="1">
        <v>399</v>
      </c>
      <c r="AJ3129" s="1">
        <v>576</v>
      </c>
      <c r="AK3129" s="1">
        <v>727</v>
      </c>
      <c r="AL3129" s="1">
        <v>14</v>
      </c>
    </row>
    <row r="3130" spans="1:38" x14ac:dyDescent="0.25">
      <c r="A3130" s="1">
        <f t="shared" si="93"/>
        <v>3129</v>
      </c>
      <c r="B3130" s="1" t="s">
        <v>57</v>
      </c>
      <c r="C3130" s="2" t="s">
        <v>255</v>
      </c>
      <c r="D3130" s="4">
        <v>1.71</v>
      </c>
      <c r="E3130" s="4">
        <v>110.33</v>
      </c>
      <c r="Q3130" s="1" t="s">
        <v>3690</v>
      </c>
      <c r="R3130" s="33" t="s">
        <v>3660</v>
      </c>
      <c r="S3130" s="1">
        <v>26.564</v>
      </c>
      <c r="T3130" s="1">
        <v>7.9884300000000001</v>
      </c>
      <c r="U3130" s="1">
        <v>86.811400000000006</v>
      </c>
      <c r="V3130" s="1">
        <v>49.444400000000002</v>
      </c>
      <c r="W3130" s="1">
        <v>31.628</v>
      </c>
      <c r="X3130" s="1">
        <v>22.425999999999998</v>
      </c>
      <c r="Y3130" s="1">
        <v>9.202</v>
      </c>
      <c r="Z3130" s="1">
        <v>25.8752</v>
      </c>
      <c r="AA3130" s="1">
        <v>26.971900000000002</v>
      </c>
      <c r="AB3130" s="1">
        <v>27.096699999999998</v>
      </c>
      <c r="AC3130" s="1">
        <v>25.8752</v>
      </c>
      <c r="AD3130" s="1">
        <v>4056.43</v>
      </c>
      <c r="AE3130" s="1">
        <v>715.42700000000002</v>
      </c>
      <c r="AF3130" s="1">
        <v>181.56299999999999</v>
      </c>
      <c r="AG3130" s="1">
        <v>48.389200000000002</v>
      </c>
      <c r="AH3130" s="1">
        <v>1748.25</v>
      </c>
      <c r="AI3130" s="1">
        <v>590.96</v>
      </c>
      <c r="AJ3130" s="1">
        <v>592.50699999999995</v>
      </c>
      <c r="AK3130" s="1">
        <v>1748.25</v>
      </c>
      <c r="AL3130" s="1">
        <v>14.1968</v>
      </c>
    </row>
    <row r="3131" spans="1:38" x14ac:dyDescent="0.25">
      <c r="A3131" s="1">
        <f t="shared" si="93"/>
        <v>3130</v>
      </c>
      <c r="B3131" s="1" t="s">
        <v>57</v>
      </c>
      <c r="C3131" s="2" t="s">
        <v>255</v>
      </c>
      <c r="D3131" s="4">
        <v>3.00936</v>
      </c>
      <c r="E3131" s="4">
        <v>113.77358</v>
      </c>
      <c r="Q3131" s="1" t="s">
        <v>3690</v>
      </c>
      <c r="R3131" s="33" t="s">
        <v>3660</v>
      </c>
      <c r="S3131" s="1">
        <v>25.825700000000001</v>
      </c>
      <c r="T3131" s="1">
        <v>7.9400300000000001</v>
      </c>
      <c r="U3131" s="1">
        <v>90.671700000000001</v>
      </c>
      <c r="V3131" s="1">
        <v>32.291899999999998</v>
      </c>
      <c r="W3131" s="1">
        <v>30.4316</v>
      </c>
      <c r="X3131" s="1">
        <v>21.674800000000001</v>
      </c>
      <c r="Y3131" s="1">
        <v>8.7568000000000001</v>
      </c>
      <c r="Z3131" s="1">
        <v>25.6496</v>
      </c>
      <c r="AA3131" s="1">
        <v>26.01</v>
      </c>
      <c r="AB3131" s="1">
        <v>26.242599999999999</v>
      </c>
      <c r="AC3131" s="1">
        <v>25.414000000000001</v>
      </c>
      <c r="AD3131" s="1">
        <v>3532.23</v>
      </c>
      <c r="AE3131" s="1">
        <v>368.673</v>
      </c>
      <c r="AF3131" s="1">
        <v>233.386</v>
      </c>
      <c r="AG3131" s="1">
        <v>16.614599999999999</v>
      </c>
      <c r="AH3131" s="1">
        <v>1081.47</v>
      </c>
      <c r="AI3131" s="1">
        <v>735.73800000000006</v>
      </c>
      <c r="AJ3131" s="1">
        <v>801.25699999999995</v>
      </c>
      <c r="AK3131" s="1">
        <v>942.75</v>
      </c>
      <c r="AL3131" s="1">
        <v>274.10599999999999</v>
      </c>
    </row>
    <row r="3132" spans="1:38" x14ac:dyDescent="0.25">
      <c r="A3132" s="1">
        <f t="shared" si="93"/>
        <v>3131</v>
      </c>
      <c r="B3132" s="1" t="s">
        <v>57</v>
      </c>
      <c r="C3132" s="2" t="s">
        <v>255</v>
      </c>
      <c r="D3132" s="4">
        <v>2.89</v>
      </c>
      <c r="E3132" s="4">
        <v>98.8</v>
      </c>
      <c r="Q3132" s="1" t="s">
        <v>3690</v>
      </c>
      <c r="R3132" s="33" t="s">
        <v>3660</v>
      </c>
      <c r="S3132" s="1">
        <v>20.8873</v>
      </c>
      <c r="T3132" s="1">
        <v>10.1556</v>
      </c>
      <c r="U3132" s="1">
        <v>89.773899999999998</v>
      </c>
      <c r="V3132" s="1">
        <v>35.889800000000001</v>
      </c>
      <c r="W3132" s="1">
        <v>26.677800000000001</v>
      </c>
      <c r="X3132" s="1">
        <v>15.365500000000001</v>
      </c>
      <c r="Y3132" s="1">
        <v>11.3123</v>
      </c>
      <c r="Z3132" s="1">
        <v>20.562899999999999</v>
      </c>
      <c r="AA3132" s="1">
        <v>21.005400000000002</v>
      </c>
      <c r="AB3132" s="1">
        <v>21.367599999999999</v>
      </c>
      <c r="AC3132" s="1">
        <v>20.4801</v>
      </c>
      <c r="AD3132" s="1">
        <v>2181</v>
      </c>
      <c r="AE3132" s="1">
        <v>269.50400000000002</v>
      </c>
      <c r="AF3132" s="1">
        <v>79.616</v>
      </c>
      <c r="AG3132" s="1">
        <v>34.2423</v>
      </c>
      <c r="AH3132" s="1">
        <v>765.56799999999998</v>
      </c>
      <c r="AI3132" s="1">
        <v>290.49599999999998</v>
      </c>
      <c r="AJ3132" s="1">
        <v>478.20800000000003</v>
      </c>
      <c r="AK3132" s="1">
        <v>690.05600000000004</v>
      </c>
      <c r="AL3132" s="1">
        <v>1099.5</v>
      </c>
    </row>
    <row r="3133" spans="1:38" x14ac:dyDescent="0.25">
      <c r="A3133" s="1">
        <f t="shared" si="93"/>
        <v>3132</v>
      </c>
      <c r="B3133" s="1" t="s">
        <v>57</v>
      </c>
      <c r="C3133" s="2" t="s">
        <v>255</v>
      </c>
      <c r="D3133" s="4">
        <v>3.2</v>
      </c>
      <c r="E3133" s="4">
        <v>99.2</v>
      </c>
      <c r="Q3133" s="1" t="s">
        <v>3690</v>
      </c>
      <c r="R3133" s="33" t="s">
        <v>3660</v>
      </c>
      <c r="S3133" s="1">
        <v>26.053599999999999</v>
      </c>
      <c r="T3133" s="1">
        <v>9.2409499999999998</v>
      </c>
      <c r="U3133" s="1">
        <v>87.575299999999999</v>
      </c>
      <c r="V3133" s="1">
        <v>45.070399999999999</v>
      </c>
      <c r="W3133" s="1">
        <v>31.445799999999998</v>
      </c>
      <c r="X3133" s="1">
        <v>20.893799999999999</v>
      </c>
      <c r="Y3133" s="1">
        <v>10.552</v>
      </c>
      <c r="Z3133" s="1">
        <v>25.758900000000001</v>
      </c>
      <c r="AA3133" s="1">
        <v>25.9392</v>
      </c>
      <c r="AB3133" s="1">
        <v>26.621600000000001</v>
      </c>
      <c r="AC3133" s="1">
        <v>25.486699999999999</v>
      </c>
      <c r="AD3133" s="1">
        <v>2527.64</v>
      </c>
      <c r="AE3133" s="1">
        <v>333.8</v>
      </c>
      <c r="AF3133" s="1">
        <v>125.28</v>
      </c>
      <c r="AG3133" s="1">
        <v>29.516400000000001</v>
      </c>
      <c r="AH3133" s="1">
        <v>890.08</v>
      </c>
      <c r="AI3133" s="1">
        <v>419.04</v>
      </c>
      <c r="AJ3133" s="1">
        <v>586.20000000000005</v>
      </c>
      <c r="AK3133" s="1">
        <v>617.96</v>
      </c>
      <c r="AL3133" s="1">
        <v>79.040000000000006</v>
      </c>
    </row>
    <row r="3134" spans="1:38" x14ac:dyDescent="0.25">
      <c r="A3134" s="1">
        <f t="shared" si="93"/>
        <v>3133</v>
      </c>
      <c r="B3134" s="1" t="s">
        <v>57</v>
      </c>
      <c r="C3134" s="2" t="s">
        <v>255</v>
      </c>
      <c r="D3134" s="4">
        <v>1.37801</v>
      </c>
      <c r="E3134" s="4">
        <v>99.271889999999999</v>
      </c>
      <c r="Q3134" s="1" t="s">
        <v>3690</v>
      </c>
      <c r="R3134" s="33" t="s">
        <v>3660</v>
      </c>
      <c r="S3134" s="1">
        <v>24.691500000000001</v>
      </c>
      <c r="T3134" s="1">
        <v>9.2338000000000005</v>
      </c>
      <c r="U3134" s="1">
        <v>90.237399999999994</v>
      </c>
      <c r="V3134" s="1">
        <v>33.1907</v>
      </c>
      <c r="W3134" s="1">
        <v>29.971800000000002</v>
      </c>
      <c r="X3134" s="1">
        <v>19.739100000000001</v>
      </c>
      <c r="Y3134" s="1">
        <v>10.232699999999999</v>
      </c>
      <c r="Z3134" s="1">
        <v>24.430099999999999</v>
      </c>
      <c r="AA3134" s="1">
        <v>24.6752</v>
      </c>
      <c r="AB3134" s="1">
        <v>25.165600000000001</v>
      </c>
      <c r="AC3134" s="1">
        <v>24.385200000000001</v>
      </c>
      <c r="AD3134" s="1">
        <v>2358.6799999999998</v>
      </c>
      <c r="AE3134" s="1">
        <v>279.68400000000003</v>
      </c>
      <c r="AF3134" s="1">
        <v>85.584100000000007</v>
      </c>
      <c r="AG3134" s="1">
        <v>33.375300000000003</v>
      </c>
      <c r="AH3134" s="1">
        <v>790.00900000000001</v>
      </c>
      <c r="AI3134" s="1">
        <v>314.99799999999999</v>
      </c>
      <c r="AJ3134" s="1">
        <v>628.36099999999999</v>
      </c>
      <c r="AK3134" s="1">
        <v>672.05899999999997</v>
      </c>
      <c r="AL3134" s="1">
        <v>354.38</v>
      </c>
    </row>
    <row r="3135" spans="1:38" x14ac:dyDescent="0.25">
      <c r="A3135" s="1">
        <f t="shared" si="93"/>
        <v>3134</v>
      </c>
      <c r="B3135" s="1" t="s">
        <v>57</v>
      </c>
      <c r="C3135" s="2" t="s">
        <v>255</v>
      </c>
      <c r="D3135" s="4">
        <v>14.366669999999999</v>
      </c>
      <c r="E3135" s="4">
        <v>98.883330999999998</v>
      </c>
      <c r="Q3135" s="1" t="s">
        <v>3690</v>
      </c>
      <c r="R3135" s="33" t="s">
        <v>3660</v>
      </c>
      <c r="S3135" s="1">
        <v>26.7502</v>
      </c>
      <c r="T3135" s="1">
        <v>10.2369</v>
      </c>
      <c r="U3135" s="1">
        <v>59.005600000000001</v>
      </c>
      <c r="V3135" s="1">
        <v>142.05099999999999</v>
      </c>
      <c r="W3135" s="1">
        <v>35.4071</v>
      </c>
      <c r="X3135" s="1">
        <v>18.0579</v>
      </c>
      <c r="Y3135" s="1">
        <v>17.3491</v>
      </c>
      <c r="Z3135" s="1">
        <v>26.470400000000001</v>
      </c>
      <c r="AA3135" s="1">
        <v>25.4345</v>
      </c>
      <c r="AB3135" s="1">
        <v>28.681899999999999</v>
      </c>
      <c r="AC3135" s="1">
        <v>25.0396</v>
      </c>
      <c r="AD3135" s="1">
        <v>1864.61</v>
      </c>
      <c r="AE3135" s="1">
        <v>320.36099999999999</v>
      </c>
      <c r="AF3135" s="1">
        <v>3.8000799999999999</v>
      </c>
      <c r="AG3135" s="1">
        <v>83.373199999999997</v>
      </c>
      <c r="AH3135" s="1">
        <v>918.72400000000005</v>
      </c>
      <c r="AI3135" s="1">
        <v>27.8001</v>
      </c>
      <c r="AJ3135" s="1">
        <v>354.44</v>
      </c>
      <c r="AK3135" s="1">
        <v>60.640099999999997</v>
      </c>
      <c r="AL3135" s="1">
        <v>201.916</v>
      </c>
    </row>
    <row r="3136" spans="1:38" x14ac:dyDescent="0.25">
      <c r="A3136" s="1">
        <f t="shared" si="93"/>
        <v>3135</v>
      </c>
      <c r="B3136" s="1" t="s">
        <v>57</v>
      </c>
      <c r="C3136" s="2" t="s">
        <v>255</v>
      </c>
      <c r="D3136" s="4">
        <v>15.16667</v>
      </c>
      <c r="E3136" s="4">
        <v>98.5</v>
      </c>
      <c r="Q3136" s="1" t="s">
        <v>3690</v>
      </c>
      <c r="R3136" s="33" t="s">
        <v>3660</v>
      </c>
      <c r="S3136" s="1">
        <v>26.305099999999999</v>
      </c>
      <c r="T3136" s="1">
        <v>10.6937</v>
      </c>
      <c r="U3136" s="1">
        <v>57.591900000000003</v>
      </c>
      <c r="V3136" s="1">
        <v>152.26499999999999</v>
      </c>
      <c r="W3136" s="1">
        <v>35.687899999999999</v>
      </c>
      <c r="X3136" s="1">
        <v>17.119900000000001</v>
      </c>
      <c r="Y3136" s="1">
        <v>18.568000000000001</v>
      </c>
      <c r="Z3136" s="1">
        <v>26.214600000000001</v>
      </c>
      <c r="AA3136" s="1">
        <v>24.641300000000001</v>
      </c>
      <c r="AB3136" s="1">
        <v>28.347300000000001</v>
      </c>
      <c r="AC3136" s="1">
        <v>24.482600000000001</v>
      </c>
      <c r="AD3136" s="1">
        <v>2080</v>
      </c>
      <c r="AE3136" s="1">
        <v>411</v>
      </c>
      <c r="AF3136" s="1">
        <v>4</v>
      </c>
      <c r="AG3136" s="1">
        <v>91.601500000000001</v>
      </c>
      <c r="AH3136" s="1">
        <v>1114</v>
      </c>
      <c r="AI3136" s="1">
        <v>23.9999</v>
      </c>
      <c r="AJ3136" s="1">
        <v>369</v>
      </c>
      <c r="AK3136" s="1">
        <v>46</v>
      </c>
      <c r="AL3136" s="1">
        <v>270.01299999999998</v>
      </c>
    </row>
    <row r="3137" spans="1:38" x14ac:dyDescent="0.25">
      <c r="A3137" s="1">
        <f t="shared" si="93"/>
        <v>3136</v>
      </c>
      <c r="B3137" s="1" t="s">
        <v>57</v>
      </c>
      <c r="C3137" s="2" t="s">
        <v>255</v>
      </c>
      <c r="D3137" s="4">
        <v>-6.9833299999999996</v>
      </c>
      <c r="E3137" s="4">
        <v>107.800003</v>
      </c>
      <c r="Q3137" s="1" t="s">
        <v>3690</v>
      </c>
      <c r="R3137" s="33" t="s">
        <v>3660</v>
      </c>
      <c r="S3137" s="1">
        <v>22.342400000000001</v>
      </c>
      <c r="T3137" s="1">
        <v>8.5868800000000007</v>
      </c>
      <c r="U3137" s="1">
        <v>79.154600000000002</v>
      </c>
      <c r="V3137" s="1">
        <v>39.2562</v>
      </c>
      <c r="W3137" s="1">
        <v>27.664899999999999</v>
      </c>
      <c r="X3137" s="1">
        <v>16.816400000000002</v>
      </c>
      <c r="Y3137" s="1">
        <v>10.8485</v>
      </c>
      <c r="Z3137" s="1">
        <v>22.3233</v>
      </c>
      <c r="AA3137" s="1">
        <v>21.995999999999999</v>
      </c>
      <c r="AB3137" s="1">
        <v>22.6477</v>
      </c>
      <c r="AC3137" s="1">
        <v>21.924199999999999</v>
      </c>
      <c r="AD3137" s="1">
        <v>2309.65</v>
      </c>
      <c r="AE3137" s="1">
        <v>317.32100000000003</v>
      </c>
      <c r="AF3137" s="1">
        <v>49.760100000000001</v>
      </c>
      <c r="AG3137" s="1">
        <v>54.469099999999997</v>
      </c>
      <c r="AH3137" s="1">
        <v>870.00199999999995</v>
      </c>
      <c r="AI3137" s="1">
        <v>182.12</v>
      </c>
      <c r="AJ3137" s="1">
        <v>519.20299999999997</v>
      </c>
      <c r="AK3137" s="1">
        <v>189.92099999999999</v>
      </c>
      <c r="AL3137" s="1">
        <v>731.88800000000003</v>
      </c>
    </row>
    <row r="3138" spans="1:38" x14ac:dyDescent="0.25">
      <c r="A3138" s="1">
        <f t="shared" si="93"/>
        <v>3137</v>
      </c>
      <c r="B3138" s="1" t="s">
        <v>57</v>
      </c>
      <c r="C3138" s="2" t="s">
        <v>255</v>
      </c>
      <c r="D3138" s="4">
        <v>12.66666</v>
      </c>
      <c r="E3138" s="4">
        <v>108.050003</v>
      </c>
      <c r="Q3138" s="1" t="s">
        <v>3690</v>
      </c>
      <c r="R3138" s="33" t="s">
        <v>3660</v>
      </c>
      <c r="S3138" s="1">
        <v>23.799199999999999</v>
      </c>
      <c r="T3138" s="1">
        <v>8.1251800000000003</v>
      </c>
      <c r="U3138" s="1">
        <v>57.589399999999998</v>
      </c>
      <c r="V3138" s="1">
        <v>158.78899999999999</v>
      </c>
      <c r="W3138" s="1">
        <v>31.031199999999998</v>
      </c>
      <c r="X3138" s="1">
        <v>16.9224</v>
      </c>
      <c r="Y3138" s="1">
        <v>14.1088</v>
      </c>
      <c r="Z3138" s="1">
        <v>24.476600000000001</v>
      </c>
      <c r="AA3138" s="1">
        <v>22.6751</v>
      </c>
      <c r="AB3138" s="1">
        <v>25.5303</v>
      </c>
      <c r="AC3138" s="1">
        <v>21.636299999999999</v>
      </c>
      <c r="AD3138" s="1">
        <v>1658.39</v>
      </c>
      <c r="AE3138" s="1">
        <v>289.99599999999998</v>
      </c>
      <c r="AF3138" s="1">
        <v>3.2002000000000002</v>
      </c>
      <c r="AG3138" s="1">
        <v>78.332599999999999</v>
      </c>
      <c r="AH3138" s="1">
        <v>802.99099999999999</v>
      </c>
      <c r="AI3138" s="1">
        <v>26</v>
      </c>
      <c r="AJ3138" s="1">
        <v>494.19600000000003</v>
      </c>
      <c r="AK3138" s="1">
        <v>36.6008</v>
      </c>
      <c r="AL3138" s="1">
        <v>503.19200000000001</v>
      </c>
    </row>
    <row r="3139" spans="1:38" x14ac:dyDescent="0.25">
      <c r="A3139" s="1">
        <f t="shared" ref="A3139:A3202" si="94">A3138+1</f>
        <v>3138</v>
      </c>
      <c r="B3139" s="1" t="s">
        <v>57</v>
      </c>
      <c r="C3139" s="2" t="s">
        <v>255</v>
      </c>
      <c r="D3139" s="4">
        <v>5.5833300000000001</v>
      </c>
      <c r="E3139" s="4">
        <v>118.06667299999999</v>
      </c>
      <c r="Q3139" s="1" t="s">
        <v>3690</v>
      </c>
      <c r="R3139" s="33" t="s">
        <v>3660</v>
      </c>
      <c r="S3139" s="1">
        <v>26.8444</v>
      </c>
      <c r="T3139" s="1">
        <v>7.6829299999999998</v>
      </c>
      <c r="U3139" s="1">
        <v>86.015900000000002</v>
      </c>
      <c r="V3139" s="1">
        <v>46.0276</v>
      </c>
      <c r="W3139" s="1">
        <v>31.66</v>
      </c>
      <c r="X3139" s="1">
        <v>22.728000000000002</v>
      </c>
      <c r="Y3139" s="1">
        <v>8.9319900000000008</v>
      </c>
      <c r="Z3139" s="1">
        <v>26.3993</v>
      </c>
      <c r="AA3139" s="1">
        <v>27.1647</v>
      </c>
      <c r="AB3139" s="1">
        <v>27.352399999999999</v>
      </c>
      <c r="AC3139" s="1">
        <v>26.190799999999999</v>
      </c>
      <c r="AD3139" s="1">
        <v>2426.39</v>
      </c>
      <c r="AE3139" s="1">
        <v>300.19900000000001</v>
      </c>
      <c r="AF3139" s="1">
        <v>120</v>
      </c>
      <c r="AG3139" s="1">
        <v>26.5822</v>
      </c>
      <c r="AH3139" s="1">
        <v>823.197</v>
      </c>
      <c r="AI3139" s="1">
        <v>435.79899999999998</v>
      </c>
      <c r="AJ3139" s="1">
        <v>440.79899999999998</v>
      </c>
      <c r="AK3139" s="1">
        <v>809.59699999999998</v>
      </c>
      <c r="AL3139" s="1">
        <v>36.400799999999997</v>
      </c>
    </row>
    <row r="3140" spans="1:38" x14ac:dyDescent="0.25">
      <c r="A3140" s="1">
        <f t="shared" si="94"/>
        <v>3139</v>
      </c>
      <c r="B3140" s="1" t="s">
        <v>57</v>
      </c>
      <c r="C3140" s="2" t="s">
        <v>255</v>
      </c>
      <c r="D3140" s="4">
        <v>5.5333300000000003</v>
      </c>
      <c r="E3140" s="4">
        <v>118.550003</v>
      </c>
      <c r="Q3140" s="1" t="s">
        <v>3690</v>
      </c>
      <c r="R3140" s="33" t="s">
        <v>3660</v>
      </c>
      <c r="S3140" s="1">
        <v>26.9208</v>
      </c>
      <c r="T3140" s="1">
        <v>7.5077400000000001</v>
      </c>
      <c r="U3140" s="1">
        <v>86.334299999999999</v>
      </c>
      <c r="V3140" s="1">
        <v>45.362400000000001</v>
      </c>
      <c r="W3140" s="1">
        <v>31.626200000000001</v>
      </c>
      <c r="X3140" s="1">
        <v>22.930399999999999</v>
      </c>
      <c r="Y3140" s="1">
        <v>8.6958599999999997</v>
      </c>
      <c r="Z3140" s="1">
        <v>26.468599999999999</v>
      </c>
      <c r="AA3140" s="1">
        <v>27.206</v>
      </c>
      <c r="AB3140" s="1">
        <v>27.404</v>
      </c>
      <c r="AC3140" s="1">
        <v>26.2818</v>
      </c>
      <c r="AD3140" s="1">
        <v>2072.8000000000002</v>
      </c>
      <c r="AE3140" s="1">
        <v>252.59899999999999</v>
      </c>
      <c r="AF3140" s="1">
        <v>120.36</v>
      </c>
      <c r="AG3140" s="1">
        <v>24.6403</v>
      </c>
      <c r="AH3140" s="1">
        <v>705.71900000000005</v>
      </c>
      <c r="AI3140" s="1">
        <v>394.08</v>
      </c>
      <c r="AJ3140" s="1">
        <v>406.44</v>
      </c>
      <c r="AK3140" s="1">
        <v>674.95899999999995</v>
      </c>
      <c r="AL3140" s="1">
        <v>15.4819</v>
      </c>
    </row>
    <row r="3141" spans="1:38" x14ac:dyDescent="0.25">
      <c r="A3141" s="1">
        <f t="shared" si="94"/>
        <v>3140</v>
      </c>
      <c r="B3141" s="1" t="s">
        <v>57</v>
      </c>
      <c r="C3141" s="2" t="s">
        <v>255</v>
      </c>
      <c r="D3141" s="4">
        <v>11.81667</v>
      </c>
      <c r="E3141" s="4">
        <v>106.18332700000001</v>
      </c>
      <c r="Q3141" s="1" t="s">
        <v>3690</v>
      </c>
      <c r="R3141" s="33" t="s">
        <v>3660</v>
      </c>
      <c r="S3141" s="1">
        <v>26.666499999999999</v>
      </c>
      <c r="T3141" s="1">
        <v>8.2804800000000007</v>
      </c>
      <c r="U3141" s="1">
        <v>62.752899999999997</v>
      </c>
      <c r="V3141" s="1">
        <v>122.547</v>
      </c>
      <c r="W3141" s="1">
        <v>33.335999999999999</v>
      </c>
      <c r="X3141" s="1">
        <v>20.140499999999999</v>
      </c>
      <c r="Y3141" s="1">
        <v>13.195499999999999</v>
      </c>
      <c r="Z3141" s="1">
        <v>26.637699999999999</v>
      </c>
      <c r="AA3141" s="1">
        <v>25.249600000000001</v>
      </c>
      <c r="AB3141" s="1">
        <v>28.168399999999998</v>
      </c>
      <c r="AC3141" s="1">
        <v>25.0564</v>
      </c>
      <c r="AD3141" s="1">
        <v>2200.4299999999998</v>
      </c>
      <c r="AE3141" s="1">
        <v>406.63900000000001</v>
      </c>
      <c r="AF3141" s="1">
        <v>8</v>
      </c>
      <c r="AG3141" s="1">
        <v>79.319599999999994</v>
      </c>
      <c r="AH3141" s="1">
        <v>1006.4</v>
      </c>
      <c r="AI3141" s="1">
        <v>44.16</v>
      </c>
      <c r="AJ3141" s="1">
        <v>425.31900000000002</v>
      </c>
      <c r="AK3141" s="1">
        <v>145.52000000000001</v>
      </c>
      <c r="AL3141" s="1">
        <v>96.673699999999997</v>
      </c>
    </row>
    <row r="3142" spans="1:38" x14ac:dyDescent="0.25">
      <c r="A3142" s="1">
        <f t="shared" si="94"/>
        <v>3141</v>
      </c>
      <c r="B3142" s="1" t="s">
        <v>57</v>
      </c>
      <c r="C3142" s="2" t="s">
        <v>255</v>
      </c>
      <c r="D3142" s="4">
        <v>15.41667</v>
      </c>
      <c r="E3142" s="4">
        <v>106.699997</v>
      </c>
      <c r="Q3142" s="1" t="s">
        <v>3690</v>
      </c>
      <c r="R3142" s="33" t="s">
        <v>3660</v>
      </c>
      <c r="S3142" s="1">
        <v>26.207699999999999</v>
      </c>
      <c r="T3142" s="1">
        <v>8.5162600000000008</v>
      </c>
      <c r="U3142" s="1">
        <v>60.543399999999998</v>
      </c>
      <c r="V3142" s="1">
        <v>163.006</v>
      </c>
      <c r="W3142" s="1">
        <v>32.9816</v>
      </c>
      <c r="X3142" s="1">
        <v>18.915199999999999</v>
      </c>
      <c r="Y3142" s="1">
        <v>14.0664</v>
      </c>
      <c r="Z3142" s="1">
        <v>26.8428</v>
      </c>
      <c r="AA3142" s="1">
        <v>24.246400000000001</v>
      </c>
      <c r="AB3142" s="1">
        <v>28.073899999999998</v>
      </c>
      <c r="AC3142" s="1">
        <v>23.981100000000001</v>
      </c>
      <c r="AD3142" s="1">
        <v>1987.19</v>
      </c>
      <c r="AE3142" s="1">
        <v>455.79700000000003</v>
      </c>
      <c r="AF3142" s="1">
        <v>6.0000600000000004</v>
      </c>
      <c r="AG3142" s="1">
        <v>97.245999999999995</v>
      </c>
      <c r="AH3142" s="1">
        <v>1183.3900000000001</v>
      </c>
      <c r="AI3142" s="1">
        <v>35.0002</v>
      </c>
      <c r="AJ3142" s="1">
        <v>564.59500000000003</v>
      </c>
      <c r="AK3142" s="1">
        <v>58.800400000000003</v>
      </c>
      <c r="AL3142" s="1">
        <v>273.99</v>
      </c>
    </row>
    <row r="3143" spans="1:38" x14ac:dyDescent="0.25">
      <c r="A3143" s="1">
        <f t="shared" si="94"/>
        <v>3142</v>
      </c>
      <c r="B3143" s="1" t="s">
        <v>57</v>
      </c>
      <c r="C3143" s="2" t="s">
        <v>255</v>
      </c>
      <c r="D3143" s="4">
        <v>-2.3159920000000001</v>
      </c>
      <c r="E3143" s="4">
        <v>104.10179100000001</v>
      </c>
      <c r="Q3143" s="1" t="s">
        <v>3690</v>
      </c>
      <c r="R3143" s="33" t="s">
        <v>3660</v>
      </c>
      <c r="S3143" s="1">
        <v>26.6875</v>
      </c>
      <c r="T3143" s="1">
        <v>7.8044000000000002</v>
      </c>
      <c r="U3143" s="1">
        <v>91.241399999999999</v>
      </c>
      <c r="V3143" s="1">
        <v>36.685400000000001</v>
      </c>
      <c r="W3143" s="1">
        <v>31.1432</v>
      </c>
      <c r="X3143" s="1">
        <v>22.589700000000001</v>
      </c>
      <c r="Y3143" s="1">
        <v>8.5535800000000002</v>
      </c>
      <c r="Z3143" s="1">
        <v>26.2547</v>
      </c>
      <c r="AA3143" s="1">
        <v>26.869</v>
      </c>
      <c r="AB3143" s="1">
        <v>27.102599999999999</v>
      </c>
      <c r="AC3143" s="1">
        <v>26.1858</v>
      </c>
      <c r="AD3143" s="1">
        <v>2552.69</v>
      </c>
      <c r="AE3143" s="1">
        <v>332.39600000000002</v>
      </c>
      <c r="AF3143" s="1">
        <v>97.184399999999997</v>
      </c>
      <c r="AG3143" s="1">
        <v>36.334699999999998</v>
      </c>
      <c r="AH3143" s="1">
        <v>892.43899999999996</v>
      </c>
      <c r="AI3143" s="1">
        <v>341.34199999999998</v>
      </c>
      <c r="AJ3143" s="1">
        <v>585.298</v>
      </c>
      <c r="AK3143" s="1">
        <v>859.41200000000003</v>
      </c>
      <c r="AL3143" s="1">
        <v>31.7315</v>
      </c>
    </row>
    <row r="3144" spans="1:38" x14ac:dyDescent="0.25">
      <c r="A3144" s="1">
        <f t="shared" si="94"/>
        <v>3143</v>
      </c>
      <c r="B3144" s="1" t="s">
        <v>57</v>
      </c>
      <c r="C3144" s="2" t="s">
        <v>255</v>
      </c>
      <c r="D3144" s="4">
        <v>14.883330000000001</v>
      </c>
      <c r="E3144" s="4">
        <v>98.516670000000005</v>
      </c>
      <c r="Q3144" s="1" t="s">
        <v>3690</v>
      </c>
      <c r="R3144" s="33" t="s">
        <v>3660</v>
      </c>
      <c r="S3144" s="1">
        <v>26.734100000000002</v>
      </c>
      <c r="T3144" s="1">
        <v>10.113300000000001</v>
      </c>
      <c r="U3144" s="1">
        <v>57.755000000000003</v>
      </c>
      <c r="V3144" s="1">
        <v>140.67099999999999</v>
      </c>
      <c r="W3144" s="1">
        <v>35.738599999999998</v>
      </c>
      <c r="X3144" s="1">
        <v>18.227799999999998</v>
      </c>
      <c r="Y3144" s="1">
        <v>17.5108</v>
      </c>
      <c r="Z3144" s="1">
        <v>26.426500000000001</v>
      </c>
      <c r="AA3144" s="1">
        <v>25.3704</v>
      </c>
      <c r="AB3144" s="1">
        <v>28.709099999999999</v>
      </c>
      <c r="AC3144" s="1">
        <v>25.194299999999998</v>
      </c>
      <c r="AD3144" s="1">
        <v>2319.36</v>
      </c>
      <c r="AE3144" s="1">
        <v>468.63799999999998</v>
      </c>
      <c r="AF3144" s="1">
        <v>4</v>
      </c>
      <c r="AG3144" s="1">
        <v>93.115499999999997</v>
      </c>
      <c r="AH3144" s="1">
        <v>1266.72</v>
      </c>
      <c r="AI3144" s="1">
        <v>26.880099999999999</v>
      </c>
      <c r="AJ3144" s="1">
        <v>394.88</v>
      </c>
      <c r="AK3144" s="1">
        <v>50.880099999999999</v>
      </c>
      <c r="AL3144" s="1">
        <v>198.56299999999999</v>
      </c>
    </row>
    <row r="3145" spans="1:38" x14ac:dyDescent="0.25">
      <c r="A3145" s="1">
        <f t="shared" si="94"/>
        <v>3144</v>
      </c>
      <c r="B3145" s="1" t="s">
        <v>57</v>
      </c>
      <c r="C3145" s="2" t="s">
        <v>255</v>
      </c>
      <c r="D3145" s="4">
        <v>-6.7877780000000003</v>
      </c>
      <c r="E3145" s="4">
        <v>106.981944</v>
      </c>
      <c r="Q3145" s="1" t="s">
        <v>3690</v>
      </c>
      <c r="R3145" s="33" t="s">
        <v>3660</v>
      </c>
      <c r="S3145" s="1">
        <v>14.787800000000001</v>
      </c>
      <c r="T3145" s="1">
        <v>7.4642200000000001</v>
      </c>
      <c r="U3145" s="1">
        <v>83.657799999999995</v>
      </c>
      <c r="V3145" s="1">
        <v>27.3932</v>
      </c>
      <c r="W3145" s="1">
        <v>19.0105</v>
      </c>
      <c r="X3145" s="1">
        <v>10.086600000000001</v>
      </c>
      <c r="Y3145" s="1">
        <v>8.9238999999999997</v>
      </c>
      <c r="Z3145" s="1">
        <v>14.6616</v>
      </c>
      <c r="AA3145" s="1">
        <v>14.606400000000001</v>
      </c>
      <c r="AB3145" s="1">
        <v>15.116199999999999</v>
      </c>
      <c r="AC3145" s="1">
        <v>14.5205</v>
      </c>
      <c r="AD3145" s="1">
        <v>3340.2</v>
      </c>
      <c r="AE3145" s="1">
        <v>425.99400000000003</v>
      </c>
      <c r="AF3145" s="1">
        <v>104.018</v>
      </c>
      <c r="AG3145" s="1">
        <v>42.652099999999997</v>
      </c>
      <c r="AH3145" s="1">
        <v>1203.6099999999999</v>
      </c>
      <c r="AI3145" s="1">
        <v>376.73399999999998</v>
      </c>
      <c r="AJ3145" s="1">
        <v>866.51300000000003</v>
      </c>
      <c r="AK3145" s="1">
        <v>800.09199999999998</v>
      </c>
      <c r="AL3145" s="1">
        <v>1728.72</v>
      </c>
    </row>
    <row r="3146" spans="1:38" x14ac:dyDescent="0.25">
      <c r="A3146" s="1">
        <f t="shared" si="94"/>
        <v>3145</v>
      </c>
      <c r="B3146" s="1" t="s">
        <v>57</v>
      </c>
      <c r="C3146" s="2" t="s">
        <v>255</v>
      </c>
      <c r="D3146" s="4">
        <v>5.9801929999999999</v>
      </c>
      <c r="E3146" s="4">
        <v>116.074889</v>
      </c>
      <c r="Q3146" s="1" t="s">
        <v>3690</v>
      </c>
      <c r="R3146" s="33" t="s">
        <v>3660</v>
      </c>
      <c r="S3146" s="1">
        <v>27.3581</v>
      </c>
      <c r="T3146" s="1">
        <v>7.5209700000000002</v>
      </c>
      <c r="U3146" s="1">
        <v>85.314499999999995</v>
      </c>
      <c r="V3146" s="1">
        <v>46.115699999999997</v>
      </c>
      <c r="W3146" s="1">
        <v>32.020000000000003</v>
      </c>
      <c r="X3146" s="1">
        <v>23.2042</v>
      </c>
      <c r="Y3146" s="1">
        <v>8.8157700000000006</v>
      </c>
      <c r="Z3146" s="1">
        <v>27.240300000000001</v>
      </c>
      <c r="AA3146" s="1">
        <v>27.389800000000001</v>
      </c>
      <c r="AB3146" s="1">
        <v>27.942599999999999</v>
      </c>
      <c r="AC3146" s="1">
        <v>26.765499999999999</v>
      </c>
      <c r="AD3146" s="1">
        <v>2706.35</v>
      </c>
      <c r="AE3146" s="1">
        <v>328.38400000000001</v>
      </c>
      <c r="AF3146" s="1">
        <v>76.856200000000001</v>
      </c>
      <c r="AG3146" s="1">
        <v>37.8307</v>
      </c>
      <c r="AH3146" s="1">
        <v>902.33500000000004</v>
      </c>
      <c r="AI3146" s="1">
        <v>307.92099999999999</v>
      </c>
      <c r="AJ3146" s="1">
        <v>695.18799999999999</v>
      </c>
      <c r="AK3146" s="1">
        <v>503.76600000000002</v>
      </c>
      <c r="AL3146" s="1">
        <v>20.2438</v>
      </c>
    </row>
    <row r="3147" spans="1:38" x14ac:dyDescent="0.25">
      <c r="A3147" s="1">
        <f t="shared" si="94"/>
        <v>3146</v>
      </c>
      <c r="B3147" s="1" t="s">
        <v>57</v>
      </c>
      <c r="C3147" s="2" t="s">
        <v>255</v>
      </c>
      <c r="D3147" s="4">
        <v>0</v>
      </c>
      <c r="E3147" s="4">
        <v>120</v>
      </c>
      <c r="Q3147" s="1" t="s">
        <v>3690</v>
      </c>
      <c r="R3147" s="33" t="s">
        <v>3660</v>
      </c>
      <c r="S3147" s="1">
        <v>26.5273</v>
      </c>
      <c r="T3147" s="1">
        <v>8.3553300000000004</v>
      </c>
      <c r="U3147" s="1">
        <v>89.919600000000003</v>
      </c>
      <c r="V3147" s="1">
        <v>27.3491</v>
      </c>
      <c r="W3147" s="1">
        <v>31.111999999999998</v>
      </c>
      <c r="X3147" s="1">
        <v>21.82</v>
      </c>
      <c r="Y3147" s="1">
        <v>9.2919999999999998</v>
      </c>
      <c r="Z3147" s="1">
        <v>26.48</v>
      </c>
      <c r="AA3147" s="1">
        <v>26.5473</v>
      </c>
      <c r="AB3147" s="1">
        <v>26.743300000000001</v>
      </c>
      <c r="AC3147" s="1">
        <v>26.179300000000001</v>
      </c>
      <c r="AD3147" s="1">
        <v>1454</v>
      </c>
      <c r="AE3147" s="1">
        <v>178</v>
      </c>
      <c r="AF3147" s="1">
        <v>71</v>
      </c>
      <c r="AG3147" s="1">
        <v>27.413699999999999</v>
      </c>
      <c r="AH3147" s="1">
        <v>492</v>
      </c>
      <c r="AI3147" s="1">
        <v>241</v>
      </c>
      <c r="AJ3147" s="1">
        <v>383</v>
      </c>
      <c r="AK3147" s="1">
        <v>307</v>
      </c>
      <c r="AL3147" s="1">
        <v>165</v>
      </c>
    </row>
    <row r="3148" spans="1:38" x14ac:dyDescent="0.25">
      <c r="A3148" s="1">
        <f t="shared" si="94"/>
        <v>3147</v>
      </c>
      <c r="B3148" s="1" t="s">
        <v>57</v>
      </c>
      <c r="C3148" s="2" t="s">
        <v>255</v>
      </c>
      <c r="D3148" s="4">
        <v>-6.87</v>
      </c>
      <c r="E3148" s="4">
        <v>106.2208</v>
      </c>
      <c r="Q3148" s="1" t="s">
        <v>3690</v>
      </c>
      <c r="R3148" s="33" t="s">
        <v>3660</v>
      </c>
      <c r="S3148" s="1">
        <v>25.216799999999999</v>
      </c>
      <c r="T3148" s="1">
        <v>6.7690799999999998</v>
      </c>
      <c r="U3148" s="1">
        <v>80.404799999999994</v>
      </c>
      <c r="V3148" s="1">
        <v>38.536299999999997</v>
      </c>
      <c r="W3148" s="1">
        <v>29.382000000000001</v>
      </c>
      <c r="X3148" s="1">
        <v>20.963200000000001</v>
      </c>
      <c r="Y3148" s="1">
        <v>8.4187899999999996</v>
      </c>
      <c r="Z3148" s="1">
        <v>24.892900000000001</v>
      </c>
      <c r="AA3148" s="1">
        <v>25.168399999999998</v>
      </c>
      <c r="AB3148" s="1">
        <v>25.686199999999999</v>
      </c>
      <c r="AC3148" s="1">
        <v>24.737400000000001</v>
      </c>
      <c r="AD3148" s="1">
        <v>3347.12</v>
      </c>
      <c r="AE3148" s="1">
        <v>425.28899999999999</v>
      </c>
      <c r="AF3148" s="1">
        <v>125.15</v>
      </c>
      <c r="AG3148" s="1">
        <v>40.628500000000003</v>
      </c>
      <c r="AH3148" s="1">
        <v>1239.6099999999999</v>
      </c>
      <c r="AI3148" s="1">
        <v>412.67099999999999</v>
      </c>
      <c r="AJ3148" s="1">
        <v>696.47199999999998</v>
      </c>
      <c r="AK3148" s="1">
        <v>1169.45</v>
      </c>
      <c r="AL3148" s="1">
        <v>112.914</v>
      </c>
    </row>
    <row r="3149" spans="1:38" x14ac:dyDescent="0.25">
      <c r="A3149" s="1">
        <f t="shared" si="94"/>
        <v>3148</v>
      </c>
      <c r="B3149" s="1" t="s">
        <v>57</v>
      </c>
      <c r="C3149" s="2" t="s">
        <v>255</v>
      </c>
      <c r="D3149" s="4">
        <v>3.5833330000000001</v>
      </c>
      <c r="E3149" s="4">
        <v>98.666667000000004</v>
      </c>
      <c r="Q3149" s="1" t="s">
        <v>3690</v>
      </c>
      <c r="R3149" s="33" t="s">
        <v>3660</v>
      </c>
      <c r="S3149" s="1">
        <v>27.021799999999999</v>
      </c>
      <c r="T3149" s="1">
        <v>10.6463</v>
      </c>
      <c r="U3149" s="1">
        <v>89.525199999999998</v>
      </c>
      <c r="V3149" s="1">
        <v>43.368099999999998</v>
      </c>
      <c r="W3149" s="1">
        <v>33.052</v>
      </c>
      <c r="X3149" s="1">
        <v>21.16</v>
      </c>
      <c r="Y3149" s="1">
        <v>11.891999999999999</v>
      </c>
      <c r="Z3149" s="1">
        <v>26.6907</v>
      </c>
      <c r="AA3149" s="1">
        <v>26.952000000000002</v>
      </c>
      <c r="AB3149" s="1">
        <v>27.552700000000002</v>
      </c>
      <c r="AC3149" s="1">
        <v>26.465299999999999</v>
      </c>
      <c r="AD3149" s="1">
        <v>2483</v>
      </c>
      <c r="AE3149" s="1">
        <v>341</v>
      </c>
      <c r="AF3149" s="1">
        <v>110</v>
      </c>
      <c r="AG3149" s="1">
        <v>34.848700000000001</v>
      </c>
      <c r="AH3149" s="1">
        <v>927</v>
      </c>
      <c r="AI3149" s="1">
        <v>374</v>
      </c>
      <c r="AJ3149" s="1">
        <v>574</v>
      </c>
      <c r="AK3149" s="1">
        <v>609</v>
      </c>
      <c r="AL3149" s="1">
        <v>30.0001</v>
      </c>
    </row>
    <row r="3150" spans="1:38" x14ac:dyDescent="0.25">
      <c r="A3150" s="1">
        <f t="shared" si="94"/>
        <v>3149</v>
      </c>
      <c r="B3150" s="1" t="s">
        <v>57</v>
      </c>
      <c r="C3150" s="2" t="s">
        <v>255</v>
      </c>
      <c r="D3150" s="4">
        <v>-6.9617329999999997</v>
      </c>
      <c r="E3150" s="4">
        <v>106.30602399999999</v>
      </c>
      <c r="Q3150" s="1" t="s">
        <v>3690</v>
      </c>
      <c r="R3150" s="33" t="s">
        <v>3660</v>
      </c>
      <c r="S3150" s="1">
        <v>25.3352</v>
      </c>
      <c r="T3150" s="1">
        <v>6.7045399999999997</v>
      </c>
      <c r="U3150" s="1">
        <v>80.094099999999997</v>
      </c>
      <c r="V3150" s="1">
        <v>38.966700000000003</v>
      </c>
      <c r="W3150" s="1">
        <v>29.5548</v>
      </c>
      <c r="X3150" s="1">
        <v>21.184000000000001</v>
      </c>
      <c r="Y3150" s="1">
        <v>8.3707999999999991</v>
      </c>
      <c r="Z3150" s="1">
        <v>24.991599999999998</v>
      </c>
      <c r="AA3150" s="1">
        <v>25.324200000000001</v>
      </c>
      <c r="AB3150" s="1">
        <v>25.793600000000001</v>
      </c>
      <c r="AC3150" s="1">
        <v>24.8355</v>
      </c>
      <c r="AD3150" s="1">
        <v>3171.29</v>
      </c>
      <c r="AE3150" s="1">
        <v>413.92500000000001</v>
      </c>
      <c r="AF3150" s="1">
        <v>103.446</v>
      </c>
      <c r="AG3150" s="1">
        <v>43.368899999999996</v>
      </c>
      <c r="AH3150" s="1">
        <v>1200.74</v>
      </c>
      <c r="AI3150" s="1">
        <v>369.37099999999998</v>
      </c>
      <c r="AJ3150" s="1">
        <v>651.88400000000001</v>
      </c>
      <c r="AK3150" s="1">
        <v>1121.6400000000001</v>
      </c>
      <c r="AL3150" s="1">
        <v>90.289000000000001</v>
      </c>
    </row>
    <row r="3151" spans="1:38" x14ac:dyDescent="0.25">
      <c r="A3151" s="1">
        <f t="shared" si="94"/>
        <v>3150</v>
      </c>
      <c r="B3151" s="1" t="s">
        <v>57</v>
      </c>
      <c r="C3151" s="2" t="s">
        <v>256</v>
      </c>
      <c r="D3151" s="4">
        <v>20.319455000000001</v>
      </c>
      <c r="E3151" s="4">
        <v>105.918452</v>
      </c>
      <c r="Q3151" s="1" t="s">
        <v>3690</v>
      </c>
      <c r="R3151" s="33" t="s">
        <v>3660</v>
      </c>
      <c r="S3151" s="1">
        <v>23.8461</v>
      </c>
      <c r="T3151" s="1">
        <v>5.8608099999999999</v>
      </c>
      <c r="U3151" s="1">
        <v>32.177100000000003</v>
      </c>
      <c r="V3151" s="1">
        <v>462.82299999999998</v>
      </c>
      <c r="W3151" s="1">
        <v>32.507599999999996</v>
      </c>
      <c r="X3151" s="1">
        <v>14.2934</v>
      </c>
      <c r="Y3151" s="1">
        <v>18.214300000000001</v>
      </c>
      <c r="Z3151" s="1">
        <v>28.389600000000002</v>
      </c>
      <c r="AA3151" s="1">
        <v>17.816500000000001</v>
      </c>
      <c r="AB3151" s="1">
        <v>29.016400000000001</v>
      </c>
      <c r="AC3151" s="1">
        <v>17.816500000000001</v>
      </c>
      <c r="AD3151" s="1">
        <v>1737.41</v>
      </c>
      <c r="AE3151" s="1">
        <v>404.46499999999997</v>
      </c>
      <c r="AF3151" s="1">
        <v>17.3902</v>
      </c>
      <c r="AG3151" s="1">
        <v>88.179599999999994</v>
      </c>
      <c r="AH3151" s="1">
        <v>972.72500000000002</v>
      </c>
      <c r="AI3151" s="1">
        <v>77.446600000000004</v>
      </c>
      <c r="AJ3151" s="1">
        <v>771.44100000000003</v>
      </c>
      <c r="AK3151" s="1">
        <v>77.446600000000004</v>
      </c>
      <c r="AL3151" s="1">
        <v>5.2030799999999999</v>
      </c>
    </row>
    <row r="3152" spans="1:38" x14ac:dyDescent="0.25">
      <c r="A3152" s="1">
        <f t="shared" si="94"/>
        <v>3151</v>
      </c>
      <c r="B3152" s="1" t="s">
        <v>57</v>
      </c>
      <c r="C3152" s="2" t="s">
        <v>256</v>
      </c>
      <c r="D3152" s="4">
        <v>20.392578</v>
      </c>
      <c r="E3152" s="4">
        <v>105.860275</v>
      </c>
      <c r="Q3152" s="1" t="s">
        <v>3690</v>
      </c>
      <c r="R3152" s="33" t="s">
        <v>3660</v>
      </c>
      <c r="S3152" s="1">
        <v>23.787700000000001</v>
      </c>
      <c r="T3152" s="1">
        <v>5.9735300000000002</v>
      </c>
      <c r="U3152" s="1">
        <v>32.587299999999999</v>
      </c>
      <c r="V3152" s="1">
        <v>462.01100000000002</v>
      </c>
      <c r="W3152" s="1">
        <v>32.516399999999997</v>
      </c>
      <c r="X3152" s="1">
        <v>14.185700000000001</v>
      </c>
      <c r="Y3152" s="1">
        <v>18.3307</v>
      </c>
      <c r="Z3152" s="1">
        <v>28.338000000000001</v>
      </c>
      <c r="AA3152" s="1">
        <v>17.779199999999999</v>
      </c>
      <c r="AB3152" s="1">
        <v>28.968399999999999</v>
      </c>
      <c r="AC3152" s="1">
        <v>17.779199999999999</v>
      </c>
      <c r="AD3152" s="1">
        <v>1703.35</v>
      </c>
      <c r="AE3152" s="1">
        <v>396.40499999999997</v>
      </c>
      <c r="AF3152" s="1">
        <v>13.6538</v>
      </c>
      <c r="AG3152" s="1">
        <v>91.082400000000007</v>
      </c>
      <c r="AH3152" s="1">
        <v>968.75599999999997</v>
      </c>
      <c r="AI3152" s="1">
        <v>63.769100000000002</v>
      </c>
      <c r="AJ3152" s="1">
        <v>786.37099999999998</v>
      </c>
      <c r="AK3152" s="1">
        <v>63.769100000000002</v>
      </c>
      <c r="AL3152" s="1">
        <v>29.3994</v>
      </c>
    </row>
    <row r="3153" spans="1:38" x14ac:dyDescent="0.25">
      <c r="A3153" s="1">
        <f t="shared" si="94"/>
        <v>3152</v>
      </c>
      <c r="B3153" s="1" t="s">
        <v>57</v>
      </c>
      <c r="C3153" s="2" t="s">
        <v>256</v>
      </c>
      <c r="D3153" s="4">
        <v>20.385908000000001</v>
      </c>
      <c r="E3153" s="4">
        <v>105.93707000000001</v>
      </c>
      <c r="Q3153" s="1" t="s">
        <v>3690</v>
      </c>
      <c r="R3153" s="33" t="s">
        <v>3660</v>
      </c>
      <c r="S3153" s="1">
        <v>23.854800000000001</v>
      </c>
      <c r="T3153" s="1">
        <v>5.9871400000000001</v>
      </c>
      <c r="U3153" s="1">
        <v>32.457999999999998</v>
      </c>
      <c r="V3153" s="1">
        <v>464.13</v>
      </c>
      <c r="W3153" s="1">
        <v>32.6036</v>
      </c>
      <c r="X3153" s="1">
        <v>14.1578</v>
      </c>
      <c r="Y3153" s="1">
        <v>18.445799999999998</v>
      </c>
      <c r="Z3153" s="1">
        <v>28.431999999999999</v>
      </c>
      <c r="AA3153" s="1">
        <v>17.812899999999999</v>
      </c>
      <c r="AB3153" s="1">
        <v>29.070399999999999</v>
      </c>
      <c r="AC3153" s="1">
        <v>17.812899999999999</v>
      </c>
      <c r="AD3153" s="1">
        <v>1684.47</v>
      </c>
      <c r="AE3153" s="1">
        <v>387.44400000000002</v>
      </c>
      <c r="AF3153" s="1">
        <v>16.227900000000002</v>
      </c>
      <c r="AG3153" s="1">
        <v>89.196100000000001</v>
      </c>
      <c r="AH3153" s="1">
        <v>953.67899999999997</v>
      </c>
      <c r="AI3153" s="1">
        <v>71.421899999999994</v>
      </c>
      <c r="AJ3153" s="1">
        <v>765.15599999999995</v>
      </c>
      <c r="AK3153" s="1">
        <v>71.421899999999994</v>
      </c>
      <c r="AL3153" s="1">
        <v>3</v>
      </c>
    </row>
    <row r="3154" spans="1:38" x14ac:dyDescent="0.25">
      <c r="A3154" s="1">
        <f t="shared" si="94"/>
        <v>3153</v>
      </c>
      <c r="B3154" s="1" t="s">
        <v>57</v>
      </c>
      <c r="C3154" s="2" t="s">
        <v>256</v>
      </c>
      <c r="D3154" s="4">
        <v>20.36176</v>
      </c>
      <c r="E3154" s="4">
        <v>105.924423</v>
      </c>
      <c r="Q3154" s="1" t="s">
        <v>3690</v>
      </c>
      <c r="R3154" s="33" t="s">
        <v>3660</v>
      </c>
      <c r="S3154" s="1">
        <v>23.8611</v>
      </c>
      <c r="T3154" s="1">
        <v>5.9270199999999997</v>
      </c>
      <c r="U3154" s="1">
        <v>32.390999999999998</v>
      </c>
      <c r="V3154" s="1">
        <v>463.16199999999998</v>
      </c>
      <c r="W3154" s="1">
        <v>32.549799999999998</v>
      </c>
      <c r="X3154" s="1">
        <v>14.2517</v>
      </c>
      <c r="Y3154" s="1">
        <v>18.298200000000001</v>
      </c>
      <c r="Z3154" s="1">
        <v>28.421900000000001</v>
      </c>
      <c r="AA3154" s="1">
        <v>17.831800000000001</v>
      </c>
      <c r="AB3154" s="1">
        <v>29.053699999999999</v>
      </c>
      <c r="AC3154" s="1">
        <v>17.831800000000001</v>
      </c>
      <c r="AD3154" s="1">
        <v>1705.49</v>
      </c>
      <c r="AE3154" s="1">
        <v>394.80200000000002</v>
      </c>
      <c r="AF3154" s="1">
        <v>16.503900000000002</v>
      </c>
      <c r="AG3154" s="1">
        <v>88.945300000000003</v>
      </c>
      <c r="AH3154" s="1">
        <v>961.67600000000004</v>
      </c>
      <c r="AI3154" s="1">
        <v>73.088099999999997</v>
      </c>
      <c r="AJ3154" s="1">
        <v>768.27499999999998</v>
      </c>
      <c r="AK3154" s="1">
        <v>73.088099999999997</v>
      </c>
      <c r="AL3154" s="1">
        <v>2.9408500000000002</v>
      </c>
    </row>
    <row r="3155" spans="1:38" x14ac:dyDescent="0.25">
      <c r="A3155" s="1">
        <f t="shared" si="94"/>
        <v>3154</v>
      </c>
      <c r="B3155" s="1" t="s">
        <v>57</v>
      </c>
      <c r="C3155" s="2" t="s">
        <v>256</v>
      </c>
      <c r="D3155" s="4">
        <v>20.366700000000002</v>
      </c>
      <c r="E3155" s="4">
        <v>105.11669999999999</v>
      </c>
      <c r="Q3155" s="1" t="s">
        <v>3690</v>
      </c>
      <c r="R3155" s="33" t="s">
        <v>3660</v>
      </c>
      <c r="S3155" s="1">
        <v>22.546399999999998</v>
      </c>
      <c r="T3155" s="1">
        <v>6.5619899999999998</v>
      </c>
      <c r="U3155" s="1">
        <v>35.622</v>
      </c>
      <c r="V3155" s="1">
        <v>441.15899999999999</v>
      </c>
      <c r="W3155" s="1">
        <v>31.084</v>
      </c>
      <c r="X3155" s="1">
        <v>12.662599999999999</v>
      </c>
      <c r="Y3155" s="1">
        <v>18.421299999999999</v>
      </c>
      <c r="Z3155" s="1">
        <v>26.786999999999999</v>
      </c>
      <c r="AA3155" s="1">
        <v>16.749099999999999</v>
      </c>
      <c r="AB3155" s="1">
        <v>27.3979</v>
      </c>
      <c r="AC3155" s="1">
        <v>16.749099999999999</v>
      </c>
      <c r="AD3155" s="1">
        <v>1656.2</v>
      </c>
      <c r="AE3155" s="1">
        <v>326.05599999999998</v>
      </c>
      <c r="AF3155" s="1">
        <v>5.8007999999999997</v>
      </c>
      <c r="AG3155" s="1">
        <v>92.535600000000002</v>
      </c>
      <c r="AH3155" s="1">
        <v>953.24199999999996</v>
      </c>
      <c r="AI3155" s="1">
        <v>46.561900000000001</v>
      </c>
      <c r="AJ3155" s="1">
        <v>818.6</v>
      </c>
      <c r="AK3155" s="1">
        <v>46.561900000000001</v>
      </c>
      <c r="AL3155" s="1">
        <v>296.108</v>
      </c>
    </row>
    <row r="3156" spans="1:38" x14ac:dyDescent="0.25">
      <c r="A3156" s="1">
        <f t="shared" si="94"/>
        <v>3155</v>
      </c>
      <c r="B3156" s="1" t="s">
        <v>57</v>
      </c>
      <c r="C3156" s="2" t="s">
        <v>256</v>
      </c>
      <c r="D3156" s="4">
        <v>20.213203</v>
      </c>
      <c r="E3156" s="4">
        <v>105.811396</v>
      </c>
      <c r="Q3156" s="1" t="s">
        <v>3690</v>
      </c>
      <c r="R3156" s="33" t="s">
        <v>3660</v>
      </c>
      <c r="S3156" s="1">
        <v>23.633900000000001</v>
      </c>
      <c r="T3156" s="1">
        <v>6.4922599999999999</v>
      </c>
      <c r="U3156" s="1">
        <v>34.261299999999999</v>
      </c>
      <c r="V3156" s="1">
        <v>458.85599999999999</v>
      </c>
      <c r="W3156" s="1">
        <v>32.570999999999998</v>
      </c>
      <c r="X3156" s="1">
        <v>13.622299999999999</v>
      </c>
      <c r="Y3156" s="1">
        <v>18.948699999999999</v>
      </c>
      <c r="Z3156" s="1">
        <v>28.074200000000001</v>
      </c>
      <c r="AA3156" s="1">
        <v>17.647600000000001</v>
      </c>
      <c r="AB3156" s="1">
        <v>28.755800000000001</v>
      </c>
      <c r="AC3156" s="1">
        <v>17.647600000000001</v>
      </c>
      <c r="AD3156" s="1">
        <v>1809.11</v>
      </c>
      <c r="AE3156" s="1">
        <v>416.59699999999998</v>
      </c>
      <c r="AF3156" s="1">
        <v>17.473500000000001</v>
      </c>
      <c r="AG3156" s="1">
        <v>88.057900000000004</v>
      </c>
      <c r="AH3156" s="1">
        <v>998.33900000000006</v>
      </c>
      <c r="AI3156" s="1">
        <v>77.017099999999999</v>
      </c>
      <c r="AJ3156" s="1">
        <v>813.22699999999998</v>
      </c>
      <c r="AK3156" s="1">
        <v>77.017099999999999</v>
      </c>
      <c r="AL3156" s="1">
        <v>70.794200000000004</v>
      </c>
    </row>
    <row r="3157" spans="1:38" x14ac:dyDescent="0.25">
      <c r="A3157" s="1">
        <f t="shared" si="94"/>
        <v>3156</v>
      </c>
      <c r="B3157" s="1" t="s">
        <v>57</v>
      </c>
      <c r="C3157" s="2" t="s">
        <v>256</v>
      </c>
      <c r="D3157" s="4">
        <v>20.229946000000002</v>
      </c>
      <c r="E3157" s="4">
        <v>105.812547</v>
      </c>
      <c r="Q3157" s="1" t="s">
        <v>3690</v>
      </c>
      <c r="R3157" s="33" t="s">
        <v>3660</v>
      </c>
      <c r="S3157" s="1">
        <v>23.722000000000001</v>
      </c>
      <c r="T3157" s="1">
        <v>6.3900899999999998</v>
      </c>
      <c r="U3157" s="1">
        <v>33.862499999999997</v>
      </c>
      <c r="V3157" s="1">
        <v>459.93599999999998</v>
      </c>
      <c r="W3157" s="1">
        <v>32.636899999999997</v>
      </c>
      <c r="X3157" s="1">
        <v>13.7676</v>
      </c>
      <c r="Y3157" s="1">
        <v>18.869299999999999</v>
      </c>
      <c r="Z3157" s="1">
        <v>28.183599999999998</v>
      </c>
      <c r="AA3157" s="1">
        <v>17.7224</v>
      </c>
      <c r="AB3157" s="1">
        <v>28.857600000000001</v>
      </c>
      <c r="AC3157" s="1">
        <v>17.7224</v>
      </c>
      <c r="AD3157" s="1">
        <v>1810.3</v>
      </c>
      <c r="AE3157" s="1">
        <v>417.01900000000001</v>
      </c>
      <c r="AF3157" s="1">
        <v>17.501100000000001</v>
      </c>
      <c r="AG3157" s="1">
        <v>87.957999999999998</v>
      </c>
      <c r="AH3157" s="1">
        <v>995.88800000000003</v>
      </c>
      <c r="AI3157" s="1">
        <v>77.522000000000006</v>
      </c>
      <c r="AJ3157" s="1">
        <v>813.25099999999998</v>
      </c>
      <c r="AK3157" s="1">
        <v>77.522000000000006</v>
      </c>
      <c r="AL3157" s="1">
        <v>46.6541</v>
      </c>
    </row>
    <row r="3158" spans="1:38" x14ac:dyDescent="0.25">
      <c r="A3158" s="1">
        <f t="shared" si="94"/>
        <v>3157</v>
      </c>
      <c r="B3158" s="1" t="s">
        <v>57</v>
      </c>
      <c r="C3158" s="2" t="s">
        <v>256</v>
      </c>
      <c r="D3158" s="4">
        <v>20.360005000000001</v>
      </c>
      <c r="E3158" s="4">
        <v>105.841674</v>
      </c>
      <c r="Q3158" s="1" t="s">
        <v>3690</v>
      </c>
      <c r="R3158" s="33" t="s">
        <v>3660</v>
      </c>
      <c r="S3158" s="1">
        <v>23.8858</v>
      </c>
      <c r="T3158" s="1">
        <v>5.9236899999999997</v>
      </c>
      <c r="U3158" s="1">
        <v>32.4724</v>
      </c>
      <c r="V3158" s="1">
        <v>461.20699999999999</v>
      </c>
      <c r="W3158" s="1">
        <v>32.579700000000003</v>
      </c>
      <c r="X3158" s="1">
        <v>14.3375</v>
      </c>
      <c r="Y3158" s="1">
        <v>18.2422</v>
      </c>
      <c r="Z3158" s="1">
        <v>28.4283</v>
      </c>
      <c r="AA3158" s="1">
        <v>17.891400000000001</v>
      </c>
      <c r="AB3158" s="1">
        <v>29.061599999999999</v>
      </c>
      <c r="AC3158" s="1">
        <v>17.891400000000001</v>
      </c>
      <c r="AD3158" s="1">
        <v>1739.73</v>
      </c>
      <c r="AE3158" s="1">
        <v>402.91899999999998</v>
      </c>
      <c r="AF3158" s="1">
        <v>14.847899999999999</v>
      </c>
      <c r="AG3158" s="1">
        <v>89.776799999999994</v>
      </c>
      <c r="AH3158" s="1">
        <v>974.81399999999996</v>
      </c>
      <c r="AI3158" s="1">
        <v>68.775400000000005</v>
      </c>
      <c r="AJ3158" s="1">
        <v>796.01300000000003</v>
      </c>
      <c r="AK3158" s="1">
        <v>68.775400000000005</v>
      </c>
      <c r="AL3158" s="1">
        <v>5.9454500000000001</v>
      </c>
    </row>
    <row r="3159" spans="1:38" x14ac:dyDescent="0.25">
      <c r="A3159" s="1">
        <f t="shared" si="94"/>
        <v>3158</v>
      </c>
      <c r="B3159" s="1" t="s">
        <v>57</v>
      </c>
      <c r="C3159" s="2" t="s">
        <v>256</v>
      </c>
      <c r="D3159" s="4">
        <v>20.307839000000001</v>
      </c>
      <c r="E3159" s="4">
        <v>105.954015</v>
      </c>
      <c r="Q3159" s="1" t="s">
        <v>3690</v>
      </c>
      <c r="R3159" s="33" t="s">
        <v>3660</v>
      </c>
      <c r="S3159" s="1">
        <v>23.872199999999999</v>
      </c>
      <c r="T3159" s="1">
        <v>5.9052699999999998</v>
      </c>
      <c r="U3159" s="1">
        <v>32.351199999999999</v>
      </c>
      <c r="V3159" s="1">
        <v>462.41399999999999</v>
      </c>
      <c r="W3159" s="1">
        <v>32.532200000000003</v>
      </c>
      <c r="X3159" s="1">
        <v>14.278700000000001</v>
      </c>
      <c r="Y3159" s="1">
        <v>18.253499999999999</v>
      </c>
      <c r="Z3159" s="1">
        <v>28.414999999999999</v>
      </c>
      <c r="AA3159" s="1">
        <v>17.846900000000002</v>
      </c>
      <c r="AB3159" s="1">
        <v>29.040299999999998</v>
      </c>
      <c r="AC3159" s="1">
        <v>17.846900000000002</v>
      </c>
      <c r="AD3159" s="1">
        <v>1739.77</v>
      </c>
      <c r="AE3159" s="1">
        <v>402.96199999999999</v>
      </c>
      <c r="AF3159" s="1">
        <v>19.056699999999999</v>
      </c>
      <c r="AG3159" s="1">
        <v>87.364699999999999</v>
      </c>
      <c r="AH3159" s="1">
        <v>973.49800000000005</v>
      </c>
      <c r="AI3159" s="1">
        <v>81.337100000000007</v>
      </c>
      <c r="AJ3159" s="1">
        <v>765.101</v>
      </c>
      <c r="AK3159" s="1">
        <v>81.337100000000007</v>
      </c>
      <c r="AL3159" s="1">
        <v>3.09599</v>
      </c>
    </row>
    <row r="3160" spans="1:38" x14ac:dyDescent="0.25">
      <c r="A3160" s="1">
        <f t="shared" si="94"/>
        <v>3159</v>
      </c>
      <c r="B3160" s="1" t="s">
        <v>57</v>
      </c>
      <c r="C3160" s="2" t="s">
        <v>256</v>
      </c>
      <c r="D3160" s="4">
        <v>20.205646999999999</v>
      </c>
      <c r="E3160" s="4">
        <v>105.803747</v>
      </c>
      <c r="Q3160" s="1" t="s">
        <v>3690</v>
      </c>
      <c r="R3160" s="33" t="s">
        <v>3660</v>
      </c>
      <c r="S3160" s="1">
        <v>23.5596</v>
      </c>
      <c r="T3160" s="1">
        <v>6.5364399999999998</v>
      </c>
      <c r="U3160" s="1">
        <v>34.445500000000003</v>
      </c>
      <c r="V3160" s="1">
        <v>458.005</v>
      </c>
      <c r="W3160" s="1">
        <v>32.496600000000001</v>
      </c>
      <c r="X3160" s="1">
        <v>13.5205</v>
      </c>
      <c r="Y3160" s="1">
        <v>18.976099999999999</v>
      </c>
      <c r="Z3160" s="1">
        <v>27.985099999999999</v>
      </c>
      <c r="AA3160" s="1">
        <v>17.583400000000001</v>
      </c>
      <c r="AB3160" s="1">
        <v>28.669499999999999</v>
      </c>
      <c r="AC3160" s="1">
        <v>17.583400000000001</v>
      </c>
      <c r="AD3160" s="1">
        <v>1806.9</v>
      </c>
      <c r="AE3160" s="1">
        <v>416.06900000000002</v>
      </c>
      <c r="AF3160" s="1">
        <v>17.354399999999998</v>
      </c>
      <c r="AG3160" s="1">
        <v>88.233099999999993</v>
      </c>
      <c r="AH3160" s="1">
        <v>998.94600000000003</v>
      </c>
      <c r="AI3160" s="1">
        <v>76.27</v>
      </c>
      <c r="AJ3160" s="1">
        <v>813.50099999999998</v>
      </c>
      <c r="AK3160" s="1">
        <v>76.27</v>
      </c>
      <c r="AL3160" s="1">
        <v>88.210499999999996</v>
      </c>
    </row>
    <row r="3161" spans="1:38" x14ac:dyDescent="0.25">
      <c r="A3161" s="1">
        <f t="shared" si="94"/>
        <v>3160</v>
      </c>
      <c r="B3161" s="1" t="s">
        <v>57</v>
      </c>
      <c r="C3161" s="2" t="s">
        <v>192</v>
      </c>
      <c r="D3161" s="4">
        <v>28.5</v>
      </c>
      <c r="E3161" s="4">
        <v>107.3</v>
      </c>
      <c r="Q3161" s="1" t="s">
        <v>3690</v>
      </c>
      <c r="R3161" s="33" t="s">
        <v>3660</v>
      </c>
      <c r="S3161" s="1">
        <v>15.5273</v>
      </c>
      <c r="T3161" s="1">
        <v>7.0317299999999996</v>
      </c>
      <c r="U3161" s="1">
        <v>25.441099999999999</v>
      </c>
      <c r="V3161" s="1">
        <v>752.52599999999995</v>
      </c>
      <c r="W3161" s="1">
        <v>29.9328</v>
      </c>
      <c r="X3161" s="1">
        <v>2.2936000000000001</v>
      </c>
      <c r="Y3161" s="1">
        <v>27.639199999999999</v>
      </c>
      <c r="Z3161" s="1">
        <v>22.678699999999999</v>
      </c>
      <c r="AA3161" s="1">
        <v>5.8786699999999996</v>
      </c>
      <c r="AB3161" s="1">
        <v>24.4937</v>
      </c>
      <c r="AC3161" s="1">
        <v>5.8786699999999996</v>
      </c>
      <c r="AD3161" s="1">
        <v>1136</v>
      </c>
      <c r="AE3161" s="1">
        <v>183.8</v>
      </c>
      <c r="AF3161" s="1">
        <v>18</v>
      </c>
      <c r="AG3161" s="1">
        <v>63.687399999999997</v>
      </c>
      <c r="AH3161" s="1">
        <v>511</v>
      </c>
      <c r="AI3161" s="1">
        <v>62.2</v>
      </c>
      <c r="AJ3161" s="1">
        <v>477.8</v>
      </c>
      <c r="AK3161" s="1">
        <v>62.2</v>
      </c>
      <c r="AL3161" s="1">
        <v>755.6</v>
      </c>
    </row>
    <row r="3162" spans="1:38" x14ac:dyDescent="0.25">
      <c r="A3162" s="1">
        <f t="shared" si="94"/>
        <v>3161</v>
      </c>
      <c r="B3162" s="1" t="s">
        <v>57</v>
      </c>
      <c r="C3162" s="2" t="s">
        <v>192</v>
      </c>
      <c r="D3162" s="4">
        <v>29.2</v>
      </c>
      <c r="E3162" s="4">
        <v>107.5</v>
      </c>
      <c r="Q3162" s="1" t="s">
        <v>3690</v>
      </c>
      <c r="R3162" s="33" t="s">
        <v>3660</v>
      </c>
      <c r="S3162" s="1">
        <v>11.917299999999999</v>
      </c>
      <c r="T3162" s="1">
        <v>6.5005300000000004</v>
      </c>
      <c r="U3162" s="1">
        <v>23.948</v>
      </c>
      <c r="V3162" s="1">
        <v>748.18100000000004</v>
      </c>
      <c r="W3162" s="1">
        <v>25.7776</v>
      </c>
      <c r="X3162" s="1">
        <v>-1.3640000000000001</v>
      </c>
      <c r="Y3162" s="1">
        <v>27.1416</v>
      </c>
      <c r="Z3162" s="1">
        <v>18.980799999999999</v>
      </c>
      <c r="AA3162" s="1">
        <v>2.3313299999999999</v>
      </c>
      <c r="AB3162" s="1">
        <v>20.858799999999999</v>
      </c>
      <c r="AC3162" s="1">
        <v>2.3313299999999999</v>
      </c>
      <c r="AD3162" s="1">
        <v>1285.8</v>
      </c>
      <c r="AE3162" s="1">
        <v>193.2</v>
      </c>
      <c r="AF3162" s="1">
        <v>23.2</v>
      </c>
      <c r="AG3162" s="1">
        <v>60.400199999999998</v>
      </c>
      <c r="AH3162" s="1">
        <v>551.4</v>
      </c>
      <c r="AI3162" s="1">
        <v>76</v>
      </c>
      <c r="AJ3162" s="1">
        <v>521.79999999999995</v>
      </c>
      <c r="AK3162" s="1">
        <v>76</v>
      </c>
      <c r="AL3162" s="1">
        <v>1349.6</v>
      </c>
    </row>
    <row r="3163" spans="1:38" x14ac:dyDescent="0.25">
      <c r="A3163" s="1">
        <f t="shared" si="94"/>
        <v>3162</v>
      </c>
      <c r="B3163" s="1" t="s">
        <v>57</v>
      </c>
      <c r="C3163" s="2" t="s">
        <v>192</v>
      </c>
      <c r="D3163" s="4">
        <v>28.01</v>
      </c>
      <c r="E3163" s="4">
        <v>107.2</v>
      </c>
      <c r="Q3163" s="1" t="s">
        <v>3690</v>
      </c>
      <c r="R3163" s="33" t="s">
        <v>3660</v>
      </c>
      <c r="S3163" s="1">
        <v>14.609</v>
      </c>
      <c r="T3163" s="1">
        <v>7.3290300000000004</v>
      </c>
      <c r="U3163" s="1">
        <v>26.345400000000001</v>
      </c>
      <c r="V3163" s="1">
        <v>746.98500000000001</v>
      </c>
      <c r="W3163" s="1">
        <v>28.968399999999999</v>
      </c>
      <c r="X3163" s="1">
        <v>1.1502399999999999</v>
      </c>
      <c r="Y3163" s="1">
        <v>27.818200000000001</v>
      </c>
      <c r="Z3163" s="1">
        <v>21.777000000000001</v>
      </c>
      <c r="AA3163" s="1">
        <v>4.9972599999999998</v>
      </c>
      <c r="AB3163" s="1">
        <v>23.479199999999999</v>
      </c>
      <c r="AC3163" s="1">
        <v>4.9972599999999998</v>
      </c>
      <c r="AD3163" s="1">
        <v>1094.06</v>
      </c>
      <c r="AE3163" s="1">
        <v>181.24</v>
      </c>
      <c r="AF3163" s="1">
        <v>17.847999999999999</v>
      </c>
      <c r="AG3163" s="1">
        <v>64.7667</v>
      </c>
      <c r="AH3163" s="1">
        <v>499.72800000000001</v>
      </c>
      <c r="AI3163" s="1">
        <v>59.543999999999997</v>
      </c>
      <c r="AJ3163" s="1">
        <v>466.87200000000001</v>
      </c>
      <c r="AK3163" s="1">
        <v>59.543999999999997</v>
      </c>
      <c r="AL3163" s="1">
        <v>971.88</v>
      </c>
    </row>
    <row r="3164" spans="1:38" x14ac:dyDescent="0.25">
      <c r="A3164" s="1">
        <f t="shared" si="94"/>
        <v>3163</v>
      </c>
      <c r="B3164" s="1" t="s">
        <v>57</v>
      </c>
      <c r="C3164" s="2" t="s">
        <v>192</v>
      </c>
      <c r="D3164" s="4">
        <v>26.2</v>
      </c>
      <c r="E3164" s="4">
        <v>104.9</v>
      </c>
      <c r="Q3164" s="1" t="s">
        <v>3690</v>
      </c>
      <c r="R3164" s="33" t="s">
        <v>3660</v>
      </c>
      <c r="S3164" s="1">
        <v>14.6784</v>
      </c>
      <c r="T3164" s="1">
        <v>8.2055299999999995</v>
      </c>
      <c r="U3164" s="1">
        <v>34.464300000000001</v>
      </c>
      <c r="V3164" s="1">
        <v>580.68700000000001</v>
      </c>
      <c r="W3164" s="1">
        <v>25.645399999999999</v>
      </c>
      <c r="X3164" s="1">
        <v>1.8337600000000001</v>
      </c>
      <c r="Y3164" s="1">
        <v>23.811699999999998</v>
      </c>
      <c r="Z3164" s="1">
        <v>21.1647</v>
      </c>
      <c r="AA3164" s="1">
        <v>6.8286699999999998</v>
      </c>
      <c r="AB3164" s="1">
        <v>21.1647</v>
      </c>
      <c r="AC3164" s="1">
        <v>6.8286699999999998</v>
      </c>
      <c r="AD3164" s="1">
        <v>1173.24</v>
      </c>
      <c r="AE3164" s="1">
        <v>236</v>
      </c>
      <c r="AF3164" s="1">
        <v>18.12</v>
      </c>
      <c r="AG3164" s="1">
        <v>80.340199999999996</v>
      </c>
      <c r="AH3164" s="1">
        <v>617.36</v>
      </c>
      <c r="AI3164" s="1">
        <v>57.08</v>
      </c>
      <c r="AJ3164" s="1">
        <v>617.36</v>
      </c>
      <c r="AK3164" s="1">
        <v>57.08</v>
      </c>
      <c r="AL3164" s="1">
        <v>1506.04</v>
      </c>
    </row>
    <row r="3165" spans="1:38" x14ac:dyDescent="0.25">
      <c r="A3165" s="1">
        <f t="shared" si="94"/>
        <v>3164</v>
      </c>
      <c r="B3165" s="1" t="s">
        <v>57</v>
      </c>
      <c r="C3165" s="2" t="s">
        <v>192</v>
      </c>
      <c r="D3165" s="4">
        <v>28.3</v>
      </c>
      <c r="E3165" s="4">
        <v>107.1</v>
      </c>
      <c r="Q3165" s="1" t="s">
        <v>3690</v>
      </c>
      <c r="R3165" s="33" t="s">
        <v>3660</v>
      </c>
      <c r="S3165" s="1">
        <v>14.209199999999999</v>
      </c>
      <c r="T3165" s="1">
        <v>6.93588</v>
      </c>
      <c r="U3165" s="1">
        <v>25.348600000000001</v>
      </c>
      <c r="V3165" s="1">
        <v>744.72299999999996</v>
      </c>
      <c r="W3165" s="1">
        <v>28.486699999999999</v>
      </c>
      <c r="X3165" s="1">
        <v>1.1281600000000001</v>
      </c>
      <c r="Y3165" s="1">
        <v>27.358599999999999</v>
      </c>
      <c r="Z3165" s="1">
        <v>21.322500000000002</v>
      </c>
      <c r="AA3165" s="1">
        <v>4.6406900000000002</v>
      </c>
      <c r="AB3165" s="1">
        <v>23.0793</v>
      </c>
      <c r="AC3165" s="1">
        <v>4.6406900000000002</v>
      </c>
      <c r="AD3165" s="1">
        <v>1109.08</v>
      </c>
      <c r="AE3165" s="1">
        <v>181.28</v>
      </c>
      <c r="AF3165" s="1">
        <v>17.72</v>
      </c>
      <c r="AG3165" s="1">
        <v>64.803600000000003</v>
      </c>
      <c r="AH3165" s="1">
        <v>503</v>
      </c>
      <c r="AI3165" s="1">
        <v>58.76</v>
      </c>
      <c r="AJ3165" s="1">
        <v>475.16</v>
      </c>
      <c r="AK3165" s="1">
        <v>58.76</v>
      </c>
      <c r="AL3165" s="1">
        <v>1042</v>
      </c>
    </row>
    <row r="3166" spans="1:38" x14ac:dyDescent="0.25">
      <c r="A3166" s="1">
        <f t="shared" si="94"/>
        <v>3165</v>
      </c>
      <c r="B3166" s="1" t="s">
        <v>57</v>
      </c>
      <c r="C3166" s="2" t="s">
        <v>192</v>
      </c>
      <c r="D3166" s="4">
        <v>28.7</v>
      </c>
      <c r="E3166" s="4">
        <v>108.3</v>
      </c>
      <c r="Q3166" s="1" t="s">
        <v>3690</v>
      </c>
      <c r="R3166" s="33" t="s">
        <v>3660</v>
      </c>
      <c r="S3166" s="1">
        <v>15.7164</v>
      </c>
      <c r="T3166" s="1">
        <v>7.0613099999999998</v>
      </c>
      <c r="U3166" s="1">
        <v>25.156199999999998</v>
      </c>
      <c r="V3166" s="1">
        <v>763.35900000000004</v>
      </c>
      <c r="W3166" s="1">
        <v>30.195</v>
      </c>
      <c r="X3166" s="1">
        <v>2.1252800000000001</v>
      </c>
      <c r="Y3166" s="1">
        <v>28.069800000000001</v>
      </c>
      <c r="Z3166" s="1">
        <v>22.921900000000001</v>
      </c>
      <c r="AA3166" s="1">
        <v>6.0354900000000002</v>
      </c>
      <c r="AB3166" s="1">
        <v>24.8612</v>
      </c>
      <c r="AC3166" s="1">
        <v>6.0354900000000002</v>
      </c>
      <c r="AD3166" s="1">
        <v>1274.5999999999999</v>
      </c>
      <c r="AE3166" s="1">
        <v>209.04</v>
      </c>
      <c r="AF3166" s="1">
        <v>21.04</v>
      </c>
      <c r="AG3166" s="1">
        <v>61.301400000000001</v>
      </c>
      <c r="AH3166" s="1">
        <v>566.44000000000005</v>
      </c>
      <c r="AI3166" s="1">
        <v>75.8</v>
      </c>
      <c r="AJ3166" s="1">
        <v>514.32000000000005</v>
      </c>
      <c r="AK3166" s="1">
        <v>75.8</v>
      </c>
      <c r="AL3166" s="1">
        <v>690.76</v>
      </c>
    </row>
    <row r="3167" spans="1:38" x14ac:dyDescent="0.25">
      <c r="A3167" s="1">
        <f t="shared" si="94"/>
        <v>3166</v>
      </c>
      <c r="B3167" s="1" t="s">
        <v>57</v>
      </c>
      <c r="C3167" s="2" t="s">
        <v>192</v>
      </c>
      <c r="D3167" s="4">
        <v>20.783300000000001</v>
      </c>
      <c r="E3167" s="4">
        <v>107</v>
      </c>
      <c r="Q3167" s="1" t="s">
        <v>3690</v>
      </c>
      <c r="R3167" s="33" t="s">
        <v>3660</v>
      </c>
      <c r="S3167" s="1">
        <v>23.0032</v>
      </c>
      <c r="T3167" s="1">
        <v>5.4520499999999998</v>
      </c>
      <c r="U3167" s="1">
        <v>31.720099999999999</v>
      </c>
      <c r="V3167" s="1">
        <v>456.185</v>
      </c>
      <c r="W3167" s="1">
        <v>30.889399999999998</v>
      </c>
      <c r="X3167" s="1">
        <v>13.7014</v>
      </c>
      <c r="Y3167" s="1">
        <v>17.187999999999999</v>
      </c>
      <c r="Z3167" s="1">
        <v>27.585799999999999</v>
      </c>
      <c r="AA3167" s="1">
        <v>17.0305</v>
      </c>
      <c r="AB3167" s="1">
        <v>27.956700000000001</v>
      </c>
      <c r="AC3167" s="1">
        <v>17.0305</v>
      </c>
      <c r="AD3167" s="1">
        <v>1788.78</v>
      </c>
      <c r="AE3167" s="1">
        <v>403.39400000000001</v>
      </c>
      <c r="AF3167" s="1">
        <v>12</v>
      </c>
      <c r="AG3167" s="1">
        <v>102.718</v>
      </c>
      <c r="AH3167" s="1">
        <v>1162</v>
      </c>
      <c r="AI3167" s="1">
        <v>59.598399999999998</v>
      </c>
      <c r="AJ3167" s="1">
        <v>993.18499999999995</v>
      </c>
      <c r="AK3167" s="1">
        <v>59.598399999999998</v>
      </c>
      <c r="AL3167" s="1">
        <v>78.562399999999997</v>
      </c>
    </row>
    <row r="3168" spans="1:38" x14ac:dyDescent="0.25">
      <c r="A3168" s="1">
        <f t="shared" si="94"/>
        <v>3167</v>
      </c>
      <c r="B3168" s="1" t="s">
        <v>57</v>
      </c>
      <c r="C3168" s="2" t="s">
        <v>192</v>
      </c>
      <c r="D3168" s="4">
        <v>20.833300000000001</v>
      </c>
      <c r="E3168" s="4">
        <v>106.75</v>
      </c>
      <c r="Q3168" s="1" t="s">
        <v>3690</v>
      </c>
      <c r="R3168" s="33" t="s">
        <v>3660</v>
      </c>
      <c r="S3168" s="1">
        <v>23.623699999999999</v>
      </c>
      <c r="T3168" s="1">
        <v>5.49505</v>
      </c>
      <c r="U3168" s="1">
        <v>31.5684</v>
      </c>
      <c r="V3168" s="1">
        <v>464.22500000000002</v>
      </c>
      <c r="W3168" s="1">
        <v>31.666799999999999</v>
      </c>
      <c r="X3168" s="1">
        <v>14.26</v>
      </c>
      <c r="Y3168" s="1">
        <v>17.4068</v>
      </c>
      <c r="Z3168" s="1">
        <v>28.296700000000001</v>
      </c>
      <c r="AA3168" s="1">
        <v>18.959</v>
      </c>
      <c r="AB3168" s="1">
        <v>28.6767</v>
      </c>
      <c r="AC3168" s="1">
        <v>17.5501</v>
      </c>
      <c r="AD3168" s="1">
        <v>1589.03</v>
      </c>
      <c r="AE3168" s="1">
        <v>325.00900000000001</v>
      </c>
      <c r="AF3168" s="1">
        <v>18.000800000000002</v>
      </c>
      <c r="AG3168" s="1">
        <v>87.250299999999996</v>
      </c>
      <c r="AH3168" s="1">
        <v>893.02599999999995</v>
      </c>
      <c r="AI3168" s="1">
        <v>72.000799999999998</v>
      </c>
      <c r="AJ3168" s="1">
        <v>815.01</v>
      </c>
      <c r="AK3168" s="1">
        <v>72.000799999999998</v>
      </c>
      <c r="AL3168" s="1">
        <v>3</v>
      </c>
    </row>
    <row r="3169" spans="1:38" x14ac:dyDescent="0.25">
      <c r="A3169" s="1">
        <f t="shared" si="94"/>
        <v>3168</v>
      </c>
      <c r="B3169" s="1" t="s">
        <v>57</v>
      </c>
      <c r="C3169" s="2" t="s">
        <v>192</v>
      </c>
      <c r="D3169" s="4">
        <v>17.5</v>
      </c>
      <c r="E3169" s="4">
        <v>104.75</v>
      </c>
      <c r="Q3169" s="1" t="s">
        <v>3690</v>
      </c>
      <c r="R3169" s="33" t="s">
        <v>3660</v>
      </c>
      <c r="S3169" s="1">
        <v>25.879300000000001</v>
      </c>
      <c r="T3169" s="1">
        <v>9.1553299999999993</v>
      </c>
      <c r="U3169" s="1">
        <v>52.738100000000003</v>
      </c>
      <c r="V3169" s="1">
        <v>243.57400000000001</v>
      </c>
      <c r="W3169" s="1">
        <v>33.496000000000002</v>
      </c>
      <c r="X3169" s="1">
        <v>16.135999999999999</v>
      </c>
      <c r="Y3169" s="1">
        <v>17.36</v>
      </c>
      <c r="Z3169" s="1">
        <v>27.602699999999999</v>
      </c>
      <c r="AA3169" s="1">
        <v>22.5107</v>
      </c>
      <c r="AB3169" s="1">
        <v>28.273299999999999</v>
      </c>
      <c r="AC3169" s="1">
        <v>22.472000000000001</v>
      </c>
      <c r="AD3169" s="1">
        <v>2350</v>
      </c>
      <c r="AE3169" s="1">
        <v>587</v>
      </c>
      <c r="AF3169" s="1">
        <v>3</v>
      </c>
      <c r="AG3169" s="1">
        <v>107.655</v>
      </c>
      <c r="AH3169" s="1">
        <v>1510</v>
      </c>
      <c r="AI3169" s="1">
        <v>19</v>
      </c>
      <c r="AJ3169" s="1">
        <v>798</v>
      </c>
      <c r="AK3169" s="1">
        <v>33</v>
      </c>
      <c r="AL3169" s="1">
        <v>151</v>
      </c>
    </row>
    <row r="3170" spans="1:38" x14ac:dyDescent="0.25">
      <c r="A3170" s="1">
        <f t="shared" si="94"/>
        <v>3169</v>
      </c>
      <c r="B3170" s="1" t="s">
        <v>57</v>
      </c>
      <c r="C3170" s="2" t="s">
        <v>192</v>
      </c>
      <c r="D3170" s="4">
        <v>20.366658999999999</v>
      </c>
      <c r="E3170" s="4">
        <v>105.11666099999999</v>
      </c>
      <c r="Q3170" s="1" t="s">
        <v>3690</v>
      </c>
      <c r="R3170" s="33" t="s">
        <v>3660</v>
      </c>
      <c r="S3170" s="1">
        <v>22.545500000000001</v>
      </c>
      <c r="T3170" s="1">
        <v>6.5622100000000003</v>
      </c>
      <c r="U3170" s="1">
        <v>35.6233</v>
      </c>
      <c r="V3170" s="1">
        <v>441.14600000000002</v>
      </c>
      <c r="W3170" s="1">
        <v>31.082899999999999</v>
      </c>
      <c r="X3170" s="1">
        <v>12.6616</v>
      </c>
      <c r="Y3170" s="1">
        <v>18.421299999999999</v>
      </c>
      <c r="Z3170" s="1">
        <v>26.785900000000002</v>
      </c>
      <c r="AA3170" s="1">
        <v>16.7483</v>
      </c>
      <c r="AB3170" s="1">
        <v>27.396799999999999</v>
      </c>
      <c r="AC3170" s="1">
        <v>16.7483</v>
      </c>
      <c r="AD3170" s="1">
        <v>1656.1</v>
      </c>
      <c r="AE3170" s="1">
        <v>326.03699999999998</v>
      </c>
      <c r="AF3170" s="1">
        <v>5.7998599999999998</v>
      </c>
      <c r="AG3170" s="1">
        <v>92.5364</v>
      </c>
      <c r="AH3170" s="1">
        <v>953.19200000000001</v>
      </c>
      <c r="AI3170" s="1">
        <v>46.559699999999999</v>
      </c>
      <c r="AJ3170" s="1">
        <v>818.55200000000002</v>
      </c>
      <c r="AK3170" s="1">
        <v>46.559699999999999</v>
      </c>
      <c r="AL3170" s="1">
        <v>296.363</v>
      </c>
    </row>
    <row r="3171" spans="1:38" x14ac:dyDescent="0.25">
      <c r="A3171" s="1">
        <f t="shared" si="94"/>
        <v>3170</v>
      </c>
      <c r="B3171" s="1" t="s">
        <v>57</v>
      </c>
      <c r="C3171" s="2" t="s">
        <v>192</v>
      </c>
      <c r="D3171" s="4">
        <v>20.735551000000001</v>
      </c>
      <c r="E3171" s="4">
        <v>106.69</v>
      </c>
      <c r="Q3171" s="1" t="s">
        <v>3690</v>
      </c>
      <c r="R3171" s="33" t="s">
        <v>3660</v>
      </c>
      <c r="S3171" s="1">
        <v>23.642800000000001</v>
      </c>
      <c r="T3171" s="1">
        <v>5.61782</v>
      </c>
      <c r="U3171" s="1">
        <v>31.758299999999998</v>
      </c>
      <c r="V3171" s="1">
        <v>461.33499999999998</v>
      </c>
      <c r="W3171" s="1">
        <v>31.919499999999999</v>
      </c>
      <c r="X3171" s="1">
        <v>14.2309</v>
      </c>
      <c r="Y3171" s="1">
        <v>17.688600000000001</v>
      </c>
      <c r="Z3171" s="1">
        <v>28.279900000000001</v>
      </c>
      <c r="AA3171" s="1">
        <v>17.626200000000001</v>
      </c>
      <c r="AB3171" s="1">
        <v>28.736699999999999</v>
      </c>
      <c r="AC3171" s="1">
        <v>17.626200000000001</v>
      </c>
      <c r="AD3171" s="1">
        <v>1689.34</v>
      </c>
      <c r="AE3171" s="1">
        <v>345.58199999999999</v>
      </c>
      <c r="AF3171" s="1">
        <v>19.9406</v>
      </c>
      <c r="AG3171" s="1">
        <v>87.473699999999994</v>
      </c>
      <c r="AH3171" s="1">
        <v>958.45500000000004</v>
      </c>
      <c r="AI3171" s="1">
        <v>78.700599999999994</v>
      </c>
      <c r="AJ3171" s="1">
        <v>848.01099999999997</v>
      </c>
      <c r="AK3171" s="1">
        <v>78.700599999999994</v>
      </c>
      <c r="AL3171" s="1">
        <v>3.2132200000000002</v>
      </c>
    </row>
    <row r="3172" spans="1:38" x14ac:dyDescent="0.25">
      <c r="A3172" s="1">
        <f t="shared" si="94"/>
        <v>3171</v>
      </c>
      <c r="B3172" s="1" t="s">
        <v>57</v>
      </c>
      <c r="C3172" s="2" t="s">
        <v>178</v>
      </c>
      <c r="D3172" s="4">
        <v>26.409714000000001</v>
      </c>
      <c r="E3172" s="4">
        <v>90.272819999999996</v>
      </c>
      <c r="Q3172" s="1" t="s">
        <v>3690</v>
      </c>
      <c r="R3172" s="33" t="s">
        <v>3660</v>
      </c>
      <c r="S3172" s="1">
        <v>24.703399999999998</v>
      </c>
      <c r="T3172" s="1">
        <v>9.5970099999999992</v>
      </c>
      <c r="U3172" s="1">
        <v>48.086399999999998</v>
      </c>
      <c r="V3172" s="1">
        <v>372.01600000000002</v>
      </c>
      <c r="W3172" s="1">
        <v>31.842199999999998</v>
      </c>
      <c r="X3172" s="1">
        <v>11.885</v>
      </c>
      <c r="Y3172" s="1">
        <v>19.9572</v>
      </c>
      <c r="Z3172" s="1">
        <v>27.686299999999999</v>
      </c>
      <c r="AA3172" s="1">
        <v>20.055900000000001</v>
      </c>
      <c r="AB3172" s="1">
        <v>28.184899999999999</v>
      </c>
      <c r="AC3172" s="1">
        <v>19.284099999999999</v>
      </c>
      <c r="AD3172" s="1">
        <v>3136.1</v>
      </c>
      <c r="AE3172" s="1">
        <v>750.90300000000002</v>
      </c>
      <c r="AF3172" s="1">
        <v>3.4562900000000001</v>
      </c>
      <c r="AG3172" s="1">
        <v>104.429</v>
      </c>
      <c r="AH3172" s="1">
        <v>1928.17</v>
      </c>
      <c r="AI3172" s="1">
        <v>27.547699999999999</v>
      </c>
      <c r="AJ3172" s="1">
        <v>1459.33</v>
      </c>
      <c r="AK3172" s="1">
        <v>27.639099999999999</v>
      </c>
      <c r="AL3172" s="1">
        <v>53.77</v>
      </c>
    </row>
    <row r="3173" spans="1:38" x14ac:dyDescent="0.25">
      <c r="A3173" s="1">
        <f t="shared" si="94"/>
        <v>3172</v>
      </c>
      <c r="B3173" s="1" t="s">
        <v>57</v>
      </c>
      <c r="C3173" s="2" t="s">
        <v>178</v>
      </c>
      <c r="D3173" s="4">
        <v>26.196493</v>
      </c>
      <c r="E3173" s="4">
        <v>91.744911000000002</v>
      </c>
      <c r="Q3173" s="1" t="s">
        <v>3690</v>
      </c>
      <c r="R3173" s="33" t="s">
        <v>3660</v>
      </c>
      <c r="S3173" s="1">
        <v>24.156400000000001</v>
      </c>
      <c r="T3173" s="1">
        <v>9.6036900000000003</v>
      </c>
      <c r="U3173" s="1">
        <v>46.716799999999999</v>
      </c>
      <c r="V3173" s="1">
        <v>398.42399999999998</v>
      </c>
      <c r="W3173" s="1">
        <v>31.774100000000001</v>
      </c>
      <c r="X3173" s="1">
        <v>11.216799999999999</v>
      </c>
      <c r="Y3173" s="1">
        <v>20.557200000000002</v>
      </c>
      <c r="Z3173" s="1">
        <v>27.437200000000001</v>
      </c>
      <c r="AA3173" s="1">
        <v>18.387699999999999</v>
      </c>
      <c r="AB3173" s="1">
        <v>28.0532</v>
      </c>
      <c r="AC3173" s="1">
        <v>18.387699999999999</v>
      </c>
      <c r="AD3173" s="1">
        <v>1696.26</v>
      </c>
      <c r="AE3173" s="1">
        <v>343.62099999999998</v>
      </c>
      <c r="AF3173" s="1">
        <v>6</v>
      </c>
      <c r="AG3173" s="1">
        <v>88.663200000000003</v>
      </c>
      <c r="AH3173" s="1">
        <v>932.37199999999996</v>
      </c>
      <c r="AI3173" s="1">
        <v>33.034700000000001</v>
      </c>
      <c r="AJ3173" s="1">
        <v>795.75599999999997</v>
      </c>
      <c r="AK3173" s="1">
        <v>33.034700000000001</v>
      </c>
      <c r="AL3173" s="1">
        <v>69.598100000000002</v>
      </c>
    </row>
    <row r="3174" spans="1:38" x14ac:dyDescent="0.25">
      <c r="A3174" s="1">
        <f t="shared" si="94"/>
        <v>3173</v>
      </c>
      <c r="B3174" s="1" t="s">
        <v>57</v>
      </c>
      <c r="C3174" s="2" t="s">
        <v>178</v>
      </c>
      <c r="D3174" s="4">
        <v>26.427157000000001</v>
      </c>
      <c r="E3174" s="4">
        <v>90.524507</v>
      </c>
      <c r="Q3174" s="1" t="s">
        <v>3690</v>
      </c>
      <c r="R3174" s="33" t="s">
        <v>3660</v>
      </c>
      <c r="S3174" s="1">
        <v>24.4222</v>
      </c>
      <c r="T3174" s="1">
        <v>9.2239599999999999</v>
      </c>
      <c r="U3174" s="1">
        <v>47.451300000000003</v>
      </c>
      <c r="V3174" s="1">
        <v>363.26299999999998</v>
      </c>
      <c r="W3174" s="1">
        <v>31.5611</v>
      </c>
      <c r="X3174" s="1">
        <v>12.122999999999999</v>
      </c>
      <c r="Y3174" s="1">
        <v>19.438099999999999</v>
      </c>
      <c r="Z3174" s="1">
        <v>27.3627</v>
      </c>
      <c r="AA3174" s="1">
        <v>19.9435</v>
      </c>
      <c r="AB3174" s="1">
        <v>27.8992</v>
      </c>
      <c r="AC3174" s="1">
        <v>19.160399999999999</v>
      </c>
      <c r="AD3174" s="1">
        <v>3282.94</v>
      </c>
      <c r="AE3174" s="1">
        <v>776.72900000000004</v>
      </c>
      <c r="AF3174" s="1">
        <v>5.6918499999999996</v>
      </c>
      <c r="AG3174" s="1">
        <v>102.548</v>
      </c>
      <c r="AH3174" s="1">
        <v>1997.11</v>
      </c>
      <c r="AI3174" s="1">
        <v>33.308300000000003</v>
      </c>
      <c r="AJ3174" s="1">
        <v>1508.89</v>
      </c>
      <c r="AK3174" s="1">
        <v>33.308300000000003</v>
      </c>
      <c r="AL3174" s="1">
        <v>105.254</v>
      </c>
    </row>
    <row r="3175" spans="1:38" x14ac:dyDescent="0.25">
      <c r="A3175" s="1">
        <f t="shared" si="94"/>
        <v>3174</v>
      </c>
      <c r="B3175" s="1" t="s">
        <v>57</v>
      </c>
      <c r="C3175" s="2" t="s">
        <v>178</v>
      </c>
      <c r="D3175" s="4">
        <v>26.017796000000001</v>
      </c>
      <c r="E3175" s="4">
        <v>91.593328999999997</v>
      </c>
      <c r="Q3175" s="1" t="s">
        <v>3690</v>
      </c>
      <c r="R3175" s="33" t="s">
        <v>3660</v>
      </c>
      <c r="S3175" s="1">
        <v>22.491099999999999</v>
      </c>
      <c r="T3175" s="1">
        <v>8.8255599999999994</v>
      </c>
      <c r="U3175" s="1">
        <v>45.055700000000002</v>
      </c>
      <c r="V3175" s="1">
        <v>394.351</v>
      </c>
      <c r="W3175" s="1">
        <v>29.829599999999999</v>
      </c>
      <c r="X3175" s="1">
        <v>10.242000000000001</v>
      </c>
      <c r="Y3175" s="1">
        <v>19.587599999999998</v>
      </c>
      <c r="Z3175" s="1">
        <v>26.366299999999999</v>
      </c>
      <c r="AA3175" s="1">
        <v>16.774000000000001</v>
      </c>
      <c r="AB3175" s="1">
        <v>26.366299999999999</v>
      </c>
      <c r="AC3175" s="1">
        <v>16.774000000000001</v>
      </c>
      <c r="AD3175" s="1">
        <v>2695.75</v>
      </c>
      <c r="AE3175" s="1">
        <v>642.02099999999996</v>
      </c>
      <c r="AF3175" s="1">
        <v>6.43546</v>
      </c>
      <c r="AG3175" s="1">
        <v>96.550899999999999</v>
      </c>
      <c r="AH3175" s="1">
        <v>1599.35</v>
      </c>
      <c r="AI3175" s="1">
        <v>41.417200000000001</v>
      </c>
      <c r="AJ3175" s="1">
        <v>1599.35</v>
      </c>
      <c r="AK3175" s="1">
        <v>41.417200000000001</v>
      </c>
      <c r="AL3175" s="1">
        <v>351.43700000000001</v>
      </c>
    </row>
    <row r="3176" spans="1:38" x14ac:dyDescent="0.25">
      <c r="A3176" s="1">
        <f t="shared" si="94"/>
        <v>3175</v>
      </c>
      <c r="B3176" s="1" t="s">
        <v>57</v>
      </c>
      <c r="C3176" s="2" t="s">
        <v>178</v>
      </c>
      <c r="D3176" s="4">
        <v>26.408905000000001</v>
      </c>
      <c r="E3176" s="4">
        <v>90.649353000000005</v>
      </c>
      <c r="Q3176" s="1" t="s">
        <v>3690</v>
      </c>
      <c r="R3176" s="33" t="s">
        <v>3660</v>
      </c>
      <c r="S3176" s="1">
        <v>24.543800000000001</v>
      </c>
      <c r="T3176" s="1">
        <v>9.3338599999999996</v>
      </c>
      <c r="U3176" s="1">
        <v>47.3155</v>
      </c>
      <c r="V3176" s="1">
        <v>369.64100000000002</v>
      </c>
      <c r="W3176" s="1">
        <v>31.752700000000001</v>
      </c>
      <c r="X3176" s="1">
        <v>12.0258</v>
      </c>
      <c r="Y3176" s="1">
        <v>19.726900000000001</v>
      </c>
      <c r="Z3176" s="1">
        <v>27.540400000000002</v>
      </c>
      <c r="AA3176" s="1">
        <v>19.272400000000001</v>
      </c>
      <c r="AB3176" s="1">
        <v>28.069299999999998</v>
      </c>
      <c r="AC3176" s="1">
        <v>19.183199999999999</v>
      </c>
      <c r="AD3176" s="1">
        <v>2988.2</v>
      </c>
      <c r="AE3176" s="1">
        <v>710.18299999999999</v>
      </c>
      <c r="AF3176" s="1">
        <v>5.9226000000000001</v>
      </c>
      <c r="AG3176" s="1">
        <v>101.23699999999999</v>
      </c>
      <c r="AH3176" s="1">
        <v>1825.81</v>
      </c>
      <c r="AI3176" s="1">
        <v>33.031500000000001</v>
      </c>
      <c r="AJ3176" s="1">
        <v>1312.61</v>
      </c>
      <c r="AK3176" s="1">
        <v>33.031500000000001</v>
      </c>
      <c r="AL3176" s="1">
        <v>56.022399999999998</v>
      </c>
    </row>
    <row r="3177" spans="1:38" x14ac:dyDescent="0.25">
      <c r="A3177" s="1">
        <f t="shared" si="94"/>
        <v>3176</v>
      </c>
      <c r="B3177" s="1" t="s">
        <v>57</v>
      </c>
      <c r="C3177" s="2" t="s">
        <v>178</v>
      </c>
      <c r="D3177" s="4">
        <v>26.26202</v>
      </c>
      <c r="E3177" s="4">
        <v>90.633933999999996</v>
      </c>
      <c r="Q3177" s="1" t="s">
        <v>3690</v>
      </c>
      <c r="R3177" s="33" t="s">
        <v>3660</v>
      </c>
      <c r="S3177" s="1">
        <v>24.568200000000001</v>
      </c>
      <c r="T3177" s="1">
        <v>9.1802100000000006</v>
      </c>
      <c r="U3177" s="1">
        <v>47.427199999999999</v>
      </c>
      <c r="V3177" s="1">
        <v>362.75099999999998</v>
      </c>
      <c r="W3177" s="1">
        <v>31.438500000000001</v>
      </c>
      <c r="X3177" s="1">
        <v>12.0816</v>
      </c>
      <c r="Y3177" s="1">
        <v>19.3569</v>
      </c>
      <c r="Z3177" s="1">
        <v>27.425599999999999</v>
      </c>
      <c r="AA3177" s="1">
        <v>19.260999999999999</v>
      </c>
      <c r="AB3177" s="1">
        <v>27.960699999999999</v>
      </c>
      <c r="AC3177" s="1">
        <v>19.260999999999999</v>
      </c>
      <c r="AD3177" s="1">
        <v>2784.68</v>
      </c>
      <c r="AE3177" s="1">
        <v>654.96500000000003</v>
      </c>
      <c r="AF3177" s="1">
        <v>4</v>
      </c>
      <c r="AG3177" s="1">
        <v>100.467</v>
      </c>
      <c r="AH3177" s="1">
        <v>1683.04</v>
      </c>
      <c r="AI3177" s="1">
        <v>30.226600000000001</v>
      </c>
      <c r="AJ3177" s="1">
        <v>1229.06</v>
      </c>
      <c r="AK3177" s="1">
        <v>30.226600000000001</v>
      </c>
      <c r="AL3177" s="1">
        <v>42.5505</v>
      </c>
    </row>
    <row r="3178" spans="1:38" x14ac:dyDescent="0.25">
      <c r="A3178" s="1">
        <f t="shared" si="94"/>
        <v>3177</v>
      </c>
      <c r="B3178" s="1" t="s">
        <v>57</v>
      </c>
      <c r="C3178" s="2" t="s">
        <v>178</v>
      </c>
      <c r="D3178" s="4">
        <v>26.591341</v>
      </c>
      <c r="E3178" s="4">
        <v>93.399376000000004</v>
      </c>
      <c r="Q3178" s="1" t="s">
        <v>3690</v>
      </c>
      <c r="R3178" s="33" t="s">
        <v>3660</v>
      </c>
      <c r="S3178" s="1">
        <v>23.2958</v>
      </c>
      <c r="T3178" s="1">
        <v>9.5674200000000003</v>
      </c>
      <c r="U3178" s="1">
        <v>43.989600000000003</v>
      </c>
      <c r="V3178" s="1">
        <v>441.14400000000001</v>
      </c>
      <c r="W3178" s="1">
        <v>31.494800000000001</v>
      </c>
      <c r="X3178" s="1">
        <v>9.7484300000000008</v>
      </c>
      <c r="Y3178" s="1">
        <v>21.746400000000001</v>
      </c>
      <c r="Z3178" s="1">
        <v>27.663900000000002</v>
      </c>
      <c r="AA3178" s="1">
        <v>17.050799999999999</v>
      </c>
      <c r="AB3178" s="1">
        <v>27.794799999999999</v>
      </c>
      <c r="AC3178" s="1">
        <v>17.050799999999999</v>
      </c>
      <c r="AD3178" s="1">
        <v>2122.9299999999998</v>
      </c>
      <c r="AE3178" s="1">
        <v>402.048</v>
      </c>
      <c r="AF3178" s="1">
        <v>10.1922</v>
      </c>
      <c r="AG3178" s="1">
        <v>83.8215</v>
      </c>
      <c r="AH3178" s="1">
        <v>1103.83</v>
      </c>
      <c r="AI3178" s="1">
        <v>55.856999999999999</v>
      </c>
      <c r="AJ3178" s="1">
        <v>1103.1600000000001</v>
      </c>
      <c r="AK3178" s="1">
        <v>55.856999999999999</v>
      </c>
      <c r="AL3178" s="1">
        <v>243.89599999999999</v>
      </c>
    </row>
    <row r="3179" spans="1:38" x14ac:dyDescent="0.25">
      <c r="A3179" s="1">
        <f t="shared" si="94"/>
        <v>3178</v>
      </c>
      <c r="B3179" s="1" t="s">
        <v>57</v>
      </c>
      <c r="C3179" s="2" t="s">
        <v>178</v>
      </c>
      <c r="D3179" s="4">
        <v>27.046956999999999</v>
      </c>
      <c r="E3179" s="4">
        <v>90.736047999999997</v>
      </c>
      <c r="Q3179" s="1" t="s">
        <v>3690</v>
      </c>
      <c r="R3179" s="33" t="s">
        <v>3660</v>
      </c>
      <c r="S3179" s="1">
        <v>16.8827</v>
      </c>
      <c r="T3179" s="1">
        <v>7.6568100000000001</v>
      </c>
      <c r="U3179" s="1">
        <v>40.216200000000001</v>
      </c>
      <c r="V3179" s="1">
        <v>422.87599999999998</v>
      </c>
      <c r="W3179" s="1">
        <v>25.106200000000001</v>
      </c>
      <c r="X3179" s="1">
        <v>6.0737899999999998</v>
      </c>
      <c r="Y3179" s="1">
        <v>19.032399999999999</v>
      </c>
      <c r="Z3179" s="1">
        <v>21.431899999999999</v>
      </c>
      <c r="AA3179" s="1">
        <v>12.1328</v>
      </c>
      <c r="AB3179" s="1">
        <v>21.431899999999999</v>
      </c>
      <c r="AC3179" s="1">
        <v>11.1282</v>
      </c>
      <c r="AD3179" s="1">
        <v>1804.96</v>
      </c>
      <c r="AE3179" s="1">
        <v>448.60199999999998</v>
      </c>
      <c r="AF3179" s="1">
        <v>10.0425</v>
      </c>
      <c r="AG3179" s="1">
        <v>95.379900000000006</v>
      </c>
      <c r="AH3179" s="1">
        <v>1074.8699999999999</v>
      </c>
      <c r="AI3179" s="1">
        <v>39.131100000000004</v>
      </c>
      <c r="AJ3179" s="1">
        <v>1074.8699999999999</v>
      </c>
      <c r="AK3179" s="1">
        <v>53.345999999999997</v>
      </c>
      <c r="AL3179" s="1">
        <v>1672.41</v>
      </c>
    </row>
    <row r="3180" spans="1:38" x14ac:dyDescent="0.25">
      <c r="A3180" s="1">
        <f t="shared" si="94"/>
        <v>3179</v>
      </c>
      <c r="B3180" s="1" t="s">
        <v>57</v>
      </c>
      <c r="C3180" s="2" t="s">
        <v>178</v>
      </c>
      <c r="D3180" s="4">
        <v>26.196491999999999</v>
      </c>
      <c r="E3180" s="4">
        <v>91.744907999999995</v>
      </c>
      <c r="Q3180" s="1" t="s">
        <v>3690</v>
      </c>
      <c r="R3180" s="33" t="s">
        <v>3660</v>
      </c>
      <c r="S3180" s="1">
        <v>24.156400000000001</v>
      </c>
      <c r="T3180" s="1">
        <v>9.6036800000000007</v>
      </c>
      <c r="U3180" s="1">
        <v>46.716799999999999</v>
      </c>
      <c r="V3180" s="1">
        <v>398.42399999999998</v>
      </c>
      <c r="W3180" s="1">
        <v>31.774100000000001</v>
      </c>
      <c r="X3180" s="1">
        <v>11.216799999999999</v>
      </c>
      <c r="Y3180" s="1">
        <v>20.557200000000002</v>
      </c>
      <c r="Z3180" s="1">
        <v>27.437200000000001</v>
      </c>
      <c r="AA3180" s="1">
        <v>18.387699999999999</v>
      </c>
      <c r="AB3180" s="1">
        <v>28.0532</v>
      </c>
      <c r="AC3180" s="1">
        <v>18.387699999999999</v>
      </c>
      <c r="AD3180" s="1">
        <v>1696.26</v>
      </c>
      <c r="AE3180" s="1">
        <v>343.62099999999998</v>
      </c>
      <c r="AF3180" s="1">
        <v>6</v>
      </c>
      <c r="AG3180" s="1">
        <v>88.663200000000003</v>
      </c>
      <c r="AH3180" s="1">
        <v>932.37300000000005</v>
      </c>
      <c r="AI3180" s="1">
        <v>33.034700000000001</v>
      </c>
      <c r="AJ3180" s="1">
        <v>795.77</v>
      </c>
      <c r="AK3180" s="1">
        <v>33.034700000000001</v>
      </c>
      <c r="AL3180" s="1">
        <v>69.598200000000006</v>
      </c>
    </row>
    <row r="3181" spans="1:38" x14ac:dyDescent="0.25">
      <c r="A3181" s="1">
        <f t="shared" si="94"/>
        <v>3180</v>
      </c>
      <c r="B3181" s="1" t="s">
        <v>57</v>
      </c>
      <c r="C3181" s="2" t="s">
        <v>178</v>
      </c>
      <c r="D3181" s="4">
        <v>27.023181000000001</v>
      </c>
      <c r="E3181" s="4">
        <v>90.806971000000004</v>
      </c>
      <c r="Q3181" s="1" t="s">
        <v>3690</v>
      </c>
      <c r="R3181" s="33" t="s">
        <v>3660</v>
      </c>
      <c r="S3181" s="1">
        <v>20.7651</v>
      </c>
      <c r="T3181" s="1">
        <v>8.7508499999999998</v>
      </c>
      <c r="U3181" s="1">
        <v>44.412500000000001</v>
      </c>
      <c r="V3181" s="1">
        <v>408.08100000000002</v>
      </c>
      <c r="W3181" s="1">
        <v>29.131399999999999</v>
      </c>
      <c r="X3181" s="1">
        <v>9.4303299999999997</v>
      </c>
      <c r="Y3181" s="1">
        <v>19.7011</v>
      </c>
      <c r="Z3181" s="1">
        <v>25.067299999999999</v>
      </c>
      <c r="AA3181" s="1">
        <v>16.0244</v>
      </c>
      <c r="AB3181" s="1">
        <v>25.067299999999999</v>
      </c>
      <c r="AC3181" s="1">
        <v>15.1708</v>
      </c>
      <c r="AD3181" s="1">
        <v>2495.39</v>
      </c>
      <c r="AE3181" s="1">
        <v>627.21299999999997</v>
      </c>
      <c r="AF3181" s="1">
        <v>9.6326999999999998</v>
      </c>
      <c r="AG3181" s="1">
        <v>99.2149</v>
      </c>
      <c r="AH3181" s="1">
        <v>1520.99</v>
      </c>
      <c r="AI3181" s="1">
        <v>41.357100000000003</v>
      </c>
      <c r="AJ3181" s="1">
        <v>1520.99</v>
      </c>
      <c r="AK3181" s="1">
        <v>61.403500000000001</v>
      </c>
      <c r="AL3181" s="1">
        <v>908.48599999999999</v>
      </c>
    </row>
    <row r="3182" spans="1:38" x14ac:dyDescent="0.25">
      <c r="A3182" s="1">
        <f t="shared" si="94"/>
        <v>3181</v>
      </c>
      <c r="B3182" s="1" t="s">
        <v>57</v>
      </c>
      <c r="C3182" s="2" t="s">
        <v>178</v>
      </c>
      <c r="D3182" s="4">
        <v>27.3</v>
      </c>
      <c r="E3182" s="4">
        <v>90.6</v>
      </c>
      <c r="Q3182" s="1" t="s">
        <v>3690</v>
      </c>
      <c r="R3182" s="33" t="s">
        <v>3660</v>
      </c>
      <c r="S3182" s="1">
        <v>16.623999999999999</v>
      </c>
      <c r="T3182" s="1">
        <v>8.7450700000000001</v>
      </c>
      <c r="U3182" s="1">
        <v>42.941899999999997</v>
      </c>
      <c r="V3182" s="1">
        <v>434.11099999999999</v>
      </c>
      <c r="W3182" s="1">
        <v>25.437799999999999</v>
      </c>
      <c r="X3182" s="1">
        <v>5.0812799999999996</v>
      </c>
      <c r="Y3182" s="1">
        <v>20.3565</v>
      </c>
      <c r="Z3182" s="1">
        <v>21.3141</v>
      </c>
      <c r="AA3182" s="1">
        <v>11.656599999999999</v>
      </c>
      <c r="AB3182" s="1">
        <v>21.3141</v>
      </c>
      <c r="AC3182" s="1">
        <v>10.735799999999999</v>
      </c>
      <c r="AD3182" s="1">
        <v>1379.6</v>
      </c>
      <c r="AE3182" s="1">
        <v>308.2</v>
      </c>
      <c r="AF3182" s="1">
        <v>10.8</v>
      </c>
      <c r="AG3182" s="1">
        <v>87.539299999999997</v>
      </c>
      <c r="AH3182" s="1">
        <v>773.12</v>
      </c>
      <c r="AI3182" s="1">
        <v>42.44</v>
      </c>
      <c r="AJ3182" s="1">
        <v>773.12</v>
      </c>
      <c r="AK3182" s="1">
        <v>55.32</v>
      </c>
      <c r="AL3182" s="1">
        <v>1791.16</v>
      </c>
    </row>
    <row r="3183" spans="1:38" x14ac:dyDescent="0.25">
      <c r="A3183" s="1">
        <f t="shared" si="94"/>
        <v>3182</v>
      </c>
      <c r="B3183" s="1" t="s">
        <v>57</v>
      </c>
      <c r="C3183" s="2" t="s">
        <v>178</v>
      </c>
      <c r="D3183" s="4">
        <v>26.196462</v>
      </c>
      <c r="E3183" s="4">
        <v>91.744825000000006</v>
      </c>
      <c r="Q3183" s="1" t="s">
        <v>3690</v>
      </c>
      <c r="R3183" s="33" t="s">
        <v>3660</v>
      </c>
      <c r="S3183" s="1">
        <v>24.156400000000001</v>
      </c>
      <c r="T3183" s="1">
        <v>9.6035400000000006</v>
      </c>
      <c r="U3183" s="1">
        <v>46.716000000000001</v>
      </c>
      <c r="V3183" s="1">
        <v>398.42899999999997</v>
      </c>
      <c r="W3183" s="1">
        <v>31.774100000000001</v>
      </c>
      <c r="X3183" s="1">
        <v>11.216900000000001</v>
      </c>
      <c r="Y3183" s="1">
        <v>20.557200000000002</v>
      </c>
      <c r="Z3183" s="1">
        <v>27.437200000000001</v>
      </c>
      <c r="AA3183" s="1">
        <v>18.387599999999999</v>
      </c>
      <c r="AB3183" s="1">
        <v>28.0532</v>
      </c>
      <c r="AC3183" s="1">
        <v>18.387599999999999</v>
      </c>
      <c r="AD3183" s="1">
        <v>1696.32</v>
      </c>
      <c r="AE3183" s="1">
        <v>343.62400000000002</v>
      </c>
      <c r="AF3183" s="1">
        <v>6</v>
      </c>
      <c r="AG3183" s="1">
        <v>88.6631</v>
      </c>
      <c r="AH3183" s="1">
        <v>932.39599999999996</v>
      </c>
      <c r="AI3183" s="1">
        <v>33.035400000000003</v>
      </c>
      <c r="AJ3183" s="1">
        <v>796.17200000000003</v>
      </c>
      <c r="AK3183" s="1">
        <v>33.035400000000003</v>
      </c>
      <c r="AL3183" s="1">
        <v>69.600300000000004</v>
      </c>
    </row>
    <row r="3184" spans="1:38" x14ac:dyDescent="0.25">
      <c r="A3184" s="1">
        <f t="shared" si="94"/>
        <v>3183</v>
      </c>
      <c r="B3184" s="1" t="s">
        <v>57</v>
      </c>
      <c r="C3184" s="2" t="s">
        <v>178</v>
      </c>
      <c r="D3184" s="4">
        <v>27.350460000000002</v>
      </c>
      <c r="E3184" s="4">
        <v>90.625101000000001</v>
      </c>
      <c r="Q3184" s="1" t="s">
        <v>3690</v>
      </c>
      <c r="R3184" s="33" t="s">
        <v>3660</v>
      </c>
      <c r="S3184" s="1">
        <v>13.7773</v>
      </c>
      <c r="T3184" s="1">
        <v>8.5613100000000006</v>
      </c>
      <c r="U3184" s="1">
        <v>41.787199999999999</v>
      </c>
      <c r="V3184" s="1">
        <v>444.23200000000003</v>
      </c>
      <c r="W3184" s="1">
        <v>22.551100000000002</v>
      </c>
      <c r="X3184" s="1">
        <v>2.0633499999999998</v>
      </c>
      <c r="Y3184" s="1">
        <v>20.4878</v>
      </c>
      <c r="Z3184" s="1">
        <v>18.6876</v>
      </c>
      <c r="AA3184" s="1">
        <v>8.8225300000000004</v>
      </c>
      <c r="AB3184" s="1">
        <v>18.6876</v>
      </c>
      <c r="AC3184" s="1">
        <v>7.80328</v>
      </c>
      <c r="AD3184" s="1">
        <v>1264.52</v>
      </c>
      <c r="AE3184" s="1">
        <v>284.37</v>
      </c>
      <c r="AF3184" s="1">
        <v>6.9989999999999997</v>
      </c>
      <c r="AG3184" s="1">
        <v>89.961399999999998</v>
      </c>
      <c r="AH3184" s="1">
        <v>722.70600000000002</v>
      </c>
      <c r="AI3184" s="1">
        <v>30.3994</v>
      </c>
      <c r="AJ3184" s="1">
        <v>722.70600000000002</v>
      </c>
      <c r="AK3184" s="1">
        <v>38.389699999999998</v>
      </c>
      <c r="AL3184" s="1">
        <v>2310.16</v>
      </c>
    </row>
    <row r="3185" spans="1:38" x14ac:dyDescent="0.25">
      <c r="A3185" s="1">
        <f t="shared" si="94"/>
        <v>3184</v>
      </c>
      <c r="B3185" s="1" t="s">
        <v>57</v>
      </c>
      <c r="C3185" s="2" t="s">
        <v>178</v>
      </c>
      <c r="D3185" s="4">
        <v>26.545931</v>
      </c>
      <c r="E3185" s="4">
        <v>90.770621000000006</v>
      </c>
      <c r="Q3185" s="1" t="s">
        <v>3690</v>
      </c>
      <c r="R3185" s="33" t="s">
        <v>3660</v>
      </c>
      <c r="S3185" s="1">
        <v>24.5152</v>
      </c>
      <c r="T3185" s="1">
        <v>9.3945100000000004</v>
      </c>
      <c r="U3185" s="1">
        <v>47.703800000000001</v>
      </c>
      <c r="V3185" s="1">
        <v>368.577</v>
      </c>
      <c r="W3185" s="1">
        <v>31.712299999999999</v>
      </c>
      <c r="X3185" s="1">
        <v>12.019</v>
      </c>
      <c r="Y3185" s="1">
        <v>19.693300000000001</v>
      </c>
      <c r="Z3185" s="1">
        <v>27.523700000000002</v>
      </c>
      <c r="AA3185" s="1">
        <v>19.701599999999999</v>
      </c>
      <c r="AB3185" s="1">
        <v>28.0779</v>
      </c>
      <c r="AC3185" s="1">
        <v>19.189800000000002</v>
      </c>
      <c r="AD3185" s="1">
        <v>3012.97</v>
      </c>
      <c r="AE3185" s="1">
        <v>710.05600000000004</v>
      </c>
      <c r="AF3185" s="1">
        <v>8</v>
      </c>
      <c r="AG3185" s="1">
        <v>100.68600000000001</v>
      </c>
      <c r="AH3185" s="1">
        <v>1839.36</v>
      </c>
      <c r="AI3185" s="1">
        <v>36</v>
      </c>
      <c r="AJ3185" s="1">
        <v>1320.38</v>
      </c>
      <c r="AK3185" s="1">
        <v>36.1023</v>
      </c>
      <c r="AL3185" s="1">
        <v>48.802999999999997</v>
      </c>
    </row>
    <row r="3186" spans="1:38" x14ac:dyDescent="0.25">
      <c r="A3186" s="1">
        <f t="shared" si="94"/>
        <v>3185</v>
      </c>
      <c r="B3186" s="1" t="s">
        <v>57</v>
      </c>
      <c r="C3186" s="2" t="s">
        <v>178</v>
      </c>
      <c r="D3186" s="4">
        <v>27.506036999999999</v>
      </c>
      <c r="E3186" s="4">
        <v>90.505291999999997</v>
      </c>
      <c r="Q3186" s="1" t="s">
        <v>3690</v>
      </c>
      <c r="R3186" s="33" t="s">
        <v>3660</v>
      </c>
      <c r="S3186" s="1">
        <v>11.7143</v>
      </c>
      <c r="T3186" s="1">
        <v>9.8129000000000008</v>
      </c>
      <c r="U3186" s="1">
        <v>44.234699999999997</v>
      </c>
      <c r="V3186" s="1">
        <v>463.05</v>
      </c>
      <c r="W3186" s="1">
        <v>21.3306</v>
      </c>
      <c r="X3186" s="1">
        <v>-0.85777400000000004</v>
      </c>
      <c r="Y3186" s="1">
        <v>22.188400000000001</v>
      </c>
      <c r="Z3186" s="1">
        <v>16.9544</v>
      </c>
      <c r="AA3186" s="1">
        <v>6.5702800000000003</v>
      </c>
      <c r="AB3186" s="1">
        <v>16.9544</v>
      </c>
      <c r="AC3186" s="1">
        <v>5.6013000000000002</v>
      </c>
      <c r="AD3186" s="1">
        <v>1125.3800000000001</v>
      </c>
      <c r="AE3186" s="1">
        <v>244.358</v>
      </c>
      <c r="AF3186" s="1">
        <v>6.9816000000000003</v>
      </c>
      <c r="AG3186" s="1">
        <v>90.305300000000003</v>
      </c>
      <c r="AH3186" s="1">
        <v>644.57000000000005</v>
      </c>
      <c r="AI3186" s="1">
        <v>27.8401</v>
      </c>
      <c r="AJ3186" s="1">
        <v>644.57000000000005</v>
      </c>
      <c r="AK3186" s="1">
        <v>33.441200000000002</v>
      </c>
      <c r="AL3186" s="1">
        <v>2657.77</v>
      </c>
    </row>
    <row r="3187" spans="1:38" x14ac:dyDescent="0.25">
      <c r="A3187" s="1">
        <f t="shared" si="94"/>
        <v>3186</v>
      </c>
      <c r="B3187" s="1" t="s">
        <v>57</v>
      </c>
      <c r="C3187" s="2" t="s">
        <v>178</v>
      </c>
      <c r="D3187" s="4">
        <v>26.28</v>
      </c>
      <c r="E3187" s="4">
        <v>90.34</v>
      </c>
      <c r="Q3187" s="1" t="s">
        <v>3690</v>
      </c>
      <c r="R3187" s="33" t="s">
        <v>3660</v>
      </c>
      <c r="S3187" s="1">
        <v>24.685099999999998</v>
      </c>
      <c r="T3187" s="1">
        <v>9.2325400000000002</v>
      </c>
      <c r="U3187" s="1">
        <v>47.485399999999998</v>
      </c>
      <c r="V3187" s="1">
        <v>365.70499999999998</v>
      </c>
      <c r="W3187" s="1">
        <v>31.599799999999998</v>
      </c>
      <c r="X3187" s="1">
        <v>12.1569</v>
      </c>
      <c r="Y3187" s="1">
        <v>19.442900000000002</v>
      </c>
      <c r="Z3187" s="1">
        <v>27.5732</v>
      </c>
      <c r="AA3187" s="1">
        <v>19.3309</v>
      </c>
      <c r="AB3187" s="1">
        <v>28.0718</v>
      </c>
      <c r="AC3187" s="1">
        <v>19.3309</v>
      </c>
      <c r="AD3187" s="1">
        <v>2942.73</v>
      </c>
      <c r="AE3187" s="1">
        <v>704.36500000000001</v>
      </c>
      <c r="AF3187" s="1">
        <v>2.72</v>
      </c>
      <c r="AG3187" s="1">
        <v>102.899</v>
      </c>
      <c r="AH3187" s="1">
        <v>1805.46</v>
      </c>
      <c r="AI3187" s="1">
        <v>26.72</v>
      </c>
      <c r="AJ3187" s="1">
        <v>1317.64</v>
      </c>
      <c r="AK3187" s="1">
        <v>26.72</v>
      </c>
      <c r="AL3187" s="1">
        <v>40.539200000000001</v>
      </c>
    </row>
    <row r="3188" spans="1:38" x14ac:dyDescent="0.25">
      <c r="A3188" s="1">
        <f t="shared" si="94"/>
        <v>3187</v>
      </c>
      <c r="B3188" s="1" t="s">
        <v>57</v>
      </c>
      <c r="C3188" s="2" t="s">
        <v>178</v>
      </c>
      <c r="D3188" s="4">
        <v>27.041937999999998</v>
      </c>
      <c r="E3188" s="4">
        <v>90.759817999999996</v>
      </c>
      <c r="Q3188" s="1" t="s">
        <v>3690</v>
      </c>
      <c r="R3188" s="33" t="s">
        <v>3660</v>
      </c>
      <c r="S3188" s="1">
        <v>17.750900000000001</v>
      </c>
      <c r="T3188" s="1">
        <v>7.8673200000000003</v>
      </c>
      <c r="U3188" s="1">
        <v>41.199599999999997</v>
      </c>
      <c r="V3188" s="1">
        <v>418.23099999999999</v>
      </c>
      <c r="W3188" s="1">
        <v>25.997599999999998</v>
      </c>
      <c r="X3188" s="1">
        <v>6.9160300000000001</v>
      </c>
      <c r="Y3188" s="1">
        <v>19.081600000000002</v>
      </c>
      <c r="Z3188" s="1">
        <v>22.258500000000002</v>
      </c>
      <c r="AA3188" s="1">
        <v>13.022</v>
      </c>
      <c r="AB3188" s="1">
        <v>22.258500000000002</v>
      </c>
      <c r="AC3188" s="1">
        <v>12.064500000000001</v>
      </c>
      <c r="AD3188" s="1">
        <v>1915.43</v>
      </c>
      <c r="AE3188" s="1">
        <v>476.02499999999998</v>
      </c>
      <c r="AF3188" s="1">
        <v>10</v>
      </c>
      <c r="AG3188" s="1">
        <v>95.779399999999995</v>
      </c>
      <c r="AH3188" s="1">
        <v>1143.52</v>
      </c>
      <c r="AI3188" s="1">
        <v>39.486199999999997</v>
      </c>
      <c r="AJ3188" s="1">
        <v>1143.52</v>
      </c>
      <c r="AK3188" s="1">
        <v>54.6877</v>
      </c>
      <c r="AL3188" s="1">
        <v>1541.79</v>
      </c>
    </row>
    <row r="3189" spans="1:38" x14ac:dyDescent="0.25">
      <c r="A3189" s="1">
        <f t="shared" si="94"/>
        <v>3188</v>
      </c>
      <c r="B3189" s="1" t="s">
        <v>57</v>
      </c>
      <c r="C3189" s="2" t="s">
        <v>178</v>
      </c>
      <c r="D3189" s="4">
        <v>27.074513</v>
      </c>
      <c r="E3189" s="4">
        <v>90.798717999999994</v>
      </c>
      <c r="Q3189" s="1" t="s">
        <v>3690</v>
      </c>
      <c r="R3189" s="33" t="s">
        <v>3660</v>
      </c>
      <c r="S3189" s="1">
        <v>19.340299999999999</v>
      </c>
      <c r="T3189" s="1">
        <v>8.6892700000000005</v>
      </c>
      <c r="U3189" s="1">
        <v>43.7986</v>
      </c>
      <c r="V3189" s="1">
        <v>416.05799999999999</v>
      </c>
      <c r="W3189" s="1">
        <v>27.821400000000001</v>
      </c>
      <c r="X3189" s="1">
        <v>7.9855700000000001</v>
      </c>
      <c r="Y3189" s="1">
        <v>19.835799999999999</v>
      </c>
      <c r="Z3189" s="1">
        <v>23.740100000000002</v>
      </c>
      <c r="AA3189" s="1">
        <v>14.5364</v>
      </c>
      <c r="AB3189" s="1">
        <v>23.740100000000002</v>
      </c>
      <c r="AC3189" s="1">
        <v>13.6416</v>
      </c>
      <c r="AD3189" s="1">
        <v>2035.17</v>
      </c>
      <c r="AE3189" s="1">
        <v>499.96300000000002</v>
      </c>
      <c r="AF3189" s="1">
        <v>9.9641800000000007</v>
      </c>
      <c r="AG3189" s="1">
        <v>95.644400000000005</v>
      </c>
      <c r="AH3189" s="1">
        <v>1212.5899999999999</v>
      </c>
      <c r="AI3189" s="1">
        <v>40.697400000000002</v>
      </c>
      <c r="AJ3189" s="1">
        <v>1212.5899999999999</v>
      </c>
      <c r="AK3189" s="1">
        <v>58.411200000000001</v>
      </c>
      <c r="AL3189" s="1">
        <v>1187.58</v>
      </c>
    </row>
    <row r="3190" spans="1:38" x14ac:dyDescent="0.25">
      <c r="A3190" s="1">
        <f t="shared" si="94"/>
        <v>3189</v>
      </c>
      <c r="B3190" s="1" t="s">
        <v>57</v>
      </c>
      <c r="C3190" s="2" t="s">
        <v>178</v>
      </c>
      <c r="D3190" s="4">
        <v>27.525227000000001</v>
      </c>
      <c r="E3190" s="4">
        <v>90.578367</v>
      </c>
      <c r="Q3190" s="1" t="s">
        <v>3690</v>
      </c>
      <c r="R3190" s="33" t="s">
        <v>3660</v>
      </c>
      <c r="S3190" s="1">
        <v>6.97</v>
      </c>
      <c r="T3190" s="1">
        <v>10.1189</v>
      </c>
      <c r="U3190" s="1">
        <v>41.898600000000002</v>
      </c>
      <c r="V3190" s="1">
        <v>520.40800000000002</v>
      </c>
      <c r="W3190" s="1">
        <v>17.4299</v>
      </c>
      <c r="X3190" s="1">
        <v>-6.7239500000000003</v>
      </c>
      <c r="Y3190" s="1">
        <v>24.1538</v>
      </c>
      <c r="Z3190" s="1">
        <v>12.9946</v>
      </c>
      <c r="AA3190" s="1">
        <v>1.24248</v>
      </c>
      <c r="AB3190" s="1">
        <v>12.9946</v>
      </c>
      <c r="AC3190" s="1">
        <v>0.27677200000000002</v>
      </c>
      <c r="AD3190" s="1">
        <v>957.31200000000001</v>
      </c>
      <c r="AE3190" s="1">
        <v>213.76599999999999</v>
      </c>
      <c r="AF3190" s="1">
        <v>6.0470300000000003</v>
      </c>
      <c r="AG3190" s="1">
        <v>88.668000000000006</v>
      </c>
      <c r="AH3190" s="1">
        <v>532.024</v>
      </c>
      <c r="AI3190" s="1">
        <v>21.6995</v>
      </c>
      <c r="AJ3190" s="1">
        <v>532.024</v>
      </c>
      <c r="AK3190" s="1">
        <v>24.213200000000001</v>
      </c>
      <c r="AL3190" s="1">
        <v>3410.5</v>
      </c>
    </row>
    <row r="3191" spans="1:38" x14ac:dyDescent="0.25">
      <c r="A3191" s="1">
        <f t="shared" si="94"/>
        <v>3190</v>
      </c>
      <c r="B3191" s="1" t="s">
        <v>57</v>
      </c>
      <c r="C3191" s="2" t="s">
        <v>178</v>
      </c>
      <c r="D3191" s="4">
        <v>27.139890000000001</v>
      </c>
      <c r="E3191" s="4">
        <v>90.740184999999997</v>
      </c>
      <c r="Q3191" s="1" t="s">
        <v>3690</v>
      </c>
      <c r="R3191" s="33" t="s">
        <v>3660</v>
      </c>
      <c r="S3191" s="1">
        <v>19.571999999999999</v>
      </c>
      <c r="T3191" s="1">
        <v>8.9586199999999998</v>
      </c>
      <c r="U3191" s="1">
        <v>44.045000000000002</v>
      </c>
      <c r="V3191" s="1">
        <v>427.70299999999997</v>
      </c>
      <c r="W3191" s="1">
        <v>28.276</v>
      </c>
      <c r="X3191" s="1">
        <v>7.9449399999999999</v>
      </c>
      <c r="Y3191" s="1">
        <v>20.331</v>
      </c>
      <c r="Z3191" s="1">
        <v>24.083200000000001</v>
      </c>
      <c r="AA3191" s="1">
        <v>14.5853</v>
      </c>
      <c r="AB3191" s="1">
        <v>24.083200000000001</v>
      </c>
      <c r="AC3191" s="1">
        <v>13.7197</v>
      </c>
      <c r="AD3191" s="1">
        <v>1862.72</v>
      </c>
      <c r="AE3191" s="1">
        <v>452.11099999999999</v>
      </c>
      <c r="AF3191" s="1">
        <v>10.084199999999999</v>
      </c>
      <c r="AG3191" s="1">
        <v>93.951300000000003</v>
      </c>
      <c r="AH3191" s="1">
        <v>1099.4000000000001</v>
      </c>
      <c r="AI3191" s="1">
        <v>41.802500000000002</v>
      </c>
      <c r="AJ3191" s="1">
        <v>1099.4000000000001</v>
      </c>
      <c r="AK3191" s="1">
        <v>59.381500000000003</v>
      </c>
      <c r="AL3191" s="1">
        <v>1157.4000000000001</v>
      </c>
    </row>
    <row r="3192" spans="1:38" x14ac:dyDescent="0.25">
      <c r="A3192" s="1">
        <f t="shared" si="94"/>
        <v>3191</v>
      </c>
      <c r="B3192" s="1" t="s">
        <v>57</v>
      </c>
      <c r="C3192" s="2" t="s">
        <v>178</v>
      </c>
      <c r="D3192" s="4">
        <v>26.818148000000001</v>
      </c>
      <c r="E3192" s="4">
        <v>90.468401999999998</v>
      </c>
      <c r="Q3192" s="1" t="s">
        <v>3690</v>
      </c>
      <c r="R3192" s="33" t="s">
        <v>3660</v>
      </c>
      <c r="S3192" s="1">
        <v>24.6477</v>
      </c>
      <c r="T3192" s="1">
        <v>9.8779199999999996</v>
      </c>
      <c r="U3192" s="1">
        <v>49.159700000000001</v>
      </c>
      <c r="V3192" s="1">
        <v>356.298</v>
      </c>
      <c r="W3192" s="1">
        <v>32.251399999999997</v>
      </c>
      <c r="X3192" s="1">
        <v>12.1578</v>
      </c>
      <c r="Y3192" s="1">
        <v>20.093499999999999</v>
      </c>
      <c r="Z3192" s="1">
        <v>28.119800000000001</v>
      </c>
      <c r="AA3192" s="1">
        <v>20.325600000000001</v>
      </c>
      <c r="AB3192" s="1">
        <v>28.155799999999999</v>
      </c>
      <c r="AC3192" s="1">
        <v>19.5672</v>
      </c>
      <c r="AD3192" s="1">
        <v>3755.66</v>
      </c>
      <c r="AE3192" s="1">
        <v>910.96500000000003</v>
      </c>
      <c r="AF3192" s="1">
        <v>9</v>
      </c>
      <c r="AG3192" s="1">
        <v>106.38800000000001</v>
      </c>
      <c r="AH3192" s="1">
        <v>2382.69</v>
      </c>
      <c r="AI3192" s="1">
        <v>35.241599999999998</v>
      </c>
      <c r="AJ3192" s="1">
        <v>1951.9</v>
      </c>
      <c r="AK3192" s="1">
        <v>42.271099999999997</v>
      </c>
      <c r="AL3192" s="1">
        <v>161.29900000000001</v>
      </c>
    </row>
    <row r="3193" spans="1:38" x14ac:dyDescent="0.25">
      <c r="A3193" s="1">
        <f t="shared" si="94"/>
        <v>3192</v>
      </c>
      <c r="B3193" s="1" t="s">
        <v>57</v>
      </c>
      <c r="C3193" s="2" t="s">
        <v>178</v>
      </c>
      <c r="D3193" s="4">
        <v>26.814019999999999</v>
      </c>
      <c r="E3193" s="4">
        <v>90.455758000000003</v>
      </c>
      <c r="Q3193" s="1" t="s">
        <v>3690</v>
      </c>
      <c r="R3193" s="33" t="s">
        <v>3660</v>
      </c>
      <c r="S3193" s="1">
        <v>24.6388</v>
      </c>
      <c r="T3193" s="1">
        <v>9.86754</v>
      </c>
      <c r="U3193" s="1">
        <v>49.068600000000004</v>
      </c>
      <c r="V3193" s="1">
        <v>357.21699999999998</v>
      </c>
      <c r="W3193" s="1">
        <v>32.237200000000001</v>
      </c>
      <c r="X3193" s="1">
        <v>12.128</v>
      </c>
      <c r="Y3193" s="1">
        <v>20.109200000000001</v>
      </c>
      <c r="Z3193" s="1">
        <v>28.113600000000002</v>
      </c>
      <c r="AA3193" s="1">
        <v>20.300699999999999</v>
      </c>
      <c r="AB3193" s="1">
        <v>28.154199999999999</v>
      </c>
      <c r="AC3193" s="1">
        <v>19.543099999999999</v>
      </c>
      <c r="AD3193" s="1">
        <v>3740.73</v>
      </c>
      <c r="AE3193" s="1">
        <v>907.20699999999999</v>
      </c>
      <c r="AF3193" s="1">
        <v>8.9713499999999993</v>
      </c>
      <c r="AG3193" s="1">
        <v>106.453</v>
      </c>
      <c r="AH3193" s="1">
        <v>2374.5100000000002</v>
      </c>
      <c r="AI3193" s="1">
        <v>34.909500000000001</v>
      </c>
      <c r="AJ3193" s="1">
        <v>1943.32</v>
      </c>
      <c r="AK3193" s="1">
        <v>41.982500000000002</v>
      </c>
      <c r="AL3193" s="1">
        <v>158.477</v>
      </c>
    </row>
    <row r="3194" spans="1:38" x14ac:dyDescent="0.25">
      <c r="A3194" s="1">
        <f t="shared" si="94"/>
        <v>3193</v>
      </c>
      <c r="B3194" s="1" t="s">
        <v>57</v>
      </c>
      <c r="C3194" s="2" t="s">
        <v>178</v>
      </c>
      <c r="D3194" s="4">
        <v>27.146546000000001</v>
      </c>
      <c r="E3194" s="4">
        <v>90.665173999999993</v>
      </c>
      <c r="Q3194" s="1" t="s">
        <v>3690</v>
      </c>
      <c r="R3194" s="33" t="s">
        <v>3660</v>
      </c>
      <c r="S3194" s="1">
        <v>19.881900000000002</v>
      </c>
      <c r="T3194" s="1">
        <v>8.82409</v>
      </c>
      <c r="U3194" s="1">
        <v>43.634399999999999</v>
      </c>
      <c r="V3194" s="1">
        <v>427.69900000000001</v>
      </c>
      <c r="W3194" s="1">
        <v>28.5091</v>
      </c>
      <c r="X3194" s="1">
        <v>8.3120499999999993</v>
      </c>
      <c r="Y3194" s="1">
        <v>20.196999999999999</v>
      </c>
      <c r="Z3194" s="1">
        <v>24.359400000000001</v>
      </c>
      <c r="AA3194" s="1">
        <v>14.8658</v>
      </c>
      <c r="AB3194" s="1">
        <v>24.359400000000001</v>
      </c>
      <c r="AC3194" s="1">
        <v>14.021599999999999</v>
      </c>
      <c r="AD3194" s="1">
        <v>1973.66</v>
      </c>
      <c r="AE3194" s="1">
        <v>487.90300000000002</v>
      </c>
      <c r="AF3194" s="1">
        <v>10.5199</v>
      </c>
      <c r="AG3194" s="1">
        <v>96.027199999999993</v>
      </c>
      <c r="AH3194" s="1">
        <v>1181.51</v>
      </c>
      <c r="AI3194" s="1">
        <v>44.058</v>
      </c>
      <c r="AJ3194" s="1">
        <v>1181.51</v>
      </c>
      <c r="AK3194" s="1">
        <v>62.540100000000002</v>
      </c>
      <c r="AL3194" s="1">
        <v>1078.95</v>
      </c>
    </row>
    <row r="3195" spans="1:38" x14ac:dyDescent="0.25">
      <c r="A3195" s="1">
        <f t="shared" si="94"/>
        <v>3194</v>
      </c>
      <c r="B3195" s="1" t="s">
        <v>57</v>
      </c>
      <c r="C3195" s="2" t="s">
        <v>178</v>
      </c>
      <c r="D3195" s="4">
        <v>26.938509</v>
      </c>
      <c r="E3195" s="4">
        <v>90.308760000000007</v>
      </c>
      <c r="Q3195" s="1" t="s">
        <v>3690</v>
      </c>
      <c r="R3195" s="33" t="s">
        <v>3660</v>
      </c>
      <c r="S3195" s="1">
        <v>21.47</v>
      </c>
      <c r="T3195" s="1">
        <v>8.2685399999999998</v>
      </c>
      <c r="U3195" s="1">
        <v>44.754199999999997</v>
      </c>
      <c r="V3195" s="1">
        <v>368.42399999999998</v>
      </c>
      <c r="W3195" s="1">
        <v>29.0077</v>
      </c>
      <c r="X3195" s="1">
        <v>10.538600000000001</v>
      </c>
      <c r="Y3195" s="1">
        <v>18.469200000000001</v>
      </c>
      <c r="Z3195" s="1">
        <v>25.222100000000001</v>
      </c>
      <c r="AA3195" s="1">
        <v>17.146699999999999</v>
      </c>
      <c r="AB3195" s="1">
        <v>25.2728</v>
      </c>
      <c r="AC3195" s="1">
        <v>16.351099999999999</v>
      </c>
      <c r="AD3195" s="1">
        <v>3392.95</v>
      </c>
      <c r="AE3195" s="1">
        <v>928.15300000000002</v>
      </c>
      <c r="AF3195" s="1">
        <v>11.638199999999999</v>
      </c>
      <c r="AG3195" s="1">
        <v>109.673</v>
      </c>
      <c r="AH3195" s="1">
        <v>2235.19</v>
      </c>
      <c r="AI3195" s="1">
        <v>44.243600000000001</v>
      </c>
      <c r="AJ3195" s="1">
        <v>2001</v>
      </c>
      <c r="AK3195" s="1">
        <v>62.101100000000002</v>
      </c>
      <c r="AL3195" s="1">
        <v>784.96900000000005</v>
      </c>
    </row>
    <row r="3196" spans="1:38" x14ac:dyDescent="0.25">
      <c r="A3196" s="1">
        <f t="shared" si="94"/>
        <v>3195</v>
      </c>
      <c r="B3196" s="1" t="s">
        <v>57</v>
      </c>
      <c r="C3196" s="2" t="s">
        <v>178</v>
      </c>
      <c r="D3196" s="4">
        <v>27.076827999999999</v>
      </c>
      <c r="E3196" s="4">
        <v>90.738774000000006</v>
      </c>
      <c r="Q3196" s="1" t="s">
        <v>3690</v>
      </c>
      <c r="R3196" s="33" t="s">
        <v>3660</v>
      </c>
      <c r="S3196" s="1">
        <v>18.8081</v>
      </c>
      <c r="T3196" s="1">
        <v>8.3486200000000004</v>
      </c>
      <c r="U3196" s="1">
        <v>42.449300000000001</v>
      </c>
      <c r="V3196" s="1">
        <v>422.89400000000001</v>
      </c>
      <c r="W3196" s="1">
        <v>27.2514</v>
      </c>
      <c r="X3196" s="1">
        <v>7.59788</v>
      </c>
      <c r="Y3196" s="1">
        <v>19.653500000000001</v>
      </c>
      <c r="Z3196" s="1">
        <v>23.2944</v>
      </c>
      <c r="AA3196" s="1">
        <v>13.9406</v>
      </c>
      <c r="AB3196" s="1">
        <v>23.2944</v>
      </c>
      <c r="AC3196" s="1">
        <v>13.030799999999999</v>
      </c>
      <c r="AD3196" s="1">
        <v>1973.42</v>
      </c>
      <c r="AE3196" s="1">
        <v>489.72500000000002</v>
      </c>
      <c r="AF3196" s="1">
        <v>10.227399999999999</v>
      </c>
      <c r="AG3196" s="1">
        <v>96.050899999999999</v>
      </c>
      <c r="AH3196" s="1">
        <v>1179.92</v>
      </c>
      <c r="AI3196" s="1">
        <v>41.716900000000003</v>
      </c>
      <c r="AJ3196" s="1">
        <v>1179.92</v>
      </c>
      <c r="AK3196" s="1">
        <v>59.2121</v>
      </c>
      <c r="AL3196" s="1">
        <v>1291.32</v>
      </c>
    </row>
    <row r="3197" spans="1:38" x14ac:dyDescent="0.25">
      <c r="A3197" s="1">
        <f t="shared" si="94"/>
        <v>3196</v>
      </c>
      <c r="B3197" s="1" t="s">
        <v>57</v>
      </c>
      <c r="C3197" s="2" t="s">
        <v>178</v>
      </c>
      <c r="D3197" s="4">
        <v>27.459600999999999</v>
      </c>
      <c r="E3197" s="4">
        <v>90.410250000000005</v>
      </c>
      <c r="Q3197" s="1" t="s">
        <v>3690</v>
      </c>
      <c r="R3197" s="33" t="s">
        <v>3660</v>
      </c>
      <c r="S3197" s="1">
        <v>13.600899999999999</v>
      </c>
      <c r="T3197" s="1">
        <v>9.4387799999999995</v>
      </c>
      <c r="U3197" s="1">
        <v>43.962699999999998</v>
      </c>
      <c r="V3197" s="1">
        <v>446.46</v>
      </c>
      <c r="W3197" s="1">
        <v>23.005199999999999</v>
      </c>
      <c r="X3197" s="1">
        <v>1.5326200000000001</v>
      </c>
      <c r="Y3197" s="1">
        <v>21.4726</v>
      </c>
      <c r="Z3197" s="1">
        <v>18.5899</v>
      </c>
      <c r="AA3197" s="1">
        <v>8.6720400000000009</v>
      </c>
      <c r="AB3197" s="1">
        <v>18.5899</v>
      </c>
      <c r="AC3197" s="1">
        <v>7.6447099999999999</v>
      </c>
      <c r="AD3197" s="1">
        <v>1212.1099999999999</v>
      </c>
      <c r="AE3197" s="1">
        <v>262.70800000000003</v>
      </c>
      <c r="AF3197" s="1">
        <v>8</v>
      </c>
      <c r="AG3197" s="1">
        <v>90.573700000000002</v>
      </c>
      <c r="AH3197" s="1">
        <v>697.96500000000003</v>
      </c>
      <c r="AI3197" s="1">
        <v>33.185099999999998</v>
      </c>
      <c r="AJ3197" s="1">
        <v>697.96500000000003</v>
      </c>
      <c r="AK3197" s="1">
        <v>40.939799999999998</v>
      </c>
      <c r="AL3197" s="1">
        <v>2291.91</v>
      </c>
    </row>
    <row r="3198" spans="1:38" x14ac:dyDescent="0.25">
      <c r="A3198" s="1">
        <f t="shared" si="94"/>
        <v>3197</v>
      </c>
      <c r="B3198" s="1" t="s">
        <v>57</v>
      </c>
      <c r="C3198" s="2" t="s">
        <v>178</v>
      </c>
      <c r="D3198" s="4">
        <v>27.434263999999999</v>
      </c>
      <c r="E3198" s="4">
        <v>90.417974000000001</v>
      </c>
      <c r="Q3198" s="1" t="s">
        <v>3690</v>
      </c>
      <c r="R3198" s="33" t="s">
        <v>3660</v>
      </c>
      <c r="S3198" s="1">
        <v>12.1905</v>
      </c>
      <c r="T3198" s="1">
        <v>9.3681099999999997</v>
      </c>
      <c r="U3198" s="1">
        <v>43.360999999999997</v>
      </c>
      <c r="V3198" s="1">
        <v>455.29</v>
      </c>
      <c r="W3198" s="1">
        <v>21.637</v>
      </c>
      <c r="X3198" s="1">
        <v>2.80948E-2</v>
      </c>
      <c r="Y3198" s="1">
        <v>21.608899999999998</v>
      </c>
      <c r="Z3198" s="1">
        <v>17.308199999999999</v>
      </c>
      <c r="AA3198" s="1">
        <v>7.1736899999999997</v>
      </c>
      <c r="AB3198" s="1">
        <v>17.308199999999999</v>
      </c>
      <c r="AC3198" s="1">
        <v>6.1610699999999996</v>
      </c>
      <c r="AD3198" s="1">
        <v>1223.3699999999999</v>
      </c>
      <c r="AE3198" s="1">
        <v>270.959</v>
      </c>
      <c r="AF3198" s="1">
        <v>8.0495000000000001</v>
      </c>
      <c r="AG3198" s="1">
        <v>91.330799999999996</v>
      </c>
      <c r="AH3198" s="1">
        <v>708.02700000000004</v>
      </c>
      <c r="AI3198" s="1">
        <v>31.377300000000002</v>
      </c>
      <c r="AJ3198" s="1">
        <v>708.02700000000004</v>
      </c>
      <c r="AK3198" s="1">
        <v>38.320999999999998</v>
      </c>
      <c r="AL3198" s="1">
        <v>2543.92</v>
      </c>
    </row>
    <row r="3199" spans="1:38" x14ac:dyDescent="0.25">
      <c r="A3199" s="1">
        <f t="shared" si="94"/>
        <v>3198</v>
      </c>
      <c r="B3199" s="1" t="s">
        <v>57</v>
      </c>
      <c r="C3199" s="2" t="s">
        <v>178</v>
      </c>
      <c r="D3199" s="4">
        <v>26.920241000000001</v>
      </c>
      <c r="E3199" s="4">
        <v>90.901332999999994</v>
      </c>
      <c r="Q3199" s="1" t="s">
        <v>3690</v>
      </c>
      <c r="R3199" s="33" t="s">
        <v>3660</v>
      </c>
      <c r="S3199" s="1">
        <v>20.8292</v>
      </c>
      <c r="T3199" s="1">
        <v>8.4909099999999995</v>
      </c>
      <c r="U3199" s="1">
        <v>44.022199999999998</v>
      </c>
      <c r="V3199" s="1">
        <v>401.23399999999998</v>
      </c>
      <c r="W3199" s="1">
        <v>28.941500000000001</v>
      </c>
      <c r="X3199" s="1">
        <v>9.6559500000000007</v>
      </c>
      <c r="Y3199" s="1">
        <v>19.285499999999999</v>
      </c>
      <c r="Z3199" s="1">
        <v>25.037299999999998</v>
      </c>
      <c r="AA3199" s="1">
        <v>16.224399999999999</v>
      </c>
      <c r="AB3199" s="1">
        <v>25.037299999999998</v>
      </c>
      <c r="AC3199" s="1">
        <v>15.309900000000001</v>
      </c>
      <c r="AD3199" s="1">
        <v>2921.69</v>
      </c>
      <c r="AE3199" s="1">
        <v>740.23199999999997</v>
      </c>
      <c r="AF3199" s="1">
        <v>9</v>
      </c>
      <c r="AG3199" s="1">
        <v>100.465</v>
      </c>
      <c r="AH3199" s="1">
        <v>1789.65</v>
      </c>
      <c r="AI3199" s="1">
        <v>42.514600000000002</v>
      </c>
      <c r="AJ3199" s="1">
        <v>1789.65</v>
      </c>
      <c r="AK3199" s="1">
        <v>62.864400000000003</v>
      </c>
      <c r="AL3199" s="1">
        <v>849.80799999999999</v>
      </c>
    </row>
    <row r="3200" spans="1:38" x14ac:dyDescent="0.25">
      <c r="A3200" s="1">
        <f t="shared" si="94"/>
        <v>3199</v>
      </c>
      <c r="B3200" s="1" t="s">
        <v>57</v>
      </c>
      <c r="C3200" s="2" t="s">
        <v>178</v>
      </c>
      <c r="D3200" s="4">
        <v>27.552626</v>
      </c>
      <c r="E3200" s="4">
        <v>90.571973999999997</v>
      </c>
      <c r="Q3200" s="1" t="s">
        <v>3690</v>
      </c>
      <c r="R3200" s="33" t="s">
        <v>3660</v>
      </c>
      <c r="S3200" s="1">
        <v>7.0988800000000003</v>
      </c>
      <c r="T3200" s="1">
        <v>10.224500000000001</v>
      </c>
      <c r="U3200" s="1">
        <v>42.283499999999997</v>
      </c>
      <c r="V3200" s="1">
        <v>518.64300000000003</v>
      </c>
      <c r="W3200" s="1">
        <v>17.558499999999999</v>
      </c>
      <c r="X3200" s="1">
        <v>-6.6268700000000003</v>
      </c>
      <c r="Y3200" s="1">
        <v>24.185400000000001</v>
      </c>
      <c r="Z3200" s="1">
        <v>13.106400000000001</v>
      </c>
      <c r="AA3200" s="1">
        <v>1.3962000000000001</v>
      </c>
      <c r="AB3200" s="1">
        <v>13.106400000000001</v>
      </c>
      <c r="AC3200" s="1">
        <v>0.42577399999999999</v>
      </c>
      <c r="AD3200" s="1">
        <v>942.13400000000001</v>
      </c>
      <c r="AE3200" s="1">
        <v>209.63</v>
      </c>
      <c r="AF3200" s="1">
        <v>6</v>
      </c>
      <c r="AG3200" s="1">
        <v>88.9114</v>
      </c>
      <c r="AH3200" s="1">
        <v>525.46199999999999</v>
      </c>
      <c r="AI3200" s="1">
        <v>21.474</v>
      </c>
      <c r="AJ3200" s="1">
        <v>525.46199999999999</v>
      </c>
      <c r="AK3200" s="1">
        <v>23.674900000000001</v>
      </c>
      <c r="AL3200" s="1">
        <v>3384.4</v>
      </c>
    </row>
    <row r="3201" spans="1:38" x14ac:dyDescent="0.25">
      <c r="A3201" s="1">
        <f t="shared" si="94"/>
        <v>3200</v>
      </c>
      <c r="B3201" s="1" t="s">
        <v>57</v>
      </c>
      <c r="C3201" s="2" t="s">
        <v>178</v>
      </c>
      <c r="D3201" s="4">
        <v>27.477065</v>
      </c>
      <c r="E3201" s="4">
        <v>90.281987000000001</v>
      </c>
      <c r="Q3201" s="1" t="s">
        <v>3690</v>
      </c>
      <c r="R3201" s="33" t="s">
        <v>3660</v>
      </c>
      <c r="S3201" s="1">
        <v>7.8299899999999996</v>
      </c>
      <c r="T3201" s="1">
        <v>10.162000000000001</v>
      </c>
      <c r="U3201" s="1">
        <v>42.476100000000002</v>
      </c>
      <c r="V3201" s="1">
        <v>507.94299999999998</v>
      </c>
      <c r="W3201" s="1">
        <v>18.235199999999999</v>
      </c>
      <c r="X3201" s="1">
        <v>-5.6923599999999999</v>
      </c>
      <c r="Y3201" s="1">
        <v>23.927499999999998</v>
      </c>
      <c r="Z3201" s="1">
        <v>13.668100000000001</v>
      </c>
      <c r="AA3201" s="1">
        <v>2.24804</v>
      </c>
      <c r="AB3201" s="1">
        <v>13.668100000000001</v>
      </c>
      <c r="AC3201" s="1">
        <v>1.24342</v>
      </c>
      <c r="AD3201" s="1">
        <v>1114.49</v>
      </c>
      <c r="AE3201" s="1">
        <v>255.72800000000001</v>
      </c>
      <c r="AF3201" s="1">
        <v>7.6902400000000002</v>
      </c>
      <c r="AG3201" s="1">
        <v>94.265299999999996</v>
      </c>
      <c r="AH3201" s="1">
        <v>657.005</v>
      </c>
      <c r="AI3201" s="1">
        <v>25.020299999999999</v>
      </c>
      <c r="AJ3201" s="1">
        <v>657.005</v>
      </c>
      <c r="AK3201" s="1">
        <v>29.365400000000001</v>
      </c>
      <c r="AL3201" s="1">
        <v>3249.35</v>
      </c>
    </row>
    <row r="3202" spans="1:38" x14ac:dyDescent="0.25">
      <c r="A3202" s="1">
        <f t="shared" si="94"/>
        <v>3201</v>
      </c>
      <c r="B3202" s="1" t="s">
        <v>57</v>
      </c>
      <c r="C3202" s="2" t="s">
        <v>178</v>
      </c>
      <c r="D3202" s="4">
        <v>26.716699999999999</v>
      </c>
      <c r="E3202" s="4">
        <v>89.866699999999994</v>
      </c>
      <c r="Q3202" s="1" t="s">
        <v>3690</v>
      </c>
      <c r="R3202" s="33" t="s">
        <v>3660</v>
      </c>
      <c r="S3202" s="1">
        <v>24.663799999999998</v>
      </c>
      <c r="T3202" s="1">
        <v>9.8292900000000003</v>
      </c>
      <c r="U3202" s="1">
        <v>48.639000000000003</v>
      </c>
      <c r="V3202" s="1">
        <v>367.65499999999997</v>
      </c>
      <c r="W3202" s="1">
        <v>32.113999999999997</v>
      </c>
      <c r="X3202" s="1">
        <v>11.906599999999999</v>
      </c>
      <c r="Y3202" s="1">
        <v>20.2073</v>
      </c>
      <c r="Z3202" s="1">
        <v>28.134799999999998</v>
      </c>
      <c r="AA3202" s="1">
        <v>20.101299999999998</v>
      </c>
      <c r="AB3202" s="1">
        <v>28.147200000000002</v>
      </c>
      <c r="AC3202" s="1">
        <v>19.354500000000002</v>
      </c>
      <c r="AD3202" s="1">
        <v>3005.93</v>
      </c>
      <c r="AE3202" s="1">
        <v>741.92600000000004</v>
      </c>
      <c r="AF3202" s="1">
        <v>5.1608000000000001</v>
      </c>
      <c r="AG3202" s="1">
        <v>107.733</v>
      </c>
      <c r="AH3202" s="1">
        <v>1941.63</v>
      </c>
      <c r="AI3202" s="1">
        <v>27.361599999999999</v>
      </c>
      <c r="AJ3202" s="1">
        <v>1703.55</v>
      </c>
      <c r="AK3202" s="1">
        <v>32.763199999999998</v>
      </c>
      <c r="AL3202" s="1">
        <v>119.752</v>
      </c>
    </row>
    <row r="3203" spans="1:38" x14ac:dyDescent="0.25">
      <c r="A3203" s="1">
        <f t="shared" ref="A3203:A3266" si="95">A3202+1</f>
        <v>3202</v>
      </c>
      <c r="B3203" s="1" t="s">
        <v>57</v>
      </c>
      <c r="C3203" s="2" t="s">
        <v>178</v>
      </c>
      <c r="D3203" s="4">
        <v>27.2</v>
      </c>
      <c r="E3203" s="4">
        <v>90.7</v>
      </c>
      <c r="Q3203" s="1" t="s">
        <v>3690</v>
      </c>
      <c r="R3203" s="33" t="s">
        <v>3660</v>
      </c>
      <c r="S3203" s="1">
        <v>18.827300000000001</v>
      </c>
      <c r="T3203" s="1">
        <v>8.8379999999999992</v>
      </c>
      <c r="U3203" s="1">
        <v>43.491900000000001</v>
      </c>
      <c r="V3203" s="1">
        <v>430.42899999999997</v>
      </c>
      <c r="W3203" s="1">
        <v>27.599699999999999</v>
      </c>
      <c r="X3203" s="1">
        <v>7.2809600000000003</v>
      </c>
      <c r="Y3203" s="1">
        <v>20.3187</v>
      </c>
      <c r="Z3203" s="1">
        <v>23.3809</v>
      </c>
      <c r="AA3203" s="1">
        <v>13.8186</v>
      </c>
      <c r="AB3203" s="1">
        <v>23.3809</v>
      </c>
      <c r="AC3203" s="1">
        <v>12.941599999999999</v>
      </c>
      <c r="AD3203" s="1">
        <v>1528.16</v>
      </c>
      <c r="AE3203" s="1">
        <v>349.36</v>
      </c>
      <c r="AF3203" s="1">
        <v>10.96</v>
      </c>
      <c r="AG3203" s="1">
        <v>88.034300000000002</v>
      </c>
      <c r="AH3203" s="1">
        <v>861.68</v>
      </c>
      <c r="AI3203" s="1">
        <v>44.16</v>
      </c>
      <c r="AJ3203" s="1">
        <v>861.68</v>
      </c>
      <c r="AK3203" s="1">
        <v>60</v>
      </c>
      <c r="AL3203" s="1">
        <v>1342.2</v>
      </c>
    </row>
    <row r="3204" spans="1:38" x14ac:dyDescent="0.25">
      <c r="A3204" s="1">
        <f t="shared" si="95"/>
        <v>3203</v>
      </c>
      <c r="B3204" s="1" t="s">
        <v>57</v>
      </c>
      <c r="C3204" s="2" t="s">
        <v>178</v>
      </c>
      <c r="D3204" s="4">
        <v>27.2</v>
      </c>
      <c r="E3204" s="4">
        <v>90.5</v>
      </c>
      <c r="Q3204" s="1" t="s">
        <v>3690</v>
      </c>
      <c r="R3204" s="33" t="s">
        <v>3660</v>
      </c>
      <c r="S3204" s="1">
        <v>16.691400000000002</v>
      </c>
      <c r="T3204" s="1">
        <v>8.1959999999999997</v>
      </c>
      <c r="U3204" s="1">
        <v>41.089199999999998</v>
      </c>
      <c r="V3204" s="1">
        <v>433.83499999999998</v>
      </c>
      <c r="W3204" s="1">
        <v>25.305599999999998</v>
      </c>
      <c r="X3204" s="1">
        <v>5.3704000000000001</v>
      </c>
      <c r="Y3204" s="1">
        <v>19.935199999999998</v>
      </c>
      <c r="Z3204" s="1">
        <v>21.332699999999999</v>
      </c>
      <c r="AA3204" s="1">
        <v>11.784000000000001</v>
      </c>
      <c r="AB3204" s="1">
        <v>21.332699999999999</v>
      </c>
      <c r="AC3204" s="1">
        <v>10.7819</v>
      </c>
      <c r="AD3204" s="1">
        <v>1568.6</v>
      </c>
      <c r="AE3204" s="1">
        <v>368.2</v>
      </c>
      <c r="AF3204" s="1">
        <v>11.4</v>
      </c>
      <c r="AG3204" s="1">
        <v>92.125299999999996</v>
      </c>
      <c r="AH3204" s="1">
        <v>914.2</v>
      </c>
      <c r="AI3204" s="1">
        <v>44.8</v>
      </c>
      <c r="AJ3204" s="1">
        <v>914.2</v>
      </c>
      <c r="AK3204" s="1">
        <v>59</v>
      </c>
      <c r="AL3204" s="1">
        <v>1666.4</v>
      </c>
    </row>
    <row r="3205" spans="1:38" x14ac:dyDescent="0.25">
      <c r="A3205" s="1">
        <f t="shared" si="95"/>
        <v>3204</v>
      </c>
      <c r="B3205" s="1" t="s">
        <v>57</v>
      </c>
      <c r="C3205" s="2" t="s">
        <v>178</v>
      </c>
      <c r="D3205" s="4">
        <v>27.080504000000001</v>
      </c>
      <c r="E3205" s="4">
        <v>90.458740000000006</v>
      </c>
      <c r="Q3205" s="1" t="s">
        <v>3690</v>
      </c>
      <c r="R3205" s="33" t="s">
        <v>3660</v>
      </c>
      <c r="S3205" s="1">
        <v>16.568100000000001</v>
      </c>
      <c r="T3205" s="1">
        <v>7.7836600000000002</v>
      </c>
      <c r="U3205" s="1">
        <v>40.556399999999996</v>
      </c>
      <c r="V3205" s="1">
        <v>421.83300000000003</v>
      </c>
      <c r="W3205" s="1">
        <v>24.686599999999999</v>
      </c>
      <c r="X3205" s="1">
        <v>5.4935299999999998</v>
      </c>
      <c r="Y3205" s="1">
        <v>19.193100000000001</v>
      </c>
      <c r="Z3205" s="1">
        <v>21.073799999999999</v>
      </c>
      <c r="AA3205" s="1">
        <v>11.885400000000001</v>
      </c>
      <c r="AB3205" s="1">
        <v>21.0761</v>
      </c>
      <c r="AC3205" s="1">
        <v>10.8247</v>
      </c>
      <c r="AD3205" s="1">
        <v>1811.08</v>
      </c>
      <c r="AE3205" s="1">
        <v>454.47699999999998</v>
      </c>
      <c r="AF3205" s="1">
        <v>11.1358</v>
      </c>
      <c r="AG3205" s="1">
        <v>98.078699999999998</v>
      </c>
      <c r="AH3205" s="1">
        <v>1107.7</v>
      </c>
      <c r="AI3205" s="1">
        <v>41.543199999999999</v>
      </c>
      <c r="AJ3205" s="1">
        <v>1099.6199999999999</v>
      </c>
      <c r="AK3205" s="1">
        <v>55.875</v>
      </c>
      <c r="AL3205" s="1">
        <v>1703.52</v>
      </c>
    </row>
    <row r="3206" spans="1:38" x14ac:dyDescent="0.25">
      <c r="A3206" s="1">
        <f t="shared" si="95"/>
        <v>3205</v>
      </c>
      <c r="B3206" s="1" t="s">
        <v>57</v>
      </c>
      <c r="C3206" s="2" t="s">
        <v>178</v>
      </c>
      <c r="D3206" s="4">
        <v>26.745989999999999</v>
      </c>
      <c r="E3206" s="4">
        <v>91.020324000000002</v>
      </c>
      <c r="Q3206" s="1" t="s">
        <v>3690</v>
      </c>
      <c r="R3206" s="33" t="s">
        <v>3660</v>
      </c>
      <c r="S3206" s="1">
        <v>24.1021</v>
      </c>
      <c r="T3206" s="1">
        <v>9.8295600000000007</v>
      </c>
      <c r="U3206" s="1">
        <v>47.562800000000003</v>
      </c>
      <c r="V3206" s="1">
        <v>377.76600000000002</v>
      </c>
      <c r="W3206" s="1">
        <v>31.938500000000001</v>
      </c>
      <c r="X3206" s="1">
        <v>11.2721</v>
      </c>
      <c r="Y3206" s="1">
        <v>20.666399999999999</v>
      </c>
      <c r="Z3206" s="1">
        <v>27.2685</v>
      </c>
      <c r="AA3206" s="1">
        <v>19.6645</v>
      </c>
      <c r="AB3206" s="1">
        <v>27.909300000000002</v>
      </c>
      <c r="AC3206" s="1">
        <v>18.744199999999999</v>
      </c>
      <c r="AD3206" s="1">
        <v>3021.02</v>
      </c>
      <c r="AE3206" s="1">
        <v>701.90200000000004</v>
      </c>
      <c r="AF3206" s="1">
        <v>8.9530600000000007</v>
      </c>
      <c r="AG3206" s="1">
        <v>99.126199999999997</v>
      </c>
      <c r="AH3206" s="1">
        <v>1798.44</v>
      </c>
      <c r="AI3206" s="1">
        <v>37.953099999999999</v>
      </c>
      <c r="AJ3206" s="1">
        <v>1355.99</v>
      </c>
      <c r="AK3206" s="1">
        <v>42.903799999999997</v>
      </c>
      <c r="AL3206" s="1">
        <v>71.546700000000001</v>
      </c>
    </row>
    <row r="3207" spans="1:38" x14ac:dyDescent="0.25">
      <c r="A3207" s="1">
        <f t="shared" si="95"/>
        <v>3206</v>
      </c>
      <c r="B3207" s="1" t="s">
        <v>57</v>
      </c>
      <c r="C3207" s="2" t="s">
        <v>178</v>
      </c>
      <c r="D3207" s="4">
        <v>26</v>
      </c>
      <c r="E3207" s="4">
        <v>93</v>
      </c>
      <c r="Q3207" s="1" t="s">
        <v>3690</v>
      </c>
      <c r="R3207" s="33" t="s">
        <v>3660</v>
      </c>
      <c r="S3207" s="1">
        <v>24.398199999999999</v>
      </c>
      <c r="T3207" s="1">
        <v>10.9023</v>
      </c>
      <c r="U3207" s="1">
        <v>47.065800000000003</v>
      </c>
      <c r="V3207" s="1">
        <v>447.14800000000002</v>
      </c>
      <c r="W3207" s="1">
        <v>32.700000000000003</v>
      </c>
      <c r="X3207" s="1">
        <v>9.5359999999999996</v>
      </c>
      <c r="Y3207" s="1">
        <v>23.164000000000001</v>
      </c>
      <c r="Z3207" s="1">
        <v>28.82</v>
      </c>
      <c r="AA3207" s="1">
        <v>17.9773</v>
      </c>
      <c r="AB3207" s="1">
        <v>28.82</v>
      </c>
      <c r="AC3207" s="1">
        <v>17.9773</v>
      </c>
      <c r="AD3207" s="1">
        <v>1447</v>
      </c>
      <c r="AE3207" s="1">
        <v>256</v>
      </c>
      <c r="AF3207" s="1">
        <v>11</v>
      </c>
      <c r="AG3207" s="1">
        <v>79.557599999999994</v>
      </c>
      <c r="AH3207" s="1">
        <v>737</v>
      </c>
      <c r="AI3207" s="1">
        <v>42</v>
      </c>
      <c r="AJ3207" s="1">
        <v>737</v>
      </c>
      <c r="AK3207" s="1">
        <v>42</v>
      </c>
      <c r="AL3207" s="1">
        <v>91</v>
      </c>
    </row>
    <row r="3208" spans="1:38" x14ac:dyDescent="0.25">
      <c r="A3208" s="1">
        <f t="shared" si="95"/>
        <v>3207</v>
      </c>
      <c r="B3208" s="1" t="s">
        <v>57</v>
      </c>
      <c r="C3208" s="2" t="s">
        <v>257</v>
      </c>
      <c r="D3208" s="4">
        <v>13.524858999999999</v>
      </c>
      <c r="E3208" s="4">
        <v>104.66645200000001</v>
      </c>
      <c r="Q3208" s="1" t="s">
        <v>3690</v>
      </c>
      <c r="R3208" s="33" t="s">
        <v>3660</v>
      </c>
      <c r="S3208" s="1">
        <v>26.8032</v>
      </c>
      <c r="T3208" s="1">
        <v>9.1480399999999999</v>
      </c>
      <c r="U3208" s="1">
        <v>56.307299999999998</v>
      </c>
      <c r="V3208" s="1">
        <v>167.572</v>
      </c>
      <c r="W3208" s="1">
        <v>34.424100000000003</v>
      </c>
      <c r="X3208" s="1">
        <v>18.177299999999999</v>
      </c>
      <c r="Y3208" s="1">
        <v>16.2468</v>
      </c>
      <c r="Z3208" s="1">
        <v>26.978000000000002</v>
      </c>
      <c r="AA3208" s="1">
        <v>24.97</v>
      </c>
      <c r="AB3208" s="1">
        <v>28.8628</v>
      </c>
      <c r="AC3208" s="1">
        <v>24.513500000000001</v>
      </c>
      <c r="AD3208" s="1">
        <v>1471.3</v>
      </c>
      <c r="AE3208" s="1">
        <v>325.774</v>
      </c>
      <c r="AF3208" s="1">
        <v>1.0020800000000001</v>
      </c>
      <c r="AG3208" s="1">
        <v>87.989800000000002</v>
      </c>
      <c r="AH3208" s="1">
        <v>777.322</v>
      </c>
      <c r="AI3208" s="1">
        <v>16.004200000000001</v>
      </c>
      <c r="AJ3208" s="1">
        <v>251.79</v>
      </c>
      <c r="AK3208" s="1">
        <v>62.002099999999999</v>
      </c>
      <c r="AL3208" s="1">
        <v>109.991</v>
      </c>
    </row>
    <row r="3209" spans="1:38" x14ac:dyDescent="0.25">
      <c r="A3209" s="1">
        <f t="shared" si="95"/>
        <v>3208</v>
      </c>
      <c r="B3209" s="1" t="s">
        <v>57</v>
      </c>
      <c r="C3209" s="2" t="s">
        <v>257</v>
      </c>
      <c r="D3209" s="4">
        <v>13.99</v>
      </c>
      <c r="E3209" s="4">
        <v>105.4</v>
      </c>
      <c r="Q3209" s="1" t="s">
        <v>3690</v>
      </c>
      <c r="R3209" s="33" t="s">
        <v>3660</v>
      </c>
      <c r="S3209" s="1">
        <v>26.881</v>
      </c>
      <c r="T3209" s="1">
        <v>9.3093500000000002</v>
      </c>
      <c r="U3209" s="1">
        <v>56.393099999999997</v>
      </c>
      <c r="V3209" s="1">
        <v>169.214</v>
      </c>
      <c r="W3209" s="1">
        <v>34.5745</v>
      </c>
      <c r="X3209" s="1">
        <v>18.0669</v>
      </c>
      <c r="Y3209" s="1">
        <v>16.5076</v>
      </c>
      <c r="Z3209" s="1">
        <v>27.058599999999998</v>
      </c>
      <c r="AA3209" s="1">
        <v>25.0032</v>
      </c>
      <c r="AB3209" s="1">
        <v>28.95</v>
      </c>
      <c r="AC3209" s="1">
        <v>24.555199999999999</v>
      </c>
      <c r="AD3209" s="1">
        <v>1793.41</v>
      </c>
      <c r="AE3209" s="1">
        <v>386.94400000000002</v>
      </c>
      <c r="AF3209" s="1">
        <v>2</v>
      </c>
      <c r="AG3209" s="1">
        <v>92.584800000000001</v>
      </c>
      <c r="AH3209" s="1">
        <v>993.71199999999999</v>
      </c>
      <c r="AI3209" s="1">
        <v>18.36</v>
      </c>
      <c r="AJ3209" s="1">
        <v>292.77600000000001</v>
      </c>
      <c r="AK3209" s="1">
        <v>55.456000000000003</v>
      </c>
      <c r="AL3209" s="1">
        <v>119.32</v>
      </c>
    </row>
    <row r="3210" spans="1:38" x14ac:dyDescent="0.25">
      <c r="A3210" s="1">
        <f t="shared" si="95"/>
        <v>3209</v>
      </c>
      <c r="B3210" s="1" t="s">
        <v>57</v>
      </c>
      <c r="C3210" s="2" t="s">
        <v>257</v>
      </c>
      <c r="D3210" s="4">
        <v>14.03</v>
      </c>
      <c r="E3210" s="4">
        <v>105.46</v>
      </c>
      <c r="Q3210" s="1" t="s">
        <v>3690</v>
      </c>
      <c r="R3210" s="33" t="s">
        <v>3660</v>
      </c>
      <c r="S3210" s="1">
        <v>26.951899999999998</v>
      </c>
      <c r="T3210" s="1">
        <v>9.3553200000000007</v>
      </c>
      <c r="U3210" s="1">
        <v>56.731499999999997</v>
      </c>
      <c r="V3210" s="1">
        <v>168.69399999999999</v>
      </c>
      <c r="W3210" s="1">
        <v>34.678199999999997</v>
      </c>
      <c r="X3210" s="1">
        <v>18.1877</v>
      </c>
      <c r="Y3210" s="1">
        <v>16.490500000000001</v>
      </c>
      <c r="Z3210" s="1">
        <v>27.084800000000001</v>
      </c>
      <c r="AA3210" s="1">
        <v>25.177099999999999</v>
      </c>
      <c r="AB3210" s="1">
        <v>29.038599999999999</v>
      </c>
      <c r="AC3210" s="1">
        <v>24.637799999999999</v>
      </c>
      <c r="AD3210" s="1">
        <v>1802.76</v>
      </c>
      <c r="AE3210" s="1">
        <v>391.64</v>
      </c>
      <c r="AF3210" s="1">
        <v>2</v>
      </c>
      <c r="AG3210" s="1">
        <v>92.905900000000003</v>
      </c>
      <c r="AH3210" s="1">
        <v>1001.64</v>
      </c>
      <c r="AI3210" s="1">
        <v>18.731200000000001</v>
      </c>
      <c r="AJ3210" s="1">
        <v>295.46199999999999</v>
      </c>
      <c r="AK3210" s="1">
        <v>54.28</v>
      </c>
      <c r="AL3210" s="1">
        <v>116.274</v>
      </c>
    </row>
    <row r="3211" spans="1:38" x14ac:dyDescent="0.25">
      <c r="A3211" s="1">
        <f t="shared" si="95"/>
        <v>3210</v>
      </c>
      <c r="B3211" s="1" t="s">
        <v>57</v>
      </c>
      <c r="C3211" s="2" t="s">
        <v>257</v>
      </c>
      <c r="D3211" s="4">
        <v>13.92</v>
      </c>
      <c r="E3211" s="4">
        <v>105.39</v>
      </c>
      <c r="Q3211" s="1" t="s">
        <v>3690</v>
      </c>
      <c r="R3211" s="33" t="s">
        <v>3660</v>
      </c>
      <c r="S3211" s="1">
        <v>26.777899999999999</v>
      </c>
      <c r="T3211" s="1">
        <v>9.1197900000000001</v>
      </c>
      <c r="U3211" s="1">
        <v>55.578000000000003</v>
      </c>
      <c r="V3211" s="1">
        <v>172.13300000000001</v>
      </c>
      <c r="W3211" s="1">
        <v>34.4664</v>
      </c>
      <c r="X3211" s="1">
        <v>18.057400000000001</v>
      </c>
      <c r="Y3211" s="1">
        <v>16.408999999999999</v>
      </c>
      <c r="Z3211" s="1">
        <v>26.971</v>
      </c>
      <c r="AA3211" s="1">
        <v>24.860700000000001</v>
      </c>
      <c r="AB3211" s="1">
        <v>28.870799999999999</v>
      </c>
      <c r="AC3211" s="1">
        <v>24.4072</v>
      </c>
      <c r="AD3211" s="1">
        <v>1758.36</v>
      </c>
      <c r="AE3211" s="1">
        <v>379.34899999999999</v>
      </c>
      <c r="AF3211" s="1">
        <v>2</v>
      </c>
      <c r="AG3211" s="1">
        <v>92.143299999999996</v>
      </c>
      <c r="AH3211" s="1">
        <v>969.34900000000005</v>
      </c>
      <c r="AI3211" s="1">
        <v>17.36</v>
      </c>
      <c r="AJ3211" s="1">
        <v>289.16000000000003</v>
      </c>
      <c r="AK3211" s="1">
        <v>55.331200000000003</v>
      </c>
      <c r="AL3211" s="1">
        <v>118.54900000000001</v>
      </c>
    </row>
    <row r="3212" spans="1:38" x14ac:dyDescent="0.25">
      <c r="A3212" s="1">
        <f t="shared" si="95"/>
        <v>3211</v>
      </c>
      <c r="B3212" s="1" t="s">
        <v>57</v>
      </c>
      <c r="C3212" s="2" t="s">
        <v>257</v>
      </c>
      <c r="D3212" s="4">
        <v>11.462286000000001</v>
      </c>
      <c r="E3212" s="4">
        <v>107.401928</v>
      </c>
      <c r="Q3212" s="1" t="s">
        <v>3690</v>
      </c>
      <c r="R3212" s="33" t="s">
        <v>3660</v>
      </c>
      <c r="S3212" s="1">
        <v>25.410599999999999</v>
      </c>
      <c r="T3212" s="1">
        <v>7.3860099999999997</v>
      </c>
      <c r="U3212" s="1">
        <v>62.0687</v>
      </c>
      <c r="V3212" s="1">
        <v>119.32599999999999</v>
      </c>
      <c r="W3212" s="1">
        <v>31.3474</v>
      </c>
      <c r="X3212" s="1">
        <v>19.448599999999999</v>
      </c>
      <c r="Y3212" s="1">
        <v>11.898899999999999</v>
      </c>
      <c r="Z3212" s="1">
        <v>25.773700000000002</v>
      </c>
      <c r="AA3212" s="1">
        <v>24.532800000000002</v>
      </c>
      <c r="AB3212" s="1">
        <v>26.792200000000001</v>
      </c>
      <c r="AC3212" s="1">
        <v>23.776900000000001</v>
      </c>
      <c r="AD3212" s="1">
        <v>2262.42</v>
      </c>
      <c r="AE3212" s="1">
        <v>396.476</v>
      </c>
      <c r="AF3212" s="1">
        <v>11</v>
      </c>
      <c r="AG3212" s="1">
        <v>78.366699999999994</v>
      </c>
      <c r="AH3212" s="1">
        <v>1130.05</v>
      </c>
      <c r="AI3212" s="1">
        <v>64.924899999999994</v>
      </c>
      <c r="AJ3212" s="1">
        <v>609.346</v>
      </c>
      <c r="AK3212" s="1">
        <v>68.415000000000006</v>
      </c>
      <c r="AL3212" s="1">
        <v>147.87100000000001</v>
      </c>
    </row>
    <row r="3213" spans="1:38" x14ac:dyDescent="0.25">
      <c r="A3213" s="1">
        <f t="shared" si="95"/>
        <v>3212</v>
      </c>
      <c r="B3213" s="1" t="s">
        <v>57</v>
      </c>
      <c r="C3213" s="2" t="s">
        <v>257</v>
      </c>
      <c r="D3213" s="4">
        <v>12</v>
      </c>
      <c r="E3213" s="4">
        <v>102.38330000000001</v>
      </c>
      <c r="Q3213" s="1" t="s">
        <v>3690</v>
      </c>
      <c r="R3213" s="33" t="s">
        <v>3660</v>
      </c>
      <c r="S3213" s="1">
        <v>26.62</v>
      </c>
      <c r="T3213" s="1">
        <v>7.3814299999999999</v>
      </c>
      <c r="U3213" s="1">
        <v>64.316000000000003</v>
      </c>
      <c r="V3213" s="1">
        <v>89.4649</v>
      </c>
      <c r="W3213" s="1">
        <v>32.189300000000003</v>
      </c>
      <c r="X3213" s="1">
        <v>20.712499999999999</v>
      </c>
      <c r="Y3213" s="1">
        <v>11.476800000000001</v>
      </c>
      <c r="Z3213" s="1">
        <v>26.797799999999999</v>
      </c>
      <c r="AA3213" s="1">
        <v>25.5763</v>
      </c>
      <c r="AB3213" s="1">
        <v>27.773599999999998</v>
      </c>
      <c r="AC3213" s="1">
        <v>25.531099999999999</v>
      </c>
      <c r="AD3213" s="1">
        <v>3528.78</v>
      </c>
      <c r="AE3213" s="1">
        <v>710.39400000000001</v>
      </c>
      <c r="AF3213" s="1">
        <v>12</v>
      </c>
      <c r="AG3213" s="1">
        <v>89.324700000000007</v>
      </c>
      <c r="AH3213" s="1">
        <v>1920.39</v>
      </c>
      <c r="AI3213" s="1">
        <v>90.601600000000005</v>
      </c>
      <c r="AJ3213" s="1">
        <v>537.39800000000002</v>
      </c>
      <c r="AK3213" s="1">
        <v>126.801</v>
      </c>
      <c r="AL3213" s="1">
        <v>115.578</v>
      </c>
    </row>
    <row r="3214" spans="1:38" x14ac:dyDescent="0.25">
      <c r="A3214" s="1">
        <f t="shared" si="95"/>
        <v>3213</v>
      </c>
      <c r="B3214" s="1" t="s">
        <v>57</v>
      </c>
      <c r="C3214" s="2" t="s">
        <v>257</v>
      </c>
      <c r="D3214" s="4">
        <v>12.05</v>
      </c>
      <c r="E3214" s="4">
        <v>108.45</v>
      </c>
      <c r="Q3214" s="1" t="s">
        <v>3690</v>
      </c>
      <c r="R3214" s="33" t="s">
        <v>3660</v>
      </c>
      <c r="S3214" s="1">
        <v>17.107600000000001</v>
      </c>
      <c r="T3214" s="1">
        <v>9.3664500000000004</v>
      </c>
      <c r="U3214" s="1">
        <v>64.430599999999998</v>
      </c>
      <c r="V3214" s="1">
        <v>115.694</v>
      </c>
      <c r="W3214" s="1">
        <v>23.673400000000001</v>
      </c>
      <c r="X3214" s="1">
        <v>9.1366399999999999</v>
      </c>
      <c r="Y3214" s="1">
        <v>14.536799999999999</v>
      </c>
      <c r="Z3214" s="1">
        <v>17.671600000000002</v>
      </c>
      <c r="AA3214" s="1">
        <v>15.448399999999999</v>
      </c>
      <c r="AB3214" s="1">
        <v>18.275300000000001</v>
      </c>
      <c r="AC3214" s="1">
        <v>15.448399999999999</v>
      </c>
      <c r="AD3214" s="1">
        <v>1751.6</v>
      </c>
      <c r="AE3214" s="1">
        <v>259.52</v>
      </c>
      <c r="AF3214" s="1">
        <v>11.04</v>
      </c>
      <c r="AG3214" s="1">
        <v>66.054500000000004</v>
      </c>
      <c r="AH3214" s="1">
        <v>752.36</v>
      </c>
      <c r="AI3214" s="1">
        <v>66.48</v>
      </c>
      <c r="AJ3214" s="1">
        <v>531.20000000000005</v>
      </c>
      <c r="AK3214" s="1">
        <v>66.48</v>
      </c>
      <c r="AL3214" s="1">
        <v>1517.88</v>
      </c>
    </row>
    <row r="3215" spans="1:38" x14ac:dyDescent="0.25">
      <c r="A3215" s="1">
        <f t="shared" si="95"/>
        <v>3214</v>
      </c>
      <c r="B3215" s="1" t="s">
        <v>57</v>
      </c>
      <c r="C3215" s="2" t="s">
        <v>257</v>
      </c>
      <c r="D3215" s="4">
        <v>13.279726</v>
      </c>
      <c r="E3215" s="4">
        <v>103.493314</v>
      </c>
      <c r="Q3215" s="1" t="s">
        <v>3690</v>
      </c>
      <c r="R3215" s="33" t="s">
        <v>3660</v>
      </c>
      <c r="S3215" s="1">
        <v>27.2318</v>
      </c>
      <c r="T3215" s="1">
        <v>8.2394700000000007</v>
      </c>
      <c r="U3215" s="1">
        <v>54.670299999999997</v>
      </c>
      <c r="V3215" s="1">
        <v>159.55500000000001</v>
      </c>
      <c r="W3215" s="1">
        <v>34.451000000000001</v>
      </c>
      <c r="X3215" s="1">
        <v>19.379799999999999</v>
      </c>
      <c r="Y3215" s="1">
        <v>15.071199999999999</v>
      </c>
      <c r="Z3215" s="1">
        <v>27.508099999999999</v>
      </c>
      <c r="AA3215" s="1">
        <v>25.0625</v>
      </c>
      <c r="AB3215" s="1">
        <v>28.9514</v>
      </c>
      <c r="AC3215" s="1">
        <v>25.0625</v>
      </c>
      <c r="AD3215" s="1">
        <v>1155.1400000000001</v>
      </c>
      <c r="AE3215" s="1">
        <v>229.98</v>
      </c>
      <c r="AF3215" s="1">
        <v>1</v>
      </c>
      <c r="AG3215" s="1">
        <v>77.407600000000002</v>
      </c>
      <c r="AH3215" s="1">
        <v>550.47299999999996</v>
      </c>
      <c r="AI3215" s="1">
        <v>20.160499999999999</v>
      </c>
      <c r="AJ3215" s="1">
        <v>339.53</v>
      </c>
      <c r="AK3215" s="1">
        <v>20.160499999999999</v>
      </c>
      <c r="AL3215" s="1">
        <v>7.6449299999999996</v>
      </c>
    </row>
    <row r="3216" spans="1:38" x14ac:dyDescent="0.25">
      <c r="A3216" s="1">
        <f t="shared" si="95"/>
        <v>3215</v>
      </c>
      <c r="B3216" s="1" t="s">
        <v>57</v>
      </c>
      <c r="C3216" s="2" t="s">
        <v>257</v>
      </c>
      <c r="D3216" s="4">
        <v>8.8177269999999996</v>
      </c>
      <c r="E3216" s="4">
        <v>105.267759</v>
      </c>
      <c r="Q3216" s="1" t="s">
        <v>3690</v>
      </c>
      <c r="R3216" s="33" t="s">
        <v>3660</v>
      </c>
      <c r="S3216" s="1">
        <v>27.013300000000001</v>
      </c>
      <c r="T3216" s="1">
        <v>6.2422300000000002</v>
      </c>
      <c r="U3216" s="1">
        <v>64.184899999999999</v>
      </c>
      <c r="V3216" s="1">
        <v>86.095699999999994</v>
      </c>
      <c r="W3216" s="1">
        <v>32.325400000000002</v>
      </c>
      <c r="X3216" s="1">
        <v>22.6</v>
      </c>
      <c r="Y3216" s="1">
        <v>9.7253600000000002</v>
      </c>
      <c r="Z3216" s="1">
        <v>27.1938</v>
      </c>
      <c r="AA3216" s="1">
        <v>26.397600000000001</v>
      </c>
      <c r="AB3216" s="1">
        <v>28.067699999999999</v>
      </c>
      <c r="AC3216" s="1">
        <v>25.870200000000001</v>
      </c>
      <c r="AD3216" s="1">
        <v>2285.12</v>
      </c>
      <c r="AE3216" s="1">
        <v>355.80599999999998</v>
      </c>
      <c r="AF3216" s="1">
        <v>6.4270500000000004</v>
      </c>
      <c r="AG3216" s="1">
        <v>72.146900000000002</v>
      </c>
      <c r="AH3216" s="1">
        <v>1020.87</v>
      </c>
      <c r="AI3216" s="1">
        <v>48.536900000000003</v>
      </c>
      <c r="AJ3216" s="1">
        <v>647.96600000000001</v>
      </c>
      <c r="AK3216" s="1">
        <v>106.58499999999999</v>
      </c>
      <c r="AL3216" s="1">
        <v>3</v>
      </c>
    </row>
    <row r="3217" spans="1:38" x14ac:dyDescent="0.25">
      <c r="A3217" s="1">
        <f t="shared" si="95"/>
        <v>3216</v>
      </c>
      <c r="B3217" s="1" t="s">
        <v>57</v>
      </c>
      <c r="C3217" s="2" t="s">
        <v>257</v>
      </c>
      <c r="D3217" s="4">
        <v>8.8110680000000006</v>
      </c>
      <c r="E3217" s="4">
        <v>105.26295399999999</v>
      </c>
      <c r="Q3217" s="1" t="s">
        <v>3690</v>
      </c>
      <c r="R3217" s="33" t="s">
        <v>3660</v>
      </c>
      <c r="S3217" s="1">
        <v>27.0047</v>
      </c>
      <c r="T3217" s="1">
        <v>6.2457000000000003</v>
      </c>
      <c r="U3217" s="1">
        <v>64.248099999999994</v>
      </c>
      <c r="V3217" s="1">
        <v>85.9542</v>
      </c>
      <c r="W3217" s="1">
        <v>32.321199999999997</v>
      </c>
      <c r="X3217" s="1">
        <v>22.6</v>
      </c>
      <c r="Y3217" s="1">
        <v>9.7212300000000003</v>
      </c>
      <c r="Z3217" s="1">
        <v>27.189699999999998</v>
      </c>
      <c r="AA3217" s="1">
        <v>26.389600000000002</v>
      </c>
      <c r="AB3217" s="1">
        <v>28.055700000000002</v>
      </c>
      <c r="AC3217" s="1">
        <v>25.863199999999999</v>
      </c>
      <c r="AD3217" s="1">
        <v>2283.2600000000002</v>
      </c>
      <c r="AE3217" s="1">
        <v>355.29</v>
      </c>
      <c r="AF3217" s="1">
        <v>6.3848000000000003</v>
      </c>
      <c r="AG3217" s="1">
        <v>72.037000000000006</v>
      </c>
      <c r="AH3217" s="1">
        <v>1018.97</v>
      </c>
      <c r="AI3217" s="1">
        <v>48.595999999999997</v>
      </c>
      <c r="AJ3217" s="1">
        <v>646.92700000000002</v>
      </c>
      <c r="AK3217" s="1">
        <v>107.075</v>
      </c>
      <c r="AL3217" s="1">
        <v>3</v>
      </c>
    </row>
    <row r="3218" spans="1:38" x14ac:dyDescent="0.25">
      <c r="A3218" s="1">
        <f t="shared" si="95"/>
        <v>3217</v>
      </c>
      <c r="B3218" s="1" t="s">
        <v>57</v>
      </c>
      <c r="C3218" s="2" t="s">
        <v>257</v>
      </c>
      <c r="D3218" s="4">
        <v>10.311035</v>
      </c>
      <c r="E3218" s="4">
        <v>104.94623900000001</v>
      </c>
      <c r="Q3218" s="1" t="s">
        <v>3690</v>
      </c>
      <c r="R3218" s="33" t="s">
        <v>3660</v>
      </c>
      <c r="S3218" s="1">
        <v>27.2669</v>
      </c>
      <c r="T3218" s="1">
        <v>6.9190100000000001</v>
      </c>
      <c r="U3218" s="1">
        <v>61.939799999999998</v>
      </c>
      <c r="V3218" s="1">
        <v>92.0167</v>
      </c>
      <c r="W3218" s="1">
        <v>32.819899999999997</v>
      </c>
      <c r="X3218" s="1">
        <v>21.648299999999999</v>
      </c>
      <c r="Y3218" s="1">
        <v>11.1716</v>
      </c>
      <c r="Z3218" s="1">
        <v>27.324300000000001</v>
      </c>
      <c r="AA3218" s="1">
        <v>26.675699999999999</v>
      </c>
      <c r="AB3218" s="1">
        <v>28.362300000000001</v>
      </c>
      <c r="AC3218" s="1">
        <v>26.064299999999999</v>
      </c>
      <c r="AD3218" s="1">
        <v>1689.66</v>
      </c>
      <c r="AE3218" s="1">
        <v>257.87</v>
      </c>
      <c r="AF3218" s="1">
        <v>8.29026</v>
      </c>
      <c r="AG3218" s="1">
        <v>68.731099999999998</v>
      </c>
      <c r="AH3218" s="1">
        <v>728.50800000000004</v>
      </c>
      <c r="AI3218" s="1">
        <v>52.316400000000002</v>
      </c>
      <c r="AJ3218" s="1">
        <v>480.60500000000002</v>
      </c>
      <c r="AK3218" s="1">
        <v>57.870800000000003</v>
      </c>
      <c r="AL3218" s="1">
        <v>3.4251900000000002</v>
      </c>
    </row>
    <row r="3219" spans="1:38" x14ac:dyDescent="0.25">
      <c r="A3219" s="1">
        <f t="shared" si="95"/>
        <v>3218</v>
      </c>
      <c r="B3219" s="1" t="s">
        <v>57</v>
      </c>
      <c r="C3219" s="2" t="s">
        <v>258</v>
      </c>
      <c r="D3219" s="4">
        <v>17.459399000000001</v>
      </c>
      <c r="E3219" s="4">
        <v>106.382682</v>
      </c>
      <c r="Q3219" s="1" t="s">
        <v>3690</v>
      </c>
      <c r="R3219" s="33" t="s">
        <v>3660</v>
      </c>
      <c r="S3219" s="1">
        <v>22.769300000000001</v>
      </c>
      <c r="T3219" s="1">
        <v>6.57484</v>
      </c>
      <c r="U3219" s="1">
        <v>42.718400000000003</v>
      </c>
      <c r="V3219" s="1">
        <v>319.70299999999997</v>
      </c>
      <c r="W3219" s="1">
        <v>29.677499999999998</v>
      </c>
      <c r="X3219" s="1">
        <v>14.284000000000001</v>
      </c>
      <c r="Y3219" s="1">
        <v>15.393599999999999</v>
      </c>
      <c r="Z3219" s="1">
        <v>24.0838</v>
      </c>
      <c r="AA3219" s="1">
        <v>19.8996</v>
      </c>
      <c r="AB3219" s="1">
        <v>26.135200000000001</v>
      </c>
      <c r="AC3219" s="1">
        <v>18.404699999999998</v>
      </c>
      <c r="AD3219" s="1">
        <v>2191.79</v>
      </c>
      <c r="AE3219" s="1">
        <v>487.14299999999997</v>
      </c>
      <c r="AF3219" s="1">
        <v>40.977699999999999</v>
      </c>
      <c r="AG3219" s="1">
        <v>77.2042</v>
      </c>
      <c r="AH3219" s="1">
        <v>1128.4100000000001</v>
      </c>
      <c r="AI3219" s="1">
        <v>153.17699999999999</v>
      </c>
      <c r="AJ3219" s="1">
        <v>638.36500000000001</v>
      </c>
      <c r="AK3219" s="1">
        <v>197.96700000000001</v>
      </c>
      <c r="AL3219" s="1">
        <v>530.81399999999996</v>
      </c>
    </row>
    <row r="3220" spans="1:38" x14ac:dyDescent="0.25">
      <c r="A3220" s="1">
        <f t="shared" si="95"/>
        <v>3219</v>
      </c>
      <c r="B3220" s="1" t="s">
        <v>57</v>
      </c>
      <c r="C3220" s="2" t="s">
        <v>3473</v>
      </c>
      <c r="D3220" s="4">
        <v>17.5</v>
      </c>
      <c r="E3220" s="4">
        <v>104.75</v>
      </c>
      <c r="Q3220" s="1" t="s">
        <v>3690</v>
      </c>
      <c r="R3220" s="33" t="s">
        <v>3660</v>
      </c>
      <c r="S3220" s="1">
        <v>25.879300000000001</v>
      </c>
      <c r="T3220" s="1">
        <v>9.1553299999999993</v>
      </c>
      <c r="U3220" s="1">
        <v>52.738100000000003</v>
      </c>
      <c r="V3220" s="1">
        <v>243.57400000000001</v>
      </c>
      <c r="W3220" s="1">
        <v>33.496000000000002</v>
      </c>
      <c r="X3220" s="1">
        <v>16.135999999999999</v>
      </c>
      <c r="Y3220" s="1">
        <v>17.36</v>
      </c>
      <c r="Z3220" s="1">
        <v>27.602699999999999</v>
      </c>
      <c r="AA3220" s="1">
        <v>22.5107</v>
      </c>
      <c r="AB3220" s="1">
        <v>28.273299999999999</v>
      </c>
      <c r="AC3220" s="1">
        <v>22.472000000000001</v>
      </c>
      <c r="AD3220" s="1">
        <v>2350</v>
      </c>
      <c r="AE3220" s="1">
        <v>587</v>
      </c>
      <c r="AF3220" s="1">
        <v>3</v>
      </c>
      <c r="AG3220" s="1">
        <v>107.655</v>
      </c>
      <c r="AH3220" s="1">
        <v>1510</v>
      </c>
      <c r="AI3220" s="1">
        <v>19</v>
      </c>
      <c r="AJ3220" s="1">
        <v>798</v>
      </c>
      <c r="AK3220" s="1">
        <v>33</v>
      </c>
      <c r="AL3220" s="1">
        <v>151</v>
      </c>
    </row>
    <row r="3221" spans="1:38" x14ac:dyDescent="0.25">
      <c r="A3221" s="1">
        <f t="shared" si="95"/>
        <v>3220</v>
      </c>
      <c r="B3221" s="1" t="s">
        <v>57</v>
      </c>
      <c r="C3221" s="2" t="s">
        <v>188</v>
      </c>
      <c r="D3221" s="4">
        <v>22.461791000000002</v>
      </c>
      <c r="E3221" s="4">
        <v>107.990691</v>
      </c>
      <c r="Q3221" s="1" t="s">
        <v>3690</v>
      </c>
      <c r="R3221" s="33" t="s">
        <v>3660</v>
      </c>
      <c r="S3221" s="1">
        <v>21.9648</v>
      </c>
      <c r="T3221" s="1">
        <v>7.7534099999999997</v>
      </c>
      <c r="U3221" s="1">
        <v>33.877200000000002</v>
      </c>
      <c r="V3221" s="1">
        <v>572.93100000000004</v>
      </c>
      <c r="W3221" s="1">
        <v>32.027000000000001</v>
      </c>
      <c r="X3221" s="1">
        <v>9.1403499999999998</v>
      </c>
      <c r="Y3221" s="1">
        <v>22.886700000000001</v>
      </c>
      <c r="Z3221" s="1">
        <v>28.185300000000002</v>
      </c>
      <c r="AA3221" s="1">
        <v>15.788500000000001</v>
      </c>
      <c r="AB3221" s="1">
        <v>28.185300000000002</v>
      </c>
      <c r="AC3221" s="1">
        <v>14.2689</v>
      </c>
      <c r="AD3221" s="1">
        <v>1655.3</v>
      </c>
      <c r="AE3221" s="1">
        <v>296.93</v>
      </c>
      <c r="AF3221" s="1">
        <v>32</v>
      </c>
      <c r="AG3221" s="1">
        <v>76.357600000000005</v>
      </c>
      <c r="AH3221" s="1">
        <v>872.10599999999999</v>
      </c>
      <c r="AI3221" s="1">
        <v>115.06399999999999</v>
      </c>
      <c r="AJ3221" s="1">
        <v>872.10599999999999</v>
      </c>
      <c r="AK3221" s="1">
        <v>118.083</v>
      </c>
      <c r="AL3221" s="1">
        <v>140.607</v>
      </c>
    </row>
    <row r="3222" spans="1:38" x14ac:dyDescent="0.25">
      <c r="A3222" s="1">
        <f t="shared" si="95"/>
        <v>3221</v>
      </c>
      <c r="B3222" s="1" t="s">
        <v>57</v>
      </c>
      <c r="C3222" s="2" t="s">
        <v>188</v>
      </c>
      <c r="D3222" s="4">
        <v>22.557583000000001</v>
      </c>
      <c r="E3222" s="4">
        <v>107.223101</v>
      </c>
      <c r="Q3222" s="1" t="s">
        <v>3690</v>
      </c>
      <c r="R3222" s="33" t="s">
        <v>3660</v>
      </c>
      <c r="S3222" s="1">
        <v>22.5505</v>
      </c>
      <c r="T3222" s="1">
        <v>7.9590199999999998</v>
      </c>
      <c r="U3222" s="1">
        <v>35.803600000000003</v>
      </c>
      <c r="V3222" s="1">
        <v>545.75199999999995</v>
      </c>
      <c r="W3222" s="1">
        <v>32.544400000000003</v>
      </c>
      <c r="X3222" s="1">
        <v>10.3164</v>
      </c>
      <c r="Y3222" s="1">
        <v>22.228100000000001</v>
      </c>
      <c r="Z3222" s="1">
        <v>28.44</v>
      </c>
      <c r="AA3222" s="1">
        <v>16.604600000000001</v>
      </c>
      <c r="AB3222" s="1">
        <v>28.44</v>
      </c>
      <c r="AC3222" s="1">
        <v>15.2135</v>
      </c>
      <c r="AD3222" s="1">
        <v>1477.29</v>
      </c>
      <c r="AE3222" s="1">
        <v>261.79300000000001</v>
      </c>
      <c r="AF3222" s="1">
        <v>26.354399999999998</v>
      </c>
      <c r="AG3222" s="1">
        <v>76.252899999999997</v>
      </c>
      <c r="AH3222" s="1">
        <v>776.23900000000003</v>
      </c>
      <c r="AI3222" s="1">
        <v>99.708799999999997</v>
      </c>
      <c r="AJ3222" s="1">
        <v>776.23900000000003</v>
      </c>
      <c r="AK3222" s="1">
        <v>102.282</v>
      </c>
      <c r="AL3222" s="1">
        <v>158.02600000000001</v>
      </c>
    </row>
    <row r="3223" spans="1:38" x14ac:dyDescent="0.25">
      <c r="A3223" s="1">
        <f t="shared" si="95"/>
        <v>3222</v>
      </c>
      <c r="B3223" s="1" t="s">
        <v>57</v>
      </c>
      <c r="C3223" s="2" t="s">
        <v>259</v>
      </c>
      <c r="D3223" s="4">
        <v>-6.7895969999999997</v>
      </c>
      <c r="E3223" s="4">
        <v>107.15877999999999</v>
      </c>
      <c r="Q3223" s="1" t="s">
        <v>3690</v>
      </c>
      <c r="R3223" s="33" t="s">
        <v>3660</v>
      </c>
      <c r="S3223" s="1">
        <v>24.047999999999998</v>
      </c>
      <c r="T3223" s="1">
        <v>7.8114400000000002</v>
      </c>
      <c r="U3223" s="1">
        <v>81.069999999999993</v>
      </c>
      <c r="V3223" s="1">
        <v>36.1492</v>
      </c>
      <c r="W3223" s="1">
        <v>28.882300000000001</v>
      </c>
      <c r="X3223" s="1">
        <v>19.247</v>
      </c>
      <c r="Y3223" s="1">
        <v>9.6353299999999997</v>
      </c>
      <c r="Z3223" s="1">
        <v>23.850200000000001</v>
      </c>
      <c r="AA3223" s="1">
        <v>23.891300000000001</v>
      </c>
      <c r="AB3223" s="1">
        <v>24.359200000000001</v>
      </c>
      <c r="AC3223" s="1">
        <v>23.645499999999998</v>
      </c>
      <c r="AD3223" s="1">
        <v>2369.29</v>
      </c>
      <c r="AE3223" s="1">
        <v>283.20999999999998</v>
      </c>
      <c r="AF3223" s="1">
        <v>80.745099999999994</v>
      </c>
      <c r="AG3223" s="1">
        <v>41.797800000000002</v>
      </c>
      <c r="AH3223" s="1">
        <v>833.94899999999996</v>
      </c>
      <c r="AI3223" s="1">
        <v>259.62799999999999</v>
      </c>
      <c r="AJ3223" s="1">
        <v>533.31200000000001</v>
      </c>
      <c r="AK3223" s="1">
        <v>775.53499999999997</v>
      </c>
      <c r="AL3223" s="1">
        <v>354.34800000000001</v>
      </c>
    </row>
    <row r="3224" spans="1:38" x14ac:dyDescent="0.25">
      <c r="A3224" s="1">
        <f t="shared" si="95"/>
        <v>3223</v>
      </c>
      <c r="B3224" s="1" t="s">
        <v>57</v>
      </c>
      <c r="C3224" s="2" t="s">
        <v>259</v>
      </c>
      <c r="D3224" s="4">
        <v>-6.7763410000000004</v>
      </c>
      <c r="E3224" s="4">
        <v>107.010476</v>
      </c>
      <c r="Q3224" s="1" t="s">
        <v>3690</v>
      </c>
      <c r="R3224" s="33" t="s">
        <v>3660</v>
      </c>
      <c r="S3224" s="1">
        <v>16.604399999999998</v>
      </c>
      <c r="T3224" s="1">
        <v>7.6112399999999996</v>
      </c>
      <c r="U3224" s="1">
        <v>82.256200000000007</v>
      </c>
      <c r="V3224" s="1">
        <v>29.8004</v>
      </c>
      <c r="W3224" s="1">
        <v>21.07</v>
      </c>
      <c r="X3224" s="1">
        <v>11.8139</v>
      </c>
      <c r="Y3224" s="1">
        <v>9.2560699999999994</v>
      </c>
      <c r="Z3224" s="1">
        <v>16.4209</v>
      </c>
      <c r="AA3224" s="1">
        <v>16.4621</v>
      </c>
      <c r="AB3224" s="1">
        <v>16.923500000000001</v>
      </c>
      <c r="AC3224" s="1">
        <v>16.324400000000001</v>
      </c>
      <c r="AD3224" s="1">
        <v>3199.91</v>
      </c>
      <c r="AE3224" s="1">
        <v>397.536</v>
      </c>
      <c r="AF3224" s="1">
        <v>111.628</v>
      </c>
      <c r="AG3224" s="1">
        <v>39.147500000000001</v>
      </c>
      <c r="AH3224" s="1">
        <v>1114.9100000000001</v>
      </c>
      <c r="AI3224" s="1">
        <v>386.99599999999998</v>
      </c>
      <c r="AJ3224" s="1">
        <v>748.15</v>
      </c>
      <c r="AK3224" s="1">
        <v>1087.3599999999999</v>
      </c>
      <c r="AL3224" s="1">
        <v>1350.07</v>
      </c>
    </row>
    <row r="3225" spans="1:38" x14ac:dyDescent="0.25">
      <c r="A3225" s="1">
        <f t="shared" si="95"/>
        <v>3224</v>
      </c>
      <c r="B3225" s="1" t="s">
        <v>57</v>
      </c>
      <c r="C3225" s="2" t="s">
        <v>140</v>
      </c>
      <c r="D3225" s="4">
        <v>6.4</v>
      </c>
      <c r="E3225" s="4">
        <v>99.7</v>
      </c>
      <c r="Q3225" s="1" t="s">
        <v>3690</v>
      </c>
      <c r="R3225" s="33" t="s">
        <v>3660</v>
      </c>
      <c r="S3225" s="1">
        <v>26.32</v>
      </c>
      <c r="T3225" s="1">
        <v>8.1316199999999998</v>
      </c>
      <c r="U3225" s="1">
        <v>77.843999999999994</v>
      </c>
      <c r="V3225" s="1">
        <v>52.558199999999999</v>
      </c>
      <c r="W3225" s="1">
        <v>32.109499999999997</v>
      </c>
      <c r="X3225" s="1">
        <v>21.663799999999998</v>
      </c>
      <c r="Y3225" s="1">
        <v>10.4457</v>
      </c>
      <c r="Z3225" s="1">
        <v>25.909600000000001</v>
      </c>
      <c r="AA3225" s="1">
        <v>26.706499999999998</v>
      </c>
      <c r="AB3225" s="1">
        <v>27.047899999999998</v>
      </c>
      <c r="AC3225" s="1">
        <v>25.793600000000001</v>
      </c>
      <c r="AD3225" s="1">
        <v>2412.04</v>
      </c>
      <c r="AE3225" s="1">
        <v>386.68</v>
      </c>
      <c r="AF3225" s="1">
        <v>38.28</v>
      </c>
      <c r="AG3225" s="1">
        <v>59.389200000000002</v>
      </c>
      <c r="AH3225" s="1">
        <v>1013.16</v>
      </c>
      <c r="AI3225" s="1">
        <v>150.32</v>
      </c>
      <c r="AJ3225" s="1">
        <v>307.92</v>
      </c>
      <c r="AK3225" s="1">
        <v>752.72</v>
      </c>
      <c r="AL3225" s="1">
        <v>101.8</v>
      </c>
    </row>
    <row r="3226" spans="1:38" x14ac:dyDescent="0.25">
      <c r="A3226" s="1">
        <f t="shared" si="95"/>
        <v>3225</v>
      </c>
      <c r="B3226" s="1" t="s">
        <v>57</v>
      </c>
      <c r="C3226" s="2" t="s">
        <v>140</v>
      </c>
      <c r="D3226" s="4">
        <v>10.15</v>
      </c>
      <c r="E3226" s="4">
        <v>98.6</v>
      </c>
      <c r="Q3226" s="1" t="s">
        <v>3690</v>
      </c>
      <c r="R3226" s="33" t="s">
        <v>3660</v>
      </c>
      <c r="S3226" s="1">
        <v>26.885200000000001</v>
      </c>
      <c r="T3226" s="1">
        <v>8.5068400000000004</v>
      </c>
      <c r="U3226" s="1">
        <v>66.627899999999997</v>
      </c>
      <c r="V3226" s="1">
        <v>82.626800000000003</v>
      </c>
      <c r="W3226" s="1">
        <v>33.727400000000003</v>
      </c>
      <c r="X3226" s="1">
        <v>20.96</v>
      </c>
      <c r="Y3226" s="1">
        <v>12.7675</v>
      </c>
      <c r="Z3226" s="1">
        <v>26.712499999999999</v>
      </c>
      <c r="AA3226" s="1">
        <v>26.523299999999999</v>
      </c>
      <c r="AB3226" s="1">
        <v>28.090499999999999</v>
      </c>
      <c r="AC3226" s="1">
        <v>26.0976</v>
      </c>
      <c r="AD3226" s="1">
        <v>3602.48</v>
      </c>
      <c r="AE3226" s="1">
        <v>686.64</v>
      </c>
      <c r="AF3226" s="1">
        <v>19.16</v>
      </c>
      <c r="AG3226" s="1">
        <v>84.592299999999994</v>
      </c>
      <c r="AH3226" s="1">
        <v>1829.36</v>
      </c>
      <c r="AI3226" s="1">
        <v>85.64</v>
      </c>
      <c r="AJ3226" s="1">
        <v>582.6</v>
      </c>
      <c r="AK3226" s="1">
        <v>333.2</v>
      </c>
      <c r="AL3226" s="1">
        <v>21.64</v>
      </c>
    </row>
    <row r="3227" spans="1:38" x14ac:dyDescent="0.25">
      <c r="A3227" s="1">
        <f t="shared" si="95"/>
        <v>3226</v>
      </c>
      <c r="B3227" s="1" t="s">
        <v>57</v>
      </c>
      <c r="C3227" s="2" t="s">
        <v>140</v>
      </c>
      <c r="D3227" s="4">
        <v>12.5</v>
      </c>
      <c r="E3227" s="4">
        <v>98.366699999999994</v>
      </c>
      <c r="Q3227" s="1" t="s">
        <v>3690</v>
      </c>
      <c r="R3227" s="33" t="s">
        <v>3660</v>
      </c>
      <c r="S3227" s="1">
        <v>25.930700000000002</v>
      </c>
      <c r="T3227" s="1">
        <v>7.7919499999999999</v>
      </c>
      <c r="U3227" s="1">
        <v>66.3934</v>
      </c>
      <c r="V3227" s="1">
        <v>87.399600000000007</v>
      </c>
      <c r="W3227" s="1">
        <v>32.149099999999997</v>
      </c>
      <c r="X3227" s="1">
        <v>20.413</v>
      </c>
      <c r="Y3227" s="1">
        <v>11.736000000000001</v>
      </c>
      <c r="Z3227" s="1">
        <v>25.281700000000001</v>
      </c>
      <c r="AA3227" s="1">
        <v>25.497299999999999</v>
      </c>
      <c r="AB3227" s="1">
        <v>27.245799999999999</v>
      </c>
      <c r="AC3227" s="1">
        <v>25.2211</v>
      </c>
      <c r="AD3227" s="1">
        <v>4699.3100000000004</v>
      </c>
      <c r="AE3227" s="1">
        <v>1066.58</v>
      </c>
      <c r="AF3227" s="1">
        <v>4</v>
      </c>
      <c r="AG3227" s="1">
        <v>105.82899999999999</v>
      </c>
      <c r="AH3227" s="1">
        <v>3006.14</v>
      </c>
      <c r="AI3227" s="1">
        <v>57.800800000000002</v>
      </c>
      <c r="AJ3227" s="1">
        <v>630.19100000000003</v>
      </c>
      <c r="AK3227" s="1">
        <v>2697.34</v>
      </c>
      <c r="AL3227" s="1">
        <v>243.952</v>
      </c>
    </row>
    <row r="3228" spans="1:38" x14ac:dyDescent="0.25">
      <c r="A3228" s="1">
        <f t="shared" si="95"/>
        <v>3227</v>
      </c>
      <c r="B3228" s="1" t="s">
        <v>57</v>
      </c>
      <c r="C3228" s="2" t="s">
        <v>140</v>
      </c>
      <c r="D3228" s="4">
        <v>3.8582999999999998</v>
      </c>
      <c r="E3228" s="4">
        <v>102.19029999999999</v>
      </c>
      <c r="Q3228" s="1" t="s">
        <v>3690</v>
      </c>
      <c r="R3228" s="33" t="s">
        <v>3660</v>
      </c>
      <c r="S3228" s="1">
        <v>24.813700000000001</v>
      </c>
      <c r="T3228" s="1">
        <v>8.4992599999999996</v>
      </c>
      <c r="U3228" s="1">
        <v>83.995999999999995</v>
      </c>
      <c r="V3228" s="1">
        <v>59.846499999999999</v>
      </c>
      <c r="W3228" s="1">
        <v>30.084900000000001</v>
      </c>
      <c r="X3228" s="1">
        <v>19.966100000000001</v>
      </c>
      <c r="Y3228" s="1">
        <v>10.1188</v>
      </c>
      <c r="Z3228" s="1">
        <v>24.477499999999999</v>
      </c>
      <c r="AA3228" s="1">
        <v>25.076699999999999</v>
      </c>
      <c r="AB3228" s="1">
        <v>25.448799999999999</v>
      </c>
      <c r="AC3228" s="1">
        <v>23.952300000000001</v>
      </c>
      <c r="AD3228" s="1">
        <v>2350.8000000000002</v>
      </c>
      <c r="AE3228" s="1">
        <v>284.22000000000003</v>
      </c>
      <c r="AF3228" s="1">
        <v>124.309</v>
      </c>
      <c r="AG3228" s="1">
        <v>27.753399999999999</v>
      </c>
      <c r="AH3228" s="1">
        <v>821.39200000000005</v>
      </c>
      <c r="AI3228" s="1">
        <v>428.49099999999999</v>
      </c>
      <c r="AJ3228" s="1">
        <v>565.54300000000001</v>
      </c>
      <c r="AK3228" s="1">
        <v>608.53800000000001</v>
      </c>
      <c r="AL3228" s="1">
        <v>322.51400000000001</v>
      </c>
    </row>
    <row r="3229" spans="1:38" x14ac:dyDescent="0.25">
      <c r="A3229" s="1">
        <f t="shared" si="95"/>
        <v>3228</v>
      </c>
      <c r="B3229" s="1" t="s">
        <v>57</v>
      </c>
      <c r="C3229" s="2" t="s">
        <v>140</v>
      </c>
      <c r="D3229" s="4">
        <v>4.1833</v>
      </c>
      <c r="E3229" s="4">
        <v>100.95</v>
      </c>
      <c r="Q3229" s="1" t="s">
        <v>3690</v>
      </c>
      <c r="R3229" s="33" t="s">
        <v>3660</v>
      </c>
      <c r="S3229" s="1">
        <v>27.242000000000001</v>
      </c>
      <c r="T3229" s="1">
        <v>9.0057899999999993</v>
      </c>
      <c r="U3229" s="1">
        <v>88.941299999999998</v>
      </c>
      <c r="V3229" s="1">
        <v>40.402200000000001</v>
      </c>
      <c r="W3229" s="1">
        <v>32.371600000000001</v>
      </c>
      <c r="X3229" s="1">
        <v>22.245799999999999</v>
      </c>
      <c r="Y3229" s="1">
        <v>10.1258</v>
      </c>
      <c r="Z3229" s="1">
        <v>26.829000000000001</v>
      </c>
      <c r="AA3229" s="1">
        <v>27.415800000000001</v>
      </c>
      <c r="AB3229" s="1">
        <v>27.7483</v>
      </c>
      <c r="AC3229" s="1">
        <v>26.720600000000001</v>
      </c>
      <c r="AD3229" s="1">
        <v>2427.2399999999998</v>
      </c>
      <c r="AE3229" s="1">
        <v>294.43599999999998</v>
      </c>
      <c r="AF3229" s="1">
        <v>114.11499999999999</v>
      </c>
      <c r="AG3229" s="1">
        <v>28.386299999999999</v>
      </c>
      <c r="AH3229" s="1">
        <v>813.548</v>
      </c>
      <c r="AI3229" s="1">
        <v>387.06700000000001</v>
      </c>
      <c r="AJ3229" s="1">
        <v>563.22400000000005</v>
      </c>
      <c r="AK3229" s="1">
        <v>723.71500000000003</v>
      </c>
      <c r="AL3229" s="1">
        <v>11.9565</v>
      </c>
    </row>
    <row r="3230" spans="1:38" x14ac:dyDescent="0.25">
      <c r="A3230" s="1">
        <f t="shared" si="95"/>
        <v>3229</v>
      </c>
      <c r="B3230" s="1" t="s">
        <v>57</v>
      </c>
      <c r="C3230" s="2" t="s">
        <v>140</v>
      </c>
      <c r="D3230" s="4">
        <v>4.1666999999999996</v>
      </c>
      <c r="E3230" s="4">
        <v>100.9667</v>
      </c>
      <c r="Q3230" s="1" t="s">
        <v>3690</v>
      </c>
      <c r="R3230" s="33" t="s">
        <v>3660</v>
      </c>
      <c r="S3230" s="1">
        <v>27.273499999999999</v>
      </c>
      <c r="T3230" s="1">
        <v>8.9772099999999995</v>
      </c>
      <c r="U3230" s="1">
        <v>89.2851</v>
      </c>
      <c r="V3230" s="1">
        <v>39.650700000000001</v>
      </c>
      <c r="W3230" s="1">
        <v>32.360900000000001</v>
      </c>
      <c r="X3230" s="1">
        <v>22.3064</v>
      </c>
      <c r="Y3230" s="1">
        <v>10.054500000000001</v>
      </c>
      <c r="Z3230" s="1">
        <v>26.858699999999999</v>
      </c>
      <c r="AA3230" s="1">
        <v>27.444900000000001</v>
      </c>
      <c r="AB3230" s="1">
        <v>27.7667</v>
      </c>
      <c r="AC3230" s="1">
        <v>26.760899999999999</v>
      </c>
      <c r="AD3230" s="1">
        <v>2448.7399999999998</v>
      </c>
      <c r="AE3230" s="1">
        <v>296.012</v>
      </c>
      <c r="AF3230" s="1">
        <v>115.01300000000001</v>
      </c>
      <c r="AG3230" s="1">
        <v>28.260400000000001</v>
      </c>
      <c r="AH3230" s="1">
        <v>817.63300000000004</v>
      </c>
      <c r="AI3230" s="1">
        <v>389.23399999999998</v>
      </c>
      <c r="AJ3230" s="1">
        <v>568.84699999999998</v>
      </c>
      <c r="AK3230" s="1">
        <v>730.22500000000002</v>
      </c>
      <c r="AL3230" s="1">
        <v>9.6011199999999999</v>
      </c>
    </row>
    <row r="3231" spans="1:38" x14ac:dyDescent="0.25">
      <c r="A3231" s="1">
        <f t="shared" si="95"/>
        <v>3230</v>
      </c>
      <c r="B3231" s="1" t="s">
        <v>57</v>
      </c>
      <c r="C3231" s="2" t="s">
        <v>140</v>
      </c>
      <c r="D3231" s="4">
        <v>5.0332999999999997</v>
      </c>
      <c r="E3231" s="4">
        <v>100.65</v>
      </c>
      <c r="Q3231" s="1" t="s">
        <v>3690</v>
      </c>
      <c r="R3231" s="33" t="s">
        <v>3660</v>
      </c>
      <c r="S3231" s="1">
        <v>27.269200000000001</v>
      </c>
      <c r="T3231" s="1">
        <v>8.5541800000000006</v>
      </c>
      <c r="U3231" s="1">
        <v>86.101900000000001</v>
      </c>
      <c r="V3231" s="1">
        <v>42.744799999999998</v>
      </c>
      <c r="W3231" s="1">
        <v>32.312600000000003</v>
      </c>
      <c r="X3231" s="1">
        <v>22.377400000000002</v>
      </c>
      <c r="Y3231" s="1">
        <v>9.9352</v>
      </c>
      <c r="Z3231" s="1">
        <v>26.910799999999998</v>
      </c>
      <c r="AA3231" s="1">
        <v>27.451699999999999</v>
      </c>
      <c r="AB3231" s="1">
        <v>27.792999999999999</v>
      </c>
      <c r="AC3231" s="1">
        <v>26.747699999999998</v>
      </c>
      <c r="AD3231" s="1">
        <v>2947.56</v>
      </c>
      <c r="AE3231" s="1">
        <v>383.68599999999998</v>
      </c>
      <c r="AF3231" s="1">
        <v>136.64500000000001</v>
      </c>
      <c r="AG3231" s="1">
        <v>31.7925</v>
      </c>
      <c r="AH3231" s="1">
        <v>984.22</v>
      </c>
      <c r="AI3231" s="1">
        <v>478.61599999999999</v>
      </c>
      <c r="AJ3231" s="1">
        <v>763.61900000000003</v>
      </c>
      <c r="AK3231" s="1">
        <v>792.10500000000002</v>
      </c>
      <c r="AL3231" s="1">
        <v>13.8466</v>
      </c>
    </row>
    <row r="3232" spans="1:38" x14ac:dyDescent="0.25">
      <c r="A3232" s="1">
        <f t="shared" si="95"/>
        <v>3231</v>
      </c>
      <c r="B3232" s="1" t="s">
        <v>57</v>
      </c>
      <c r="C3232" s="2" t="s">
        <v>140</v>
      </c>
      <c r="D3232" s="4">
        <v>4.4832999999999998</v>
      </c>
      <c r="E3232" s="4">
        <v>100.91670000000001</v>
      </c>
      <c r="Q3232" s="1" t="s">
        <v>3690</v>
      </c>
      <c r="R3232" s="33" t="s">
        <v>3660</v>
      </c>
      <c r="S3232" s="1">
        <v>26.973800000000001</v>
      </c>
      <c r="T3232" s="1">
        <v>9.0903600000000004</v>
      </c>
      <c r="U3232" s="1">
        <v>87.145799999999994</v>
      </c>
      <c r="V3232" s="1">
        <v>43.506700000000002</v>
      </c>
      <c r="W3232" s="1">
        <v>32.247199999999999</v>
      </c>
      <c r="X3232" s="1">
        <v>21.815999999999999</v>
      </c>
      <c r="Y3232" s="1">
        <v>10.4312</v>
      </c>
      <c r="Z3232" s="1">
        <v>26.525300000000001</v>
      </c>
      <c r="AA3232" s="1">
        <v>27.163599999999999</v>
      </c>
      <c r="AB3232" s="1">
        <v>27.494499999999999</v>
      </c>
      <c r="AC3232" s="1">
        <v>26.405999999999999</v>
      </c>
      <c r="AD3232" s="1">
        <v>2528.04</v>
      </c>
      <c r="AE3232" s="1">
        <v>297.40300000000002</v>
      </c>
      <c r="AF3232" s="1">
        <v>126.807</v>
      </c>
      <c r="AG3232" s="1">
        <v>28.3568</v>
      </c>
      <c r="AH3232" s="1">
        <v>837.40899999999999</v>
      </c>
      <c r="AI3232" s="1">
        <v>416.41500000000002</v>
      </c>
      <c r="AJ3232" s="1">
        <v>614.01499999999999</v>
      </c>
      <c r="AK3232" s="1">
        <v>717.21100000000001</v>
      </c>
      <c r="AL3232" s="1">
        <v>63.417700000000004</v>
      </c>
    </row>
    <row r="3233" spans="1:38" x14ac:dyDescent="0.25">
      <c r="A3233" s="1">
        <f t="shared" si="95"/>
        <v>3232</v>
      </c>
      <c r="B3233" s="1" t="s">
        <v>57</v>
      </c>
      <c r="C3233" s="2" t="s">
        <v>140</v>
      </c>
      <c r="D3233" s="4">
        <v>4.2167000000000003</v>
      </c>
      <c r="E3233" s="4">
        <v>100.9333</v>
      </c>
      <c r="Q3233" s="1" t="s">
        <v>3690</v>
      </c>
      <c r="R3233" s="33" t="s">
        <v>3660</v>
      </c>
      <c r="S3233" s="1">
        <v>27.1873</v>
      </c>
      <c r="T3233" s="1">
        <v>9.0315100000000008</v>
      </c>
      <c r="U3233" s="1">
        <v>88.412599999999998</v>
      </c>
      <c r="V3233" s="1">
        <v>41.6997</v>
      </c>
      <c r="W3233" s="1">
        <v>32.374600000000001</v>
      </c>
      <c r="X3233" s="1">
        <v>22.159400000000002</v>
      </c>
      <c r="Y3233" s="1">
        <v>10.215199999999999</v>
      </c>
      <c r="Z3233" s="1">
        <v>26.770399999999999</v>
      </c>
      <c r="AA3233" s="1">
        <v>27.3643</v>
      </c>
      <c r="AB3233" s="1">
        <v>27.716000000000001</v>
      </c>
      <c r="AC3233" s="1">
        <v>26.654599999999999</v>
      </c>
      <c r="AD3233" s="1">
        <v>2425.46</v>
      </c>
      <c r="AE3233" s="1">
        <v>293.79399999999998</v>
      </c>
      <c r="AF3233" s="1">
        <v>115.557</v>
      </c>
      <c r="AG3233" s="1">
        <v>28.293500000000002</v>
      </c>
      <c r="AH3233" s="1">
        <v>813.62400000000002</v>
      </c>
      <c r="AI3233" s="1">
        <v>390.55099999999999</v>
      </c>
      <c r="AJ3233" s="1">
        <v>565.82600000000002</v>
      </c>
      <c r="AK3233" s="1">
        <v>719.02099999999996</v>
      </c>
      <c r="AL3233" s="1">
        <v>16.968299999999999</v>
      </c>
    </row>
    <row r="3234" spans="1:38" x14ac:dyDescent="0.25">
      <c r="A3234" s="1">
        <f t="shared" si="95"/>
        <v>3233</v>
      </c>
      <c r="B3234" s="1" t="s">
        <v>57</v>
      </c>
      <c r="C3234" s="2" t="s">
        <v>140</v>
      </c>
      <c r="D3234" s="4">
        <v>4.9667000000000003</v>
      </c>
      <c r="E3234" s="4">
        <v>100.55</v>
      </c>
      <c r="Q3234" s="1" t="s">
        <v>3690</v>
      </c>
      <c r="R3234" s="33" t="s">
        <v>3660</v>
      </c>
      <c r="S3234" s="1">
        <v>27.367599999999999</v>
      </c>
      <c r="T3234" s="1">
        <v>8.7667900000000003</v>
      </c>
      <c r="U3234" s="1">
        <v>85.53</v>
      </c>
      <c r="V3234" s="1">
        <v>40.896999999999998</v>
      </c>
      <c r="W3234" s="1">
        <v>32.535699999999999</v>
      </c>
      <c r="X3234" s="1">
        <v>22.285599999999999</v>
      </c>
      <c r="Y3234" s="1">
        <v>10.2502</v>
      </c>
      <c r="Z3234" s="1">
        <v>27.116700000000002</v>
      </c>
      <c r="AA3234" s="1">
        <v>27.535299999999999</v>
      </c>
      <c r="AB3234" s="1">
        <v>27.866900000000001</v>
      </c>
      <c r="AC3234" s="1">
        <v>26.844799999999999</v>
      </c>
      <c r="AD3234" s="1">
        <v>2667.22</v>
      </c>
      <c r="AE3234" s="1">
        <v>361.31700000000001</v>
      </c>
      <c r="AF3234" s="1">
        <v>129.036</v>
      </c>
      <c r="AG3234" s="1">
        <v>32.230200000000004</v>
      </c>
      <c r="AH3234" s="1">
        <v>922.30700000000002</v>
      </c>
      <c r="AI3234" s="1">
        <v>443.029</v>
      </c>
      <c r="AJ3234" s="1">
        <v>729.62099999999998</v>
      </c>
      <c r="AK3234" s="1">
        <v>730.06399999999996</v>
      </c>
      <c r="AL3234" s="1">
        <v>8.3558400000000006</v>
      </c>
    </row>
    <row r="3235" spans="1:38" x14ac:dyDescent="0.25">
      <c r="A3235" s="1">
        <f t="shared" si="95"/>
        <v>3234</v>
      </c>
      <c r="B3235" s="1" t="s">
        <v>57</v>
      </c>
      <c r="C3235" s="2" t="s">
        <v>140</v>
      </c>
      <c r="D3235" s="4">
        <v>2.4333</v>
      </c>
      <c r="E3235" s="4">
        <v>102.4667</v>
      </c>
      <c r="Q3235" s="1" t="s">
        <v>3690</v>
      </c>
      <c r="R3235" s="33" t="s">
        <v>3660</v>
      </c>
      <c r="S3235" s="1">
        <v>26.674299999999999</v>
      </c>
      <c r="T3235" s="1">
        <v>8.1202500000000004</v>
      </c>
      <c r="U3235" s="1">
        <v>84.504900000000006</v>
      </c>
      <c r="V3235" s="1">
        <v>48.082299999999996</v>
      </c>
      <c r="W3235" s="1">
        <v>31.720600000000001</v>
      </c>
      <c r="X3235" s="1">
        <v>22.1114</v>
      </c>
      <c r="Y3235" s="1">
        <v>9.6092499999999994</v>
      </c>
      <c r="Z3235" s="1">
        <v>26.322700000000001</v>
      </c>
      <c r="AA3235" s="1">
        <v>26.517099999999999</v>
      </c>
      <c r="AB3235" s="1">
        <v>27.264600000000002</v>
      </c>
      <c r="AC3235" s="1">
        <v>26.065200000000001</v>
      </c>
      <c r="AD3235" s="1">
        <v>1863.84</v>
      </c>
      <c r="AE3235" s="1">
        <v>212.91900000000001</v>
      </c>
      <c r="AF3235" s="1">
        <v>99.638900000000007</v>
      </c>
      <c r="AG3235" s="1">
        <v>23.729399999999998</v>
      </c>
      <c r="AH3235" s="1">
        <v>579.76</v>
      </c>
      <c r="AI3235" s="1">
        <v>368.59899999999999</v>
      </c>
      <c r="AJ3235" s="1">
        <v>527.88199999999995</v>
      </c>
      <c r="AK3235" s="1">
        <v>492.721</v>
      </c>
      <c r="AL3235" s="1">
        <v>59.253799999999998</v>
      </c>
    </row>
    <row r="3236" spans="1:38" x14ac:dyDescent="0.25">
      <c r="A3236" s="1">
        <f t="shared" si="95"/>
        <v>3235</v>
      </c>
      <c r="B3236" s="1" t="s">
        <v>57</v>
      </c>
      <c r="C3236" s="2" t="s">
        <v>140</v>
      </c>
      <c r="D3236" s="4">
        <v>5.4667000000000003</v>
      </c>
      <c r="E3236" s="4">
        <v>100.2167</v>
      </c>
      <c r="Q3236" s="1" t="s">
        <v>3690</v>
      </c>
      <c r="R3236" s="33" t="s">
        <v>3660</v>
      </c>
      <c r="S3236" s="1">
        <v>25.7669</v>
      </c>
      <c r="T3236" s="1">
        <v>7.9718499999999999</v>
      </c>
      <c r="U3236" s="1">
        <v>82.845100000000002</v>
      </c>
      <c r="V3236" s="1">
        <v>43.197000000000003</v>
      </c>
      <c r="W3236" s="1">
        <v>30.757100000000001</v>
      </c>
      <c r="X3236" s="1">
        <v>21.134899999999998</v>
      </c>
      <c r="Y3236" s="1">
        <v>9.6221899999999998</v>
      </c>
      <c r="Z3236" s="1">
        <v>25.353100000000001</v>
      </c>
      <c r="AA3236" s="1">
        <v>25.586200000000002</v>
      </c>
      <c r="AB3236" s="1">
        <v>26.3401</v>
      </c>
      <c r="AC3236" s="1">
        <v>25.334800000000001</v>
      </c>
      <c r="AD3236" s="1">
        <v>2726.58</v>
      </c>
      <c r="AE3236" s="1">
        <v>406.23599999999999</v>
      </c>
      <c r="AF3236" s="1">
        <v>91.316199999999995</v>
      </c>
      <c r="AG3236" s="1">
        <v>40.878900000000002</v>
      </c>
      <c r="AH3236" s="1">
        <v>1035.31</v>
      </c>
      <c r="AI3236" s="1">
        <v>351.98599999999999</v>
      </c>
      <c r="AJ3236" s="1">
        <v>655.49900000000002</v>
      </c>
      <c r="AK3236" s="1">
        <v>623.70299999999997</v>
      </c>
      <c r="AL3236" s="1">
        <v>254.56800000000001</v>
      </c>
    </row>
    <row r="3237" spans="1:38" x14ac:dyDescent="0.25">
      <c r="A3237" s="1">
        <f t="shared" si="95"/>
        <v>3236</v>
      </c>
      <c r="B3237" s="1" t="s">
        <v>57</v>
      </c>
      <c r="C3237" s="2" t="s">
        <v>140</v>
      </c>
      <c r="D3237" s="4">
        <v>6.3666999999999998</v>
      </c>
      <c r="E3237" s="4">
        <v>99.8</v>
      </c>
      <c r="Q3237" s="1" t="s">
        <v>3690</v>
      </c>
      <c r="R3237" s="33" t="s">
        <v>3660</v>
      </c>
      <c r="S3237" s="1">
        <v>26.229199999999999</v>
      </c>
      <c r="T3237" s="1">
        <v>8.3392199999999992</v>
      </c>
      <c r="U3237" s="1">
        <v>78.477099999999993</v>
      </c>
      <c r="V3237" s="1">
        <v>51.470399999999998</v>
      </c>
      <c r="W3237" s="1">
        <v>32.118299999999998</v>
      </c>
      <c r="X3237" s="1">
        <v>21.4922</v>
      </c>
      <c r="Y3237" s="1">
        <v>10.626200000000001</v>
      </c>
      <c r="Z3237" s="1">
        <v>25.805499999999999</v>
      </c>
      <c r="AA3237" s="1">
        <v>26.645399999999999</v>
      </c>
      <c r="AB3237" s="1">
        <v>26.9559</v>
      </c>
      <c r="AC3237" s="1">
        <v>25.725100000000001</v>
      </c>
      <c r="AD3237" s="1">
        <v>2406.3200000000002</v>
      </c>
      <c r="AE3237" s="1">
        <v>374.86700000000002</v>
      </c>
      <c r="AF3237" s="1">
        <v>40.403199999999998</v>
      </c>
      <c r="AG3237" s="1">
        <v>57.119</v>
      </c>
      <c r="AH3237" s="1">
        <v>991.86</v>
      </c>
      <c r="AI3237" s="1">
        <v>165.697</v>
      </c>
      <c r="AJ3237" s="1">
        <v>298.05700000000002</v>
      </c>
      <c r="AK3237" s="1">
        <v>836.50400000000002</v>
      </c>
      <c r="AL3237" s="1">
        <v>167.22</v>
      </c>
    </row>
    <row r="3238" spans="1:38" x14ac:dyDescent="0.25">
      <c r="A3238" s="1">
        <f t="shared" si="95"/>
        <v>3237</v>
      </c>
      <c r="B3238" s="1" t="s">
        <v>57</v>
      </c>
      <c r="C3238" s="2" t="s">
        <v>140</v>
      </c>
      <c r="D3238" s="4">
        <v>8</v>
      </c>
      <c r="E3238" s="4">
        <v>98.583299999999994</v>
      </c>
      <c r="Q3238" s="1" t="s">
        <v>3690</v>
      </c>
      <c r="R3238" s="33" t="s">
        <v>3660</v>
      </c>
      <c r="S3238" s="1">
        <v>27.269100000000002</v>
      </c>
      <c r="T3238" s="1">
        <v>8.2886600000000001</v>
      </c>
      <c r="U3238" s="1">
        <v>75.351500000000001</v>
      </c>
      <c r="V3238" s="1">
        <v>68.516599999999997</v>
      </c>
      <c r="W3238" s="1">
        <v>33.153100000000002</v>
      </c>
      <c r="X3238" s="1">
        <v>22.153099999999998</v>
      </c>
      <c r="Y3238" s="1">
        <v>11</v>
      </c>
      <c r="Z3238" s="1">
        <v>26.8002</v>
      </c>
      <c r="AA3238" s="1">
        <v>26.998200000000001</v>
      </c>
      <c r="AB3238" s="1">
        <v>28.1708</v>
      </c>
      <c r="AC3238" s="1">
        <v>26.46</v>
      </c>
      <c r="AD3238" s="1">
        <v>2205.9899999999998</v>
      </c>
      <c r="AE3238" s="1">
        <v>359.99900000000002</v>
      </c>
      <c r="AF3238" s="1">
        <v>30</v>
      </c>
      <c r="AG3238" s="1">
        <v>63.113199999999999</v>
      </c>
      <c r="AH3238" s="1">
        <v>997.99699999999996</v>
      </c>
      <c r="AI3238" s="1">
        <v>133</v>
      </c>
      <c r="AJ3238" s="1">
        <v>419.995</v>
      </c>
      <c r="AK3238" s="1">
        <v>564.99900000000002</v>
      </c>
      <c r="AL3238" s="1">
        <v>86.954400000000007</v>
      </c>
    </row>
    <row r="3239" spans="1:38" x14ac:dyDescent="0.25">
      <c r="A3239" s="1">
        <f t="shared" si="95"/>
        <v>3238</v>
      </c>
      <c r="B3239" s="1" t="s">
        <v>57</v>
      </c>
      <c r="C3239" s="2" t="s">
        <v>140</v>
      </c>
      <c r="D3239" s="4">
        <v>9.75</v>
      </c>
      <c r="E3239" s="4">
        <v>100</v>
      </c>
      <c r="Q3239" s="1" t="s">
        <v>3690</v>
      </c>
      <c r="R3239" s="33" t="s">
        <v>3660</v>
      </c>
      <c r="S3239" s="1">
        <v>26.892700000000001</v>
      </c>
      <c r="T3239" s="1">
        <v>6.8259999999999996</v>
      </c>
      <c r="U3239" s="1">
        <v>68.341999999999999</v>
      </c>
      <c r="V3239" s="1">
        <v>104.81399999999999</v>
      </c>
      <c r="W3239" s="1">
        <v>32.124000000000002</v>
      </c>
      <c r="X3239" s="1">
        <v>22.135999999999999</v>
      </c>
      <c r="Y3239" s="1">
        <v>9.9879999999999995</v>
      </c>
      <c r="Z3239" s="1">
        <v>25.825299999999999</v>
      </c>
      <c r="AA3239" s="1">
        <v>27.224</v>
      </c>
      <c r="AB3239" s="1">
        <v>28.088000000000001</v>
      </c>
      <c r="AC3239" s="1">
        <v>25.497299999999999</v>
      </c>
      <c r="AD3239" s="1">
        <v>1646</v>
      </c>
      <c r="AE3239" s="1">
        <v>402</v>
      </c>
      <c r="AF3239" s="1">
        <v>52</v>
      </c>
      <c r="AG3239" s="1">
        <v>73.087299999999999</v>
      </c>
      <c r="AH3239" s="1">
        <v>838</v>
      </c>
      <c r="AI3239" s="1">
        <v>198</v>
      </c>
      <c r="AJ3239" s="1">
        <v>286</v>
      </c>
      <c r="AK3239" s="1">
        <v>659</v>
      </c>
      <c r="AL3239" s="1">
        <v>180</v>
      </c>
    </row>
    <row r="3240" spans="1:38" x14ac:dyDescent="0.25">
      <c r="A3240" s="1">
        <f t="shared" si="95"/>
        <v>3239</v>
      </c>
      <c r="B3240" s="1" t="s">
        <v>57</v>
      </c>
      <c r="C3240" s="2" t="s">
        <v>140</v>
      </c>
      <c r="D3240" s="4">
        <v>3.6667000000000001</v>
      </c>
      <c r="E3240" s="4">
        <v>101.75</v>
      </c>
      <c r="Q3240" s="1" t="s">
        <v>3690</v>
      </c>
      <c r="R3240" s="33" t="s">
        <v>3660</v>
      </c>
      <c r="S3240" s="1">
        <v>21.802299999999999</v>
      </c>
      <c r="T3240" s="1">
        <v>8.7123200000000001</v>
      </c>
      <c r="U3240" s="1">
        <v>83.804199999999994</v>
      </c>
      <c r="V3240" s="1">
        <v>57.082900000000002</v>
      </c>
      <c r="W3240" s="1">
        <v>27.111499999999999</v>
      </c>
      <c r="X3240" s="1">
        <v>16.715399999999999</v>
      </c>
      <c r="Y3240" s="1">
        <v>10.396000000000001</v>
      </c>
      <c r="Z3240" s="1">
        <v>21.474799999999998</v>
      </c>
      <c r="AA3240" s="1">
        <v>22.094200000000001</v>
      </c>
      <c r="AB3240" s="1">
        <v>22.451499999999999</v>
      </c>
      <c r="AC3240" s="1">
        <v>20.991499999999998</v>
      </c>
      <c r="AD3240" s="1">
        <v>2662.03</v>
      </c>
      <c r="AE3240" s="1">
        <v>337.005</v>
      </c>
      <c r="AF3240" s="1">
        <v>121.999</v>
      </c>
      <c r="AG3240" s="1">
        <v>30.581399999999999</v>
      </c>
      <c r="AH3240" s="1">
        <v>911.01400000000001</v>
      </c>
      <c r="AI3240" s="1">
        <v>403.99799999999999</v>
      </c>
      <c r="AJ3240" s="1">
        <v>633.00099999999998</v>
      </c>
      <c r="AK3240" s="1">
        <v>707.029</v>
      </c>
      <c r="AL3240" s="1">
        <v>888.09400000000005</v>
      </c>
    </row>
    <row r="3241" spans="1:38" x14ac:dyDescent="0.25">
      <c r="A3241" s="1">
        <f t="shared" si="95"/>
        <v>3240</v>
      </c>
      <c r="B3241" s="1" t="s">
        <v>57</v>
      </c>
      <c r="C3241" s="2" t="s">
        <v>140</v>
      </c>
      <c r="D3241" s="4">
        <v>5.45</v>
      </c>
      <c r="E3241" s="4">
        <v>100.1833</v>
      </c>
      <c r="Q3241" s="1" t="s">
        <v>3690</v>
      </c>
      <c r="R3241" s="33" t="s">
        <v>3660</v>
      </c>
      <c r="S3241" s="1">
        <v>26.027699999999999</v>
      </c>
      <c r="T3241" s="1">
        <v>7.9389200000000004</v>
      </c>
      <c r="U3241" s="1">
        <v>83.0351</v>
      </c>
      <c r="V3241" s="1">
        <v>42.914700000000003</v>
      </c>
      <c r="W3241" s="1">
        <v>30.988499999999998</v>
      </c>
      <c r="X3241" s="1">
        <v>21.427800000000001</v>
      </c>
      <c r="Y3241" s="1">
        <v>9.5606299999999997</v>
      </c>
      <c r="Z3241" s="1">
        <v>25.600899999999999</v>
      </c>
      <c r="AA3241" s="1">
        <v>25.8309</v>
      </c>
      <c r="AB3241" s="1">
        <v>26.591799999999999</v>
      </c>
      <c r="AC3241" s="1">
        <v>25.595700000000001</v>
      </c>
      <c r="AD3241" s="1">
        <v>2633.12</v>
      </c>
      <c r="AE3241" s="1">
        <v>396.10399999999998</v>
      </c>
      <c r="AF3241" s="1">
        <v>87.351699999999994</v>
      </c>
      <c r="AG3241" s="1">
        <v>41.726799999999997</v>
      </c>
      <c r="AH3241" s="1">
        <v>1012.64</v>
      </c>
      <c r="AI3241" s="1">
        <v>339.05099999999999</v>
      </c>
      <c r="AJ3241" s="1">
        <v>625.548</v>
      </c>
      <c r="AK3241" s="1">
        <v>743.08699999999999</v>
      </c>
      <c r="AL3241" s="1">
        <v>192.31700000000001</v>
      </c>
    </row>
    <row r="3242" spans="1:38" x14ac:dyDescent="0.25">
      <c r="A3242" s="1">
        <f t="shared" si="95"/>
        <v>3241</v>
      </c>
      <c r="B3242" s="1" t="s">
        <v>57</v>
      </c>
      <c r="C3242" s="2" t="s">
        <v>140</v>
      </c>
      <c r="D3242" s="4">
        <v>7.5332999999999997</v>
      </c>
      <c r="E3242" s="4">
        <v>99.783299999999997</v>
      </c>
      <c r="Q3242" s="1" t="s">
        <v>3690</v>
      </c>
      <c r="R3242" s="33" t="s">
        <v>3660</v>
      </c>
      <c r="S3242" s="1">
        <v>24.870899999999999</v>
      </c>
      <c r="T3242" s="1">
        <v>8.7827199999999994</v>
      </c>
      <c r="U3242" s="1">
        <v>77.013000000000005</v>
      </c>
      <c r="V3242" s="1">
        <v>65.152799999999999</v>
      </c>
      <c r="W3242" s="1">
        <v>31.078199999999999</v>
      </c>
      <c r="X3242" s="1">
        <v>19.673300000000001</v>
      </c>
      <c r="Y3242" s="1">
        <v>11.404999999999999</v>
      </c>
      <c r="Z3242" s="1">
        <v>24.2684</v>
      </c>
      <c r="AA3242" s="1">
        <v>24.948599999999999</v>
      </c>
      <c r="AB3242" s="1">
        <v>25.738499999999998</v>
      </c>
      <c r="AC3242" s="1">
        <v>24.1021</v>
      </c>
      <c r="AD3242" s="1">
        <v>2025.06</v>
      </c>
      <c r="AE3242" s="1">
        <v>328.209</v>
      </c>
      <c r="AF3242" s="1">
        <v>40.634700000000002</v>
      </c>
      <c r="AG3242" s="1">
        <v>49.204799999999999</v>
      </c>
      <c r="AH3242" s="1">
        <v>813.87800000000004</v>
      </c>
      <c r="AI3242" s="1">
        <v>190.29400000000001</v>
      </c>
      <c r="AJ3242" s="1">
        <v>401.59500000000003</v>
      </c>
      <c r="AK3242" s="1">
        <v>806.85199999999998</v>
      </c>
      <c r="AL3242" s="1">
        <v>513.38699999999994</v>
      </c>
    </row>
    <row r="3243" spans="1:38" x14ac:dyDescent="0.25">
      <c r="A3243" s="1">
        <f t="shared" si="95"/>
        <v>3242</v>
      </c>
      <c r="B3243" s="1" t="s">
        <v>57</v>
      </c>
      <c r="C3243" s="2" t="s">
        <v>140</v>
      </c>
      <c r="D3243" s="4">
        <v>1.5333000000000001</v>
      </c>
      <c r="E3243" s="4">
        <v>103.58329999999999</v>
      </c>
      <c r="Q3243" s="1" t="s">
        <v>3690</v>
      </c>
      <c r="R3243" s="33" t="s">
        <v>3660</v>
      </c>
      <c r="S3243" s="1">
        <v>26.364100000000001</v>
      </c>
      <c r="T3243" s="1">
        <v>7.2788300000000001</v>
      </c>
      <c r="U3243" s="1">
        <v>86.977199999999996</v>
      </c>
      <c r="V3243" s="1">
        <v>38.887799999999999</v>
      </c>
      <c r="W3243" s="1">
        <v>30.706099999999999</v>
      </c>
      <c r="X3243" s="1">
        <v>22.337499999999999</v>
      </c>
      <c r="Y3243" s="1">
        <v>8.3686500000000006</v>
      </c>
      <c r="Z3243" s="1">
        <v>26.0672</v>
      </c>
      <c r="AA3243" s="1">
        <v>26.560600000000001</v>
      </c>
      <c r="AB3243" s="1">
        <v>26.812100000000001</v>
      </c>
      <c r="AC3243" s="1">
        <v>25.816700000000001</v>
      </c>
      <c r="AD3243" s="1">
        <v>2362.39</v>
      </c>
      <c r="AE3243" s="1">
        <v>284.79300000000001</v>
      </c>
      <c r="AF3243" s="1">
        <v>143.40199999999999</v>
      </c>
      <c r="AG3243" s="1">
        <v>21.106999999999999</v>
      </c>
      <c r="AH3243" s="1">
        <v>748.59299999999996</v>
      </c>
      <c r="AI3243" s="1">
        <v>454.40600000000001</v>
      </c>
      <c r="AJ3243" s="1">
        <v>579.19899999999996</v>
      </c>
      <c r="AK3243" s="1">
        <v>709.58500000000004</v>
      </c>
      <c r="AL3243" s="1">
        <v>38.196100000000001</v>
      </c>
    </row>
    <row r="3244" spans="1:38" x14ac:dyDescent="0.25">
      <c r="A3244" s="1">
        <f t="shared" si="95"/>
        <v>3243</v>
      </c>
      <c r="B3244" s="1" t="s">
        <v>57</v>
      </c>
      <c r="C3244" s="2" t="s">
        <v>140</v>
      </c>
      <c r="D3244" s="4">
        <v>4.3167</v>
      </c>
      <c r="E3244" s="4">
        <v>100.5667</v>
      </c>
      <c r="Q3244" s="1" t="s">
        <v>3690</v>
      </c>
      <c r="R3244" s="33" t="s">
        <v>3660</v>
      </c>
      <c r="S3244" s="1">
        <v>26.7547</v>
      </c>
      <c r="T3244" s="1">
        <v>8.3097300000000001</v>
      </c>
      <c r="U3244" s="1">
        <v>85.885800000000003</v>
      </c>
      <c r="V3244" s="1">
        <v>43.629100000000001</v>
      </c>
      <c r="W3244" s="1">
        <v>31.59</v>
      </c>
      <c r="X3244" s="1">
        <v>21.914999999999999</v>
      </c>
      <c r="Y3244" s="1">
        <v>9.6749500000000008</v>
      </c>
      <c r="Z3244" s="1">
        <v>26.312200000000001</v>
      </c>
      <c r="AA3244" s="1">
        <v>27.0063</v>
      </c>
      <c r="AB3244" s="1">
        <v>27.283899999999999</v>
      </c>
      <c r="AC3244" s="1">
        <v>26.180399999999999</v>
      </c>
      <c r="AD3244" s="1">
        <v>2062.1799999999998</v>
      </c>
      <c r="AE3244" s="1">
        <v>261.09100000000001</v>
      </c>
      <c r="AF3244" s="1">
        <v>92.645399999999995</v>
      </c>
      <c r="AG3244" s="1">
        <v>31.505099999999999</v>
      </c>
      <c r="AH3244" s="1">
        <v>726.63099999999997</v>
      </c>
      <c r="AI3244" s="1">
        <v>333.05500000000001</v>
      </c>
      <c r="AJ3244" s="1">
        <v>452.10500000000002</v>
      </c>
      <c r="AK3244" s="1">
        <v>624.03200000000004</v>
      </c>
      <c r="AL3244" s="1">
        <v>43.566600000000001</v>
      </c>
    </row>
    <row r="3245" spans="1:38" x14ac:dyDescent="0.25">
      <c r="A3245" s="1">
        <f t="shared" si="95"/>
        <v>3244</v>
      </c>
      <c r="B3245" s="1" t="s">
        <v>57</v>
      </c>
      <c r="C3245" s="2" t="s">
        <v>140</v>
      </c>
      <c r="D3245" s="4">
        <v>5.8167</v>
      </c>
      <c r="E3245" s="4">
        <v>100.4833</v>
      </c>
      <c r="Q3245" s="1" t="s">
        <v>3690</v>
      </c>
      <c r="R3245" s="33" t="s">
        <v>3660</v>
      </c>
      <c r="S3245" s="1">
        <v>26.9756</v>
      </c>
      <c r="T3245" s="1">
        <v>8.5349299999999992</v>
      </c>
      <c r="U3245" s="1">
        <v>80.466499999999996</v>
      </c>
      <c r="V3245" s="1">
        <v>48.863</v>
      </c>
      <c r="W3245" s="1">
        <v>32.5473</v>
      </c>
      <c r="X3245" s="1">
        <v>21.9405</v>
      </c>
      <c r="Y3245" s="1">
        <v>10.6068</v>
      </c>
      <c r="Z3245" s="1">
        <v>26.521000000000001</v>
      </c>
      <c r="AA3245" s="1">
        <v>27.061</v>
      </c>
      <c r="AB3245" s="1">
        <v>27.637799999999999</v>
      </c>
      <c r="AC3245" s="1">
        <v>26.471299999999999</v>
      </c>
      <c r="AD3245" s="1">
        <v>2514.58</v>
      </c>
      <c r="AE3245" s="1">
        <v>384.209</v>
      </c>
      <c r="AF3245" s="1">
        <v>71.882400000000004</v>
      </c>
      <c r="AG3245" s="1">
        <v>45.867899999999999</v>
      </c>
      <c r="AH3245" s="1">
        <v>992.59199999999998</v>
      </c>
      <c r="AI3245" s="1">
        <v>275.32600000000002</v>
      </c>
      <c r="AJ3245" s="1">
        <v>577.42600000000004</v>
      </c>
      <c r="AK3245" s="1">
        <v>785.49199999999996</v>
      </c>
      <c r="AL3245" s="1">
        <v>67.838300000000004</v>
      </c>
    </row>
    <row r="3246" spans="1:38" x14ac:dyDescent="0.25">
      <c r="A3246" s="1">
        <f t="shared" si="95"/>
        <v>3245</v>
      </c>
      <c r="B3246" s="1" t="s">
        <v>57</v>
      </c>
      <c r="C3246" s="2" t="s">
        <v>140</v>
      </c>
      <c r="D3246" s="4">
        <v>1.4167000000000001</v>
      </c>
      <c r="E3246" s="4">
        <v>104.08329999999999</v>
      </c>
      <c r="Q3246" s="1" t="s">
        <v>3690</v>
      </c>
      <c r="R3246" s="33" t="s">
        <v>3660</v>
      </c>
      <c r="S3246" s="1">
        <v>26.4055</v>
      </c>
      <c r="T3246" s="1">
        <v>6.5118999999999998</v>
      </c>
      <c r="U3246" s="1">
        <v>79.066100000000006</v>
      </c>
      <c r="V3246" s="1">
        <v>63.344299999999997</v>
      </c>
      <c r="W3246" s="1">
        <v>30.681899999999999</v>
      </c>
      <c r="X3246" s="1">
        <v>22.445900000000002</v>
      </c>
      <c r="Y3246" s="1">
        <v>8.2360199999999999</v>
      </c>
      <c r="Z3246" s="1">
        <v>25.573</v>
      </c>
      <c r="AA3246" s="1">
        <v>26.913699999999999</v>
      </c>
      <c r="AB3246" s="1">
        <v>27.072900000000001</v>
      </c>
      <c r="AC3246" s="1">
        <v>25.5291</v>
      </c>
      <c r="AD3246" s="1">
        <v>2255.0100000000002</v>
      </c>
      <c r="AE3246" s="1">
        <v>316.00299999999999</v>
      </c>
      <c r="AF3246" s="1">
        <v>142.00299999999999</v>
      </c>
      <c r="AG3246" s="1">
        <v>28.2242</v>
      </c>
      <c r="AH3246" s="1">
        <v>802.00599999999997</v>
      </c>
      <c r="AI3246" s="1">
        <v>440.00700000000001</v>
      </c>
      <c r="AJ3246" s="1">
        <v>501.00099999999998</v>
      </c>
      <c r="AK3246" s="1">
        <v>702.00400000000002</v>
      </c>
      <c r="AL3246" s="1">
        <v>18.979199999999999</v>
      </c>
    </row>
    <row r="3247" spans="1:38" x14ac:dyDescent="0.25">
      <c r="A3247" s="1">
        <f t="shared" si="95"/>
        <v>3246</v>
      </c>
      <c r="B3247" s="1" t="s">
        <v>57</v>
      </c>
      <c r="C3247" s="2" t="s">
        <v>140</v>
      </c>
      <c r="D3247" s="4">
        <v>8.1</v>
      </c>
      <c r="E3247" s="4">
        <v>98.866699999999994</v>
      </c>
      <c r="Q3247" s="1" t="s">
        <v>3690</v>
      </c>
      <c r="R3247" s="33" t="s">
        <v>3660</v>
      </c>
      <c r="S3247" s="1">
        <v>27.7074</v>
      </c>
      <c r="T3247" s="1">
        <v>9.2142099999999996</v>
      </c>
      <c r="U3247" s="1">
        <v>77.063000000000002</v>
      </c>
      <c r="V3247" s="1">
        <v>73.533699999999996</v>
      </c>
      <c r="W3247" s="1">
        <v>34.106099999999998</v>
      </c>
      <c r="X3247" s="1">
        <v>22.150300000000001</v>
      </c>
      <c r="Y3247" s="1">
        <v>11.9558</v>
      </c>
      <c r="Z3247" s="1">
        <v>27.171299999999999</v>
      </c>
      <c r="AA3247" s="1">
        <v>28.1005</v>
      </c>
      <c r="AB3247" s="1">
        <v>28.694400000000002</v>
      </c>
      <c r="AC3247" s="1">
        <v>26.870100000000001</v>
      </c>
      <c r="AD3247" s="1">
        <v>2124.79</v>
      </c>
      <c r="AE3247" s="1">
        <v>333.07600000000002</v>
      </c>
      <c r="AF3247" s="1">
        <v>28.079699999999999</v>
      </c>
      <c r="AG3247" s="1">
        <v>61.529200000000003</v>
      </c>
      <c r="AH3247" s="1">
        <v>941.47199999999998</v>
      </c>
      <c r="AI3247" s="1">
        <v>123.877</v>
      </c>
      <c r="AJ3247" s="1">
        <v>400.83600000000001</v>
      </c>
      <c r="AK3247" s="1">
        <v>579.28499999999997</v>
      </c>
      <c r="AL3247" s="1">
        <v>25.500299999999999</v>
      </c>
    </row>
    <row r="3248" spans="1:38" x14ac:dyDescent="0.25">
      <c r="A3248" s="1">
        <f t="shared" si="95"/>
        <v>3247</v>
      </c>
      <c r="B3248" s="1" t="s">
        <v>57</v>
      </c>
      <c r="C3248" s="2" t="s">
        <v>140</v>
      </c>
      <c r="D3248" s="4">
        <v>10.4833</v>
      </c>
      <c r="E3248" s="4">
        <v>98.916700000000006</v>
      </c>
      <c r="Q3248" s="1" t="s">
        <v>3690</v>
      </c>
      <c r="R3248" s="33" t="s">
        <v>3660</v>
      </c>
      <c r="S3248" s="1">
        <v>25.975000000000001</v>
      </c>
      <c r="T3248" s="1">
        <v>8.1332299999999993</v>
      </c>
      <c r="U3248" s="1">
        <v>65.965199999999996</v>
      </c>
      <c r="V3248" s="1">
        <v>91.853300000000004</v>
      </c>
      <c r="W3248" s="1">
        <v>32.372199999999999</v>
      </c>
      <c r="X3248" s="1">
        <v>20.0428</v>
      </c>
      <c r="Y3248" s="1">
        <v>12.3294</v>
      </c>
      <c r="Z3248" s="1">
        <v>26.061</v>
      </c>
      <c r="AA3248" s="1">
        <v>24.9908</v>
      </c>
      <c r="AB3248" s="1">
        <v>27.1783</v>
      </c>
      <c r="AC3248" s="1">
        <v>24.828399999999998</v>
      </c>
      <c r="AD3248" s="1">
        <v>2545.75</v>
      </c>
      <c r="AE3248" s="1">
        <v>425.98200000000003</v>
      </c>
      <c r="AF3248" s="1">
        <v>36.601599999999998</v>
      </c>
      <c r="AG3248" s="1">
        <v>66.777600000000007</v>
      </c>
      <c r="AH3248" s="1">
        <v>1116.3499999999999</v>
      </c>
      <c r="AI3248" s="1">
        <v>137.80500000000001</v>
      </c>
      <c r="AJ3248" s="1">
        <v>434.79700000000003</v>
      </c>
      <c r="AK3248" s="1">
        <v>329.80700000000002</v>
      </c>
      <c r="AL3248" s="1">
        <v>183.73400000000001</v>
      </c>
    </row>
    <row r="3249" spans="1:38" x14ac:dyDescent="0.25">
      <c r="A3249" s="1">
        <f t="shared" si="95"/>
        <v>3248</v>
      </c>
      <c r="B3249" s="1" t="s">
        <v>57</v>
      </c>
      <c r="C3249" s="2" t="s">
        <v>140</v>
      </c>
      <c r="D3249" s="4">
        <v>6.65</v>
      </c>
      <c r="E3249" s="4">
        <v>100.1833</v>
      </c>
      <c r="Q3249" s="1" t="s">
        <v>3690</v>
      </c>
      <c r="R3249" s="33" t="s">
        <v>3660</v>
      </c>
      <c r="S3249" s="1">
        <v>26.348800000000001</v>
      </c>
      <c r="T3249" s="1">
        <v>8.3358699999999999</v>
      </c>
      <c r="U3249" s="1">
        <v>77.559600000000003</v>
      </c>
      <c r="V3249" s="1">
        <v>58.606000000000002</v>
      </c>
      <c r="W3249" s="1">
        <v>32.214399999999998</v>
      </c>
      <c r="X3249" s="1">
        <v>21.4664</v>
      </c>
      <c r="Y3249" s="1">
        <v>10.7479</v>
      </c>
      <c r="Z3249" s="1">
        <v>25.836300000000001</v>
      </c>
      <c r="AA3249" s="1">
        <v>26.486999999999998</v>
      </c>
      <c r="AB3249" s="1">
        <v>27.1372</v>
      </c>
      <c r="AC3249" s="1">
        <v>25.685700000000001</v>
      </c>
      <c r="AD3249" s="1">
        <v>1991.75</v>
      </c>
      <c r="AE3249" s="1">
        <v>275.37200000000001</v>
      </c>
      <c r="AF3249" s="1">
        <v>37.4846</v>
      </c>
      <c r="AG3249" s="1">
        <v>45.743099999999998</v>
      </c>
      <c r="AH3249" s="1">
        <v>776.899</v>
      </c>
      <c r="AI3249" s="1">
        <v>191.613</v>
      </c>
      <c r="AJ3249" s="1">
        <v>471.221</v>
      </c>
      <c r="AK3249" s="1">
        <v>595.40099999999995</v>
      </c>
      <c r="AL3249" s="1">
        <v>180.77</v>
      </c>
    </row>
    <row r="3250" spans="1:38" x14ac:dyDescent="0.25">
      <c r="A3250" s="1">
        <f t="shared" si="95"/>
        <v>3249</v>
      </c>
      <c r="B3250" s="1" t="s">
        <v>57</v>
      </c>
      <c r="C3250" s="2" t="s">
        <v>140</v>
      </c>
      <c r="D3250" s="4">
        <v>8.8833000000000002</v>
      </c>
      <c r="E3250" s="4">
        <v>99.283299999999997</v>
      </c>
      <c r="Q3250" s="1" t="s">
        <v>3690</v>
      </c>
      <c r="R3250" s="33" t="s">
        <v>3660</v>
      </c>
      <c r="S3250" s="1">
        <v>27.247399999999999</v>
      </c>
      <c r="T3250" s="1">
        <v>9.4234399999999994</v>
      </c>
      <c r="U3250" s="1">
        <v>74.079800000000006</v>
      </c>
      <c r="V3250" s="1">
        <v>79.9649</v>
      </c>
      <c r="W3250" s="1">
        <v>33.960099999999997</v>
      </c>
      <c r="X3250" s="1">
        <v>21.2394</v>
      </c>
      <c r="Y3250" s="1">
        <v>12.720700000000001</v>
      </c>
      <c r="Z3250" s="1">
        <v>26.735299999999999</v>
      </c>
      <c r="AA3250" s="1">
        <v>27.098700000000001</v>
      </c>
      <c r="AB3250" s="1">
        <v>28.209099999999999</v>
      </c>
      <c r="AC3250" s="1">
        <v>26.202000000000002</v>
      </c>
      <c r="AD3250" s="1">
        <v>1779.69</v>
      </c>
      <c r="AE3250" s="1">
        <v>261.75900000000001</v>
      </c>
      <c r="AF3250" s="1">
        <v>21.799199999999999</v>
      </c>
      <c r="AG3250" s="1">
        <v>57.555500000000002</v>
      </c>
      <c r="AH3250" s="1">
        <v>739.19399999999996</v>
      </c>
      <c r="AI3250" s="1">
        <v>102.19799999999999</v>
      </c>
      <c r="AJ3250" s="1">
        <v>334.64600000000002</v>
      </c>
      <c r="AK3250" s="1">
        <v>373.01600000000002</v>
      </c>
      <c r="AL3250" s="1">
        <v>39.887999999999998</v>
      </c>
    </row>
    <row r="3251" spans="1:38" x14ac:dyDescent="0.25">
      <c r="A3251" s="1">
        <f t="shared" si="95"/>
        <v>3250</v>
      </c>
      <c r="B3251" s="1" t="s">
        <v>57</v>
      </c>
      <c r="C3251" s="2" t="s">
        <v>140</v>
      </c>
      <c r="D3251" s="4">
        <v>2.5</v>
      </c>
      <c r="E3251" s="4">
        <v>102.8167</v>
      </c>
      <c r="Q3251" s="1" t="s">
        <v>3690</v>
      </c>
      <c r="R3251" s="33" t="s">
        <v>3660</v>
      </c>
      <c r="S3251" s="1">
        <v>27.010999999999999</v>
      </c>
      <c r="T3251" s="1">
        <v>8.2058400000000002</v>
      </c>
      <c r="U3251" s="1">
        <v>84.346199999999996</v>
      </c>
      <c r="V3251" s="1">
        <v>51.710099999999997</v>
      </c>
      <c r="W3251" s="1">
        <v>32.253599999999999</v>
      </c>
      <c r="X3251" s="1">
        <v>22.524799999999999</v>
      </c>
      <c r="Y3251" s="1">
        <v>9.72879</v>
      </c>
      <c r="Z3251" s="1">
        <v>26.643999999999998</v>
      </c>
      <c r="AA3251" s="1">
        <v>27.078099999999999</v>
      </c>
      <c r="AB3251" s="1">
        <v>27.661999999999999</v>
      </c>
      <c r="AC3251" s="1">
        <v>26.3645</v>
      </c>
      <c r="AD3251" s="1">
        <v>1977.26</v>
      </c>
      <c r="AE3251" s="1">
        <v>248.80600000000001</v>
      </c>
      <c r="AF3251" s="1">
        <v>113.004</v>
      </c>
      <c r="AG3251" s="1">
        <v>25.189900000000002</v>
      </c>
      <c r="AH3251" s="1">
        <v>653.21400000000006</v>
      </c>
      <c r="AI3251" s="1">
        <v>350.012</v>
      </c>
      <c r="AJ3251" s="1">
        <v>513.60900000000004</v>
      </c>
      <c r="AK3251" s="1">
        <v>637.625</v>
      </c>
      <c r="AL3251" s="1">
        <v>25.4072</v>
      </c>
    </row>
    <row r="3252" spans="1:38" x14ac:dyDescent="0.25">
      <c r="A3252" s="1">
        <f t="shared" si="95"/>
        <v>3251</v>
      </c>
      <c r="B3252" s="1" t="s">
        <v>57</v>
      </c>
      <c r="C3252" s="2" t="s">
        <v>140</v>
      </c>
      <c r="D3252" s="4">
        <v>3.3</v>
      </c>
      <c r="E3252" s="4">
        <v>101.8167</v>
      </c>
      <c r="Q3252" s="1" t="s">
        <v>3690</v>
      </c>
      <c r="R3252" s="33" t="s">
        <v>3660</v>
      </c>
      <c r="S3252" s="1">
        <v>23.1647</v>
      </c>
      <c r="T3252" s="1">
        <v>8.7073699999999992</v>
      </c>
      <c r="U3252" s="1">
        <v>85.415999999999997</v>
      </c>
      <c r="V3252" s="1">
        <v>50.081800000000001</v>
      </c>
      <c r="W3252" s="1">
        <v>28.439800000000002</v>
      </c>
      <c r="X3252" s="1">
        <v>18.2455</v>
      </c>
      <c r="Y3252" s="1">
        <v>10.1943</v>
      </c>
      <c r="Z3252" s="1">
        <v>22.86</v>
      </c>
      <c r="AA3252" s="1">
        <v>23.36</v>
      </c>
      <c r="AB3252" s="1">
        <v>23.7605</v>
      </c>
      <c r="AC3252" s="1">
        <v>22.498200000000001</v>
      </c>
      <c r="AD3252" s="1">
        <v>2482.69</v>
      </c>
      <c r="AE3252" s="1">
        <v>310.88099999999997</v>
      </c>
      <c r="AF3252" s="1">
        <v>123.911</v>
      </c>
      <c r="AG3252" s="1">
        <v>28.653300000000002</v>
      </c>
      <c r="AH3252" s="1">
        <v>840.005</v>
      </c>
      <c r="AI3252" s="1">
        <v>406.416</v>
      </c>
      <c r="AJ3252" s="1">
        <v>605.39099999999996</v>
      </c>
      <c r="AK3252" s="1">
        <v>618.89</v>
      </c>
      <c r="AL3252" s="1">
        <v>663.55</v>
      </c>
    </row>
    <row r="3253" spans="1:38" x14ac:dyDescent="0.25">
      <c r="A3253" s="1">
        <f t="shared" si="95"/>
        <v>3252</v>
      </c>
      <c r="B3253" s="1" t="s">
        <v>57</v>
      </c>
      <c r="C3253" s="2" t="s">
        <v>140</v>
      </c>
      <c r="D3253" s="4">
        <v>3.5167000000000002</v>
      </c>
      <c r="E3253" s="4">
        <v>101.86</v>
      </c>
      <c r="Q3253" s="1" t="s">
        <v>3690</v>
      </c>
      <c r="R3253" s="33" t="s">
        <v>3660</v>
      </c>
      <c r="S3253" s="1">
        <v>25.364000000000001</v>
      </c>
      <c r="T3253" s="1">
        <v>8.9332399999999996</v>
      </c>
      <c r="U3253" s="1">
        <v>86.256799999999998</v>
      </c>
      <c r="V3253" s="1">
        <v>50.468299999999999</v>
      </c>
      <c r="W3253" s="1">
        <v>30.7986</v>
      </c>
      <c r="X3253" s="1">
        <v>20.442900000000002</v>
      </c>
      <c r="Y3253" s="1">
        <v>10.355700000000001</v>
      </c>
      <c r="Z3253" s="1">
        <v>25.0366</v>
      </c>
      <c r="AA3253" s="1">
        <v>25.584399999999999</v>
      </c>
      <c r="AB3253" s="1">
        <v>25.947299999999998</v>
      </c>
      <c r="AC3253" s="1">
        <v>24.681999999999999</v>
      </c>
      <c r="AD3253" s="1">
        <v>2503.64</v>
      </c>
      <c r="AE3253" s="1">
        <v>315.00200000000001</v>
      </c>
      <c r="AF3253" s="1">
        <v>133.31399999999999</v>
      </c>
      <c r="AG3253" s="1">
        <v>27.854600000000001</v>
      </c>
      <c r="AH3253" s="1">
        <v>859.80899999999997</v>
      </c>
      <c r="AI3253" s="1">
        <v>430.298</v>
      </c>
      <c r="AJ3253" s="1">
        <v>616.06799999999998</v>
      </c>
      <c r="AK3253" s="1">
        <v>615.65200000000004</v>
      </c>
      <c r="AL3253" s="1">
        <v>315.87900000000002</v>
      </c>
    </row>
    <row r="3254" spans="1:38" x14ac:dyDescent="0.25">
      <c r="A3254" s="1">
        <f t="shared" si="95"/>
        <v>3253</v>
      </c>
      <c r="B3254" s="1" t="s">
        <v>57</v>
      </c>
      <c r="C3254" s="2" t="s">
        <v>140</v>
      </c>
      <c r="D3254" s="4">
        <v>13.75</v>
      </c>
      <c r="E3254" s="4">
        <v>98.2</v>
      </c>
      <c r="Q3254" s="1" t="s">
        <v>3690</v>
      </c>
      <c r="R3254" s="33" t="s">
        <v>3660</v>
      </c>
      <c r="S3254" s="1">
        <v>27.101299999999998</v>
      </c>
      <c r="T3254" s="1">
        <v>8.5451300000000003</v>
      </c>
      <c r="U3254" s="1">
        <v>61.525399999999998</v>
      </c>
      <c r="V3254" s="1">
        <v>103.08</v>
      </c>
      <c r="W3254" s="1">
        <v>34.374899999999997</v>
      </c>
      <c r="X3254" s="1">
        <v>20.485700000000001</v>
      </c>
      <c r="Y3254" s="1">
        <v>13.889200000000001</v>
      </c>
      <c r="Z3254" s="1">
        <v>26.2944</v>
      </c>
      <c r="AA3254" s="1">
        <v>26.589200000000002</v>
      </c>
      <c r="AB3254" s="1">
        <v>28.569600000000001</v>
      </c>
      <c r="AC3254" s="1">
        <v>26.263500000000001</v>
      </c>
      <c r="AD3254" s="1">
        <v>5516.8</v>
      </c>
      <c r="AE3254" s="1">
        <v>1247.5999999999999</v>
      </c>
      <c r="AF3254" s="1">
        <v>7</v>
      </c>
      <c r="AG3254" s="1">
        <v>112.629</v>
      </c>
      <c r="AH3254" s="1">
        <v>3661.8</v>
      </c>
      <c r="AI3254" s="1">
        <v>34.6</v>
      </c>
      <c r="AJ3254" s="1">
        <v>674.8</v>
      </c>
      <c r="AK3254" s="1">
        <v>3231.4</v>
      </c>
      <c r="AL3254" s="1">
        <v>6</v>
      </c>
    </row>
    <row r="3255" spans="1:38" x14ac:dyDescent="0.25">
      <c r="A3255" s="1">
        <f t="shared" si="95"/>
        <v>3254</v>
      </c>
      <c r="B3255" s="1" t="s">
        <v>57</v>
      </c>
      <c r="C3255" s="2" t="s">
        <v>140</v>
      </c>
      <c r="D3255" s="4">
        <v>11.283300000000001</v>
      </c>
      <c r="E3255" s="4">
        <v>98.55</v>
      </c>
      <c r="Q3255" s="1" t="s">
        <v>3690</v>
      </c>
      <c r="R3255" s="33" t="s">
        <v>3660</v>
      </c>
      <c r="S3255" s="1">
        <v>26.682300000000001</v>
      </c>
      <c r="T3255" s="1">
        <v>7.3270799999999996</v>
      </c>
      <c r="U3255" s="1">
        <v>65.566699999999997</v>
      </c>
      <c r="V3255" s="1">
        <v>81.699700000000007</v>
      </c>
      <c r="W3255" s="1">
        <v>32.625</v>
      </c>
      <c r="X3255" s="1">
        <v>21.45</v>
      </c>
      <c r="Y3255" s="1">
        <v>11.175000000000001</v>
      </c>
      <c r="Z3255" s="1">
        <v>26.475000000000001</v>
      </c>
      <c r="AA3255" s="1">
        <v>26.008299999999998</v>
      </c>
      <c r="AB3255" s="1">
        <v>27.908300000000001</v>
      </c>
      <c r="AC3255" s="1">
        <v>25.925000000000001</v>
      </c>
      <c r="AD3255" s="1">
        <v>4338</v>
      </c>
      <c r="AE3255" s="1">
        <v>860</v>
      </c>
      <c r="AF3255" s="1">
        <v>8</v>
      </c>
      <c r="AG3255" s="1">
        <v>97.115600000000001</v>
      </c>
      <c r="AH3255" s="1">
        <v>2517</v>
      </c>
      <c r="AI3255" s="1">
        <v>62</v>
      </c>
      <c r="AJ3255" s="1">
        <v>658</v>
      </c>
      <c r="AK3255" s="1">
        <v>146</v>
      </c>
      <c r="AL3255" s="1">
        <v>97</v>
      </c>
    </row>
    <row r="3256" spans="1:38" x14ac:dyDescent="0.25">
      <c r="A3256" s="1">
        <f t="shared" si="95"/>
        <v>3255</v>
      </c>
      <c r="B3256" s="1" t="s">
        <v>57</v>
      </c>
      <c r="C3256" s="2" t="s">
        <v>140</v>
      </c>
      <c r="D3256" s="4">
        <v>8.1999999999999993</v>
      </c>
      <c r="E3256" s="4">
        <v>99.716700000000003</v>
      </c>
      <c r="Q3256" s="1" t="s">
        <v>3690</v>
      </c>
      <c r="R3256" s="33" t="s">
        <v>3660</v>
      </c>
      <c r="S3256" s="1">
        <v>26.378799999999998</v>
      </c>
      <c r="T3256" s="1">
        <v>9.1936800000000005</v>
      </c>
      <c r="U3256" s="1">
        <v>76.229399999999998</v>
      </c>
      <c r="V3256" s="1">
        <v>74.499499999999998</v>
      </c>
      <c r="W3256" s="1">
        <v>32.896000000000001</v>
      </c>
      <c r="X3256" s="1">
        <v>20.835799999999999</v>
      </c>
      <c r="Y3256" s="1">
        <v>12.0602</v>
      </c>
      <c r="Z3256" s="1">
        <v>25.8599</v>
      </c>
      <c r="AA3256" s="1">
        <v>26.231999999999999</v>
      </c>
      <c r="AB3256" s="1">
        <v>27.2944</v>
      </c>
      <c r="AC3256" s="1">
        <v>25.4331</v>
      </c>
      <c r="AD3256" s="1">
        <v>1872.53</v>
      </c>
      <c r="AE3256" s="1">
        <v>324.488</v>
      </c>
      <c r="AF3256" s="1">
        <v>31.4056</v>
      </c>
      <c r="AG3256" s="1">
        <v>54.269399999999997</v>
      </c>
      <c r="AH3256" s="1">
        <v>788.77300000000002</v>
      </c>
      <c r="AI3256" s="1">
        <v>149.90700000000001</v>
      </c>
      <c r="AJ3256" s="1">
        <v>364.536</v>
      </c>
      <c r="AK3256" s="1">
        <v>566.10299999999995</v>
      </c>
      <c r="AL3256" s="1">
        <v>217.45599999999999</v>
      </c>
    </row>
    <row r="3257" spans="1:38" x14ac:dyDescent="0.25">
      <c r="A3257" s="1">
        <f t="shared" si="95"/>
        <v>3256</v>
      </c>
      <c r="B3257" s="1" t="s">
        <v>57</v>
      </c>
      <c r="C3257" s="2" t="s">
        <v>140</v>
      </c>
      <c r="D3257" s="4">
        <v>12.1167</v>
      </c>
      <c r="E3257" s="4">
        <v>99.05</v>
      </c>
      <c r="Q3257" s="1" t="s">
        <v>3690</v>
      </c>
      <c r="R3257" s="33" t="s">
        <v>3660</v>
      </c>
      <c r="S3257" s="1">
        <v>27.06</v>
      </c>
      <c r="T3257" s="1">
        <v>8.1052300000000006</v>
      </c>
      <c r="U3257" s="1">
        <v>64.988100000000003</v>
      </c>
      <c r="V3257" s="1">
        <v>94.937100000000001</v>
      </c>
      <c r="W3257" s="1">
        <v>33.377299999999998</v>
      </c>
      <c r="X3257" s="1">
        <v>20.905999999999999</v>
      </c>
      <c r="Y3257" s="1">
        <v>12.471399999999999</v>
      </c>
      <c r="Z3257" s="1">
        <v>26.954799999999999</v>
      </c>
      <c r="AA3257" s="1">
        <v>26.120999999999999</v>
      </c>
      <c r="AB3257" s="1">
        <v>28.414400000000001</v>
      </c>
      <c r="AC3257" s="1">
        <v>26.021899999999999</v>
      </c>
      <c r="AD3257" s="1">
        <v>2503.4</v>
      </c>
      <c r="AE3257" s="1">
        <v>496.11200000000002</v>
      </c>
      <c r="AF3257" s="1">
        <v>8.3593600000000006</v>
      </c>
      <c r="AG3257" s="1">
        <v>86.843800000000002</v>
      </c>
      <c r="AH3257" s="1">
        <v>1366.02</v>
      </c>
      <c r="AI3257" s="1">
        <v>62.7179</v>
      </c>
      <c r="AJ3257" s="1">
        <v>376.23399999999998</v>
      </c>
      <c r="AK3257" s="1">
        <v>109.876</v>
      </c>
      <c r="AL3257" s="1">
        <v>22.9147</v>
      </c>
    </row>
    <row r="3258" spans="1:38" x14ac:dyDescent="0.25">
      <c r="A3258" s="1">
        <f t="shared" si="95"/>
        <v>3257</v>
      </c>
      <c r="B3258" s="1" t="s">
        <v>57</v>
      </c>
      <c r="C3258" s="2" t="s">
        <v>140</v>
      </c>
      <c r="D3258" s="4">
        <v>10.75</v>
      </c>
      <c r="E3258" s="4">
        <v>99.166700000000006</v>
      </c>
      <c r="Q3258" s="1" t="s">
        <v>3690</v>
      </c>
      <c r="R3258" s="33" t="s">
        <v>3660</v>
      </c>
      <c r="S3258" s="1">
        <v>26.821100000000001</v>
      </c>
      <c r="T3258" s="1">
        <v>8.3416099999999993</v>
      </c>
      <c r="U3258" s="1">
        <v>65.047399999999996</v>
      </c>
      <c r="V3258" s="1">
        <v>104.315</v>
      </c>
      <c r="W3258" s="1">
        <v>33.347900000000003</v>
      </c>
      <c r="X3258" s="1">
        <v>20.524000000000001</v>
      </c>
      <c r="Y3258" s="1">
        <v>12.8239</v>
      </c>
      <c r="Z3258" s="1">
        <v>26.793900000000001</v>
      </c>
      <c r="AA3258" s="1">
        <v>25.5732</v>
      </c>
      <c r="AB3258" s="1">
        <v>28.075900000000001</v>
      </c>
      <c r="AC3258" s="1">
        <v>25.464600000000001</v>
      </c>
      <c r="AD3258" s="1">
        <v>2017.95</v>
      </c>
      <c r="AE3258" s="1">
        <v>277.99299999999999</v>
      </c>
      <c r="AF3258" s="1">
        <v>48.000799999999998</v>
      </c>
      <c r="AG3258" s="1">
        <v>55.593499999999999</v>
      </c>
      <c r="AH3258" s="1">
        <v>775.97400000000005</v>
      </c>
      <c r="AI3258" s="1">
        <v>167.00200000000001</v>
      </c>
      <c r="AJ3258" s="1">
        <v>357.99299999999999</v>
      </c>
      <c r="AK3258" s="1">
        <v>370.00400000000002</v>
      </c>
      <c r="AL3258" s="1">
        <v>35.032800000000002</v>
      </c>
    </row>
    <row r="3259" spans="1:38" x14ac:dyDescent="0.25">
      <c r="A3259" s="1">
        <f t="shared" si="95"/>
        <v>3258</v>
      </c>
      <c r="B3259" s="1" t="s">
        <v>57</v>
      </c>
      <c r="C3259" s="2" t="s">
        <v>140</v>
      </c>
      <c r="D3259" s="4">
        <v>12.083299999999999</v>
      </c>
      <c r="E3259" s="4">
        <v>99</v>
      </c>
      <c r="Q3259" s="1" t="s">
        <v>3690</v>
      </c>
      <c r="R3259" s="33" t="s">
        <v>3660</v>
      </c>
      <c r="S3259" s="1">
        <v>26.932700000000001</v>
      </c>
      <c r="T3259" s="1">
        <v>8.0153700000000008</v>
      </c>
      <c r="U3259" s="1">
        <v>65.101600000000005</v>
      </c>
      <c r="V3259" s="1">
        <v>93.759299999999996</v>
      </c>
      <c r="W3259" s="1">
        <v>33.22</v>
      </c>
      <c r="X3259" s="1">
        <v>20.907900000000001</v>
      </c>
      <c r="Y3259" s="1">
        <v>12.312099999999999</v>
      </c>
      <c r="Z3259" s="1">
        <v>26.7973</v>
      </c>
      <c r="AA3259" s="1">
        <v>26.0153</v>
      </c>
      <c r="AB3259" s="1">
        <v>28.28</v>
      </c>
      <c r="AC3259" s="1">
        <v>25.9313</v>
      </c>
      <c r="AD3259" s="1">
        <v>2733.01</v>
      </c>
      <c r="AE3259" s="1">
        <v>555.00099999999998</v>
      </c>
      <c r="AF3259" s="1">
        <v>8.0007999999999999</v>
      </c>
      <c r="AG3259" s="1">
        <v>89.422200000000004</v>
      </c>
      <c r="AH3259" s="1">
        <v>1529</v>
      </c>
      <c r="AI3259" s="1">
        <v>65.001599999999996</v>
      </c>
      <c r="AJ3259" s="1">
        <v>402.00299999999999</v>
      </c>
      <c r="AK3259" s="1">
        <v>108.004</v>
      </c>
      <c r="AL3259" s="1">
        <v>41.993600000000001</v>
      </c>
    </row>
    <row r="3260" spans="1:38" x14ac:dyDescent="0.25">
      <c r="A3260" s="1">
        <f t="shared" si="95"/>
        <v>3259</v>
      </c>
      <c r="B3260" s="1" t="s">
        <v>57</v>
      </c>
      <c r="C3260" s="2" t="s">
        <v>140</v>
      </c>
      <c r="D3260" s="4">
        <v>4.55</v>
      </c>
      <c r="E3260" s="4">
        <v>102.3</v>
      </c>
      <c r="Q3260" s="1" t="s">
        <v>3690</v>
      </c>
      <c r="R3260" s="33" t="s">
        <v>3660</v>
      </c>
      <c r="S3260" s="1">
        <v>24.444299999999998</v>
      </c>
      <c r="T3260" s="1">
        <v>8.2045999999999992</v>
      </c>
      <c r="U3260" s="1">
        <v>82.107799999999997</v>
      </c>
      <c r="V3260" s="1">
        <v>62.333399999999997</v>
      </c>
      <c r="W3260" s="1">
        <v>29.6693</v>
      </c>
      <c r="X3260" s="1">
        <v>19.6768</v>
      </c>
      <c r="Y3260" s="1">
        <v>9.9924800000000005</v>
      </c>
      <c r="Z3260" s="1">
        <v>24.134699999999999</v>
      </c>
      <c r="AA3260" s="1">
        <v>24.3277</v>
      </c>
      <c r="AB3260" s="1">
        <v>25.112300000000001</v>
      </c>
      <c r="AC3260" s="1">
        <v>23.5305</v>
      </c>
      <c r="AD3260" s="1">
        <v>2598.2800000000002</v>
      </c>
      <c r="AE3260" s="1">
        <v>337.2</v>
      </c>
      <c r="AF3260" s="1">
        <v>108.32</v>
      </c>
      <c r="AG3260" s="1">
        <v>32.330399999999997</v>
      </c>
      <c r="AH3260" s="1">
        <v>946.68</v>
      </c>
      <c r="AI3260" s="1">
        <v>453.32</v>
      </c>
      <c r="AJ3260" s="1">
        <v>599.72</v>
      </c>
      <c r="AK3260" s="1">
        <v>643.96</v>
      </c>
      <c r="AL3260" s="1">
        <v>405.88</v>
      </c>
    </row>
    <row r="3261" spans="1:38" x14ac:dyDescent="0.25">
      <c r="A3261" s="1">
        <f t="shared" si="95"/>
        <v>3260</v>
      </c>
      <c r="B3261" s="1" t="s">
        <v>57</v>
      </c>
      <c r="C3261" s="2" t="s">
        <v>140</v>
      </c>
      <c r="D3261" s="4">
        <v>6.8333000000000004</v>
      </c>
      <c r="E3261" s="4">
        <v>101.33329999999999</v>
      </c>
      <c r="Q3261" s="1" t="s">
        <v>3690</v>
      </c>
      <c r="R3261" s="33" t="s">
        <v>3660</v>
      </c>
      <c r="S3261" s="1">
        <v>27.314599999999999</v>
      </c>
      <c r="T3261" s="1">
        <v>8.4121600000000001</v>
      </c>
      <c r="U3261" s="1">
        <v>75.892799999999994</v>
      </c>
      <c r="V3261" s="1">
        <v>87.156199999999998</v>
      </c>
      <c r="W3261" s="1">
        <v>33.424100000000003</v>
      </c>
      <c r="X3261" s="1">
        <v>22.3398</v>
      </c>
      <c r="Y3261" s="1">
        <v>11.084300000000001</v>
      </c>
      <c r="Z3261" s="1">
        <v>26.465299999999999</v>
      </c>
      <c r="AA3261" s="1">
        <v>26.8019</v>
      </c>
      <c r="AB3261" s="1">
        <v>28.3673</v>
      </c>
      <c r="AC3261" s="1">
        <v>26.166599999999999</v>
      </c>
      <c r="AD3261" s="1">
        <v>1782</v>
      </c>
      <c r="AE3261" s="1">
        <v>407.98500000000001</v>
      </c>
      <c r="AF3261" s="1">
        <v>27.000800000000002</v>
      </c>
      <c r="AG3261" s="1">
        <v>79.503399999999999</v>
      </c>
      <c r="AH3261" s="1">
        <v>984.97199999999998</v>
      </c>
      <c r="AI3261" s="1">
        <v>144.00200000000001</v>
      </c>
      <c r="AJ3261" s="1">
        <v>301.01299999999998</v>
      </c>
      <c r="AK3261" s="1">
        <v>821.96799999999996</v>
      </c>
      <c r="AL3261" s="1">
        <v>8.0015999999999998</v>
      </c>
    </row>
    <row r="3262" spans="1:38" x14ac:dyDescent="0.25">
      <c r="A3262" s="1">
        <f t="shared" si="95"/>
        <v>3261</v>
      </c>
      <c r="B3262" s="1" t="s">
        <v>57</v>
      </c>
      <c r="C3262" s="2" t="s">
        <v>140</v>
      </c>
      <c r="D3262" s="4">
        <v>6.9166999999999996</v>
      </c>
      <c r="E3262" s="4">
        <v>101.3167</v>
      </c>
      <c r="Q3262" s="1" t="s">
        <v>3690</v>
      </c>
      <c r="R3262" s="33" t="s">
        <v>3660</v>
      </c>
      <c r="S3262" s="1">
        <v>27.2744</v>
      </c>
      <c r="T3262" s="1">
        <v>7.8642099999999999</v>
      </c>
      <c r="U3262" s="1">
        <v>75.220699999999994</v>
      </c>
      <c r="V3262" s="1">
        <v>84.413499999999999</v>
      </c>
      <c r="W3262" s="1">
        <v>33.052999999999997</v>
      </c>
      <c r="X3262" s="1">
        <v>22.600100000000001</v>
      </c>
      <c r="Y3262" s="1">
        <v>10.4529</v>
      </c>
      <c r="Z3262" s="1">
        <v>26.430800000000001</v>
      </c>
      <c r="AA3262" s="1">
        <v>26.795400000000001</v>
      </c>
      <c r="AB3262" s="1">
        <v>28.305199999999999</v>
      </c>
      <c r="AC3262" s="1">
        <v>26.1723</v>
      </c>
      <c r="AD3262" s="1">
        <v>1744.38</v>
      </c>
      <c r="AE3262" s="1">
        <v>418.404</v>
      </c>
      <c r="AF3262" s="1">
        <v>23.797499999999999</v>
      </c>
      <c r="AG3262" s="1">
        <v>84.206199999999995</v>
      </c>
      <c r="AH3262" s="1">
        <v>995.80200000000002</v>
      </c>
      <c r="AI3262" s="1">
        <v>132.19399999999999</v>
      </c>
      <c r="AJ3262" s="1">
        <v>283.59100000000001</v>
      </c>
      <c r="AK3262" s="1">
        <v>830.60199999999998</v>
      </c>
      <c r="AL3262" s="1">
        <v>6.6039700000000003</v>
      </c>
    </row>
    <row r="3263" spans="1:38" x14ac:dyDescent="0.25">
      <c r="A3263" s="1">
        <f t="shared" si="95"/>
        <v>3262</v>
      </c>
      <c r="B3263" s="1" t="s">
        <v>57</v>
      </c>
      <c r="C3263" s="2" t="s">
        <v>140</v>
      </c>
      <c r="D3263" s="4">
        <v>6.5</v>
      </c>
      <c r="E3263" s="4">
        <v>101.16670000000001</v>
      </c>
      <c r="Q3263" s="1" t="s">
        <v>3690</v>
      </c>
      <c r="R3263" s="33" t="s">
        <v>3660</v>
      </c>
      <c r="S3263" s="1">
        <v>26.8842</v>
      </c>
      <c r="T3263" s="1">
        <v>8.4716500000000003</v>
      </c>
      <c r="U3263" s="1">
        <v>76.987200000000001</v>
      </c>
      <c r="V3263" s="1">
        <v>77.33</v>
      </c>
      <c r="W3263" s="1">
        <v>32.744</v>
      </c>
      <c r="X3263" s="1">
        <v>21.74</v>
      </c>
      <c r="Y3263" s="1">
        <v>11.004</v>
      </c>
      <c r="Z3263" s="1">
        <v>26.113399999999999</v>
      </c>
      <c r="AA3263" s="1">
        <v>26.5153</v>
      </c>
      <c r="AB3263" s="1">
        <v>27.822700000000001</v>
      </c>
      <c r="AC3263" s="1">
        <v>25.8567</v>
      </c>
      <c r="AD3263" s="1">
        <v>1882.01</v>
      </c>
      <c r="AE3263" s="1">
        <v>326.00299999999999</v>
      </c>
      <c r="AF3263" s="1">
        <v>41.000799999999998</v>
      </c>
      <c r="AG3263" s="1">
        <v>53.603000000000002</v>
      </c>
      <c r="AH3263" s="1">
        <v>830.01</v>
      </c>
      <c r="AI3263" s="1">
        <v>186.001</v>
      </c>
      <c r="AJ3263" s="1">
        <v>405.99799999999999</v>
      </c>
      <c r="AK3263" s="1">
        <v>639.01300000000003</v>
      </c>
      <c r="AL3263" s="1">
        <v>64.995999999999995</v>
      </c>
    </row>
    <row r="3264" spans="1:38" x14ac:dyDescent="0.25">
      <c r="A3264" s="1">
        <f t="shared" si="95"/>
        <v>3263</v>
      </c>
      <c r="B3264" s="1" t="s">
        <v>57</v>
      </c>
      <c r="C3264" s="2" t="s">
        <v>140</v>
      </c>
      <c r="D3264" s="4">
        <v>6.6333000000000002</v>
      </c>
      <c r="E3264" s="4">
        <v>101.13330000000001</v>
      </c>
      <c r="Q3264" s="1" t="s">
        <v>3690</v>
      </c>
      <c r="R3264" s="33" t="s">
        <v>3660</v>
      </c>
      <c r="S3264" s="1">
        <v>26.537099999999999</v>
      </c>
      <c r="T3264" s="1">
        <v>8.4378299999999999</v>
      </c>
      <c r="U3264" s="1">
        <v>76.290199999999999</v>
      </c>
      <c r="V3264" s="1">
        <v>79.975700000000003</v>
      </c>
      <c r="W3264" s="1">
        <v>32.514099999999999</v>
      </c>
      <c r="X3264" s="1">
        <v>21.453900000000001</v>
      </c>
      <c r="Y3264" s="1">
        <v>11.0601</v>
      </c>
      <c r="Z3264" s="1">
        <v>25.759499999999999</v>
      </c>
      <c r="AA3264" s="1">
        <v>26.111699999999999</v>
      </c>
      <c r="AB3264" s="1">
        <v>27.5002</v>
      </c>
      <c r="AC3264" s="1">
        <v>25.486000000000001</v>
      </c>
      <c r="AD3264" s="1">
        <v>1877.72</v>
      </c>
      <c r="AE3264" s="1">
        <v>343.47800000000001</v>
      </c>
      <c r="AF3264" s="1">
        <v>39.765099999999997</v>
      </c>
      <c r="AG3264" s="1">
        <v>57.508600000000001</v>
      </c>
      <c r="AH3264" s="1">
        <v>867.19399999999996</v>
      </c>
      <c r="AI3264" s="1">
        <v>184.1</v>
      </c>
      <c r="AJ3264" s="1">
        <v>391.61399999999998</v>
      </c>
      <c r="AK3264" s="1">
        <v>683.31299999999999</v>
      </c>
      <c r="AL3264" s="1">
        <v>155.857</v>
      </c>
    </row>
    <row r="3265" spans="1:38" x14ac:dyDescent="0.25">
      <c r="A3265" s="1">
        <f t="shared" si="95"/>
        <v>3264</v>
      </c>
      <c r="B3265" s="1" t="s">
        <v>57</v>
      </c>
      <c r="C3265" s="2" t="s">
        <v>140</v>
      </c>
      <c r="D3265" s="4">
        <v>5.4</v>
      </c>
      <c r="E3265" s="4">
        <v>100.2333</v>
      </c>
      <c r="Q3265" s="1" t="s">
        <v>3690</v>
      </c>
      <c r="R3265" s="33" t="s">
        <v>3660</v>
      </c>
      <c r="S3265" s="1">
        <v>26.112500000000001</v>
      </c>
      <c r="T3265" s="1">
        <v>8.2164199999999994</v>
      </c>
      <c r="U3265" s="1">
        <v>84.224800000000002</v>
      </c>
      <c r="V3265" s="1">
        <v>39.718299999999999</v>
      </c>
      <c r="W3265" s="1">
        <v>31.200500000000002</v>
      </c>
      <c r="X3265" s="1">
        <v>21.4452</v>
      </c>
      <c r="Y3265" s="1">
        <v>9.7553000000000001</v>
      </c>
      <c r="Z3265" s="1">
        <v>25.694800000000001</v>
      </c>
      <c r="AA3265" s="1">
        <v>26.207699999999999</v>
      </c>
      <c r="AB3265" s="1">
        <v>26.635999999999999</v>
      </c>
      <c r="AC3265" s="1">
        <v>25.694800000000001</v>
      </c>
      <c r="AD3265" s="1">
        <v>2712.45</v>
      </c>
      <c r="AE3265" s="1">
        <v>403.07499999999999</v>
      </c>
      <c r="AF3265" s="1">
        <v>97.397599999999997</v>
      </c>
      <c r="AG3265" s="1">
        <v>38.775199999999998</v>
      </c>
      <c r="AH3265" s="1">
        <v>1024.1500000000001</v>
      </c>
      <c r="AI3265" s="1">
        <v>375.947</v>
      </c>
      <c r="AJ3265" s="1">
        <v>651.79</v>
      </c>
      <c r="AK3265" s="1">
        <v>1024.1500000000001</v>
      </c>
      <c r="AL3265" s="1">
        <v>236.245</v>
      </c>
    </row>
    <row r="3266" spans="1:38" x14ac:dyDescent="0.25">
      <c r="A3266" s="1">
        <f t="shared" si="95"/>
        <v>3265</v>
      </c>
      <c r="B3266" s="1" t="s">
        <v>57</v>
      </c>
      <c r="C3266" s="2" t="s">
        <v>140</v>
      </c>
      <c r="D3266" s="4">
        <v>5.5341649999999998</v>
      </c>
      <c r="E3266" s="4">
        <v>100.37379900000001</v>
      </c>
      <c r="Q3266" s="1" t="s">
        <v>3690</v>
      </c>
      <c r="R3266" s="33" t="s">
        <v>3660</v>
      </c>
      <c r="S3266" s="1">
        <v>27.4694</v>
      </c>
      <c r="T3266" s="1">
        <v>8.3884399999999992</v>
      </c>
      <c r="U3266" s="1">
        <v>79.068399999999997</v>
      </c>
      <c r="V3266" s="1">
        <v>52.371299999999998</v>
      </c>
      <c r="W3266" s="1">
        <v>33.174399999999999</v>
      </c>
      <c r="X3266" s="1">
        <v>22.5627</v>
      </c>
      <c r="Y3266" s="1">
        <v>10.611700000000001</v>
      </c>
      <c r="Z3266" s="1">
        <v>27.051100000000002</v>
      </c>
      <c r="AA3266" s="1">
        <v>27.756900000000002</v>
      </c>
      <c r="AB3266" s="1">
        <v>28.149100000000001</v>
      </c>
      <c r="AC3266" s="1">
        <v>26.882999999999999</v>
      </c>
      <c r="AD3266" s="1">
        <v>2455.15</v>
      </c>
      <c r="AE3266" s="1">
        <v>393</v>
      </c>
      <c r="AF3266" s="1">
        <v>82.128299999999996</v>
      </c>
      <c r="AG3266" s="1">
        <v>43.877299999999998</v>
      </c>
      <c r="AH3266" s="1">
        <v>987.73400000000004</v>
      </c>
      <c r="AI3266" s="1">
        <v>321.43900000000002</v>
      </c>
      <c r="AJ3266" s="1">
        <v>461.63799999999998</v>
      </c>
      <c r="AK3266" s="1">
        <v>583.02300000000002</v>
      </c>
      <c r="AL3266" s="1">
        <v>5.0475199999999996</v>
      </c>
    </row>
    <row r="3267" spans="1:38" x14ac:dyDescent="0.25">
      <c r="A3267" s="1">
        <f t="shared" ref="A3267:A3330" si="96">A3266+1</f>
        <v>3266</v>
      </c>
      <c r="B3267" s="1" t="s">
        <v>57</v>
      </c>
      <c r="C3267" s="2" t="s">
        <v>140</v>
      </c>
      <c r="D3267" s="4">
        <v>8.0606919999999995</v>
      </c>
      <c r="E3267" s="4">
        <v>98.928072</v>
      </c>
      <c r="Q3267" s="1" t="s">
        <v>3690</v>
      </c>
      <c r="R3267" s="33" t="s">
        <v>3660</v>
      </c>
      <c r="S3267" s="1">
        <v>27.7896</v>
      </c>
      <c r="T3267" s="1">
        <v>9.0879799999999999</v>
      </c>
      <c r="U3267" s="1">
        <v>76.509900000000002</v>
      </c>
      <c r="V3267" s="1">
        <v>74.888599999999997</v>
      </c>
      <c r="W3267" s="1">
        <v>34.151400000000002</v>
      </c>
      <c r="X3267" s="1">
        <v>22.273399999999999</v>
      </c>
      <c r="Y3267" s="1">
        <v>11.8779</v>
      </c>
      <c r="Z3267" s="1">
        <v>27.2486</v>
      </c>
      <c r="AA3267" s="1">
        <v>28.1706</v>
      </c>
      <c r="AB3267" s="1">
        <v>28.794</v>
      </c>
      <c r="AC3267" s="1">
        <v>26.930299999999999</v>
      </c>
      <c r="AD3267" s="1">
        <v>2070.59</v>
      </c>
      <c r="AE3267" s="1">
        <v>323.48700000000002</v>
      </c>
      <c r="AF3267" s="1">
        <v>27</v>
      </c>
      <c r="AG3267" s="1">
        <v>61.155700000000003</v>
      </c>
      <c r="AH3267" s="1">
        <v>913.69899999999996</v>
      </c>
      <c r="AI3267" s="1">
        <v>118.45699999999999</v>
      </c>
      <c r="AJ3267" s="1">
        <v>391.303</v>
      </c>
      <c r="AK3267" s="1">
        <v>576.84900000000005</v>
      </c>
      <c r="AL3267" s="1">
        <v>9.1331100000000003</v>
      </c>
    </row>
    <row r="3268" spans="1:38" x14ac:dyDescent="0.25">
      <c r="A3268" s="1">
        <f t="shared" si="96"/>
        <v>3267</v>
      </c>
      <c r="B3268" s="1" t="s">
        <v>57</v>
      </c>
      <c r="C3268" s="2" t="s">
        <v>140</v>
      </c>
      <c r="D3268" s="4">
        <v>12.817739</v>
      </c>
      <c r="E3268" s="4">
        <v>99.596686000000005</v>
      </c>
      <c r="Q3268" s="1" t="s">
        <v>3690</v>
      </c>
      <c r="R3268" s="33" t="s">
        <v>3660</v>
      </c>
      <c r="S3268" s="1">
        <v>27.097200000000001</v>
      </c>
      <c r="T3268" s="1">
        <v>8.4465900000000005</v>
      </c>
      <c r="U3268" s="1">
        <v>63.529600000000002</v>
      </c>
      <c r="V3268" s="1">
        <v>119.705</v>
      </c>
      <c r="W3268" s="1">
        <v>33.529899999999998</v>
      </c>
      <c r="X3268" s="1">
        <v>20.234300000000001</v>
      </c>
      <c r="Y3268" s="1">
        <v>13.2956</v>
      </c>
      <c r="Z3268" s="1">
        <v>26.979399999999998</v>
      </c>
      <c r="AA3268" s="1">
        <v>25.799600000000002</v>
      </c>
      <c r="AB3268" s="1">
        <v>28.552399999999999</v>
      </c>
      <c r="AC3268" s="1">
        <v>25.497800000000002</v>
      </c>
      <c r="AD3268" s="1">
        <v>803.60699999999997</v>
      </c>
      <c r="AE3268" s="1">
        <v>189.72200000000001</v>
      </c>
      <c r="AF3268" s="1">
        <v>5.3204599999999997</v>
      </c>
      <c r="AG3268" s="1">
        <v>82.784199999999998</v>
      </c>
      <c r="AH3268" s="1">
        <v>426.161</v>
      </c>
      <c r="AI3268" s="1">
        <v>18.095800000000001</v>
      </c>
      <c r="AJ3268" s="1">
        <v>162.05699999999999</v>
      </c>
      <c r="AK3268" s="1">
        <v>90.230900000000005</v>
      </c>
      <c r="AL3268" s="1">
        <v>125.806</v>
      </c>
    </row>
    <row r="3269" spans="1:38" x14ac:dyDescent="0.25">
      <c r="A3269" s="1">
        <f t="shared" si="96"/>
        <v>3268</v>
      </c>
      <c r="B3269" s="1" t="s">
        <v>57</v>
      </c>
      <c r="C3269" s="2" t="s">
        <v>140</v>
      </c>
      <c r="D3269" s="4">
        <v>7.3079109999999998</v>
      </c>
      <c r="E3269" s="4">
        <v>99.537563000000006</v>
      </c>
      <c r="Q3269" s="1" t="s">
        <v>3690</v>
      </c>
      <c r="R3269" s="33" t="s">
        <v>3660</v>
      </c>
      <c r="S3269" s="1">
        <v>27.2882</v>
      </c>
      <c r="T3269" s="1">
        <v>8.5478299999999994</v>
      </c>
      <c r="U3269" s="1">
        <v>74.380200000000002</v>
      </c>
      <c r="V3269" s="1">
        <v>67.3232</v>
      </c>
      <c r="W3269" s="1">
        <v>33.637500000000003</v>
      </c>
      <c r="X3269" s="1">
        <v>22.145399999999999</v>
      </c>
      <c r="Y3269" s="1">
        <v>11.492100000000001</v>
      </c>
      <c r="Z3269" s="1">
        <v>26.6569</v>
      </c>
      <c r="AA3269" s="1">
        <v>27.560400000000001</v>
      </c>
      <c r="AB3269" s="1">
        <v>28.187999999999999</v>
      </c>
      <c r="AC3269" s="1">
        <v>26.513500000000001</v>
      </c>
      <c r="AD3269" s="1">
        <v>1999.74</v>
      </c>
      <c r="AE3269" s="1">
        <v>278.68700000000001</v>
      </c>
      <c r="AF3269" s="1">
        <v>30.55</v>
      </c>
      <c r="AG3269" s="1">
        <v>51.771900000000002</v>
      </c>
      <c r="AH3269" s="1">
        <v>807.95699999999999</v>
      </c>
      <c r="AI3269" s="1">
        <v>138.82599999999999</v>
      </c>
      <c r="AJ3269" s="1">
        <v>374.90699999999998</v>
      </c>
      <c r="AK3269" s="1">
        <v>708.80700000000002</v>
      </c>
      <c r="AL3269" s="1">
        <v>11.6844</v>
      </c>
    </row>
    <row r="3270" spans="1:38" x14ac:dyDescent="0.25">
      <c r="A3270" s="1">
        <f t="shared" si="96"/>
        <v>3269</v>
      </c>
      <c r="B3270" s="1" t="s">
        <v>57</v>
      </c>
      <c r="C3270" s="2" t="s">
        <v>140</v>
      </c>
      <c r="D3270" s="4">
        <v>7.2660530000000003</v>
      </c>
      <c r="E3270" s="4">
        <v>99.597990999999993</v>
      </c>
      <c r="Q3270" s="1" t="s">
        <v>3690</v>
      </c>
      <c r="R3270" s="33" t="s">
        <v>3660</v>
      </c>
      <c r="S3270" s="1">
        <v>27.248200000000001</v>
      </c>
      <c r="T3270" s="1">
        <v>8.7813999999999997</v>
      </c>
      <c r="U3270" s="1">
        <v>75.1477</v>
      </c>
      <c r="V3270" s="1">
        <v>65.7761</v>
      </c>
      <c r="W3270" s="1">
        <v>33.687199999999997</v>
      </c>
      <c r="X3270" s="1">
        <v>22.0016</v>
      </c>
      <c r="Y3270" s="1">
        <v>11.685600000000001</v>
      </c>
      <c r="Z3270" s="1">
        <v>26.6312</v>
      </c>
      <c r="AA3270" s="1">
        <v>27.518599999999999</v>
      </c>
      <c r="AB3270" s="1">
        <v>28.128799999999998</v>
      </c>
      <c r="AC3270" s="1">
        <v>26.4878</v>
      </c>
      <c r="AD3270" s="1">
        <v>2001.14</v>
      </c>
      <c r="AE3270" s="1">
        <v>280.38099999999997</v>
      </c>
      <c r="AF3270" s="1">
        <v>31.385300000000001</v>
      </c>
      <c r="AG3270" s="1">
        <v>51.197099999999999</v>
      </c>
      <c r="AH3270" s="1">
        <v>809.12699999999995</v>
      </c>
      <c r="AI3270" s="1">
        <v>143.10900000000001</v>
      </c>
      <c r="AJ3270" s="1">
        <v>376.17399999999998</v>
      </c>
      <c r="AK3270" s="1">
        <v>724.87099999999998</v>
      </c>
      <c r="AL3270" s="1">
        <v>17.198799999999999</v>
      </c>
    </row>
    <row r="3271" spans="1:38" x14ac:dyDescent="0.25">
      <c r="A3271" s="1">
        <f t="shared" si="96"/>
        <v>3270</v>
      </c>
      <c r="B3271" s="1" t="s">
        <v>57</v>
      </c>
      <c r="C3271" s="2" t="s">
        <v>140</v>
      </c>
      <c r="D3271" s="4">
        <v>3.0264950000000002</v>
      </c>
      <c r="E3271" s="4">
        <v>101.75975</v>
      </c>
      <c r="Q3271" s="1" t="s">
        <v>3690</v>
      </c>
      <c r="R3271" s="33" t="s">
        <v>3660</v>
      </c>
      <c r="S3271" s="1">
        <v>27.3628</v>
      </c>
      <c r="T3271" s="1">
        <v>9.6764299999999999</v>
      </c>
      <c r="U3271" s="1">
        <v>90.987399999999994</v>
      </c>
      <c r="V3271" s="1">
        <v>32.683500000000002</v>
      </c>
      <c r="W3271" s="1">
        <v>32.908299999999997</v>
      </c>
      <c r="X3271" s="1">
        <v>22.274000000000001</v>
      </c>
      <c r="Y3271" s="1">
        <v>10.6343</v>
      </c>
      <c r="Z3271" s="1">
        <v>27.103400000000001</v>
      </c>
      <c r="AA3271" s="1">
        <v>27.3566</v>
      </c>
      <c r="AB3271" s="1">
        <v>27.803100000000001</v>
      </c>
      <c r="AC3271" s="1">
        <v>26.997499999999999</v>
      </c>
      <c r="AD3271" s="1">
        <v>2239.88</v>
      </c>
      <c r="AE3271" s="1">
        <v>283.863</v>
      </c>
      <c r="AF3271" s="1">
        <v>126.852</v>
      </c>
      <c r="AG3271" s="1">
        <v>27.5929</v>
      </c>
      <c r="AH3271" s="1">
        <v>768.54899999999998</v>
      </c>
      <c r="AI3271" s="1">
        <v>420.47699999999998</v>
      </c>
      <c r="AJ3271" s="1">
        <v>589.41600000000005</v>
      </c>
      <c r="AK3271" s="1">
        <v>654.40800000000002</v>
      </c>
      <c r="AL3271" s="1">
        <v>57.523099999999999</v>
      </c>
    </row>
    <row r="3272" spans="1:38" x14ac:dyDescent="0.25">
      <c r="A3272" s="1">
        <f t="shared" si="96"/>
        <v>3271</v>
      </c>
      <c r="B3272" s="1" t="s">
        <v>57</v>
      </c>
      <c r="C3272" s="2" t="s">
        <v>140</v>
      </c>
      <c r="D3272" s="4">
        <v>8.0288229999999992</v>
      </c>
      <c r="E3272" s="4">
        <v>98.937397000000004</v>
      </c>
      <c r="Q3272" s="1" t="s">
        <v>3690</v>
      </c>
      <c r="R3272" s="33" t="s">
        <v>3660</v>
      </c>
      <c r="S3272" s="1">
        <v>27.821400000000001</v>
      </c>
      <c r="T3272" s="1">
        <v>9.04617</v>
      </c>
      <c r="U3272" s="1">
        <v>76.334900000000005</v>
      </c>
      <c r="V3272" s="1">
        <v>75.034599999999998</v>
      </c>
      <c r="W3272" s="1">
        <v>34.171599999999998</v>
      </c>
      <c r="X3272" s="1">
        <v>22.321100000000001</v>
      </c>
      <c r="Y3272" s="1">
        <v>11.8505</v>
      </c>
      <c r="Z3272" s="1">
        <v>27.285399999999999</v>
      </c>
      <c r="AA3272" s="1">
        <v>28.202300000000001</v>
      </c>
      <c r="AB3272" s="1">
        <v>28.818300000000001</v>
      </c>
      <c r="AC3272" s="1">
        <v>26.9495</v>
      </c>
      <c r="AD3272" s="1">
        <v>2059</v>
      </c>
      <c r="AE3272" s="1">
        <v>321.084</v>
      </c>
      <c r="AF3272" s="1">
        <v>27</v>
      </c>
      <c r="AG3272" s="1">
        <v>60.932699999999997</v>
      </c>
      <c r="AH3272" s="1">
        <v>907.35799999999995</v>
      </c>
      <c r="AI3272" s="1">
        <v>118</v>
      </c>
      <c r="AJ3272" s="1">
        <v>388.57799999999997</v>
      </c>
      <c r="AK3272" s="1">
        <v>577.67999999999995</v>
      </c>
      <c r="AL3272" s="1">
        <v>8.8367500000000003</v>
      </c>
    </row>
    <row r="3273" spans="1:38" x14ac:dyDescent="0.25">
      <c r="A3273" s="1">
        <f t="shared" si="96"/>
        <v>3272</v>
      </c>
      <c r="B3273" s="1" t="s">
        <v>57</v>
      </c>
      <c r="C3273" s="2" t="s">
        <v>140</v>
      </c>
      <c r="D3273" s="4">
        <v>8.0351820000000007</v>
      </c>
      <c r="E3273" s="4">
        <v>98.974676000000002</v>
      </c>
      <c r="Q3273" s="1" t="s">
        <v>3690</v>
      </c>
      <c r="R3273" s="33" t="s">
        <v>3660</v>
      </c>
      <c r="S3273" s="1">
        <v>27.786799999999999</v>
      </c>
      <c r="T3273" s="1">
        <v>9.2664399999999993</v>
      </c>
      <c r="U3273" s="1">
        <v>76.793400000000005</v>
      </c>
      <c r="V3273" s="1">
        <v>75.505399999999995</v>
      </c>
      <c r="W3273" s="1">
        <v>34.248899999999999</v>
      </c>
      <c r="X3273" s="1">
        <v>22.1829</v>
      </c>
      <c r="Y3273" s="1">
        <v>12.066000000000001</v>
      </c>
      <c r="Z3273" s="1">
        <v>27.2499</v>
      </c>
      <c r="AA3273" s="1">
        <v>28.165400000000002</v>
      </c>
      <c r="AB3273" s="1">
        <v>28.7879</v>
      </c>
      <c r="AC3273" s="1">
        <v>26.904599999999999</v>
      </c>
      <c r="AD3273" s="1">
        <v>2057.27</v>
      </c>
      <c r="AE3273" s="1">
        <v>318.57299999999998</v>
      </c>
      <c r="AF3273" s="1">
        <v>27.331199999999999</v>
      </c>
      <c r="AG3273" s="1">
        <v>60.590400000000002</v>
      </c>
      <c r="AH3273" s="1">
        <v>902.50400000000002</v>
      </c>
      <c r="AI3273" s="1">
        <v>117.878</v>
      </c>
      <c r="AJ3273" s="1">
        <v>387.87099999999998</v>
      </c>
      <c r="AK3273" s="1">
        <v>581.04700000000003</v>
      </c>
      <c r="AL3273" s="1">
        <v>14.740600000000001</v>
      </c>
    </row>
    <row r="3274" spans="1:38" x14ac:dyDescent="0.25">
      <c r="A3274" s="1">
        <f t="shared" si="96"/>
        <v>3273</v>
      </c>
      <c r="B3274" s="1" t="s">
        <v>57</v>
      </c>
      <c r="C3274" s="2" t="s">
        <v>140</v>
      </c>
      <c r="D3274" s="4">
        <v>12.89021</v>
      </c>
      <c r="E3274" s="4">
        <v>99.522450000000006</v>
      </c>
      <c r="Q3274" s="1" t="s">
        <v>3690</v>
      </c>
      <c r="R3274" s="33" t="s">
        <v>3660</v>
      </c>
      <c r="S3274" s="1">
        <v>26.417200000000001</v>
      </c>
      <c r="T3274" s="1">
        <v>8.0165299999999995</v>
      </c>
      <c r="U3274" s="1">
        <v>63.0548</v>
      </c>
      <c r="V3274" s="1">
        <v>115.375</v>
      </c>
      <c r="W3274" s="1">
        <v>32.628399999999999</v>
      </c>
      <c r="X3274" s="1">
        <v>19.915700000000001</v>
      </c>
      <c r="Y3274" s="1">
        <v>12.7127</v>
      </c>
      <c r="Z3274" s="1">
        <v>26.3355</v>
      </c>
      <c r="AA3274" s="1">
        <v>25.126799999999999</v>
      </c>
      <c r="AB3274" s="1">
        <v>27.831199999999999</v>
      </c>
      <c r="AC3274" s="1">
        <v>24.8888</v>
      </c>
      <c r="AD3274" s="1">
        <v>817.24099999999999</v>
      </c>
      <c r="AE3274" s="1">
        <v>186.68199999999999</v>
      </c>
      <c r="AF3274" s="1">
        <v>4.29284</v>
      </c>
      <c r="AG3274" s="1">
        <v>82.630099999999999</v>
      </c>
      <c r="AH3274" s="1">
        <v>434.46600000000001</v>
      </c>
      <c r="AI3274" s="1">
        <v>15.192299999999999</v>
      </c>
      <c r="AJ3274" s="1">
        <v>165.523</v>
      </c>
      <c r="AK3274" s="1">
        <v>81.4666</v>
      </c>
      <c r="AL3274" s="1">
        <v>227.56200000000001</v>
      </c>
    </row>
    <row r="3275" spans="1:38" x14ac:dyDescent="0.25">
      <c r="A3275" s="1">
        <f t="shared" si="96"/>
        <v>3274</v>
      </c>
      <c r="B3275" s="1" t="s">
        <v>57</v>
      </c>
      <c r="C3275" s="2" t="s">
        <v>140</v>
      </c>
      <c r="D3275" s="4">
        <v>5.5214610000000004</v>
      </c>
      <c r="E3275" s="4">
        <v>100.370807</v>
      </c>
      <c r="Q3275" s="1" t="s">
        <v>3690</v>
      </c>
      <c r="R3275" s="33" t="s">
        <v>3660</v>
      </c>
      <c r="S3275" s="1">
        <v>27.527100000000001</v>
      </c>
      <c r="T3275" s="1">
        <v>8.3811</v>
      </c>
      <c r="U3275" s="1">
        <v>80.016800000000003</v>
      </c>
      <c r="V3275" s="1">
        <v>49.807499999999997</v>
      </c>
      <c r="W3275" s="1">
        <v>33.141800000000003</v>
      </c>
      <c r="X3275" s="1">
        <v>22.663499999999999</v>
      </c>
      <c r="Y3275" s="1">
        <v>10.478400000000001</v>
      </c>
      <c r="Z3275" s="1">
        <v>27.1038</v>
      </c>
      <c r="AA3275" s="1">
        <v>27.806799999999999</v>
      </c>
      <c r="AB3275" s="1">
        <v>28.174299999999999</v>
      </c>
      <c r="AC3275" s="1">
        <v>26.982600000000001</v>
      </c>
      <c r="AD3275" s="1">
        <v>2458.4299999999998</v>
      </c>
      <c r="AE3275" s="1">
        <v>393</v>
      </c>
      <c r="AF3275" s="1">
        <v>82.349500000000006</v>
      </c>
      <c r="AG3275" s="1">
        <v>43.628399999999999</v>
      </c>
      <c r="AH3275" s="1">
        <v>987.22400000000005</v>
      </c>
      <c r="AI3275" s="1">
        <v>323.8</v>
      </c>
      <c r="AJ3275" s="1">
        <v>505.089</v>
      </c>
      <c r="AK3275" s="1">
        <v>671.59100000000001</v>
      </c>
      <c r="AL3275" s="1">
        <v>5.1089799999999999</v>
      </c>
    </row>
    <row r="3276" spans="1:38" x14ac:dyDescent="0.25">
      <c r="A3276" s="1">
        <f t="shared" si="96"/>
        <v>3275</v>
      </c>
      <c r="B3276" s="1" t="s">
        <v>57</v>
      </c>
      <c r="C3276" s="2" t="s">
        <v>140</v>
      </c>
      <c r="D3276" s="4">
        <v>12.960081000000001</v>
      </c>
      <c r="E3276" s="4">
        <v>99.438579000000004</v>
      </c>
      <c r="Q3276" s="1" t="s">
        <v>3690</v>
      </c>
      <c r="R3276" s="33" t="s">
        <v>3660</v>
      </c>
      <c r="S3276" s="1">
        <v>26.202500000000001</v>
      </c>
      <c r="T3276" s="1">
        <v>8.1385500000000004</v>
      </c>
      <c r="U3276" s="1">
        <v>62.589100000000002</v>
      </c>
      <c r="V3276" s="1">
        <v>117.08</v>
      </c>
      <c r="W3276" s="1">
        <v>32.533099999999997</v>
      </c>
      <c r="X3276" s="1">
        <v>19.529900000000001</v>
      </c>
      <c r="Y3276" s="1">
        <v>13.0032</v>
      </c>
      <c r="Z3276" s="1">
        <v>26.122499999999999</v>
      </c>
      <c r="AA3276" s="1">
        <v>24.891200000000001</v>
      </c>
      <c r="AB3276" s="1">
        <v>27.649699999999999</v>
      </c>
      <c r="AC3276" s="1">
        <v>24.658300000000001</v>
      </c>
      <c r="AD3276" s="1">
        <v>834.09799999999996</v>
      </c>
      <c r="AE3276" s="1">
        <v>186.51599999999999</v>
      </c>
      <c r="AF3276" s="1">
        <v>4</v>
      </c>
      <c r="AG3276" s="1">
        <v>82.798699999999997</v>
      </c>
      <c r="AH3276" s="1">
        <v>443.62799999999999</v>
      </c>
      <c r="AI3276" s="1">
        <v>15.4542</v>
      </c>
      <c r="AJ3276" s="1">
        <v>164.30699999999999</v>
      </c>
      <c r="AK3276" s="1">
        <v>79.506</v>
      </c>
      <c r="AL3276" s="1">
        <v>242.97</v>
      </c>
    </row>
    <row r="3277" spans="1:38" x14ac:dyDescent="0.25">
      <c r="A3277" s="1">
        <f t="shared" si="96"/>
        <v>3276</v>
      </c>
      <c r="B3277" s="1" t="s">
        <v>57</v>
      </c>
      <c r="C3277" s="2" t="s">
        <v>140</v>
      </c>
      <c r="D3277" s="4">
        <v>2.54366</v>
      </c>
      <c r="E3277" s="4">
        <v>101.86957099999999</v>
      </c>
      <c r="Q3277" s="1" t="s">
        <v>3690</v>
      </c>
      <c r="R3277" s="33" t="s">
        <v>3660</v>
      </c>
      <c r="S3277" s="1">
        <v>26.700199999999999</v>
      </c>
      <c r="T3277" s="1">
        <v>8.3849</v>
      </c>
      <c r="U3277" s="1">
        <v>88.115899999999996</v>
      </c>
      <c r="V3277" s="1">
        <v>36.678899999999999</v>
      </c>
      <c r="W3277" s="1">
        <v>31.685400000000001</v>
      </c>
      <c r="X3277" s="1">
        <v>22.169599999999999</v>
      </c>
      <c r="Y3277" s="1">
        <v>9.5157500000000006</v>
      </c>
      <c r="Z3277" s="1">
        <v>26.526700000000002</v>
      </c>
      <c r="AA3277" s="1">
        <v>26.6571</v>
      </c>
      <c r="AB3277" s="1">
        <v>27.181899999999999</v>
      </c>
      <c r="AC3277" s="1">
        <v>26.277699999999999</v>
      </c>
      <c r="AD3277" s="1">
        <v>2125.59</v>
      </c>
      <c r="AE3277" s="1">
        <v>245.43799999999999</v>
      </c>
      <c r="AF3277" s="1">
        <v>87.184399999999997</v>
      </c>
      <c r="AG3277" s="1">
        <v>28.2576</v>
      </c>
      <c r="AH3277" s="1">
        <v>705.32799999999997</v>
      </c>
      <c r="AI3277" s="1">
        <v>319.67700000000002</v>
      </c>
      <c r="AJ3277" s="1">
        <v>535.38099999999997</v>
      </c>
      <c r="AK3277" s="1">
        <v>516.29200000000003</v>
      </c>
      <c r="AL3277" s="1">
        <v>39.142299999999999</v>
      </c>
    </row>
    <row r="3278" spans="1:38" x14ac:dyDescent="0.25">
      <c r="A3278" s="1">
        <f t="shared" si="96"/>
        <v>3277</v>
      </c>
      <c r="B3278" s="1" t="s">
        <v>57</v>
      </c>
      <c r="C3278" s="2" t="s">
        <v>140</v>
      </c>
      <c r="D3278" s="4">
        <v>5.5111309999999998</v>
      </c>
      <c r="E3278" s="4">
        <v>101.105706</v>
      </c>
      <c r="Q3278" s="1" t="s">
        <v>3690</v>
      </c>
      <c r="R3278" s="33" t="s">
        <v>3660</v>
      </c>
      <c r="S3278" s="1">
        <v>26.374400000000001</v>
      </c>
      <c r="T3278" s="1">
        <v>8.6213300000000004</v>
      </c>
      <c r="U3278" s="1">
        <v>82.013499999999993</v>
      </c>
      <c r="V3278" s="1">
        <v>52.479300000000002</v>
      </c>
      <c r="W3278" s="1">
        <v>31.7986</v>
      </c>
      <c r="X3278" s="1">
        <v>21.2867</v>
      </c>
      <c r="Y3278" s="1">
        <v>10.511799999999999</v>
      </c>
      <c r="Z3278" s="1">
        <v>26.061</v>
      </c>
      <c r="AA3278" s="1">
        <v>26.287600000000001</v>
      </c>
      <c r="AB3278" s="1">
        <v>27.0685</v>
      </c>
      <c r="AC3278" s="1">
        <v>25.766400000000001</v>
      </c>
      <c r="AD3278" s="1">
        <v>2247.5100000000002</v>
      </c>
      <c r="AE3278" s="1">
        <v>340.41500000000002</v>
      </c>
      <c r="AF3278" s="1">
        <v>77.586799999999997</v>
      </c>
      <c r="AG3278" s="1">
        <v>39.695799999999998</v>
      </c>
      <c r="AH3278" s="1">
        <v>839.44</v>
      </c>
      <c r="AI3278" s="1">
        <v>317.41199999999998</v>
      </c>
      <c r="AJ3278" s="1">
        <v>589.61199999999997</v>
      </c>
      <c r="AK3278" s="1">
        <v>553.92200000000003</v>
      </c>
      <c r="AL3278" s="1">
        <v>216.34</v>
      </c>
    </row>
    <row r="3279" spans="1:38" x14ac:dyDescent="0.25">
      <c r="A3279" s="1">
        <f t="shared" si="96"/>
        <v>3278</v>
      </c>
      <c r="B3279" s="1" t="s">
        <v>57</v>
      </c>
      <c r="C3279" s="2" t="s">
        <v>140</v>
      </c>
      <c r="D3279" s="4">
        <v>5.5542920000000002</v>
      </c>
      <c r="E3279" s="4">
        <v>100.382515</v>
      </c>
      <c r="Q3279" s="1" t="s">
        <v>3690</v>
      </c>
      <c r="R3279" s="33" t="s">
        <v>3660</v>
      </c>
      <c r="S3279" s="1">
        <v>27.457799999999999</v>
      </c>
      <c r="T3279" s="1">
        <v>8.42882</v>
      </c>
      <c r="U3279" s="1">
        <v>78.812799999999996</v>
      </c>
      <c r="V3279" s="1">
        <v>53.250300000000003</v>
      </c>
      <c r="W3279" s="1">
        <v>33.213099999999997</v>
      </c>
      <c r="X3279" s="1">
        <v>22.518799999999999</v>
      </c>
      <c r="Y3279" s="1">
        <v>10.6943</v>
      </c>
      <c r="Z3279" s="1">
        <v>27.037500000000001</v>
      </c>
      <c r="AA3279" s="1">
        <v>27.749700000000001</v>
      </c>
      <c r="AB3279" s="1">
        <v>28.153199999999998</v>
      </c>
      <c r="AC3279" s="1">
        <v>26.8645</v>
      </c>
      <c r="AD3279" s="1">
        <v>2453.92</v>
      </c>
      <c r="AE3279" s="1">
        <v>393.01900000000001</v>
      </c>
      <c r="AF3279" s="1">
        <v>81.948400000000007</v>
      </c>
      <c r="AG3279" s="1">
        <v>44.111800000000002</v>
      </c>
      <c r="AH3279" s="1">
        <v>988.93299999999999</v>
      </c>
      <c r="AI3279" s="1">
        <v>319.255</v>
      </c>
      <c r="AJ3279" s="1">
        <v>474.916</v>
      </c>
      <c r="AK3279" s="1">
        <v>580.25900000000001</v>
      </c>
      <c r="AL3279" s="1">
        <v>5.4317799999999998</v>
      </c>
    </row>
    <row r="3280" spans="1:38" x14ac:dyDescent="0.25">
      <c r="A3280" s="1">
        <f t="shared" si="96"/>
        <v>3279</v>
      </c>
      <c r="B3280" s="1" t="s">
        <v>57</v>
      </c>
      <c r="C3280" s="2" t="s">
        <v>140</v>
      </c>
      <c r="D3280" s="4">
        <v>5.4353449999999999</v>
      </c>
      <c r="E3280" s="4">
        <v>100.312884</v>
      </c>
      <c r="Q3280" s="1" t="s">
        <v>3690</v>
      </c>
      <c r="R3280" s="33" t="s">
        <v>3660</v>
      </c>
      <c r="S3280" s="1">
        <v>27.5961</v>
      </c>
      <c r="T3280" s="1">
        <v>8.4608600000000003</v>
      </c>
      <c r="U3280" s="1">
        <v>86.016499999999994</v>
      </c>
      <c r="V3280" s="1">
        <v>40.503900000000002</v>
      </c>
      <c r="W3280" s="1">
        <v>32.779800000000002</v>
      </c>
      <c r="X3280" s="1">
        <v>22.942900000000002</v>
      </c>
      <c r="Y3280" s="1">
        <v>9.8368599999999997</v>
      </c>
      <c r="Z3280" s="1">
        <v>27.144400000000001</v>
      </c>
      <c r="AA3280" s="1">
        <v>27.869499999999999</v>
      </c>
      <c r="AB3280" s="1">
        <v>28.109000000000002</v>
      </c>
      <c r="AC3280" s="1">
        <v>27.144400000000001</v>
      </c>
      <c r="AD3280" s="1">
        <v>2528.1</v>
      </c>
      <c r="AE3280" s="1">
        <v>388.50900000000001</v>
      </c>
      <c r="AF3280" s="1">
        <v>88.615300000000005</v>
      </c>
      <c r="AG3280" s="1">
        <v>40.140799999999999</v>
      </c>
      <c r="AH3280" s="1">
        <v>982.81299999999999</v>
      </c>
      <c r="AI3280" s="1">
        <v>347.75799999999998</v>
      </c>
      <c r="AJ3280" s="1">
        <v>583.49900000000002</v>
      </c>
      <c r="AK3280" s="1">
        <v>982.81299999999999</v>
      </c>
      <c r="AL3280" s="1">
        <v>17.8123</v>
      </c>
    </row>
    <row r="3281" spans="1:38" x14ac:dyDescent="0.25">
      <c r="A3281" s="1">
        <f t="shared" si="96"/>
        <v>3280</v>
      </c>
      <c r="B3281" s="1" t="s">
        <v>57</v>
      </c>
      <c r="C3281" s="2" t="s">
        <v>140</v>
      </c>
      <c r="D3281" s="4">
        <v>2.5224530000000001</v>
      </c>
      <c r="E3281" s="4">
        <v>101.979924</v>
      </c>
      <c r="Q3281" s="1" t="s">
        <v>3690</v>
      </c>
      <c r="R3281" s="33" t="s">
        <v>3660</v>
      </c>
      <c r="S3281" s="1">
        <v>26.808599999999998</v>
      </c>
      <c r="T3281" s="1">
        <v>8.4057999999999993</v>
      </c>
      <c r="U3281" s="1">
        <v>87.307100000000005</v>
      </c>
      <c r="V3281" s="1">
        <v>38.137599999999999</v>
      </c>
      <c r="W3281" s="1">
        <v>31.8612</v>
      </c>
      <c r="X3281" s="1">
        <v>22.2334</v>
      </c>
      <c r="Y3281" s="1">
        <v>9.6277899999999992</v>
      </c>
      <c r="Z3281" s="1">
        <v>26.6325</v>
      </c>
      <c r="AA3281" s="1">
        <v>26.7806</v>
      </c>
      <c r="AB3281" s="1">
        <v>27.3154</v>
      </c>
      <c r="AC3281" s="1">
        <v>26.375499999999999</v>
      </c>
      <c r="AD3281" s="1">
        <v>2014.54</v>
      </c>
      <c r="AE3281" s="1">
        <v>233.38800000000001</v>
      </c>
      <c r="AF3281" s="1">
        <v>86.538899999999998</v>
      </c>
      <c r="AG3281" s="1">
        <v>27.762899999999998</v>
      </c>
      <c r="AH3281" s="1">
        <v>671.07500000000005</v>
      </c>
      <c r="AI3281" s="1">
        <v>318</v>
      </c>
      <c r="AJ3281" s="1">
        <v>499.512</v>
      </c>
      <c r="AK3281" s="1">
        <v>494.03399999999999</v>
      </c>
      <c r="AL3281" s="1">
        <v>31.1952</v>
      </c>
    </row>
    <row r="3282" spans="1:38" x14ac:dyDescent="0.25">
      <c r="A3282" s="1">
        <f t="shared" si="96"/>
        <v>3281</v>
      </c>
      <c r="B3282" s="1" t="s">
        <v>57</v>
      </c>
      <c r="C3282" s="2" t="s">
        <v>140</v>
      </c>
      <c r="D3282" s="4">
        <v>8.1901879999999991</v>
      </c>
      <c r="E3282" s="4">
        <v>98.962765000000005</v>
      </c>
      <c r="Q3282" s="1" t="s">
        <v>3690</v>
      </c>
      <c r="R3282" s="33" t="s">
        <v>3660</v>
      </c>
      <c r="S3282" s="1">
        <v>27.526700000000002</v>
      </c>
      <c r="T3282" s="1">
        <v>9.6020299999999992</v>
      </c>
      <c r="U3282" s="1">
        <v>76.869600000000005</v>
      </c>
      <c r="V3282" s="1">
        <v>75.477699999999999</v>
      </c>
      <c r="W3282" s="1">
        <v>34.190600000000003</v>
      </c>
      <c r="X3282" s="1">
        <v>21.699200000000001</v>
      </c>
      <c r="Y3282" s="1">
        <v>12.491300000000001</v>
      </c>
      <c r="Z3282" s="1">
        <v>27.0185</v>
      </c>
      <c r="AA3282" s="1">
        <v>27.837399999999999</v>
      </c>
      <c r="AB3282" s="1">
        <v>28.552299999999999</v>
      </c>
      <c r="AC3282" s="1">
        <v>26.671800000000001</v>
      </c>
      <c r="AD3282" s="1">
        <v>2089.61</v>
      </c>
      <c r="AE3282" s="1">
        <v>324.03300000000002</v>
      </c>
      <c r="AF3282" s="1">
        <v>25.389199999999999</v>
      </c>
      <c r="AG3282" s="1">
        <v>61.1218</v>
      </c>
      <c r="AH3282" s="1">
        <v>917.64</v>
      </c>
      <c r="AI3282" s="1">
        <v>118.78700000000001</v>
      </c>
      <c r="AJ3282" s="1">
        <v>401.37400000000002</v>
      </c>
      <c r="AK3282" s="1">
        <v>571.90800000000002</v>
      </c>
      <c r="AL3282" s="1">
        <v>38.466500000000003</v>
      </c>
    </row>
    <row r="3283" spans="1:38" x14ac:dyDescent="0.25">
      <c r="A3283" s="1">
        <f t="shared" si="96"/>
        <v>3282</v>
      </c>
      <c r="B3283" s="1" t="s">
        <v>57</v>
      </c>
      <c r="C3283" s="2" t="s">
        <v>140</v>
      </c>
      <c r="D3283" s="4">
        <v>3.6038320000000001</v>
      </c>
      <c r="E3283" s="4">
        <v>101.72865299999999</v>
      </c>
      <c r="Q3283" s="1" t="s">
        <v>3690</v>
      </c>
      <c r="R3283" s="33" t="s">
        <v>3660</v>
      </c>
      <c r="S3283" s="1">
        <v>23.3017</v>
      </c>
      <c r="T3283" s="1">
        <v>8.8168900000000008</v>
      </c>
      <c r="U3283" s="1">
        <v>85.485100000000003</v>
      </c>
      <c r="V3283" s="1">
        <v>52.533299999999997</v>
      </c>
      <c r="W3283" s="1">
        <v>28.641500000000001</v>
      </c>
      <c r="X3283" s="1">
        <v>18.3263</v>
      </c>
      <c r="Y3283" s="1">
        <v>10.315200000000001</v>
      </c>
      <c r="Z3283" s="1">
        <v>22.9542</v>
      </c>
      <c r="AA3283" s="1">
        <v>23.535699999999999</v>
      </c>
      <c r="AB3283" s="1">
        <v>23.917000000000002</v>
      </c>
      <c r="AC3283" s="1">
        <v>22.589300000000001</v>
      </c>
      <c r="AD3283" s="1">
        <v>2609.7600000000002</v>
      </c>
      <c r="AE3283" s="1">
        <v>326.483</v>
      </c>
      <c r="AF3283" s="1">
        <v>130.64500000000001</v>
      </c>
      <c r="AG3283" s="1">
        <v>28.837</v>
      </c>
      <c r="AH3283" s="1">
        <v>879.553</v>
      </c>
      <c r="AI3283" s="1">
        <v>423.55799999999999</v>
      </c>
      <c r="AJ3283" s="1">
        <v>641.16600000000005</v>
      </c>
      <c r="AK3283" s="1">
        <v>637.971</v>
      </c>
      <c r="AL3283" s="1">
        <v>622.34500000000003</v>
      </c>
    </row>
    <row r="3284" spans="1:38" x14ac:dyDescent="0.25">
      <c r="A3284" s="1">
        <f t="shared" si="96"/>
        <v>3283</v>
      </c>
      <c r="B3284" s="1" t="s">
        <v>57</v>
      </c>
      <c r="C3284" s="2" t="s">
        <v>140</v>
      </c>
      <c r="D3284" s="4">
        <v>2.4358590000000002</v>
      </c>
      <c r="E3284" s="4">
        <v>101.951724</v>
      </c>
      <c r="Q3284" s="1" t="s">
        <v>3690</v>
      </c>
      <c r="R3284" s="33" t="s">
        <v>3660</v>
      </c>
      <c r="S3284" s="1">
        <v>26.687200000000001</v>
      </c>
      <c r="T3284" s="1">
        <v>8.1171199999999999</v>
      </c>
      <c r="U3284" s="1">
        <v>86.759500000000003</v>
      </c>
      <c r="V3284" s="1">
        <v>38.9773</v>
      </c>
      <c r="W3284" s="1">
        <v>31.5593</v>
      </c>
      <c r="X3284" s="1">
        <v>22.203499999999998</v>
      </c>
      <c r="Y3284" s="1">
        <v>9.35581</v>
      </c>
      <c r="Z3284" s="1">
        <v>26.4968</v>
      </c>
      <c r="AA3284" s="1">
        <v>26.623899999999999</v>
      </c>
      <c r="AB3284" s="1">
        <v>27.2075</v>
      </c>
      <c r="AC3284" s="1">
        <v>26.234999999999999</v>
      </c>
      <c r="AD3284" s="1">
        <v>2078.9699999999998</v>
      </c>
      <c r="AE3284" s="1">
        <v>238.76499999999999</v>
      </c>
      <c r="AF3284" s="1">
        <v>85.921199999999999</v>
      </c>
      <c r="AG3284" s="1">
        <v>27.787400000000002</v>
      </c>
      <c r="AH3284" s="1">
        <v>695.13900000000001</v>
      </c>
      <c r="AI3284" s="1">
        <v>321.988</v>
      </c>
      <c r="AJ3284" s="1">
        <v>512.01099999999997</v>
      </c>
      <c r="AK3284" s="1">
        <v>501.50599999999997</v>
      </c>
      <c r="AL3284" s="1">
        <v>15.788600000000001</v>
      </c>
    </row>
    <row r="3285" spans="1:38" x14ac:dyDescent="0.25">
      <c r="A3285" s="1">
        <f t="shared" si="96"/>
        <v>3284</v>
      </c>
      <c r="B3285" s="1" t="s">
        <v>57</v>
      </c>
      <c r="C3285" s="2" t="s">
        <v>140</v>
      </c>
      <c r="D3285" s="4">
        <v>8.0358160000000005</v>
      </c>
      <c r="E3285" s="4">
        <v>98.825102000000001</v>
      </c>
      <c r="Q3285" s="1" t="s">
        <v>3690</v>
      </c>
      <c r="R3285" s="33" t="s">
        <v>3660</v>
      </c>
      <c r="S3285" s="1">
        <v>27.432500000000001</v>
      </c>
      <c r="T3285" s="1">
        <v>8.8245199999999997</v>
      </c>
      <c r="U3285" s="1">
        <v>76.477000000000004</v>
      </c>
      <c r="V3285" s="1">
        <v>72.533000000000001</v>
      </c>
      <c r="W3285" s="1">
        <v>33.596299999999999</v>
      </c>
      <c r="X3285" s="1">
        <v>22.056799999999999</v>
      </c>
      <c r="Y3285" s="1">
        <v>11.5395</v>
      </c>
      <c r="Z3285" s="1">
        <v>26.9148</v>
      </c>
      <c r="AA3285" s="1">
        <v>27.804600000000001</v>
      </c>
      <c r="AB3285" s="1">
        <v>28.398099999999999</v>
      </c>
      <c r="AC3285" s="1">
        <v>26.5898</v>
      </c>
      <c r="AD3285" s="1">
        <v>2115.34</v>
      </c>
      <c r="AE3285" s="1">
        <v>335.66800000000001</v>
      </c>
      <c r="AF3285" s="1">
        <v>28.2501</v>
      </c>
      <c r="AG3285" s="1">
        <v>61.709600000000002</v>
      </c>
      <c r="AH3285" s="1">
        <v>942.06200000000001</v>
      </c>
      <c r="AI3285" s="1">
        <v>125.56699999999999</v>
      </c>
      <c r="AJ3285" s="1">
        <v>402.12900000000002</v>
      </c>
      <c r="AK3285" s="1">
        <v>580.94100000000003</v>
      </c>
      <c r="AL3285" s="1">
        <v>68.428799999999995</v>
      </c>
    </row>
    <row r="3286" spans="1:38" x14ac:dyDescent="0.25">
      <c r="A3286" s="1">
        <f t="shared" si="96"/>
        <v>3285</v>
      </c>
      <c r="B3286" s="1" t="s">
        <v>57</v>
      </c>
      <c r="C3286" s="2" t="s">
        <v>140</v>
      </c>
      <c r="D3286" s="4">
        <v>5.4968570000000003</v>
      </c>
      <c r="E3286" s="4">
        <v>100.38749</v>
      </c>
      <c r="Q3286" s="1" t="s">
        <v>3690</v>
      </c>
      <c r="R3286" s="33" t="s">
        <v>3660</v>
      </c>
      <c r="S3286" s="1">
        <v>27.668800000000001</v>
      </c>
      <c r="T3286" s="1">
        <v>8.5354299999999999</v>
      </c>
      <c r="U3286" s="1">
        <v>81.941900000000004</v>
      </c>
      <c r="V3286" s="1">
        <v>45.581200000000003</v>
      </c>
      <c r="W3286" s="1">
        <v>33.215600000000002</v>
      </c>
      <c r="X3286" s="1">
        <v>22.798999999999999</v>
      </c>
      <c r="Y3286" s="1">
        <v>10.416600000000001</v>
      </c>
      <c r="Z3286" s="1">
        <v>27.240300000000001</v>
      </c>
      <c r="AA3286" s="1">
        <v>27.945399999999999</v>
      </c>
      <c r="AB3286" s="1">
        <v>28.2608</v>
      </c>
      <c r="AC3286" s="1">
        <v>27.193100000000001</v>
      </c>
      <c r="AD3286" s="1">
        <v>2475.41</v>
      </c>
      <c r="AE3286" s="1">
        <v>393.90699999999998</v>
      </c>
      <c r="AF3286" s="1">
        <v>84.734700000000004</v>
      </c>
      <c r="AG3286" s="1">
        <v>42.493200000000002</v>
      </c>
      <c r="AH3286" s="1">
        <v>985.09799999999996</v>
      </c>
      <c r="AI3286" s="1">
        <v>335.59199999999998</v>
      </c>
      <c r="AJ3286" s="1">
        <v>579.08600000000001</v>
      </c>
      <c r="AK3286" s="1">
        <v>855.98599999999999</v>
      </c>
      <c r="AL3286" s="1">
        <v>5.7579799999999999</v>
      </c>
    </row>
    <row r="3287" spans="1:38" x14ac:dyDescent="0.25">
      <c r="A3287" s="1">
        <f t="shared" si="96"/>
        <v>3286</v>
      </c>
      <c r="B3287" s="1" t="s">
        <v>57</v>
      </c>
      <c r="C3287" s="2" t="s">
        <v>140</v>
      </c>
      <c r="D3287" s="4">
        <v>9.1211140000000004</v>
      </c>
      <c r="E3287" s="4">
        <v>98.773655000000005</v>
      </c>
      <c r="Q3287" s="1" t="s">
        <v>3690</v>
      </c>
      <c r="R3287" s="33" t="s">
        <v>3660</v>
      </c>
      <c r="S3287" s="1">
        <v>24.733000000000001</v>
      </c>
      <c r="T3287" s="1">
        <v>8.6230600000000006</v>
      </c>
      <c r="U3287" s="1">
        <v>71.828800000000001</v>
      </c>
      <c r="V3287" s="1">
        <v>75.107500000000002</v>
      </c>
      <c r="W3287" s="1">
        <v>31.0276</v>
      </c>
      <c r="X3287" s="1">
        <v>19.021000000000001</v>
      </c>
      <c r="Y3287" s="1">
        <v>12.006600000000001</v>
      </c>
      <c r="Z3287" s="1">
        <v>24.473299999999998</v>
      </c>
      <c r="AA3287" s="1">
        <v>24.674900000000001</v>
      </c>
      <c r="AB3287" s="1">
        <v>25.743400000000001</v>
      </c>
      <c r="AC3287" s="1">
        <v>23.856100000000001</v>
      </c>
      <c r="AD3287" s="1">
        <v>2318.5700000000002</v>
      </c>
      <c r="AE3287" s="1">
        <v>338.10199999999998</v>
      </c>
      <c r="AF3287" s="1">
        <v>29.575700000000001</v>
      </c>
      <c r="AG3287" s="1">
        <v>59.325000000000003</v>
      </c>
      <c r="AH3287" s="1">
        <v>968.56700000000001</v>
      </c>
      <c r="AI3287" s="1">
        <v>140.35599999999999</v>
      </c>
      <c r="AJ3287" s="1">
        <v>464.94600000000003</v>
      </c>
      <c r="AK3287" s="1">
        <v>339.34800000000001</v>
      </c>
      <c r="AL3287" s="1">
        <v>531.68399999999997</v>
      </c>
    </row>
    <row r="3288" spans="1:38" x14ac:dyDescent="0.25">
      <c r="A3288" s="1">
        <f t="shared" si="96"/>
        <v>3287</v>
      </c>
      <c r="B3288" s="1" t="s">
        <v>57</v>
      </c>
      <c r="C3288" s="2" t="s">
        <v>140</v>
      </c>
      <c r="D3288" s="4">
        <v>9.0300460000000005</v>
      </c>
      <c r="E3288" s="4">
        <v>98.738727999999995</v>
      </c>
      <c r="Q3288" s="1" t="s">
        <v>3690</v>
      </c>
      <c r="R3288" s="33" t="s">
        <v>3660</v>
      </c>
      <c r="S3288" s="1">
        <v>26.332100000000001</v>
      </c>
      <c r="T3288" s="1">
        <v>8.5504999999999995</v>
      </c>
      <c r="U3288" s="1">
        <v>70.541799999999995</v>
      </c>
      <c r="V3288" s="1">
        <v>77.315899999999999</v>
      </c>
      <c r="W3288" s="1">
        <v>32.707000000000001</v>
      </c>
      <c r="X3288" s="1">
        <v>20.585599999999999</v>
      </c>
      <c r="Y3288" s="1">
        <v>12.1214</v>
      </c>
      <c r="Z3288" s="1">
        <v>26.059100000000001</v>
      </c>
      <c r="AA3288" s="1">
        <v>26.2499</v>
      </c>
      <c r="AB3288" s="1">
        <v>27.371099999999998</v>
      </c>
      <c r="AC3288" s="1">
        <v>25.420200000000001</v>
      </c>
      <c r="AD3288" s="1">
        <v>2111.75</v>
      </c>
      <c r="AE3288" s="1">
        <v>313.839</v>
      </c>
      <c r="AF3288" s="1">
        <v>24.421399999999998</v>
      </c>
      <c r="AG3288" s="1">
        <v>60.383499999999998</v>
      </c>
      <c r="AH3288" s="1">
        <v>899.78099999999995</v>
      </c>
      <c r="AI3288" s="1">
        <v>118.474</v>
      </c>
      <c r="AJ3288" s="1">
        <v>426.315</v>
      </c>
      <c r="AK3288" s="1">
        <v>309.30500000000001</v>
      </c>
      <c r="AL3288" s="1">
        <v>149.017</v>
      </c>
    </row>
    <row r="3289" spans="1:38" x14ac:dyDescent="0.25">
      <c r="A3289" s="1">
        <f t="shared" si="96"/>
        <v>3288</v>
      </c>
      <c r="B3289" s="1" t="s">
        <v>57</v>
      </c>
      <c r="C3289" s="2" t="s">
        <v>140</v>
      </c>
      <c r="D3289" s="4">
        <v>12.960673</v>
      </c>
      <c r="E3289" s="4">
        <v>99.596699000000001</v>
      </c>
      <c r="Q3289" s="1" t="s">
        <v>3690</v>
      </c>
      <c r="R3289" s="33" t="s">
        <v>3660</v>
      </c>
      <c r="S3289" s="1">
        <v>26.8629</v>
      </c>
      <c r="T3289" s="1">
        <v>7.6325900000000004</v>
      </c>
      <c r="U3289" s="1">
        <v>61.890900000000002</v>
      </c>
      <c r="V3289" s="1">
        <v>114.16500000000001</v>
      </c>
      <c r="W3289" s="1">
        <v>32.921900000000001</v>
      </c>
      <c r="X3289" s="1">
        <v>20.589700000000001</v>
      </c>
      <c r="Y3289" s="1">
        <v>12.3322</v>
      </c>
      <c r="Z3289" s="1">
        <v>26.757899999999999</v>
      </c>
      <c r="AA3289" s="1">
        <v>25.582799999999999</v>
      </c>
      <c r="AB3289" s="1">
        <v>28.275300000000001</v>
      </c>
      <c r="AC3289" s="1">
        <v>25.380400000000002</v>
      </c>
      <c r="AD3289" s="1">
        <v>786.18799999999999</v>
      </c>
      <c r="AE3289" s="1">
        <v>189.03899999999999</v>
      </c>
      <c r="AF3289" s="1">
        <v>4</v>
      </c>
      <c r="AG3289" s="1">
        <v>86.061700000000002</v>
      </c>
      <c r="AH3289" s="1">
        <v>424.83</v>
      </c>
      <c r="AI3289" s="1">
        <v>13.3208</v>
      </c>
      <c r="AJ3289" s="1">
        <v>153.77199999999999</v>
      </c>
      <c r="AK3289" s="1">
        <v>83.623500000000007</v>
      </c>
      <c r="AL3289" s="1">
        <v>137.55199999999999</v>
      </c>
    </row>
    <row r="3290" spans="1:38" x14ac:dyDescent="0.25">
      <c r="A3290" s="1">
        <f t="shared" si="96"/>
        <v>3289</v>
      </c>
      <c r="B3290" s="1" t="s">
        <v>57</v>
      </c>
      <c r="C3290" s="2" t="s">
        <v>140</v>
      </c>
      <c r="D3290" s="4">
        <v>9.0455039999999993</v>
      </c>
      <c r="E3290" s="4">
        <v>98.620666</v>
      </c>
      <c r="Q3290" s="1" t="s">
        <v>3690</v>
      </c>
      <c r="R3290" s="33" t="s">
        <v>3660</v>
      </c>
      <c r="S3290" s="1">
        <v>26.551200000000001</v>
      </c>
      <c r="T3290" s="1">
        <v>8.3453099999999996</v>
      </c>
      <c r="U3290" s="1">
        <v>71.007400000000004</v>
      </c>
      <c r="V3290" s="1">
        <v>71.722800000000007</v>
      </c>
      <c r="W3290" s="1">
        <v>32.762999999999998</v>
      </c>
      <c r="X3290" s="1">
        <v>21.010400000000001</v>
      </c>
      <c r="Y3290" s="1">
        <v>11.752700000000001</v>
      </c>
      <c r="Z3290" s="1">
        <v>26.199100000000001</v>
      </c>
      <c r="AA3290" s="1">
        <v>26.0198</v>
      </c>
      <c r="AB3290" s="1">
        <v>27.549900000000001</v>
      </c>
      <c r="AC3290" s="1">
        <v>25.772600000000001</v>
      </c>
      <c r="AD3290" s="1">
        <v>2447.9899999999998</v>
      </c>
      <c r="AE3290" s="1">
        <v>381.38499999999999</v>
      </c>
      <c r="AF3290" s="1">
        <v>25.011900000000001</v>
      </c>
      <c r="AG3290" s="1">
        <v>64.613699999999994</v>
      </c>
      <c r="AH3290" s="1">
        <v>1070.01</v>
      </c>
      <c r="AI3290" s="1">
        <v>114.146</v>
      </c>
      <c r="AJ3290" s="1">
        <v>490.58100000000002</v>
      </c>
      <c r="AK3290" s="1">
        <v>299.30399999999997</v>
      </c>
      <c r="AL3290" s="1">
        <v>125.809</v>
      </c>
    </row>
    <row r="3291" spans="1:38" x14ac:dyDescent="0.25">
      <c r="A3291" s="1">
        <f t="shared" si="96"/>
        <v>3290</v>
      </c>
      <c r="B3291" s="1" t="s">
        <v>57</v>
      </c>
      <c r="C3291" s="2" t="s">
        <v>140</v>
      </c>
      <c r="D3291" s="4">
        <v>4.2512379999999999</v>
      </c>
      <c r="E3291" s="4">
        <v>102.4449</v>
      </c>
      <c r="Q3291" s="1" t="s">
        <v>3690</v>
      </c>
      <c r="R3291" s="33" t="s">
        <v>3660</v>
      </c>
      <c r="S3291" s="1">
        <v>25.144400000000001</v>
      </c>
      <c r="T3291" s="1">
        <v>8.2178500000000003</v>
      </c>
      <c r="U3291" s="1">
        <v>83.247699999999995</v>
      </c>
      <c r="V3291" s="1">
        <v>62.707599999999999</v>
      </c>
      <c r="W3291" s="1">
        <v>30.349900000000002</v>
      </c>
      <c r="X3291" s="1">
        <v>20.478300000000001</v>
      </c>
      <c r="Y3291" s="1">
        <v>9.8715700000000002</v>
      </c>
      <c r="Z3291" s="1">
        <v>24.831900000000001</v>
      </c>
      <c r="AA3291" s="1">
        <v>25.025500000000001</v>
      </c>
      <c r="AB3291" s="1">
        <v>25.806999999999999</v>
      </c>
      <c r="AC3291" s="1">
        <v>24.215599999999998</v>
      </c>
      <c r="AD3291" s="1">
        <v>2425.71</v>
      </c>
      <c r="AE3291" s="1">
        <v>311.834</v>
      </c>
      <c r="AF3291" s="1">
        <v>114.324</v>
      </c>
      <c r="AG3291" s="1">
        <v>29.353400000000001</v>
      </c>
      <c r="AH3291" s="1">
        <v>857.72299999999996</v>
      </c>
      <c r="AI3291" s="1">
        <v>450.46699999999998</v>
      </c>
      <c r="AJ3291" s="1">
        <v>565.49099999999999</v>
      </c>
      <c r="AK3291" s="1">
        <v>619.25400000000002</v>
      </c>
      <c r="AL3291" s="1">
        <v>262.21300000000002</v>
      </c>
    </row>
    <row r="3292" spans="1:38" x14ac:dyDescent="0.25">
      <c r="A3292" s="1">
        <f t="shared" si="96"/>
        <v>3291</v>
      </c>
      <c r="B3292" s="1" t="s">
        <v>57</v>
      </c>
      <c r="C3292" s="2" t="s">
        <v>140</v>
      </c>
      <c r="D3292" s="4">
        <v>2.4113380000000002</v>
      </c>
      <c r="E3292" s="4">
        <v>102.161496</v>
      </c>
      <c r="Q3292" s="1" t="s">
        <v>3690</v>
      </c>
      <c r="R3292" s="33" t="s">
        <v>3660</v>
      </c>
      <c r="S3292" s="1">
        <v>26.7347</v>
      </c>
      <c r="T3292" s="1">
        <v>8.2832399999999993</v>
      </c>
      <c r="U3292" s="1">
        <v>87.196799999999996</v>
      </c>
      <c r="V3292" s="1">
        <v>39.856200000000001</v>
      </c>
      <c r="W3292" s="1">
        <v>31.685700000000001</v>
      </c>
      <c r="X3292" s="1">
        <v>22.186299999999999</v>
      </c>
      <c r="Y3292" s="1">
        <v>9.4994800000000001</v>
      </c>
      <c r="Z3292" s="1">
        <v>26.5562</v>
      </c>
      <c r="AA3292" s="1">
        <v>26.7182</v>
      </c>
      <c r="AB3292" s="1">
        <v>27.2501</v>
      </c>
      <c r="AC3292" s="1">
        <v>26.260400000000001</v>
      </c>
      <c r="AD3292" s="1">
        <v>1945.99</v>
      </c>
      <c r="AE3292" s="1">
        <v>224.12799999999999</v>
      </c>
      <c r="AF3292" s="1">
        <v>86.968299999999999</v>
      </c>
      <c r="AG3292" s="1">
        <v>26.7666</v>
      </c>
      <c r="AH3292" s="1">
        <v>640.51199999999994</v>
      </c>
      <c r="AI3292" s="1">
        <v>318.98399999999998</v>
      </c>
      <c r="AJ3292" s="1">
        <v>500.84699999999998</v>
      </c>
      <c r="AK3292" s="1">
        <v>466.36799999999999</v>
      </c>
      <c r="AL3292" s="1">
        <v>44.780799999999999</v>
      </c>
    </row>
    <row r="3293" spans="1:38" x14ac:dyDescent="0.25">
      <c r="A3293" s="1">
        <f t="shared" si="96"/>
        <v>3292</v>
      </c>
      <c r="B3293" s="1" t="s">
        <v>57</v>
      </c>
      <c r="C3293" s="2" t="s">
        <v>140</v>
      </c>
      <c r="D3293" s="4">
        <v>3.669902</v>
      </c>
      <c r="E3293" s="4">
        <v>101.700125</v>
      </c>
      <c r="Q3293" s="1" t="s">
        <v>3690</v>
      </c>
      <c r="R3293" s="33" t="s">
        <v>3660</v>
      </c>
      <c r="S3293" s="1">
        <v>22.4815</v>
      </c>
      <c r="T3293" s="1">
        <v>8.7899499999999993</v>
      </c>
      <c r="U3293" s="1">
        <v>85.301199999999994</v>
      </c>
      <c r="V3293" s="1">
        <v>51.545000000000002</v>
      </c>
      <c r="W3293" s="1">
        <v>27.758500000000002</v>
      </c>
      <c r="X3293" s="1">
        <v>17.453700000000001</v>
      </c>
      <c r="Y3293" s="1">
        <v>10.3049</v>
      </c>
      <c r="Z3293" s="1">
        <v>22.161200000000001</v>
      </c>
      <c r="AA3293" s="1">
        <v>22.7166</v>
      </c>
      <c r="AB3293" s="1">
        <v>23.081099999999999</v>
      </c>
      <c r="AC3293" s="1">
        <v>21.768599999999999</v>
      </c>
      <c r="AD3293" s="1">
        <v>2670.26</v>
      </c>
      <c r="AE3293" s="1">
        <v>336.31700000000001</v>
      </c>
      <c r="AF3293" s="1">
        <v>127.538</v>
      </c>
      <c r="AG3293" s="1">
        <v>29.4057</v>
      </c>
      <c r="AH3293" s="1">
        <v>906.45399999999995</v>
      </c>
      <c r="AI3293" s="1">
        <v>420.83699999999999</v>
      </c>
      <c r="AJ3293" s="1">
        <v>645.97299999999996</v>
      </c>
      <c r="AK3293" s="1">
        <v>678.79399999999998</v>
      </c>
      <c r="AL3293" s="1">
        <v>777.202</v>
      </c>
    </row>
    <row r="3294" spans="1:38" x14ac:dyDescent="0.25">
      <c r="A3294" s="1">
        <f t="shared" si="96"/>
        <v>3293</v>
      </c>
      <c r="B3294" s="1" t="s">
        <v>57</v>
      </c>
      <c r="C3294" s="2" t="s">
        <v>140</v>
      </c>
      <c r="D3294" s="4">
        <v>6.3643150000000004</v>
      </c>
      <c r="E3294" s="4">
        <v>99.790306000000001</v>
      </c>
      <c r="Q3294" s="1" t="s">
        <v>3690</v>
      </c>
      <c r="R3294" s="33" t="s">
        <v>3660</v>
      </c>
      <c r="S3294" s="1">
        <v>26.2318</v>
      </c>
      <c r="T3294" s="1">
        <v>8.3671699999999998</v>
      </c>
      <c r="U3294" s="1">
        <v>78.510599999999997</v>
      </c>
      <c r="V3294" s="1">
        <v>51.867899999999999</v>
      </c>
      <c r="W3294" s="1">
        <v>32.143099999999997</v>
      </c>
      <c r="X3294" s="1">
        <v>21.485700000000001</v>
      </c>
      <c r="Y3294" s="1">
        <v>10.657400000000001</v>
      </c>
      <c r="Z3294" s="1">
        <v>25.800799999999999</v>
      </c>
      <c r="AA3294" s="1">
        <v>26.664000000000001</v>
      </c>
      <c r="AB3294" s="1">
        <v>26.9682</v>
      </c>
      <c r="AC3294" s="1">
        <v>25.722100000000001</v>
      </c>
      <c r="AD3294" s="1">
        <v>2415.11</v>
      </c>
      <c r="AE3294" s="1">
        <v>376.423</v>
      </c>
      <c r="AF3294" s="1">
        <v>40.653300000000002</v>
      </c>
      <c r="AG3294" s="1">
        <v>57.180599999999998</v>
      </c>
      <c r="AH3294" s="1">
        <v>996.33699999999999</v>
      </c>
      <c r="AI3294" s="1">
        <v>165.80799999999999</v>
      </c>
      <c r="AJ3294" s="1">
        <v>297.75099999999998</v>
      </c>
      <c r="AK3294" s="1">
        <v>870.95399999999995</v>
      </c>
      <c r="AL3294" s="1">
        <v>168.78299999999999</v>
      </c>
    </row>
    <row r="3295" spans="1:38" x14ac:dyDescent="0.25">
      <c r="A3295" s="1">
        <f t="shared" si="96"/>
        <v>3294</v>
      </c>
      <c r="B3295" s="1" t="s">
        <v>57</v>
      </c>
      <c r="C3295" s="2" t="s">
        <v>140</v>
      </c>
      <c r="D3295" s="4">
        <v>6.3798500000000002</v>
      </c>
      <c r="E3295" s="4">
        <v>99.665840000000003</v>
      </c>
      <c r="Q3295" s="1" t="s">
        <v>3690</v>
      </c>
      <c r="R3295" s="33" t="s">
        <v>3660</v>
      </c>
      <c r="S3295" s="1">
        <v>26.054500000000001</v>
      </c>
      <c r="T3295" s="1">
        <v>7.9223100000000004</v>
      </c>
      <c r="U3295" s="1">
        <v>77.435000000000002</v>
      </c>
      <c r="V3295" s="1">
        <v>51.682499999999997</v>
      </c>
      <c r="W3295" s="1">
        <v>31.712599999999998</v>
      </c>
      <c r="X3295" s="1">
        <v>21.4817</v>
      </c>
      <c r="Y3295" s="1">
        <v>10.2309</v>
      </c>
      <c r="Z3295" s="1">
        <v>25.6782</v>
      </c>
      <c r="AA3295" s="1">
        <v>26.404699999999998</v>
      </c>
      <c r="AB3295" s="1">
        <v>26.760899999999999</v>
      </c>
      <c r="AC3295" s="1">
        <v>25.5318</v>
      </c>
      <c r="AD3295" s="1">
        <v>2396.46</v>
      </c>
      <c r="AE3295" s="1">
        <v>387.95600000000002</v>
      </c>
      <c r="AF3295" s="1">
        <v>37.480800000000002</v>
      </c>
      <c r="AG3295" s="1">
        <v>59.854199999999999</v>
      </c>
      <c r="AH3295" s="1">
        <v>1013.45</v>
      </c>
      <c r="AI3295" s="1">
        <v>147.751</v>
      </c>
      <c r="AJ3295" s="1">
        <v>305.60000000000002</v>
      </c>
      <c r="AK3295" s="1">
        <v>647.38300000000004</v>
      </c>
      <c r="AL3295" s="1">
        <v>111.958</v>
      </c>
    </row>
    <row r="3296" spans="1:38" x14ac:dyDescent="0.25">
      <c r="A3296" s="1">
        <f t="shared" si="96"/>
        <v>3295</v>
      </c>
      <c r="B3296" s="1" t="s">
        <v>57</v>
      </c>
      <c r="C3296" s="2" t="s">
        <v>140</v>
      </c>
      <c r="D3296" s="4">
        <v>4.9305750000000002</v>
      </c>
      <c r="E3296" s="4">
        <v>100.786028</v>
      </c>
      <c r="Q3296" s="1" t="s">
        <v>3690</v>
      </c>
      <c r="R3296" s="33" t="s">
        <v>3660</v>
      </c>
      <c r="S3296" s="1">
        <v>25.4373</v>
      </c>
      <c r="T3296" s="1">
        <v>8.8016500000000004</v>
      </c>
      <c r="U3296" s="1">
        <v>85.987700000000004</v>
      </c>
      <c r="V3296" s="1">
        <v>42.873199999999997</v>
      </c>
      <c r="W3296" s="1">
        <v>30.597000000000001</v>
      </c>
      <c r="X3296" s="1">
        <v>20.361000000000001</v>
      </c>
      <c r="Y3296" s="1">
        <v>10.236000000000001</v>
      </c>
      <c r="Z3296" s="1">
        <v>25.150200000000002</v>
      </c>
      <c r="AA3296" s="1">
        <v>25.1998</v>
      </c>
      <c r="AB3296" s="1">
        <v>25.978300000000001</v>
      </c>
      <c r="AC3296" s="1">
        <v>24.934699999999999</v>
      </c>
      <c r="AD3296" s="1">
        <v>3203.4</v>
      </c>
      <c r="AE3296" s="1">
        <v>413.82799999999997</v>
      </c>
      <c r="AF3296" s="1">
        <v>160.60400000000001</v>
      </c>
      <c r="AG3296" s="1">
        <v>29.7027</v>
      </c>
      <c r="AH3296" s="1">
        <v>1075.8</v>
      </c>
      <c r="AI3296" s="1">
        <v>577.399</v>
      </c>
      <c r="AJ3296" s="1">
        <v>813.875</v>
      </c>
      <c r="AK3296" s="1">
        <v>813.69</v>
      </c>
      <c r="AL3296" s="1">
        <v>357.18</v>
      </c>
    </row>
    <row r="3297" spans="1:38" x14ac:dyDescent="0.25">
      <c r="A3297" s="1">
        <f t="shared" si="96"/>
        <v>3296</v>
      </c>
      <c r="B3297" s="1" t="s">
        <v>57</v>
      </c>
      <c r="C3297" s="2" t="s">
        <v>140</v>
      </c>
      <c r="D3297" s="4">
        <v>12.910912</v>
      </c>
      <c r="E3297" s="4">
        <v>99.554213000000004</v>
      </c>
      <c r="Q3297" s="1" t="s">
        <v>3690</v>
      </c>
      <c r="R3297" s="33" t="s">
        <v>3660</v>
      </c>
      <c r="S3297" s="1">
        <v>26.838799999999999</v>
      </c>
      <c r="T3297" s="1">
        <v>7.7444300000000004</v>
      </c>
      <c r="U3297" s="1">
        <v>62.529600000000002</v>
      </c>
      <c r="V3297" s="1">
        <v>113.834</v>
      </c>
      <c r="W3297" s="1">
        <v>32.927999999999997</v>
      </c>
      <c r="X3297" s="1">
        <v>20.5441</v>
      </c>
      <c r="Y3297" s="1">
        <v>12.383900000000001</v>
      </c>
      <c r="Z3297" s="1">
        <v>26.748999999999999</v>
      </c>
      <c r="AA3297" s="1">
        <v>25.5594</v>
      </c>
      <c r="AB3297" s="1">
        <v>28.242100000000001</v>
      </c>
      <c r="AC3297" s="1">
        <v>25.346699999999998</v>
      </c>
      <c r="AD3297" s="1">
        <v>787.17399999999998</v>
      </c>
      <c r="AE3297" s="1">
        <v>185.48099999999999</v>
      </c>
      <c r="AF3297" s="1">
        <v>4</v>
      </c>
      <c r="AG3297" s="1">
        <v>84.796999999999997</v>
      </c>
      <c r="AH3297" s="1">
        <v>423.74599999999998</v>
      </c>
      <c r="AI3297" s="1">
        <v>13.276199999999999</v>
      </c>
      <c r="AJ3297" s="1">
        <v>155.9</v>
      </c>
      <c r="AK3297" s="1">
        <v>81.781899999999993</v>
      </c>
      <c r="AL3297" s="1">
        <v>137.13399999999999</v>
      </c>
    </row>
    <row r="3298" spans="1:38" x14ac:dyDescent="0.25">
      <c r="A3298" s="1">
        <f t="shared" si="96"/>
        <v>3297</v>
      </c>
      <c r="B3298" s="1" t="s">
        <v>57</v>
      </c>
      <c r="C3298" s="2" t="s">
        <v>140</v>
      </c>
      <c r="D3298" s="4">
        <v>5.4753340000000001</v>
      </c>
      <c r="E3298" s="4">
        <v>100.397784</v>
      </c>
      <c r="Q3298" s="1" t="s">
        <v>3690</v>
      </c>
      <c r="R3298" s="33" t="s">
        <v>3660</v>
      </c>
      <c r="S3298" s="1">
        <v>27.758400000000002</v>
      </c>
      <c r="T3298" s="1">
        <v>8.7478200000000008</v>
      </c>
      <c r="U3298" s="1">
        <v>83.166300000000007</v>
      </c>
      <c r="V3298" s="1">
        <v>43.978700000000003</v>
      </c>
      <c r="W3298" s="1">
        <v>33.3337</v>
      </c>
      <c r="X3298" s="1">
        <v>22.813800000000001</v>
      </c>
      <c r="Y3298" s="1">
        <v>10.5199</v>
      </c>
      <c r="Z3298" s="1">
        <v>27.3462</v>
      </c>
      <c r="AA3298" s="1">
        <v>28.016999999999999</v>
      </c>
      <c r="AB3298" s="1">
        <v>28.335999999999999</v>
      </c>
      <c r="AC3298" s="1">
        <v>27.306799999999999</v>
      </c>
      <c r="AD3298" s="1">
        <v>2505</v>
      </c>
      <c r="AE3298" s="1">
        <v>394.26100000000002</v>
      </c>
      <c r="AF3298" s="1">
        <v>88.951999999999998</v>
      </c>
      <c r="AG3298" s="1">
        <v>41.116799999999998</v>
      </c>
      <c r="AH3298" s="1">
        <v>984.45500000000004</v>
      </c>
      <c r="AI3298" s="1">
        <v>349.79300000000001</v>
      </c>
      <c r="AJ3298" s="1">
        <v>591.43399999999997</v>
      </c>
      <c r="AK3298" s="1">
        <v>895.61</v>
      </c>
      <c r="AL3298" s="1">
        <v>6.8984699999999997</v>
      </c>
    </row>
    <row r="3299" spans="1:38" x14ac:dyDescent="0.25">
      <c r="A3299" s="1">
        <f t="shared" si="96"/>
        <v>3298</v>
      </c>
      <c r="B3299" s="1" t="s">
        <v>57</v>
      </c>
      <c r="C3299" s="2" t="s">
        <v>140</v>
      </c>
      <c r="D3299" s="4">
        <v>5.4869909999999997</v>
      </c>
      <c r="E3299" s="4">
        <v>100.43873600000001</v>
      </c>
      <c r="Q3299" s="1" t="s">
        <v>3690</v>
      </c>
      <c r="R3299" s="33" t="s">
        <v>3660</v>
      </c>
      <c r="S3299" s="1">
        <v>27.6602</v>
      </c>
      <c r="T3299" s="1">
        <v>8.86313</v>
      </c>
      <c r="U3299" s="1">
        <v>82.707700000000003</v>
      </c>
      <c r="V3299" s="1">
        <v>46.063600000000001</v>
      </c>
      <c r="W3299" s="1">
        <v>33.346400000000003</v>
      </c>
      <c r="X3299" s="1">
        <v>22.6297</v>
      </c>
      <c r="Y3299" s="1">
        <v>10.716699999999999</v>
      </c>
      <c r="Z3299" s="1">
        <v>27.2515</v>
      </c>
      <c r="AA3299" s="1">
        <v>27.901900000000001</v>
      </c>
      <c r="AB3299" s="1">
        <v>28.2712</v>
      </c>
      <c r="AC3299" s="1">
        <v>27.182400000000001</v>
      </c>
      <c r="AD3299" s="1">
        <v>2510.29</v>
      </c>
      <c r="AE3299" s="1">
        <v>396.76600000000002</v>
      </c>
      <c r="AF3299" s="1">
        <v>90.150099999999995</v>
      </c>
      <c r="AG3299" s="1">
        <v>41.118200000000002</v>
      </c>
      <c r="AH3299" s="1">
        <v>983.93499999999995</v>
      </c>
      <c r="AI3299" s="1">
        <v>355.66</v>
      </c>
      <c r="AJ3299" s="1">
        <v>605.46799999999996</v>
      </c>
      <c r="AK3299" s="1">
        <v>872.33900000000006</v>
      </c>
      <c r="AL3299" s="1">
        <v>8.8861799999999995</v>
      </c>
    </row>
    <row r="3300" spans="1:38" x14ac:dyDescent="0.25">
      <c r="A3300" s="1">
        <f t="shared" si="96"/>
        <v>3299</v>
      </c>
      <c r="B3300" s="1" t="s">
        <v>57</v>
      </c>
      <c r="C3300" s="2" t="s">
        <v>140</v>
      </c>
      <c r="D3300" s="4">
        <v>12.846418</v>
      </c>
      <c r="E3300" s="4">
        <v>99.403211999999996</v>
      </c>
      <c r="Q3300" s="1" t="s">
        <v>3690</v>
      </c>
      <c r="R3300" s="33" t="s">
        <v>3660</v>
      </c>
      <c r="S3300" s="1">
        <v>24.608000000000001</v>
      </c>
      <c r="T3300" s="1">
        <v>8.1475299999999997</v>
      </c>
      <c r="U3300" s="1">
        <v>63.270200000000003</v>
      </c>
      <c r="V3300" s="1">
        <v>112.024</v>
      </c>
      <c r="W3300" s="1">
        <v>30.919899999999998</v>
      </c>
      <c r="X3300" s="1">
        <v>18.042400000000001</v>
      </c>
      <c r="Y3300" s="1">
        <v>12.8774</v>
      </c>
      <c r="Z3300" s="1">
        <v>24.513000000000002</v>
      </c>
      <c r="AA3300" s="1">
        <v>23.361599999999999</v>
      </c>
      <c r="AB3300" s="1">
        <v>26.018899999999999</v>
      </c>
      <c r="AC3300" s="1">
        <v>23.146899999999999</v>
      </c>
      <c r="AD3300" s="1">
        <v>1067.3599999999999</v>
      </c>
      <c r="AE3300" s="1">
        <v>203.35300000000001</v>
      </c>
      <c r="AF3300" s="1">
        <v>6.3317899999999998</v>
      </c>
      <c r="AG3300" s="1">
        <v>75.172700000000006</v>
      </c>
      <c r="AH3300" s="1">
        <v>534.34</v>
      </c>
      <c r="AI3300" s="1">
        <v>24.530899999999999</v>
      </c>
      <c r="AJ3300" s="1">
        <v>219.91300000000001</v>
      </c>
      <c r="AK3300" s="1">
        <v>86.248099999999994</v>
      </c>
      <c r="AL3300" s="1">
        <v>569.33500000000004</v>
      </c>
    </row>
    <row r="3301" spans="1:38" x14ac:dyDescent="0.25">
      <c r="A3301" s="1">
        <f t="shared" si="96"/>
        <v>3300</v>
      </c>
      <c r="B3301" s="1" t="s">
        <v>57</v>
      </c>
      <c r="C3301" s="2" t="s">
        <v>140</v>
      </c>
      <c r="D3301" s="4">
        <v>5.4558460000000002</v>
      </c>
      <c r="E3301" s="4">
        <v>100.37544</v>
      </c>
      <c r="Q3301" s="1" t="s">
        <v>3690</v>
      </c>
      <c r="R3301" s="33" t="s">
        <v>3660</v>
      </c>
      <c r="S3301" s="1">
        <v>27.866299999999999</v>
      </c>
      <c r="T3301" s="1">
        <v>8.74559</v>
      </c>
      <c r="U3301" s="1">
        <v>85.061800000000005</v>
      </c>
      <c r="V3301" s="1">
        <v>40.389000000000003</v>
      </c>
      <c r="W3301" s="1">
        <v>33.287999999999997</v>
      </c>
      <c r="X3301" s="1">
        <v>23.006499999999999</v>
      </c>
      <c r="Y3301" s="1">
        <v>10.281499999999999</v>
      </c>
      <c r="Z3301" s="1">
        <v>27.439699999999998</v>
      </c>
      <c r="AA3301" s="1">
        <v>28.130600000000001</v>
      </c>
      <c r="AB3301" s="1">
        <v>28.3889</v>
      </c>
      <c r="AC3301" s="1">
        <v>27.439299999999999</v>
      </c>
      <c r="AD3301" s="1">
        <v>2536.38</v>
      </c>
      <c r="AE3301" s="1">
        <v>393.762</v>
      </c>
      <c r="AF3301" s="1">
        <v>91.25</v>
      </c>
      <c r="AG3301" s="1">
        <v>39.9452</v>
      </c>
      <c r="AH3301" s="1">
        <v>988.13099999999997</v>
      </c>
      <c r="AI3301" s="1">
        <v>357.79700000000003</v>
      </c>
      <c r="AJ3301" s="1">
        <v>591.55799999999999</v>
      </c>
      <c r="AK3301" s="1">
        <v>987.05899999999997</v>
      </c>
      <c r="AL3301" s="1">
        <v>7.9297399999999998</v>
      </c>
    </row>
    <row r="3302" spans="1:38" x14ac:dyDescent="0.25">
      <c r="A3302" s="1">
        <f t="shared" si="96"/>
        <v>3301</v>
      </c>
      <c r="B3302" s="1" t="s">
        <v>57</v>
      </c>
      <c r="C3302" s="2" t="s">
        <v>140</v>
      </c>
      <c r="D3302" s="4">
        <v>5.51464</v>
      </c>
      <c r="E3302" s="4">
        <v>100.439269</v>
      </c>
      <c r="Q3302" s="1" t="s">
        <v>3690</v>
      </c>
      <c r="R3302" s="33" t="s">
        <v>3660</v>
      </c>
      <c r="S3302" s="1">
        <v>27.615400000000001</v>
      </c>
      <c r="T3302" s="1">
        <v>8.8205200000000001</v>
      </c>
      <c r="U3302" s="1">
        <v>82.0304</v>
      </c>
      <c r="V3302" s="1">
        <v>47.783099999999997</v>
      </c>
      <c r="W3302" s="1">
        <v>33.3521</v>
      </c>
      <c r="X3302" s="1">
        <v>22.598400000000002</v>
      </c>
      <c r="Y3302" s="1">
        <v>10.7537</v>
      </c>
      <c r="Z3302" s="1">
        <v>27.1907</v>
      </c>
      <c r="AA3302" s="1">
        <v>27.8904</v>
      </c>
      <c r="AB3302" s="1">
        <v>28.243200000000002</v>
      </c>
      <c r="AC3302" s="1">
        <v>27.103999999999999</v>
      </c>
      <c r="AD3302" s="1">
        <v>2494.4899999999998</v>
      </c>
      <c r="AE3302" s="1">
        <v>396.51299999999998</v>
      </c>
      <c r="AF3302" s="1">
        <v>87.001499999999993</v>
      </c>
      <c r="AG3302" s="1">
        <v>41.811100000000003</v>
      </c>
      <c r="AH3302" s="1">
        <v>985.01199999999994</v>
      </c>
      <c r="AI3302" s="1">
        <v>345.35599999999999</v>
      </c>
      <c r="AJ3302" s="1">
        <v>574.13300000000004</v>
      </c>
      <c r="AK3302" s="1">
        <v>863.60299999999995</v>
      </c>
      <c r="AL3302" s="1">
        <v>9.0080600000000004</v>
      </c>
    </row>
    <row r="3303" spans="1:38" x14ac:dyDescent="0.25">
      <c r="A3303" s="1">
        <f t="shared" si="96"/>
        <v>3302</v>
      </c>
      <c r="B3303" s="1" t="s">
        <v>57</v>
      </c>
      <c r="C3303" s="2" t="s">
        <v>140</v>
      </c>
      <c r="D3303" s="4">
        <v>1.336991</v>
      </c>
      <c r="E3303" s="4">
        <v>103.90087800000001</v>
      </c>
      <c r="Q3303" s="1" t="s">
        <v>3690</v>
      </c>
      <c r="R3303" s="33" t="s">
        <v>3660</v>
      </c>
      <c r="S3303" s="1">
        <v>27.007899999999999</v>
      </c>
      <c r="T3303" s="1">
        <v>7.0015700000000001</v>
      </c>
      <c r="U3303" s="1">
        <v>84.554500000000004</v>
      </c>
      <c r="V3303" s="1">
        <v>50.680399999999999</v>
      </c>
      <c r="W3303" s="1">
        <v>31.207100000000001</v>
      </c>
      <c r="X3303" s="1">
        <v>22.9267</v>
      </c>
      <c r="Y3303" s="1">
        <v>8.2804599999999997</v>
      </c>
      <c r="Z3303" s="1">
        <v>26.297999999999998</v>
      </c>
      <c r="AA3303" s="1">
        <v>27.2773</v>
      </c>
      <c r="AB3303" s="1">
        <v>27.534600000000001</v>
      </c>
      <c r="AC3303" s="1">
        <v>26.297999999999998</v>
      </c>
      <c r="AD3303" s="1">
        <v>2344.39</v>
      </c>
      <c r="AE3303" s="1">
        <v>301.80599999999998</v>
      </c>
      <c r="AF3303" s="1">
        <v>158.04599999999999</v>
      </c>
      <c r="AG3303" s="1">
        <v>23.200099999999999</v>
      </c>
      <c r="AH3303" s="1">
        <v>796.51</v>
      </c>
      <c r="AI3303" s="1">
        <v>486.95800000000003</v>
      </c>
      <c r="AJ3303" s="1">
        <v>502.08499999999998</v>
      </c>
      <c r="AK3303" s="1">
        <v>796.51</v>
      </c>
      <c r="AL3303" s="1">
        <v>13.8354</v>
      </c>
    </row>
    <row r="3304" spans="1:38" x14ac:dyDescent="0.25">
      <c r="A3304" s="1">
        <f t="shared" si="96"/>
        <v>3303</v>
      </c>
      <c r="B3304" s="1" t="s">
        <v>57</v>
      </c>
      <c r="C3304" s="2" t="s">
        <v>140</v>
      </c>
      <c r="D3304" s="4">
        <v>5.418507</v>
      </c>
      <c r="E3304" s="4">
        <v>100.392043</v>
      </c>
      <c r="Q3304" s="1" t="s">
        <v>3690</v>
      </c>
      <c r="R3304" s="33" t="s">
        <v>3660</v>
      </c>
      <c r="S3304" s="1">
        <v>27.915600000000001</v>
      </c>
      <c r="T3304" s="1">
        <v>9.0079399999999996</v>
      </c>
      <c r="U3304" s="1">
        <v>85.9191</v>
      </c>
      <c r="V3304" s="1">
        <v>40.210500000000003</v>
      </c>
      <c r="W3304" s="1">
        <v>33.441099999999999</v>
      </c>
      <c r="X3304" s="1">
        <v>22.954799999999999</v>
      </c>
      <c r="Y3304" s="1">
        <v>10.4863</v>
      </c>
      <c r="Z3304" s="1">
        <v>27.503299999999999</v>
      </c>
      <c r="AA3304" s="1">
        <v>28.181100000000001</v>
      </c>
      <c r="AB3304" s="1">
        <v>28.431699999999999</v>
      </c>
      <c r="AC3304" s="1">
        <v>27.502500000000001</v>
      </c>
      <c r="AD3304" s="1">
        <v>2523.39</v>
      </c>
      <c r="AE3304" s="1">
        <v>390.56799999999998</v>
      </c>
      <c r="AF3304" s="1">
        <v>95.6233</v>
      </c>
      <c r="AG3304" s="1">
        <v>39.185699999999997</v>
      </c>
      <c r="AH3304" s="1">
        <v>974.45699999999999</v>
      </c>
      <c r="AI3304" s="1">
        <v>370.24400000000003</v>
      </c>
      <c r="AJ3304" s="1">
        <v>604.572</v>
      </c>
      <c r="AK3304" s="1">
        <v>972.50599999999997</v>
      </c>
      <c r="AL3304" s="1">
        <v>6.6351399999999998</v>
      </c>
    </row>
    <row r="3305" spans="1:38" x14ac:dyDescent="0.25">
      <c r="A3305" s="1">
        <f t="shared" si="96"/>
        <v>3304</v>
      </c>
      <c r="B3305" s="1" t="s">
        <v>57</v>
      </c>
      <c r="C3305" s="2" t="s">
        <v>140</v>
      </c>
      <c r="D3305" s="4">
        <v>5.496416</v>
      </c>
      <c r="E3305" s="4">
        <v>100.251723</v>
      </c>
      <c r="Q3305" s="1" t="s">
        <v>3690</v>
      </c>
      <c r="R3305" s="33" t="s">
        <v>3660</v>
      </c>
      <c r="S3305" s="1">
        <v>26.285299999999999</v>
      </c>
      <c r="T3305" s="1">
        <v>7.9266100000000002</v>
      </c>
      <c r="U3305" s="1">
        <v>82.305000000000007</v>
      </c>
      <c r="V3305" s="1">
        <v>45.863599999999998</v>
      </c>
      <c r="W3305" s="1">
        <v>31.2559</v>
      </c>
      <c r="X3305" s="1">
        <v>21.625399999999999</v>
      </c>
      <c r="Y3305" s="1">
        <v>9.6304700000000008</v>
      </c>
      <c r="Z3305" s="1">
        <v>25.885999999999999</v>
      </c>
      <c r="AA3305" s="1">
        <v>26.2881</v>
      </c>
      <c r="AB3305" s="1">
        <v>26.893699999999999</v>
      </c>
      <c r="AC3305" s="1">
        <v>25.7944</v>
      </c>
      <c r="AD3305" s="1">
        <v>2622.04</v>
      </c>
      <c r="AE3305" s="1">
        <v>398.137</v>
      </c>
      <c r="AF3305" s="1">
        <v>84.539599999999993</v>
      </c>
      <c r="AG3305" s="1">
        <v>42.546799999999998</v>
      </c>
      <c r="AH3305" s="1">
        <v>1015.72</v>
      </c>
      <c r="AI3305" s="1">
        <v>332.536</v>
      </c>
      <c r="AJ3305" s="1">
        <v>616.68600000000004</v>
      </c>
      <c r="AK3305" s="1">
        <v>584.63800000000003</v>
      </c>
      <c r="AL3305" s="1">
        <v>133.48500000000001</v>
      </c>
    </row>
    <row r="3306" spans="1:38" x14ac:dyDescent="0.25">
      <c r="A3306" s="1">
        <f t="shared" si="96"/>
        <v>3305</v>
      </c>
      <c r="B3306" s="1" t="s">
        <v>57</v>
      </c>
      <c r="C3306" s="2" t="s">
        <v>140</v>
      </c>
      <c r="D3306" s="4">
        <v>12.987976</v>
      </c>
      <c r="E3306" s="4">
        <v>99.539360000000002</v>
      </c>
      <c r="Q3306" s="1" t="s">
        <v>3690</v>
      </c>
      <c r="R3306" s="33" t="s">
        <v>3660</v>
      </c>
      <c r="S3306" s="1">
        <v>26.345500000000001</v>
      </c>
      <c r="T3306" s="1">
        <v>8.0930300000000006</v>
      </c>
      <c r="U3306" s="1">
        <v>62.654499999999999</v>
      </c>
      <c r="V3306" s="1">
        <v>115.426</v>
      </c>
      <c r="W3306" s="1">
        <v>32.650199999999998</v>
      </c>
      <c r="X3306" s="1">
        <v>19.734000000000002</v>
      </c>
      <c r="Y3306" s="1">
        <v>12.9162</v>
      </c>
      <c r="Z3306" s="1">
        <v>26.238900000000001</v>
      </c>
      <c r="AA3306" s="1">
        <v>25.076899999999998</v>
      </c>
      <c r="AB3306" s="1">
        <v>27.78</v>
      </c>
      <c r="AC3306" s="1">
        <v>24.834700000000002</v>
      </c>
      <c r="AD3306" s="1">
        <v>818.91499999999996</v>
      </c>
      <c r="AE3306" s="1">
        <v>191.22</v>
      </c>
      <c r="AF3306" s="1">
        <v>4.7114200000000004</v>
      </c>
      <c r="AG3306" s="1">
        <v>84.247500000000002</v>
      </c>
      <c r="AH3306" s="1">
        <v>437.19799999999998</v>
      </c>
      <c r="AI3306" s="1">
        <v>15.5016</v>
      </c>
      <c r="AJ3306" s="1">
        <v>164.72399999999999</v>
      </c>
      <c r="AK3306" s="1">
        <v>82.344099999999997</v>
      </c>
      <c r="AL3306" s="1">
        <v>260.995</v>
      </c>
    </row>
    <row r="3307" spans="1:38" x14ac:dyDescent="0.25">
      <c r="A3307" s="1">
        <f t="shared" si="96"/>
        <v>3306</v>
      </c>
      <c r="B3307" s="1" t="s">
        <v>57</v>
      </c>
      <c r="C3307" s="2" t="s">
        <v>140</v>
      </c>
      <c r="D3307" s="4">
        <v>5.4321830000000002</v>
      </c>
      <c r="E3307" s="4">
        <v>100.209244</v>
      </c>
      <c r="Q3307" s="1" t="s">
        <v>3690</v>
      </c>
      <c r="R3307" s="33" t="s">
        <v>3660</v>
      </c>
      <c r="S3307" s="1">
        <v>25.549800000000001</v>
      </c>
      <c r="T3307" s="1">
        <v>8.1170000000000009</v>
      </c>
      <c r="U3307" s="1">
        <v>83.611199999999997</v>
      </c>
      <c r="V3307" s="1">
        <v>40.813499999999998</v>
      </c>
      <c r="W3307" s="1">
        <v>30.593900000000001</v>
      </c>
      <c r="X3307" s="1">
        <v>20.886299999999999</v>
      </c>
      <c r="Y3307" s="1">
        <v>9.7075800000000001</v>
      </c>
      <c r="Z3307" s="1">
        <v>25.130800000000001</v>
      </c>
      <c r="AA3307" s="1">
        <v>25.376799999999999</v>
      </c>
      <c r="AB3307" s="1">
        <v>26.088000000000001</v>
      </c>
      <c r="AC3307" s="1">
        <v>25.129799999999999</v>
      </c>
      <c r="AD3307" s="1">
        <v>2783.85</v>
      </c>
      <c r="AE3307" s="1">
        <v>410.22699999999998</v>
      </c>
      <c r="AF3307" s="1">
        <v>97.088499999999996</v>
      </c>
      <c r="AG3307" s="1">
        <v>39.334400000000002</v>
      </c>
      <c r="AH3307" s="1">
        <v>1045.9000000000001</v>
      </c>
      <c r="AI3307" s="1">
        <v>373.45</v>
      </c>
      <c r="AJ3307" s="1">
        <v>676.76499999999999</v>
      </c>
      <c r="AK3307" s="1">
        <v>867.41700000000003</v>
      </c>
      <c r="AL3307" s="1">
        <v>320</v>
      </c>
    </row>
    <row r="3308" spans="1:38" x14ac:dyDescent="0.25">
      <c r="A3308" s="1">
        <f t="shared" si="96"/>
        <v>3307</v>
      </c>
      <c r="B3308" s="1" t="s">
        <v>57</v>
      </c>
      <c r="C3308" s="2" t="s">
        <v>140</v>
      </c>
      <c r="D3308" s="4">
        <v>5.5251900000000003</v>
      </c>
      <c r="E3308" s="4">
        <v>100.343091</v>
      </c>
      <c r="Q3308" s="1" t="s">
        <v>3690</v>
      </c>
      <c r="R3308" s="33" t="s">
        <v>3660</v>
      </c>
      <c r="S3308" s="1">
        <v>27.409199999999998</v>
      </c>
      <c r="T3308" s="1">
        <v>8.2968899999999994</v>
      </c>
      <c r="U3308" s="1">
        <v>79.4739</v>
      </c>
      <c r="V3308" s="1">
        <v>50.918199999999999</v>
      </c>
      <c r="W3308" s="1">
        <v>32.988399999999999</v>
      </c>
      <c r="X3308" s="1">
        <v>22.5474</v>
      </c>
      <c r="Y3308" s="1">
        <v>10.4411</v>
      </c>
      <c r="Z3308" s="1">
        <v>27.004200000000001</v>
      </c>
      <c r="AA3308" s="1">
        <v>27.635400000000001</v>
      </c>
      <c r="AB3308" s="1">
        <v>28.074999999999999</v>
      </c>
      <c r="AC3308" s="1">
        <v>26.843399999999999</v>
      </c>
      <c r="AD3308" s="1">
        <v>2470.13</v>
      </c>
      <c r="AE3308" s="1">
        <v>393</v>
      </c>
      <c r="AF3308" s="1">
        <v>80.804599999999994</v>
      </c>
      <c r="AG3308" s="1">
        <v>44.347000000000001</v>
      </c>
      <c r="AH3308" s="1">
        <v>994.90599999999995</v>
      </c>
      <c r="AI3308" s="1">
        <v>317.21100000000001</v>
      </c>
      <c r="AJ3308" s="1">
        <v>542.11599999999999</v>
      </c>
      <c r="AK3308" s="1">
        <v>565.06100000000004</v>
      </c>
      <c r="AL3308" s="1">
        <v>6.3281799999999997</v>
      </c>
    </row>
    <row r="3309" spans="1:38" x14ac:dyDescent="0.25">
      <c r="A3309" s="1">
        <f t="shared" si="96"/>
        <v>3308</v>
      </c>
      <c r="B3309" s="1" t="s">
        <v>57</v>
      </c>
      <c r="C3309" s="2" t="s">
        <v>140</v>
      </c>
      <c r="D3309" s="4">
        <v>5.446294</v>
      </c>
      <c r="E3309" s="4">
        <v>100.352278</v>
      </c>
      <c r="Q3309" s="1" t="s">
        <v>3690</v>
      </c>
      <c r="R3309" s="33" t="s">
        <v>3660</v>
      </c>
      <c r="S3309" s="1">
        <v>27.8018</v>
      </c>
      <c r="T3309" s="1">
        <v>8.62026</v>
      </c>
      <c r="U3309" s="1">
        <v>86.065899999999999</v>
      </c>
      <c r="V3309" s="1">
        <v>40.030200000000001</v>
      </c>
      <c r="W3309" s="1">
        <v>33.076799999999999</v>
      </c>
      <c r="X3309" s="1">
        <v>23.0594</v>
      </c>
      <c r="Y3309" s="1">
        <v>10.017300000000001</v>
      </c>
      <c r="Z3309" s="1">
        <v>27.358899999999998</v>
      </c>
      <c r="AA3309" s="1">
        <v>28.079899999999999</v>
      </c>
      <c r="AB3309" s="1">
        <v>28.308499999999999</v>
      </c>
      <c r="AC3309" s="1">
        <v>27.358899999999998</v>
      </c>
      <c r="AD3309" s="1">
        <v>2502.58</v>
      </c>
      <c r="AE3309" s="1">
        <v>388.65100000000001</v>
      </c>
      <c r="AF3309" s="1">
        <v>88.423400000000001</v>
      </c>
      <c r="AG3309" s="1">
        <v>40.406300000000002</v>
      </c>
      <c r="AH3309" s="1">
        <v>977.48900000000003</v>
      </c>
      <c r="AI3309" s="1">
        <v>348.78399999999999</v>
      </c>
      <c r="AJ3309" s="1">
        <v>585.08500000000004</v>
      </c>
      <c r="AK3309" s="1">
        <v>977.48900000000003</v>
      </c>
      <c r="AL3309" s="1">
        <v>7.55349</v>
      </c>
    </row>
    <row r="3310" spans="1:38" x14ac:dyDescent="0.25">
      <c r="A3310" s="1">
        <f t="shared" si="96"/>
        <v>3309</v>
      </c>
      <c r="B3310" s="1" t="s">
        <v>57</v>
      </c>
      <c r="C3310" s="2" t="s">
        <v>140</v>
      </c>
      <c r="D3310" s="4">
        <v>5.52311</v>
      </c>
      <c r="E3310" s="4">
        <v>100.365903</v>
      </c>
      <c r="Q3310" s="1" t="s">
        <v>3690</v>
      </c>
      <c r="R3310" s="33" t="s">
        <v>3660</v>
      </c>
      <c r="S3310" s="1">
        <v>27.505199999999999</v>
      </c>
      <c r="T3310" s="1">
        <v>8.3704099999999997</v>
      </c>
      <c r="U3310" s="1">
        <v>79.846900000000005</v>
      </c>
      <c r="V3310" s="1">
        <v>50.218299999999999</v>
      </c>
      <c r="W3310" s="1">
        <v>33.124299999999998</v>
      </c>
      <c r="X3310" s="1">
        <v>22.637499999999999</v>
      </c>
      <c r="Y3310" s="1">
        <v>10.486800000000001</v>
      </c>
      <c r="Z3310" s="1">
        <v>27.085000000000001</v>
      </c>
      <c r="AA3310" s="1">
        <v>27.778500000000001</v>
      </c>
      <c r="AB3310" s="1">
        <v>28.158200000000001</v>
      </c>
      <c r="AC3310" s="1">
        <v>26.953600000000002</v>
      </c>
      <c r="AD3310" s="1">
        <v>2459.69</v>
      </c>
      <c r="AE3310" s="1">
        <v>393</v>
      </c>
      <c r="AF3310" s="1">
        <v>82.1173</v>
      </c>
      <c r="AG3310" s="1">
        <v>43.751199999999997</v>
      </c>
      <c r="AH3310" s="1">
        <v>988.31899999999996</v>
      </c>
      <c r="AI3310" s="1">
        <v>322.666</v>
      </c>
      <c r="AJ3310" s="1">
        <v>505.71</v>
      </c>
      <c r="AK3310" s="1">
        <v>648.14599999999996</v>
      </c>
      <c r="AL3310" s="1">
        <v>5.2682700000000002</v>
      </c>
    </row>
    <row r="3311" spans="1:38" x14ac:dyDescent="0.25">
      <c r="A3311" s="1">
        <f t="shared" si="96"/>
        <v>3310</v>
      </c>
      <c r="B3311" s="1" t="s">
        <v>57</v>
      </c>
      <c r="C3311" s="2" t="s">
        <v>140</v>
      </c>
      <c r="D3311" s="4">
        <v>5.424696</v>
      </c>
      <c r="E3311" s="4">
        <v>100.22668400000001</v>
      </c>
      <c r="Q3311" s="1" t="s">
        <v>3690</v>
      </c>
      <c r="R3311" s="33" t="s">
        <v>3660</v>
      </c>
      <c r="S3311" s="1">
        <v>25.684699999999999</v>
      </c>
      <c r="T3311" s="1">
        <v>8.1904599999999999</v>
      </c>
      <c r="U3311" s="1">
        <v>83.883300000000006</v>
      </c>
      <c r="V3311" s="1">
        <v>40.211500000000001</v>
      </c>
      <c r="W3311" s="1">
        <v>30.779900000000001</v>
      </c>
      <c r="X3311" s="1">
        <v>21.015999999999998</v>
      </c>
      <c r="Y3311" s="1">
        <v>9.7639099999999992</v>
      </c>
      <c r="Z3311" s="1">
        <v>25.269500000000001</v>
      </c>
      <c r="AA3311" s="1">
        <v>25.644400000000001</v>
      </c>
      <c r="AB3311" s="1">
        <v>26.218</v>
      </c>
      <c r="AC3311" s="1">
        <v>25.269200000000001</v>
      </c>
      <c r="AD3311" s="1">
        <v>2794.69</v>
      </c>
      <c r="AE3311" s="1">
        <v>411.32799999999997</v>
      </c>
      <c r="AF3311" s="1">
        <v>98.951499999999996</v>
      </c>
      <c r="AG3311" s="1">
        <v>38.712800000000001</v>
      </c>
      <c r="AH3311" s="1">
        <v>1046.74</v>
      </c>
      <c r="AI3311" s="1">
        <v>381.22800000000001</v>
      </c>
      <c r="AJ3311" s="1">
        <v>678.50300000000004</v>
      </c>
      <c r="AK3311" s="1">
        <v>993.89700000000005</v>
      </c>
      <c r="AL3311" s="1">
        <v>312.58999999999997</v>
      </c>
    </row>
    <row r="3312" spans="1:38" x14ac:dyDescent="0.25">
      <c r="A3312" s="1">
        <f t="shared" si="96"/>
        <v>3311</v>
      </c>
      <c r="B3312" s="1" t="s">
        <v>57</v>
      </c>
      <c r="C3312" s="2" t="s">
        <v>140</v>
      </c>
      <c r="D3312" s="4">
        <v>4.8016129999999997</v>
      </c>
      <c r="E3312" s="4">
        <v>100.649974</v>
      </c>
      <c r="Q3312" s="1" t="s">
        <v>3690</v>
      </c>
      <c r="R3312" s="33" t="s">
        <v>3660</v>
      </c>
      <c r="S3312" s="1">
        <v>27.039899999999999</v>
      </c>
      <c r="T3312" s="1">
        <v>8.7426100000000009</v>
      </c>
      <c r="U3312" s="1">
        <v>86.982900000000001</v>
      </c>
      <c r="V3312" s="1">
        <v>44.381799999999998</v>
      </c>
      <c r="W3312" s="1">
        <v>32.030299999999997</v>
      </c>
      <c r="X3312" s="1">
        <v>21.980599999999999</v>
      </c>
      <c r="Y3312" s="1">
        <v>10.0497</v>
      </c>
      <c r="Z3312" s="1">
        <v>26.616299999999999</v>
      </c>
      <c r="AA3312" s="1">
        <v>27.299299999999999</v>
      </c>
      <c r="AB3312" s="1">
        <v>27.5749</v>
      </c>
      <c r="AC3312" s="1">
        <v>26.463999999999999</v>
      </c>
      <c r="AD3312" s="1">
        <v>3162.98</v>
      </c>
      <c r="AE3312" s="1">
        <v>379.84</v>
      </c>
      <c r="AF3312" s="1">
        <v>152.26400000000001</v>
      </c>
      <c r="AG3312" s="1">
        <v>28.369399999999999</v>
      </c>
      <c r="AH3312" s="1">
        <v>1018.54</v>
      </c>
      <c r="AI3312" s="1">
        <v>528.55600000000004</v>
      </c>
      <c r="AJ3312" s="1">
        <v>749.86800000000005</v>
      </c>
      <c r="AK3312" s="1">
        <v>862.76599999999996</v>
      </c>
      <c r="AL3312" s="1">
        <v>12.0745</v>
      </c>
    </row>
    <row r="3313" spans="1:38" x14ac:dyDescent="0.25">
      <c r="A3313" s="1">
        <f t="shared" si="96"/>
        <v>3312</v>
      </c>
      <c r="B3313" s="1" t="s">
        <v>57</v>
      </c>
      <c r="C3313" s="2" t="s">
        <v>140</v>
      </c>
      <c r="D3313" s="4">
        <v>5.4914129999999997</v>
      </c>
      <c r="E3313" s="4">
        <v>100.225943</v>
      </c>
      <c r="Q3313" s="1" t="s">
        <v>3690</v>
      </c>
      <c r="R3313" s="33" t="s">
        <v>3660</v>
      </c>
      <c r="S3313" s="1">
        <v>26.2423</v>
      </c>
      <c r="T3313" s="1">
        <v>7.8782100000000002</v>
      </c>
      <c r="U3313" s="1">
        <v>82.1875</v>
      </c>
      <c r="V3313" s="1">
        <v>45.555300000000003</v>
      </c>
      <c r="W3313" s="1">
        <v>31.195599999999999</v>
      </c>
      <c r="X3313" s="1">
        <v>21.610399999999998</v>
      </c>
      <c r="Y3313" s="1">
        <v>9.5851900000000008</v>
      </c>
      <c r="Z3313" s="1">
        <v>25.832100000000001</v>
      </c>
      <c r="AA3313" s="1">
        <v>26.204799999999999</v>
      </c>
      <c r="AB3313" s="1">
        <v>26.844200000000001</v>
      </c>
      <c r="AC3313" s="1">
        <v>25.761500000000002</v>
      </c>
      <c r="AD3313" s="1">
        <v>2613.7199999999998</v>
      </c>
      <c r="AE3313" s="1">
        <v>396.452</v>
      </c>
      <c r="AF3313" s="1">
        <v>84.3506</v>
      </c>
      <c r="AG3313" s="1">
        <v>42.712000000000003</v>
      </c>
      <c r="AH3313" s="1">
        <v>1013.08</v>
      </c>
      <c r="AI3313" s="1">
        <v>329.673</v>
      </c>
      <c r="AJ3313" s="1">
        <v>614</v>
      </c>
      <c r="AK3313" s="1">
        <v>564.62599999999998</v>
      </c>
      <c r="AL3313" s="1">
        <v>135.78399999999999</v>
      </c>
    </row>
    <row r="3314" spans="1:38" x14ac:dyDescent="0.25">
      <c r="A3314" s="1">
        <f t="shared" si="96"/>
        <v>3313</v>
      </c>
      <c r="B3314" s="1" t="s">
        <v>57</v>
      </c>
      <c r="C3314" s="2" t="s">
        <v>140</v>
      </c>
      <c r="D3314" s="4">
        <v>5.4189769999999999</v>
      </c>
      <c r="E3314" s="4">
        <v>100.330057</v>
      </c>
      <c r="Q3314" s="1" t="s">
        <v>3690</v>
      </c>
      <c r="R3314" s="33" t="s">
        <v>3660</v>
      </c>
      <c r="S3314" s="1">
        <v>27.735099999999999</v>
      </c>
      <c r="T3314" s="1">
        <v>8.5210799999999995</v>
      </c>
      <c r="U3314" s="1">
        <v>87.125200000000007</v>
      </c>
      <c r="V3314" s="1">
        <v>39.290700000000001</v>
      </c>
      <c r="W3314" s="1">
        <v>32.8598</v>
      </c>
      <c r="X3314" s="1">
        <v>23.0793</v>
      </c>
      <c r="Y3314" s="1">
        <v>9.7805199999999992</v>
      </c>
      <c r="Z3314" s="1">
        <v>27.295200000000001</v>
      </c>
      <c r="AA3314" s="1">
        <v>28.001799999999999</v>
      </c>
      <c r="AB3314" s="1">
        <v>28.229299999999999</v>
      </c>
      <c r="AC3314" s="1">
        <v>27.295200000000001</v>
      </c>
      <c r="AD3314" s="1">
        <v>2519.33</v>
      </c>
      <c r="AE3314" s="1">
        <v>387.96199999999999</v>
      </c>
      <c r="AF3314" s="1">
        <v>90.718000000000004</v>
      </c>
      <c r="AG3314" s="1">
        <v>39.460500000000003</v>
      </c>
      <c r="AH3314" s="1">
        <v>976.774</v>
      </c>
      <c r="AI3314" s="1">
        <v>356.678</v>
      </c>
      <c r="AJ3314" s="1">
        <v>586.23400000000004</v>
      </c>
      <c r="AK3314" s="1">
        <v>976.774</v>
      </c>
      <c r="AL3314" s="1">
        <v>7.7053399999999996</v>
      </c>
    </row>
    <row r="3315" spans="1:38" x14ac:dyDescent="0.25">
      <c r="A3315" s="1">
        <f t="shared" si="96"/>
        <v>3314</v>
      </c>
      <c r="B3315" s="1" t="s">
        <v>57</v>
      </c>
      <c r="C3315" s="2" t="s">
        <v>140</v>
      </c>
      <c r="D3315" s="4">
        <v>5.5819780000000003</v>
      </c>
      <c r="E3315" s="4">
        <v>100.371945</v>
      </c>
      <c r="Q3315" s="1" t="s">
        <v>3690</v>
      </c>
      <c r="R3315" s="33" t="s">
        <v>3660</v>
      </c>
      <c r="S3315" s="1">
        <v>27.424600000000002</v>
      </c>
      <c r="T3315" s="1">
        <v>8.3181899999999995</v>
      </c>
      <c r="U3315" s="1">
        <v>78.667500000000004</v>
      </c>
      <c r="V3315" s="1">
        <v>52.766599999999997</v>
      </c>
      <c r="W3315" s="1">
        <v>33.098999999999997</v>
      </c>
      <c r="X3315" s="1">
        <v>22.525099999999998</v>
      </c>
      <c r="Y3315" s="1">
        <v>10.5739</v>
      </c>
      <c r="Z3315" s="1">
        <v>27.002099999999999</v>
      </c>
      <c r="AA3315" s="1">
        <v>27.683700000000002</v>
      </c>
      <c r="AB3315" s="1">
        <v>28.121400000000001</v>
      </c>
      <c r="AC3315" s="1">
        <v>26.847799999999999</v>
      </c>
      <c r="AD3315" s="1">
        <v>2446.48</v>
      </c>
      <c r="AE3315" s="1">
        <v>392.03300000000002</v>
      </c>
      <c r="AF3315" s="1">
        <v>80.814999999999998</v>
      </c>
      <c r="AG3315" s="1">
        <v>45.238100000000003</v>
      </c>
      <c r="AH3315" s="1">
        <v>992.81799999999998</v>
      </c>
      <c r="AI3315" s="1">
        <v>309.673</v>
      </c>
      <c r="AJ3315" s="1">
        <v>560.44799999999998</v>
      </c>
      <c r="AK3315" s="1">
        <v>508.82100000000003</v>
      </c>
      <c r="AL3315" s="1">
        <v>5.0757099999999999</v>
      </c>
    </row>
    <row r="3316" spans="1:38" x14ac:dyDescent="0.25">
      <c r="A3316" s="1">
        <f t="shared" si="96"/>
        <v>3315</v>
      </c>
      <c r="B3316" s="1" t="s">
        <v>57</v>
      </c>
      <c r="C3316" s="2" t="s">
        <v>140</v>
      </c>
      <c r="D3316" s="4">
        <v>3.4728949999999998</v>
      </c>
      <c r="E3316" s="4">
        <v>101.84286299999999</v>
      </c>
      <c r="Q3316" s="1" t="s">
        <v>3690</v>
      </c>
      <c r="R3316" s="33" t="s">
        <v>3660</v>
      </c>
      <c r="S3316" s="1">
        <v>24.0047</v>
      </c>
      <c r="T3316" s="1">
        <v>8.7200399999999991</v>
      </c>
      <c r="U3316" s="1">
        <v>84.8</v>
      </c>
      <c r="V3316" s="1">
        <v>53.147100000000002</v>
      </c>
      <c r="W3316" s="1">
        <v>29.368500000000001</v>
      </c>
      <c r="X3316" s="1">
        <v>19.085599999999999</v>
      </c>
      <c r="Y3316" s="1">
        <v>10.2829</v>
      </c>
      <c r="Z3316" s="1">
        <v>23.683499999999999</v>
      </c>
      <c r="AA3316" s="1">
        <v>24.2362</v>
      </c>
      <c r="AB3316" s="1">
        <v>24.617599999999999</v>
      </c>
      <c r="AC3316" s="1">
        <v>23.274699999999999</v>
      </c>
      <c r="AD3316" s="1">
        <v>2559.3000000000002</v>
      </c>
      <c r="AE3316" s="1">
        <v>315.55900000000003</v>
      </c>
      <c r="AF3316" s="1">
        <v>128.94999999999999</v>
      </c>
      <c r="AG3316" s="1">
        <v>27.546299999999999</v>
      </c>
      <c r="AH3316" s="1">
        <v>865.61</v>
      </c>
      <c r="AI3316" s="1">
        <v>425.93799999999999</v>
      </c>
      <c r="AJ3316" s="1">
        <v>625.05700000000002</v>
      </c>
      <c r="AK3316" s="1">
        <v>651.452</v>
      </c>
      <c r="AL3316" s="1">
        <v>530.26900000000001</v>
      </c>
    </row>
    <row r="3317" spans="1:38" x14ac:dyDescent="0.25">
      <c r="A3317" s="1">
        <f t="shared" si="96"/>
        <v>3316</v>
      </c>
      <c r="B3317" s="1" t="s">
        <v>57</v>
      </c>
      <c r="C3317" s="2" t="s">
        <v>140</v>
      </c>
      <c r="D3317" s="4">
        <v>12.860137</v>
      </c>
      <c r="E3317" s="4">
        <v>99.596995000000007</v>
      </c>
      <c r="Q3317" s="1" t="s">
        <v>3690</v>
      </c>
      <c r="R3317" s="33" t="s">
        <v>3660</v>
      </c>
      <c r="S3317" s="1">
        <v>27.0092</v>
      </c>
      <c r="T3317" s="1">
        <v>8.3957999999999995</v>
      </c>
      <c r="U3317" s="1">
        <v>63.344900000000003</v>
      </c>
      <c r="V3317" s="1">
        <v>117.91500000000001</v>
      </c>
      <c r="W3317" s="1">
        <v>33.457900000000002</v>
      </c>
      <c r="X3317" s="1">
        <v>20.203900000000001</v>
      </c>
      <c r="Y3317" s="1">
        <v>13.254</v>
      </c>
      <c r="Z3317" s="1">
        <v>26.889399999999998</v>
      </c>
      <c r="AA3317" s="1">
        <v>25.7409</v>
      </c>
      <c r="AB3317" s="1">
        <v>28.451499999999999</v>
      </c>
      <c r="AC3317" s="1">
        <v>25.440999999999999</v>
      </c>
      <c r="AD3317" s="1">
        <v>798.07600000000002</v>
      </c>
      <c r="AE3317" s="1">
        <v>189.34</v>
      </c>
      <c r="AF3317" s="1">
        <v>4.68459</v>
      </c>
      <c r="AG3317" s="1">
        <v>83.708200000000005</v>
      </c>
      <c r="AH3317" s="1">
        <v>425.38</v>
      </c>
      <c r="AI3317" s="1">
        <v>16.275200000000002</v>
      </c>
      <c r="AJ3317" s="1">
        <v>160.45099999999999</v>
      </c>
      <c r="AK3317" s="1">
        <v>87.287700000000001</v>
      </c>
      <c r="AL3317" s="1">
        <v>150.48699999999999</v>
      </c>
    </row>
    <row r="3318" spans="1:38" x14ac:dyDescent="0.25">
      <c r="A3318" s="1">
        <f t="shared" si="96"/>
        <v>3317</v>
      </c>
      <c r="B3318" s="1" t="s">
        <v>57</v>
      </c>
      <c r="C3318" s="2" t="s">
        <v>140</v>
      </c>
      <c r="D3318" s="4">
        <v>5.5207620000000004</v>
      </c>
      <c r="E3318" s="4">
        <v>100.439093</v>
      </c>
      <c r="Q3318" s="1" t="s">
        <v>3690</v>
      </c>
      <c r="R3318" s="33" t="s">
        <v>3660</v>
      </c>
      <c r="S3318" s="1">
        <v>27.607500000000002</v>
      </c>
      <c r="T3318" s="1">
        <v>8.8098899999999993</v>
      </c>
      <c r="U3318" s="1">
        <v>81.855000000000004</v>
      </c>
      <c r="V3318" s="1">
        <v>48.227699999999999</v>
      </c>
      <c r="W3318" s="1">
        <v>33.3581</v>
      </c>
      <c r="X3318" s="1">
        <v>22.594200000000001</v>
      </c>
      <c r="Y3318" s="1">
        <v>10.7639</v>
      </c>
      <c r="Z3318" s="1">
        <v>27.180299999999999</v>
      </c>
      <c r="AA3318" s="1">
        <v>27.890499999999999</v>
      </c>
      <c r="AB3318" s="1">
        <v>28.241399999999999</v>
      </c>
      <c r="AC3318" s="1">
        <v>27.089600000000001</v>
      </c>
      <c r="AD3318" s="1">
        <v>2491.23</v>
      </c>
      <c r="AE3318" s="1">
        <v>396.27199999999999</v>
      </c>
      <c r="AF3318" s="1">
        <v>86.315200000000004</v>
      </c>
      <c r="AG3318" s="1">
        <v>41.934899999999999</v>
      </c>
      <c r="AH3318" s="1">
        <v>985.04</v>
      </c>
      <c r="AI3318" s="1">
        <v>343.21600000000001</v>
      </c>
      <c r="AJ3318" s="1">
        <v>562.80200000000002</v>
      </c>
      <c r="AK3318" s="1">
        <v>861.29399999999998</v>
      </c>
      <c r="AL3318" s="1">
        <v>9.3793399999999991</v>
      </c>
    </row>
    <row r="3319" spans="1:38" x14ac:dyDescent="0.25">
      <c r="A3319" s="1">
        <f t="shared" si="96"/>
        <v>3318</v>
      </c>
      <c r="B3319" s="1" t="s">
        <v>57</v>
      </c>
      <c r="C3319" s="2" t="s">
        <v>140</v>
      </c>
      <c r="D3319" s="4">
        <v>2.463508</v>
      </c>
      <c r="E3319" s="4">
        <v>101.980722</v>
      </c>
      <c r="Q3319" s="1" t="s">
        <v>3690</v>
      </c>
      <c r="R3319" s="33" t="s">
        <v>3660</v>
      </c>
      <c r="S3319" s="1">
        <v>26.763300000000001</v>
      </c>
      <c r="T3319" s="1">
        <v>8.2262599999999999</v>
      </c>
      <c r="U3319" s="1">
        <v>86.945700000000002</v>
      </c>
      <c r="V3319" s="1">
        <v>38.609200000000001</v>
      </c>
      <c r="W3319" s="1">
        <v>31.703600000000002</v>
      </c>
      <c r="X3319" s="1">
        <v>22.2423</v>
      </c>
      <c r="Y3319" s="1">
        <v>9.4613499999999995</v>
      </c>
      <c r="Z3319" s="1">
        <v>26.572900000000001</v>
      </c>
      <c r="AA3319" s="1">
        <v>26.729900000000001</v>
      </c>
      <c r="AB3319" s="1">
        <v>27.270700000000001</v>
      </c>
      <c r="AC3319" s="1">
        <v>26.3201</v>
      </c>
      <c r="AD3319" s="1">
        <v>2051.9499999999998</v>
      </c>
      <c r="AE3319" s="1">
        <v>236.00800000000001</v>
      </c>
      <c r="AF3319" s="1">
        <v>86.405199999999994</v>
      </c>
      <c r="AG3319" s="1">
        <v>27.5777</v>
      </c>
      <c r="AH3319" s="1">
        <v>684.84</v>
      </c>
      <c r="AI3319" s="1">
        <v>320.56200000000001</v>
      </c>
      <c r="AJ3319" s="1">
        <v>500.47</v>
      </c>
      <c r="AK3319" s="1">
        <v>497.33800000000002</v>
      </c>
      <c r="AL3319" s="1">
        <v>20.313500000000001</v>
      </c>
    </row>
    <row r="3320" spans="1:38" x14ac:dyDescent="0.25">
      <c r="A3320" s="1">
        <f t="shared" si="96"/>
        <v>3319</v>
      </c>
      <c r="B3320" s="1" t="s">
        <v>57</v>
      </c>
      <c r="C3320" s="2" t="s">
        <v>140</v>
      </c>
      <c r="D3320" s="4">
        <v>6.4207989999999997</v>
      </c>
      <c r="E3320" s="4">
        <v>100.29142299999999</v>
      </c>
      <c r="Q3320" s="1" t="s">
        <v>3690</v>
      </c>
      <c r="R3320" s="33" t="s">
        <v>3660</v>
      </c>
      <c r="S3320" s="1">
        <v>27.4404</v>
      </c>
      <c r="T3320" s="1">
        <v>8.8912700000000005</v>
      </c>
      <c r="U3320" s="1">
        <v>75.593999999999994</v>
      </c>
      <c r="V3320" s="1">
        <v>61.734900000000003</v>
      </c>
      <c r="W3320" s="1">
        <v>33.7836</v>
      </c>
      <c r="X3320" s="1">
        <v>22.021599999999999</v>
      </c>
      <c r="Y3320" s="1">
        <v>11.762</v>
      </c>
      <c r="Z3320" s="1">
        <v>26.927299999999999</v>
      </c>
      <c r="AA3320" s="1">
        <v>27.207000000000001</v>
      </c>
      <c r="AB3320" s="1">
        <v>28.2545</v>
      </c>
      <c r="AC3320" s="1">
        <v>26.7576</v>
      </c>
      <c r="AD3320" s="1">
        <v>1974.43</v>
      </c>
      <c r="AE3320" s="1">
        <v>285.42500000000001</v>
      </c>
      <c r="AF3320" s="1">
        <v>36.1173</v>
      </c>
      <c r="AG3320" s="1">
        <v>49.517699999999998</v>
      </c>
      <c r="AH3320" s="1">
        <v>774.18299999999999</v>
      </c>
      <c r="AI3320" s="1">
        <v>170.40299999999999</v>
      </c>
      <c r="AJ3320" s="1">
        <v>487.28399999999999</v>
      </c>
      <c r="AK3320" s="1">
        <v>595.00099999999998</v>
      </c>
      <c r="AL3320" s="1">
        <v>22.004999999999999</v>
      </c>
    </row>
    <row r="3321" spans="1:38" x14ac:dyDescent="0.25">
      <c r="A3321" s="1">
        <f t="shared" si="96"/>
        <v>3320</v>
      </c>
      <c r="B3321" s="1" t="s">
        <v>57</v>
      </c>
      <c r="C3321" s="2" t="s">
        <v>140</v>
      </c>
      <c r="D3321" s="4">
        <v>4.0169750000000004</v>
      </c>
      <c r="E3321" s="4">
        <v>103.264386</v>
      </c>
      <c r="Q3321" s="1" t="s">
        <v>3690</v>
      </c>
      <c r="R3321" s="33" t="s">
        <v>3660</v>
      </c>
      <c r="S3321" s="1">
        <v>26.3445</v>
      </c>
      <c r="T3321" s="1">
        <v>7.8461999999999996</v>
      </c>
      <c r="U3321" s="1">
        <v>81.054000000000002</v>
      </c>
      <c r="V3321" s="1">
        <v>72.795100000000005</v>
      </c>
      <c r="W3321" s="1">
        <v>31.672000000000001</v>
      </c>
      <c r="X3321" s="1">
        <v>21.991800000000001</v>
      </c>
      <c r="Y3321" s="1">
        <v>9.6802399999999995</v>
      </c>
      <c r="Z3321" s="1">
        <v>25.451899999999998</v>
      </c>
      <c r="AA3321" s="1">
        <v>26.785900000000002</v>
      </c>
      <c r="AB3321" s="1">
        <v>27.139299999999999</v>
      </c>
      <c r="AC3321" s="1">
        <v>25.2866</v>
      </c>
      <c r="AD3321" s="1">
        <v>3042.33</v>
      </c>
      <c r="AE3321" s="1">
        <v>649.37800000000004</v>
      </c>
      <c r="AF3321" s="1">
        <v>153.43600000000001</v>
      </c>
      <c r="AG3321" s="1">
        <v>58.183500000000002</v>
      </c>
      <c r="AH3321" s="1">
        <v>1393.9</v>
      </c>
      <c r="AI3321" s="1">
        <v>483.226</v>
      </c>
      <c r="AJ3321" s="1">
        <v>491.41500000000002</v>
      </c>
      <c r="AK3321" s="1">
        <v>1171.8</v>
      </c>
      <c r="AL3321" s="1">
        <v>51.694899999999997</v>
      </c>
    </row>
    <row r="3322" spans="1:38" x14ac:dyDescent="0.25">
      <c r="A3322" s="1">
        <f t="shared" si="96"/>
        <v>3321</v>
      </c>
      <c r="B3322" s="1" t="s">
        <v>57</v>
      </c>
      <c r="C3322" s="2" t="s">
        <v>140</v>
      </c>
      <c r="D3322" s="4">
        <v>12.762966</v>
      </c>
      <c r="E3322" s="4">
        <v>99.595111000000003</v>
      </c>
      <c r="Q3322" s="1" t="s">
        <v>3690</v>
      </c>
      <c r="R3322" s="33" t="s">
        <v>3660</v>
      </c>
      <c r="S3322" s="1">
        <v>26.615200000000002</v>
      </c>
      <c r="T3322" s="1">
        <v>8.1563199999999991</v>
      </c>
      <c r="U3322" s="1">
        <v>63.339500000000001</v>
      </c>
      <c r="V3322" s="1">
        <v>119.504</v>
      </c>
      <c r="W3322" s="1">
        <v>32.854500000000002</v>
      </c>
      <c r="X3322" s="1">
        <v>19.9772</v>
      </c>
      <c r="Y3322" s="1">
        <v>12.8773</v>
      </c>
      <c r="Z3322" s="1">
        <v>26.529900000000001</v>
      </c>
      <c r="AA3322" s="1">
        <v>25.274100000000001</v>
      </c>
      <c r="AB3322" s="1">
        <v>28.046099999999999</v>
      </c>
      <c r="AC3322" s="1">
        <v>25.013200000000001</v>
      </c>
      <c r="AD3322" s="1">
        <v>819.125</v>
      </c>
      <c r="AE3322" s="1">
        <v>190.27099999999999</v>
      </c>
      <c r="AF3322" s="1">
        <v>5.7767799999999996</v>
      </c>
      <c r="AG3322" s="1">
        <v>81.129199999999997</v>
      </c>
      <c r="AH3322" s="1">
        <v>430.18099999999998</v>
      </c>
      <c r="AI3322" s="1">
        <v>19.959700000000002</v>
      </c>
      <c r="AJ3322" s="1">
        <v>171.53200000000001</v>
      </c>
      <c r="AK3322" s="1">
        <v>91.624799999999993</v>
      </c>
      <c r="AL3322" s="1">
        <v>208.84700000000001</v>
      </c>
    </row>
    <row r="3323" spans="1:38" x14ac:dyDescent="0.25">
      <c r="A3323" s="1">
        <f t="shared" si="96"/>
        <v>3322</v>
      </c>
      <c r="B3323" s="1" t="s">
        <v>57</v>
      </c>
      <c r="C3323" s="2" t="s">
        <v>140</v>
      </c>
      <c r="D3323" s="4">
        <v>3.7786749999999998</v>
      </c>
      <c r="E3323" s="4">
        <v>101.775265</v>
      </c>
      <c r="Q3323" s="1" t="s">
        <v>3690</v>
      </c>
      <c r="R3323" s="33" t="s">
        <v>3660</v>
      </c>
      <c r="S3323" s="1">
        <v>24.848400000000002</v>
      </c>
      <c r="T3323" s="1">
        <v>9.0680200000000006</v>
      </c>
      <c r="U3323" s="1">
        <v>86.839699999999993</v>
      </c>
      <c r="V3323" s="1">
        <v>51.667999999999999</v>
      </c>
      <c r="W3323" s="1">
        <v>30.275200000000002</v>
      </c>
      <c r="X3323" s="1">
        <v>19.833100000000002</v>
      </c>
      <c r="Y3323" s="1">
        <v>10.442</v>
      </c>
      <c r="Z3323" s="1">
        <v>24.505500000000001</v>
      </c>
      <c r="AA3323" s="1">
        <v>25.076499999999999</v>
      </c>
      <c r="AB3323" s="1">
        <v>25.4316</v>
      </c>
      <c r="AC3323" s="1">
        <v>24.1342</v>
      </c>
      <c r="AD3323" s="1">
        <v>2580</v>
      </c>
      <c r="AE3323" s="1">
        <v>320.54399999999998</v>
      </c>
      <c r="AF3323" s="1">
        <v>133.96299999999999</v>
      </c>
      <c r="AG3323" s="1">
        <v>27.642700000000001</v>
      </c>
      <c r="AH3323" s="1">
        <v>869.399</v>
      </c>
      <c r="AI3323" s="1">
        <v>438.29700000000003</v>
      </c>
      <c r="AJ3323" s="1">
        <v>641.39300000000003</v>
      </c>
      <c r="AK3323" s="1">
        <v>619.43700000000001</v>
      </c>
      <c r="AL3323" s="1">
        <v>390.30200000000002</v>
      </c>
    </row>
    <row r="3324" spans="1:38" x14ac:dyDescent="0.25">
      <c r="A3324" s="1">
        <f t="shared" si="96"/>
        <v>3323</v>
      </c>
      <c r="B3324" s="1" t="s">
        <v>57</v>
      </c>
      <c r="C3324" s="2" t="s">
        <v>140</v>
      </c>
      <c r="D3324" s="4">
        <v>12.995475000000001</v>
      </c>
      <c r="E3324" s="4">
        <v>99.682040999999998</v>
      </c>
      <c r="Q3324" s="1" t="s">
        <v>3690</v>
      </c>
      <c r="R3324" s="33" t="s">
        <v>3660</v>
      </c>
      <c r="S3324" s="1">
        <v>27.342300000000002</v>
      </c>
      <c r="T3324" s="1">
        <v>8.4974100000000004</v>
      </c>
      <c r="U3324" s="1">
        <v>61.8917</v>
      </c>
      <c r="V3324" s="1">
        <v>123.99299999999999</v>
      </c>
      <c r="W3324" s="1">
        <v>34.008099999999999</v>
      </c>
      <c r="X3324" s="1">
        <v>20.2788</v>
      </c>
      <c r="Y3324" s="1">
        <v>13.7294</v>
      </c>
      <c r="Z3324" s="1">
        <v>27.172799999999999</v>
      </c>
      <c r="AA3324" s="1">
        <v>26.057200000000002</v>
      </c>
      <c r="AB3324" s="1">
        <v>28.871700000000001</v>
      </c>
      <c r="AC3324" s="1">
        <v>25.712299999999999</v>
      </c>
      <c r="AD3324" s="1">
        <v>809.55700000000002</v>
      </c>
      <c r="AE3324" s="1">
        <v>195.107</v>
      </c>
      <c r="AF3324" s="1">
        <v>4.0400700000000001</v>
      </c>
      <c r="AG3324" s="1">
        <v>85.790300000000002</v>
      </c>
      <c r="AH3324" s="1">
        <v>432.91199999999998</v>
      </c>
      <c r="AI3324" s="1">
        <v>14.5177</v>
      </c>
      <c r="AJ3324" s="1">
        <v>156.79599999999999</v>
      </c>
      <c r="AK3324" s="1">
        <v>87.801699999999997</v>
      </c>
      <c r="AL3324" s="1">
        <v>119.63500000000001</v>
      </c>
    </row>
    <row r="3325" spans="1:38" x14ac:dyDescent="0.25">
      <c r="A3325" s="1">
        <f t="shared" si="96"/>
        <v>3324</v>
      </c>
      <c r="B3325" s="1" t="s">
        <v>57</v>
      </c>
      <c r="C3325" s="2" t="s">
        <v>140</v>
      </c>
      <c r="D3325" s="4">
        <v>3.0004620000000002</v>
      </c>
      <c r="E3325" s="4">
        <v>101.70617</v>
      </c>
      <c r="Q3325" s="1" t="s">
        <v>3690</v>
      </c>
      <c r="R3325" s="33" t="s">
        <v>3660</v>
      </c>
      <c r="S3325" s="1">
        <v>27.342500000000001</v>
      </c>
      <c r="T3325" s="1">
        <v>9.65944</v>
      </c>
      <c r="U3325" s="1">
        <v>91.236800000000002</v>
      </c>
      <c r="V3325" s="1">
        <v>31.428899999999999</v>
      </c>
      <c r="W3325" s="1">
        <v>32.798200000000001</v>
      </c>
      <c r="X3325" s="1">
        <v>22.210999999999999</v>
      </c>
      <c r="Y3325" s="1">
        <v>10.587199999999999</v>
      </c>
      <c r="Z3325" s="1">
        <v>27.100200000000001</v>
      </c>
      <c r="AA3325" s="1">
        <v>27.3658</v>
      </c>
      <c r="AB3325" s="1">
        <v>27.752600000000001</v>
      </c>
      <c r="AC3325" s="1">
        <v>26.968800000000002</v>
      </c>
      <c r="AD3325" s="1">
        <v>2238</v>
      </c>
      <c r="AE3325" s="1">
        <v>282.00299999999999</v>
      </c>
      <c r="AF3325" s="1">
        <v>125.917</v>
      </c>
      <c r="AG3325" s="1">
        <v>27.3507</v>
      </c>
      <c r="AH3325" s="1">
        <v>764.21600000000001</v>
      </c>
      <c r="AI3325" s="1">
        <v>425.11099999999999</v>
      </c>
      <c r="AJ3325" s="1">
        <v>585.447</v>
      </c>
      <c r="AK3325" s="1">
        <v>651.31799999999998</v>
      </c>
      <c r="AL3325" s="1">
        <v>57.1843</v>
      </c>
    </row>
    <row r="3326" spans="1:38" x14ac:dyDescent="0.25">
      <c r="A3326" s="1">
        <f t="shared" si="96"/>
        <v>3325</v>
      </c>
      <c r="B3326" s="1" t="s">
        <v>57</v>
      </c>
      <c r="C3326" s="2" t="s">
        <v>140</v>
      </c>
      <c r="D3326" s="4">
        <v>3.68485</v>
      </c>
      <c r="E3326" s="4">
        <v>101.68068100000001</v>
      </c>
      <c r="Q3326" s="1" t="s">
        <v>3690</v>
      </c>
      <c r="R3326" s="33" t="s">
        <v>3660</v>
      </c>
      <c r="S3326" s="1">
        <v>21.977499999999999</v>
      </c>
      <c r="T3326" s="1">
        <v>8.7755899999999993</v>
      </c>
      <c r="U3326" s="1">
        <v>84.883300000000006</v>
      </c>
      <c r="V3326" s="1">
        <v>52.085599999999999</v>
      </c>
      <c r="W3326" s="1">
        <v>27.250800000000002</v>
      </c>
      <c r="X3326" s="1">
        <v>16.9115</v>
      </c>
      <c r="Y3326" s="1">
        <v>10.3393</v>
      </c>
      <c r="Z3326" s="1">
        <v>21.6632</v>
      </c>
      <c r="AA3326" s="1">
        <v>22.221</v>
      </c>
      <c r="AB3326" s="1">
        <v>22.5793</v>
      </c>
      <c r="AC3326" s="1">
        <v>21.252500000000001</v>
      </c>
      <c r="AD3326" s="1">
        <v>2686.95</v>
      </c>
      <c r="AE3326" s="1">
        <v>339.40800000000002</v>
      </c>
      <c r="AF3326" s="1">
        <v>126.46</v>
      </c>
      <c r="AG3326" s="1">
        <v>29.9422</v>
      </c>
      <c r="AH3326" s="1">
        <v>914.95899999999995</v>
      </c>
      <c r="AI3326" s="1">
        <v>415.94799999999998</v>
      </c>
      <c r="AJ3326" s="1">
        <v>643.98199999999997</v>
      </c>
      <c r="AK3326" s="1">
        <v>695.75800000000004</v>
      </c>
      <c r="AL3326" s="1">
        <v>861.61900000000003</v>
      </c>
    </row>
    <row r="3327" spans="1:38" x14ac:dyDescent="0.25">
      <c r="A3327" s="1">
        <f t="shared" si="96"/>
        <v>3326</v>
      </c>
      <c r="B3327" s="1" t="s">
        <v>57</v>
      </c>
      <c r="C3327" s="2" t="s">
        <v>140</v>
      </c>
      <c r="D3327" s="4">
        <v>4.6955580000000001</v>
      </c>
      <c r="E3327" s="4">
        <v>101.145076</v>
      </c>
      <c r="Q3327" s="1" t="s">
        <v>3690</v>
      </c>
      <c r="R3327" s="33" t="s">
        <v>3660</v>
      </c>
      <c r="S3327" s="1">
        <v>26.736899999999999</v>
      </c>
      <c r="T3327" s="1">
        <v>9.3915100000000002</v>
      </c>
      <c r="U3327" s="1">
        <v>86.288600000000002</v>
      </c>
      <c r="V3327" s="1">
        <v>46.486600000000003</v>
      </c>
      <c r="W3327" s="1">
        <v>32.241700000000002</v>
      </c>
      <c r="X3327" s="1">
        <v>21.360099999999999</v>
      </c>
      <c r="Y3327" s="1">
        <v>10.881600000000001</v>
      </c>
      <c r="Z3327" s="1">
        <v>26.288499999999999</v>
      </c>
      <c r="AA3327" s="1">
        <v>26.9193</v>
      </c>
      <c r="AB3327" s="1">
        <v>27.3001</v>
      </c>
      <c r="AC3327" s="1">
        <v>26.158200000000001</v>
      </c>
      <c r="AD3327" s="1">
        <v>2537.9699999999998</v>
      </c>
      <c r="AE3327" s="1">
        <v>323.82499999999999</v>
      </c>
      <c r="AF3327" s="1">
        <v>137.48400000000001</v>
      </c>
      <c r="AG3327" s="1">
        <v>31.111999999999998</v>
      </c>
      <c r="AH3327" s="1">
        <v>876.07600000000002</v>
      </c>
      <c r="AI3327" s="1">
        <v>457.69</v>
      </c>
      <c r="AJ3327" s="1">
        <v>664.7</v>
      </c>
      <c r="AK3327" s="1">
        <v>695.1</v>
      </c>
      <c r="AL3327" s="1">
        <v>136.262</v>
      </c>
    </row>
    <row r="3328" spans="1:38" x14ac:dyDescent="0.25">
      <c r="A3328" s="1">
        <f t="shared" si="96"/>
        <v>3327</v>
      </c>
      <c r="B3328" s="1" t="s">
        <v>57</v>
      </c>
      <c r="C3328" s="2" t="s">
        <v>140</v>
      </c>
      <c r="D3328" s="4">
        <v>5.5900949999999998</v>
      </c>
      <c r="E3328" s="4">
        <v>100.397443</v>
      </c>
      <c r="Q3328" s="1" t="s">
        <v>3690</v>
      </c>
      <c r="R3328" s="33" t="s">
        <v>3660</v>
      </c>
      <c r="S3328" s="1">
        <v>27.470800000000001</v>
      </c>
      <c r="T3328" s="1">
        <v>8.4276900000000001</v>
      </c>
      <c r="U3328" s="1">
        <v>79.625500000000002</v>
      </c>
      <c r="V3328" s="1">
        <v>51.187100000000001</v>
      </c>
      <c r="W3328" s="1">
        <v>33.148600000000002</v>
      </c>
      <c r="X3328" s="1">
        <v>22.564299999999999</v>
      </c>
      <c r="Y3328" s="1">
        <v>10.584300000000001</v>
      </c>
      <c r="Z3328" s="1">
        <v>27.040400000000002</v>
      </c>
      <c r="AA3328" s="1">
        <v>27.7409</v>
      </c>
      <c r="AB3328" s="1">
        <v>28.143999999999998</v>
      </c>
      <c r="AC3328" s="1">
        <v>26.920999999999999</v>
      </c>
      <c r="AD3328" s="1">
        <v>2429.64</v>
      </c>
      <c r="AE3328" s="1">
        <v>391.16199999999998</v>
      </c>
      <c r="AF3328" s="1">
        <v>80.188599999999994</v>
      </c>
      <c r="AG3328" s="1">
        <v>44.872700000000002</v>
      </c>
      <c r="AH3328" s="1">
        <v>985.49900000000002</v>
      </c>
      <c r="AI3328" s="1">
        <v>310.44600000000003</v>
      </c>
      <c r="AJ3328" s="1">
        <v>562.81100000000004</v>
      </c>
      <c r="AK3328" s="1">
        <v>675.88400000000001</v>
      </c>
      <c r="AL3328" s="1">
        <v>7.8610699999999998</v>
      </c>
    </row>
    <row r="3329" spans="1:38" x14ac:dyDescent="0.25">
      <c r="A3329" s="1">
        <f t="shared" si="96"/>
        <v>3328</v>
      </c>
      <c r="B3329" s="1" t="s">
        <v>57</v>
      </c>
      <c r="C3329" s="2" t="s">
        <v>140</v>
      </c>
      <c r="D3329" s="4">
        <v>12.730128000000001</v>
      </c>
      <c r="E3329" s="4">
        <v>99.440370999999999</v>
      </c>
      <c r="Q3329" s="1" t="s">
        <v>3690</v>
      </c>
      <c r="R3329" s="33" t="s">
        <v>3660</v>
      </c>
      <c r="S3329" s="1">
        <v>25.382200000000001</v>
      </c>
      <c r="T3329" s="1">
        <v>8.0742700000000003</v>
      </c>
      <c r="U3329" s="1">
        <v>63.472099999999998</v>
      </c>
      <c r="V3329" s="1">
        <v>113.42700000000001</v>
      </c>
      <c r="W3329" s="1">
        <v>31.624199999999998</v>
      </c>
      <c r="X3329" s="1">
        <v>18.903199999999998</v>
      </c>
      <c r="Y3329" s="1">
        <v>12.721</v>
      </c>
      <c r="Z3329" s="1">
        <v>25.306999999999999</v>
      </c>
      <c r="AA3329" s="1">
        <v>24.100899999999999</v>
      </c>
      <c r="AB3329" s="1">
        <v>26.792000000000002</v>
      </c>
      <c r="AC3329" s="1">
        <v>23.896100000000001</v>
      </c>
      <c r="AD3329" s="1">
        <v>974.56600000000003</v>
      </c>
      <c r="AE3329" s="1">
        <v>195.489</v>
      </c>
      <c r="AF3329" s="1">
        <v>6.1335199999999999</v>
      </c>
      <c r="AG3329" s="1">
        <v>75.482600000000005</v>
      </c>
      <c r="AH3329" s="1">
        <v>495.642</v>
      </c>
      <c r="AI3329" s="1">
        <v>23.129200000000001</v>
      </c>
      <c r="AJ3329" s="1">
        <v>202.83</v>
      </c>
      <c r="AK3329" s="1">
        <v>87.518500000000003</v>
      </c>
      <c r="AL3329" s="1">
        <v>406.68</v>
      </c>
    </row>
    <row r="3330" spans="1:38" x14ac:dyDescent="0.25">
      <c r="A3330" s="1">
        <f t="shared" si="96"/>
        <v>3329</v>
      </c>
      <c r="B3330" s="1" t="s">
        <v>57</v>
      </c>
      <c r="C3330" s="2" t="s">
        <v>140</v>
      </c>
      <c r="D3330" s="4">
        <v>5.4746160000000001</v>
      </c>
      <c r="E3330" s="4">
        <v>100.25063299999999</v>
      </c>
      <c r="Q3330" s="1" t="s">
        <v>3690</v>
      </c>
      <c r="R3330" s="33" t="s">
        <v>3660</v>
      </c>
      <c r="S3330" s="1">
        <v>25.6706</v>
      </c>
      <c r="T3330" s="1">
        <v>8.0764999999999993</v>
      </c>
      <c r="U3330" s="1">
        <v>82.947800000000001</v>
      </c>
      <c r="V3330" s="1">
        <v>42.985999999999997</v>
      </c>
      <c r="W3330" s="1">
        <v>30.742799999999999</v>
      </c>
      <c r="X3330" s="1">
        <v>21.006799999999998</v>
      </c>
      <c r="Y3330" s="1">
        <v>9.7360600000000002</v>
      </c>
      <c r="Z3330" s="1">
        <v>25.268899999999999</v>
      </c>
      <c r="AA3330" s="1">
        <v>25.579699999999999</v>
      </c>
      <c r="AB3330" s="1">
        <v>26.245100000000001</v>
      </c>
      <c r="AC3330" s="1">
        <v>25.2286</v>
      </c>
      <c r="AD3330" s="1">
        <v>2785.14</v>
      </c>
      <c r="AE3330" s="1">
        <v>412.15</v>
      </c>
      <c r="AF3330" s="1">
        <v>94.421099999999996</v>
      </c>
      <c r="AG3330" s="1">
        <v>40.204599999999999</v>
      </c>
      <c r="AH3330" s="1">
        <v>1048.01</v>
      </c>
      <c r="AI3330" s="1">
        <v>361.66300000000001</v>
      </c>
      <c r="AJ3330" s="1">
        <v>676.67899999999997</v>
      </c>
      <c r="AK3330" s="1">
        <v>858.67</v>
      </c>
      <c r="AL3330" s="1">
        <v>299.101</v>
      </c>
    </row>
    <row r="3331" spans="1:38" x14ac:dyDescent="0.25">
      <c r="A3331" s="1">
        <f t="shared" ref="A3331:A3394" si="97">A3330+1</f>
        <v>3330</v>
      </c>
      <c r="B3331" s="1" t="s">
        <v>57</v>
      </c>
      <c r="C3331" s="2" t="s">
        <v>140</v>
      </c>
      <c r="D3331" s="4">
        <v>8.8287220000000008</v>
      </c>
      <c r="E3331" s="4">
        <v>98.436549999999997</v>
      </c>
      <c r="Q3331" s="1" t="s">
        <v>3690</v>
      </c>
      <c r="R3331" s="33" t="s">
        <v>3660</v>
      </c>
      <c r="S3331" s="1">
        <v>26.857500000000002</v>
      </c>
      <c r="T3331" s="1">
        <v>9.2002299999999995</v>
      </c>
      <c r="U3331" s="1">
        <v>73.484200000000001</v>
      </c>
      <c r="V3331" s="1">
        <v>65.9071</v>
      </c>
      <c r="W3331" s="1">
        <v>33.286799999999999</v>
      </c>
      <c r="X3331" s="1">
        <v>20.7668</v>
      </c>
      <c r="Y3331" s="1">
        <v>12.52</v>
      </c>
      <c r="Z3331" s="1">
        <v>26.7105</v>
      </c>
      <c r="AA3331" s="1">
        <v>26.397600000000001</v>
      </c>
      <c r="AB3331" s="1">
        <v>27.766100000000002</v>
      </c>
      <c r="AC3331" s="1">
        <v>26.1448</v>
      </c>
      <c r="AD3331" s="1">
        <v>3097.92</v>
      </c>
      <c r="AE3331" s="1">
        <v>509.43299999999999</v>
      </c>
      <c r="AF3331" s="1">
        <v>29.5228</v>
      </c>
      <c r="AG3331" s="1">
        <v>69.295299999999997</v>
      </c>
      <c r="AH3331" s="1">
        <v>1405.82</v>
      </c>
      <c r="AI3331" s="1">
        <v>117.04600000000001</v>
      </c>
      <c r="AJ3331" s="1">
        <v>622.76599999999996</v>
      </c>
      <c r="AK3331" s="1">
        <v>487.76299999999998</v>
      </c>
      <c r="AL3331" s="1">
        <v>98.417400000000001</v>
      </c>
    </row>
    <row r="3332" spans="1:38" x14ac:dyDescent="0.25">
      <c r="A3332" s="1">
        <f t="shared" si="97"/>
        <v>3331</v>
      </c>
      <c r="B3332" s="1" t="s">
        <v>57</v>
      </c>
      <c r="C3332" s="2" t="s">
        <v>140</v>
      </c>
      <c r="D3332" s="4">
        <v>8.8599899999999998</v>
      </c>
      <c r="E3332" s="4">
        <v>98.575669000000005</v>
      </c>
      <c r="Q3332" s="1" t="s">
        <v>3690</v>
      </c>
      <c r="R3332" s="33" t="s">
        <v>3660</v>
      </c>
      <c r="S3332" s="1">
        <v>25.5425</v>
      </c>
      <c r="T3332" s="1">
        <v>8.8313900000000007</v>
      </c>
      <c r="U3332" s="1">
        <v>72.6571</v>
      </c>
      <c r="V3332" s="1">
        <v>70.097300000000004</v>
      </c>
      <c r="W3332" s="1">
        <v>31.8825</v>
      </c>
      <c r="X3332" s="1">
        <v>19.726099999999999</v>
      </c>
      <c r="Y3332" s="1">
        <v>12.156499999999999</v>
      </c>
      <c r="Z3332" s="1">
        <v>25.31</v>
      </c>
      <c r="AA3332" s="1">
        <v>24.971800000000002</v>
      </c>
      <c r="AB3332" s="1">
        <v>26.4969</v>
      </c>
      <c r="AC3332" s="1">
        <v>24.756599999999999</v>
      </c>
      <c r="AD3332" s="1">
        <v>2652.32</v>
      </c>
      <c r="AE3332" s="1">
        <v>418.08300000000003</v>
      </c>
      <c r="AF3332" s="1">
        <v>29.602399999999999</v>
      </c>
      <c r="AG3332" s="1">
        <v>64.9268</v>
      </c>
      <c r="AH3332" s="1">
        <v>1164.6099999999999</v>
      </c>
      <c r="AI3332" s="1">
        <v>121.631</v>
      </c>
      <c r="AJ3332" s="1">
        <v>541.45699999999999</v>
      </c>
      <c r="AK3332" s="1">
        <v>316.637</v>
      </c>
      <c r="AL3332" s="1">
        <v>347.59199999999998</v>
      </c>
    </row>
    <row r="3333" spans="1:38" x14ac:dyDescent="0.25">
      <c r="A3333" s="1">
        <f t="shared" si="97"/>
        <v>3332</v>
      </c>
      <c r="B3333" s="1" t="s">
        <v>57</v>
      </c>
      <c r="C3333" s="2" t="s">
        <v>140</v>
      </c>
      <c r="D3333" s="4">
        <v>8.9270560000000003</v>
      </c>
      <c r="E3333" s="4">
        <v>98.486310000000003</v>
      </c>
      <c r="Q3333" s="1" t="s">
        <v>3690</v>
      </c>
      <c r="R3333" s="33" t="s">
        <v>3660</v>
      </c>
      <c r="S3333" s="1">
        <v>25.985299999999999</v>
      </c>
      <c r="T3333" s="1">
        <v>8.9358599999999999</v>
      </c>
      <c r="U3333" s="1">
        <v>72.662700000000001</v>
      </c>
      <c r="V3333" s="1">
        <v>67.757099999999994</v>
      </c>
      <c r="W3333" s="1">
        <v>32.361400000000003</v>
      </c>
      <c r="X3333" s="1">
        <v>20.063300000000002</v>
      </c>
      <c r="Y3333" s="1">
        <v>12.2981</v>
      </c>
      <c r="Z3333" s="1">
        <v>25.750900000000001</v>
      </c>
      <c r="AA3333" s="1">
        <v>25.4711</v>
      </c>
      <c r="AB3333" s="1">
        <v>26.9251</v>
      </c>
      <c r="AC3333" s="1">
        <v>25.251999999999999</v>
      </c>
      <c r="AD3333" s="1">
        <v>2922.65</v>
      </c>
      <c r="AE3333" s="1">
        <v>470.483</v>
      </c>
      <c r="AF3333" s="1">
        <v>28.827200000000001</v>
      </c>
      <c r="AG3333" s="1">
        <v>67.864900000000006</v>
      </c>
      <c r="AH3333" s="1">
        <v>1310.06</v>
      </c>
      <c r="AI3333" s="1">
        <v>118.15300000000001</v>
      </c>
      <c r="AJ3333" s="1">
        <v>586.31899999999996</v>
      </c>
      <c r="AK3333" s="1">
        <v>382.673</v>
      </c>
      <c r="AL3333" s="1">
        <v>259.75</v>
      </c>
    </row>
    <row r="3334" spans="1:38" x14ac:dyDescent="0.25">
      <c r="A3334" s="1">
        <f t="shared" si="97"/>
        <v>3333</v>
      </c>
      <c r="B3334" s="1" t="s">
        <v>57</v>
      </c>
      <c r="C3334" s="2" t="s">
        <v>140</v>
      </c>
      <c r="D3334" s="4">
        <v>8.9240560000000002</v>
      </c>
      <c r="E3334" s="4">
        <v>98.552228999999997</v>
      </c>
      <c r="Q3334" s="1" t="s">
        <v>3690</v>
      </c>
      <c r="R3334" s="33" t="s">
        <v>3660</v>
      </c>
      <c r="S3334" s="1">
        <v>26.373799999999999</v>
      </c>
      <c r="T3334" s="1">
        <v>9.0527999999999995</v>
      </c>
      <c r="U3334" s="1">
        <v>72.297399999999996</v>
      </c>
      <c r="V3334" s="1">
        <v>71.218999999999994</v>
      </c>
      <c r="W3334" s="1">
        <v>32.885800000000003</v>
      </c>
      <c r="X3334" s="1">
        <v>20.363800000000001</v>
      </c>
      <c r="Y3334" s="1">
        <v>12.522</v>
      </c>
      <c r="Z3334" s="1">
        <v>26.0869</v>
      </c>
      <c r="AA3334" s="1">
        <v>25.796199999999999</v>
      </c>
      <c r="AB3334" s="1">
        <v>27.344799999999999</v>
      </c>
      <c r="AC3334" s="1">
        <v>25.576000000000001</v>
      </c>
      <c r="AD3334" s="1">
        <v>2701.25</v>
      </c>
      <c r="AE3334" s="1">
        <v>428.91</v>
      </c>
      <c r="AF3334" s="1">
        <v>27.873000000000001</v>
      </c>
      <c r="AG3334" s="1">
        <v>66.033900000000003</v>
      </c>
      <c r="AH3334" s="1">
        <v>1196.21</v>
      </c>
      <c r="AI3334" s="1">
        <v>117.146</v>
      </c>
      <c r="AJ3334" s="1">
        <v>546.71799999999996</v>
      </c>
      <c r="AK3334" s="1">
        <v>339.93799999999999</v>
      </c>
      <c r="AL3334" s="1">
        <v>168.43299999999999</v>
      </c>
    </row>
    <row r="3335" spans="1:38" x14ac:dyDescent="0.25">
      <c r="A3335" s="1">
        <f t="shared" si="97"/>
        <v>3334</v>
      </c>
      <c r="B3335" s="1" t="s">
        <v>57</v>
      </c>
      <c r="C3335" s="2" t="s">
        <v>140</v>
      </c>
      <c r="D3335" s="4">
        <v>12.896124</v>
      </c>
      <c r="E3335" s="4">
        <v>99.256433999999999</v>
      </c>
      <c r="Q3335" s="1" t="s">
        <v>3690</v>
      </c>
      <c r="R3335" s="33" t="s">
        <v>3660</v>
      </c>
      <c r="S3335" s="1">
        <v>24.7104</v>
      </c>
      <c r="T3335" s="1">
        <v>8.0805199999999999</v>
      </c>
      <c r="U3335" s="1">
        <v>62.720100000000002</v>
      </c>
      <c r="V3335" s="1">
        <v>110.78400000000001</v>
      </c>
      <c r="W3335" s="1">
        <v>31.082100000000001</v>
      </c>
      <c r="X3335" s="1">
        <v>18.198499999999999</v>
      </c>
      <c r="Y3335" s="1">
        <v>12.8835</v>
      </c>
      <c r="Z3335" s="1">
        <v>24.639199999999999</v>
      </c>
      <c r="AA3335" s="1">
        <v>23.434200000000001</v>
      </c>
      <c r="AB3335" s="1">
        <v>26.142499999999998</v>
      </c>
      <c r="AC3335" s="1">
        <v>23.3276</v>
      </c>
      <c r="AD3335" s="1">
        <v>1130.17</v>
      </c>
      <c r="AE3335" s="1">
        <v>209.20099999999999</v>
      </c>
      <c r="AF3335" s="1">
        <v>4.5713100000000004</v>
      </c>
      <c r="AG3335" s="1">
        <v>76.867199999999997</v>
      </c>
      <c r="AH3335" s="1">
        <v>565.11300000000006</v>
      </c>
      <c r="AI3335" s="1">
        <v>21.142600000000002</v>
      </c>
      <c r="AJ3335" s="1">
        <v>216.173</v>
      </c>
      <c r="AK3335" s="1">
        <v>77.451499999999996</v>
      </c>
      <c r="AL3335" s="1">
        <v>482.04899999999998</v>
      </c>
    </row>
    <row r="3336" spans="1:38" x14ac:dyDescent="0.25">
      <c r="A3336" s="1">
        <f t="shared" si="97"/>
        <v>3335</v>
      </c>
      <c r="B3336" s="1" t="s">
        <v>57</v>
      </c>
      <c r="C3336" s="2" t="s">
        <v>140</v>
      </c>
      <c r="D3336" s="4">
        <v>12.808187</v>
      </c>
      <c r="E3336" s="4">
        <v>99.658490999999998</v>
      </c>
      <c r="Q3336" s="1" t="s">
        <v>3690</v>
      </c>
      <c r="R3336" s="33" t="s">
        <v>3660</v>
      </c>
      <c r="S3336" s="1">
        <v>27.341999999999999</v>
      </c>
      <c r="T3336" s="1">
        <v>8.4557300000000009</v>
      </c>
      <c r="U3336" s="1">
        <v>63.104399999999998</v>
      </c>
      <c r="V3336" s="1">
        <v>122.634</v>
      </c>
      <c r="W3336" s="1">
        <v>33.827300000000001</v>
      </c>
      <c r="X3336" s="1">
        <v>20.427800000000001</v>
      </c>
      <c r="Y3336" s="1">
        <v>13.3994</v>
      </c>
      <c r="Z3336" s="1">
        <v>27.208500000000001</v>
      </c>
      <c r="AA3336" s="1">
        <v>26.023099999999999</v>
      </c>
      <c r="AB3336" s="1">
        <v>28.8279</v>
      </c>
      <c r="AC3336" s="1">
        <v>25.704499999999999</v>
      </c>
      <c r="AD3336" s="1">
        <v>804.423</v>
      </c>
      <c r="AE3336" s="1">
        <v>191.59700000000001</v>
      </c>
      <c r="AF3336" s="1">
        <v>5.6813099999999999</v>
      </c>
      <c r="AG3336" s="1">
        <v>82.756299999999996</v>
      </c>
      <c r="AH3336" s="1">
        <v>424.78199999999998</v>
      </c>
      <c r="AI3336" s="1">
        <v>19.562899999999999</v>
      </c>
      <c r="AJ3336" s="1">
        <v>161.49199999999999</v>
      </c>
      <c r="AK3336" s="1">
        <v>94.407300000000006</v>
      </c>
      <c r="AL3336" s="1">
        <v>95.456400000000002</v>
      </c>
    </row>
    <row r="3337" spans="1:38" x14ac:dyDescent="0.25">
      <c r="A3337" s="1">
        <f t="shared" si="97"/>
        <v>3336</v>
      </c>
      <c r="B3337" s="1" t="s">
        <v>57</v>
      </c>
      <c r="C3337" s="2" t="s">
        <v>140</v>
      </c>
      <c r="D3337" s="4">
        <v>8.1438819999999996</v>
      </c>
      <c r="E3337" s="4">
        <v>98.837788000000003</v>
      </c>
      <c r="Q3337" s="1" t="s">
        <v>3690</v>
      </c>
      <c r="R3337" s="33" t="s">
        <v>3660</v>
      </c>
      <c r="S3337" s="1">
        <v>27.4925</v>
      </c>
      <c r="T3337" s="1">
        <v>9.3369900000000001</v>
      </c>
      <c r="U3337" s="1">
        <v>77.453100000000006</v>
      </c>
      <c r="V3337" s="1">
        <v>72.180599999999998</v>
      </c>
      <c r="W3337" s="1">
        <v>33.939300000000003</v>
      </c>
      <c r="X3337" s="1">
        <v>21.8842</v>
      </c>
      <c r="Y3337" s="1">
        <v>12.055099999999999</v>
      </c>
      <c r="Z3337" s="1">
        <v>26.962</v>
      </c>
      <c r="AA3337" s="1">
        <v>27.863600000000002</v>
      </c>
      <c r="AB3337" s="1">
        <v>28.464400000000001</v>
      </c>
      <c r="AC3337" s="1">
        <v>26.669</v>
      </c>
      <c r="AD3337" s="1">
        <v>2151.2399999999998</v>
      </c>
      <c r="AE3337" s="1">
        <v>339.37200000000001</v>
      </c>
      <c r="AF3337" s="1">
        <v>27.986799999999999</v>
      </c>
      <c r="AG3337" s="1">
        <v>61.783700000000003</v>
      </c>
      <c r="AH3337" s="1">
        <v>955.95399999999995</v>
      </c>
      <c r="AI3337" s="1">
        <v>127.666</v>
      </c>
      <c r="AJ3337" s="1">
        <v>412.161</v>
      </c>
      <c r="AK3337" s="1">
        <v>572.53800000000001</v>
      </c>
      <c r="AL3337" s="1">
        <v>64.736800000000002</v>
      </c>
    </row>
    <row r="3338" spans="1:38" x14ac:dyDescent="0.25">
      <c r="A3338" s="1">
        <f t="shared" si="97"/>
        <v>3337</v>
      </c>
      <c r="B3338" s="1" t="s">
        <v>57</v>
      </c>
      <c r="C3338" s="2" t="s">
        <v>140</v>
      </c>
      <c r="D3338" s="4">
        <v>12.820263000000001</v>
      </c>
      <c r="E3338" s="4">
        <v>99.435097999999996</v>
      </c>
      <c r="Q3338" s="1" t="s">
        <v>3690</v>
      </c>
      <c r="R3338" s="33" t="s">
        <v>3660</v>
      </c>
      <c r="S3338" s="1">
        <v>25.1341</v>
      </c>
      <c r="T3338" s="1">
        <v>8.1190099999999994</v>
      </c>
      <c r="U3338" s="1">
        <v>63.3095</v>
      </c>
      <c r="V3338" s="1">
        <v>113.76600000000001</v>
      </c>
      <c r="W3338" s="1">
        <v>31.4041</v>
      </c>
      <c r="X3338" s="1">
        <v>18.579799999999999</v>
      </c>
      <c r="Y3338" s="1">
        <v>12.824299999999999</v>
      </c>
      <c r="Z3338" s="1">
        <v>25.057099999999998</v>
      </c>
      <c r="AA3338" s="1">
        <v>23.851600000000001</v>
      </c>
      <c r="AB3338" s="1">
        <v>26.545400000000001</v>
      </c>
      <c r="AC3338" s="1">
        <v>23.637699999999999</v>
      </c>
      <c r="AD3338" s="1">
        <v>975.98</v>
      </c>
      <c r="AE3338" s="1">
        <v>196.41800000000001</v>
      </c>
      <c r="AF3338" s="1">
        <v>5.5576499999999998</v>
      </c>
      <c r="AG3338" s="1">
        <v>76.563999999999993</v>
      </c>
      <c r="AH3338" s="1">
        <v>498.29500000000002</v>
      </c>
      <c r="AI3338" s="1">
        <v>21.709099999999999</v>
      </c>
      <c r="AJ3338" s="1">
        <v>201.822</v>
      </c>
      <c r="AK3338" s="1">
        <v>84.986599999999996</v>
      </c>
      <c r="AL3338" s="1">
        <v>457.577</v>
      </c>
    </row>
    <row r="3339" spans="1:38" x14ac:dyDescent="0.25">
      <c r="A3339" s="1">
        <f t="shared" si="97"/>
        <v>3338</v>
      </c>
      <c r="B3339" s="1" t="s">
        <v>57</v>
      </c>
      <c r="C3339" s="2" t="s">
        <v>140</v>
      </c>
      <c r="D3339" s="4">
        <v>9.1212260000000001</v>
      </c>
      <c r="E3339" s="4">
        <v>98.626794000000004</v>
      </c>
      <c r="Q3339" s="1" t="s">
        <v>3690</v>
      </c>
      <c r="R3339" s="33" t="s">
        <v>3660</v>
      </c>
      <c r="S3339" s="1">
        <v>26.572800000000001</v>
      </c>
      <c r="T3339" s="1">
        <v>8.3263999999999996</v>
      </c>
      <c r="U3339" s="1">
        <v>70.6464</v>
      </c>
      <c r="V3339" s="1">
        <v>72.009900000000002</v>
      </c>
      <c r="W3339" s="1">
        <v>32.787500000000001</v>
      </c>
      <c r="X3339" s="1">
        <v>21.0014</v>
      </c>
      <c r="Y3339" s="1">
        <v>11.786099999999999</v>
      </c>
      <c r="Z3339" s="1">
        <v>26.245000000000001</v>
      </c>
      <c r="AA3339" s="1">
        <v>26.021799999999999</v>
      </c>
      <c r="AB3339" s="1">
        <v>27.572500000000002</v>
      </c>
      <c r="AC3339" s="1">
        <v>25.784400000000002</v>
      </c>
      <c r="AD3339" s="1">
        <v>2456.1</v>
      </c>
      <c r="AE3339" s="1">
        <v>379.92200000000003</v>
      </c>
      <c r="AF3339" s="1">
        <v>24.9133</v>
      </c>
      <c r="AG3339" s="1">
        <v>64.650199999999998</v>
      </c>
      <c r="AH3339" s="1">
        <v>1068.27</v>
      </c>
      <c r="AI3339" s="1">
        <v>116.215</v>
      </c>
      <c r="AJ3339" s="1">
        <v>485.19299999999998</v>
      </c>
      <c r="AK3339" s="1">
        <v>309.02199999999999</v>
      </c>
      <c r="AL3339" s="1">
        <v>128.71199999999999</v>
      </c>
    </row>
    <row r="3340" spans="1:38" x14ac:dyDescent="0.25">
      <c r="A3340" s="1">
        <f t="shared" si="97"/>
        <v>3339</v>
      </c>
      <c r="B3340" s="1" t="s">
        <v>57</v>
      </c>
      <c r="C3340" s="2" t="s">
        <v>140</v>
      </c>
      <c r="D3340" s="4">
        <v>8.9511020000000006</v>
      </c>
      <c r="E3340" s="4">
        <v>98.453501000000003</v>
      </c>
      <c r="Q3340" s="1" t="s">
        <v>3690</v>
      </c>
      <c r="R3340" s="33" t="s">
        <v>3660</v>
      </c>
      <c r="S3340" s="1">
        <v>25.449400000000001</v>
      </c>
      <c r="T3340" s="1">
        <v>8.8192799999999991</v>
      </c>
      <c r="U3340" s="1">
        <v>72.916200000000003</v>
      </c>
      <c r="V3340" s="1">
        <v>65.0762</v>
      </c>
      <c r="W3340" s="1">
        <v>31.735600000000002</v>
      </c>
      <c r="X3340" s="1">
        <v>19.640599999999999</v>
      </c>
      <c r="Y3340" s="1">
        <v>12.095000000000001</v>
      </c>
      <c r="Z3340" s="1">
        <v>25.2818</v>
      </c>
      <c r="AA3340" s="1">
        <v>24.992799999999999</v>
      </c>
      <c r="AB3340" s="1">
        <v>26.366800000000001</v>
      </c>
      <c r="AC3340" s="1">
        <v>24.768699999999999</v>
      </c>
      <c r="AD3340" s="1">
        <v>3030.76</v>
      </c>
      <c r="AE3340" s="1">
        <v>487.05799999999999</v>
      </c>
      <c r="AF3340" s="1">
        <v>30.748699999999999</v>
      </c>
      <c r="AG3340" s="1">
        <v>68.400499999999994</v>
      </c>
      <c r="AH3340" s="1">
        <v>1372.39</v>
      </c>
      <c r="AI3340" s="1">
        <v>123.15</v>
      </c>
      <c r="AJ3340" s="1">
        <v>601.24800000000005</v>
      </c>
      <c r="AK3340" s="1">
        <v>394.84</v>
      </c>
      <c r="AL3340" s="1">
        <v>389.81200000000001</v>
      </c>
    </row>
    <row r="3341" spans="1:38" x14ac:dyDescent="0.25">
      <c r="A3341" s="1">
        <f t="shared" si="97"/>
        <v>3340</v>
      </c>
      <c r="B3341" s="1" t="s">
        <v>57</v>
      </c>
      <c r="C3341" s="2" t="s">
        <v>140</v>
      </c>
      <c r="D3341" s="4">
        <v>2.3849779999999998</v>
      </c>
      <c r="E3341" s="4">
        <v>102.685256</v>
      </c>
      <c r="Q3341" s="1" t="s">
        <v>3690</v>
      </c>
      <c r="R3341" s="33" t="s">
        <v>3660</v>
      </c>
      <c r="S3341" s="1">
        <v>26.709099999999999</v>
      </c>
      <c r="T3341" s="1">
        <v>7.96502</v>
      </c>
      <c r="U3341" s="1">
        <v>84.199200000000005</v>
      </c>
      <c r="V3341" s="1">
        <v>48.847900000000003</v>
      </c>
      <c r="W3341" s="1">
        <v>31.773900000000001</v>
      </c>
      <c r="X3341" s="1">
        <v>22.314299999999999</v>
      </c>
      <c r="Y3341" s="1">
        <v>9.4595800000000008</v>
      </c>
      <c r="Z3341" s="1">
        <v>26.371400000000001</v>
      </c>
      <c r="AA3341" s="1">
        <v>26.7439</v>
      </c>
      <c r="AB3341" s="1">
        <v>27.3293</v>
      </c>
      <c r="AC3341" s="1">
        <v>26.1035</v>
      </c>
      <c r="AD3341" s="1">
        <v>1899.71</v>
      </c>
      <c r="AE3341" s="1">
        <v>211.73599999999999</v>
      </c>
      <c r="AF3341" s="1">
        <v>109.628</v>
      </c>
      <c r="AG3341" s="1">
        <v>22.389900000000001</v>
      </c>
      <c r="AH3341" s="1">
        <v>593.53800000000001</v>
      </c>
      <c r="AI3341" s="1">
        <v>359.87799999999999</v>
      </c>
      <c r="AJ3341" s="1">
        <v>537.92999999999995</v>
      </c>
      <c r="AK3341" s="1">
        <v>540.86</v>
      </c>
      <c r="AL3341" s="1">
        <v>50.490200000000002</v>
      </c>
    </row>
    <row r="3342" spans="1:38" x14ac:dyDescent="0.25">
      <c r="A3342" s="1">
        <f t="shared" si="97"/>
        <v>3341</v>
      </c>
      <c r="B3342" s="1" t="s">
        <v>57</v>
      </c>
      <c r="C3342" s="2" t="s">
        <v>140</v>
      </c>
      <c r="D3342" s="4">
        <v>8.1742980000000003</v>
      </c>
      <c r="E3342" s="4">
        <v>98.854097999999993</v>
      </c>
      <c r="Q3342" s="1" t="s">
        <v>3690</v>
      </c>
      <c r="R3342" s="33" t="s">
        <v>3660</v>
      </c>
      <c r="S3342" s="1">
        <v>27.428599999999999</v>
      </c>
      <c r="T3342" s="1">
        <v>9.3582400000000003</v>
      </c>
      <c r="U3342" s="1">
        <v>77.241</v>
      </c>
      <c r="V3342" s="1">
        <v>72.494299999999996</v>
      </c>
      <c r="W3342" s="1">
        <v>33.898200000000003</v>
      </c>
      <c r="X3342" s="1">
        <v>21.782599999999999</v>
      </c>
      <c r="Y3342" s="1">
        <v>12.115600000000001</v>
      </c>
      <c r="Z3342" s="1">
        <v>26.906500000000001</v>
      </c>
      <c r="AA3342" s="1">
        <v>27.778600000000001</v>
      </c>
      <c r="AB3342" s="1">
        <v>28.410900000000002</v>
      </c>
      <c r="AC3342" s="1">
        <v>26.606400000000001</v>
      </c>
      <c r="AD3342" s="1">
        <v>2146.02</v>
      </c>
      <c r="AE3342" s="1">
        <v>338.875</v>
      </c>
      <c r="AF3342" s="1">
        <v>26.3185</v>
      </c>
      <c r="AG3342" s="1">
        <v>61.965699999999998</v>
      </c>
      <c r="AH3342" s="1">
        <v>953.44200000000001</v>
      </c>
      <c r="AI3342" s="1">
        <v>125.19</v>
      </c>
      <c r="AJ3342" s="1">
        <v>413.60899999999998</v>
      </c>
      <c r="AK3342" s="1">
        <v>569.45100000000002</v>
      </c>
      <c r="AL3342" s="1">
        <v>66.065399999999997</v>
      </c>
    </row>
    <row r="3343" spans="1:38" x14ac:dyDescent="0.25">
      <c r="A3343" s="1">
        <f t="shared" si="97"/>
        <v>3342</v>
      </c>
      <c r="B3343" s="1" t="s">
        <v>57</v>
      </c>
      <c r="C3343" s="2" t="s">
        <v>140</v>
      </c>
      <c r="D3343" s="4">
        <v>10.751132999999999</v>
      </c>
      <c r="E3343" s="4">
        <v>99.363167000000004</v>
      </c>
      <c r="Q3343" s="1" t="s">
        <v>3690</v>
      </c>
      <c r="R3343" s="33" t="s">
        <v>3660</v>
      </c>
      <c r="S3343" s="1">
        <v>27.031400000000001</v>
      </c>
      <c r="T3343" s="1">
        <v>7.6901900000000003</v>
      </c>
      <c r="U3343" s="1">
        <v>64.676000000000002</v>
      </c>
      <c r="V3343" s="1">
        <v>100.00700000000001</v>
      </c>
      <c r="W3343" s="1">
        <v>33.092500000000001</v>
      </c>
      <c r="X3343" s="1">
        <v>21.2026</v>
      </c>
      <c r="Y3343" s="1">
        <v>11.889900000000001</v>
      </c>
      <c r="Z3343" s="1">
        <v>26.7026</v>
      </c>
      <c r="AA3343" s="1">
        <v>25.823</v>
      </c>
      <c r="AB3343" s="1">
        <v>28.196300000000001</v>
      </c>
      <c r="AC3343" s="1">
        <v>25.716000000000001</v>
      </c>
      <c r="AD3343" s="1">
        <v>1723.96</v>
      </c>
      <c r="AE3343" s="1">
        <v>268.86799999999999</v>
      </c>
      <c r="AF3343" s="1">
        <v>51.0077</v>
      </c>
      <c r="AG3343" s="1">
        <v>54.139299999999999</v>
      </c>
      <c r="AH3343" s="1">
        <v>702.76199999999994</v>
      </c>
      <c r="AI3343" s="1">
        <v>172.49</v>
      </c>
      <c r="AJ3343" s="1">
        <v>407.42700000000002</v>
      </c>
      <c r="AK3343" s="1">
        <v>390.29199999999997</v>
      </c>
      <c r="AL3343" s="1">
        <v>21.967500000000001</v>
      </c>
    </row>
    <row r="3344" spans="1:38" x14ac:dyDescent="0.25">
      <c r="A3344" s="1">
        <f t="shared" si="97"/>
        <v>3343</v>
      </c>
      <c r="B3344" s="1" t="s">
        <v>57</v>
      </c>
      <c r="C3344" s="2" t="s">
        <v>140</v>
      </c>
      <c r="D3344" s="4">
        <v>5.4073460000000004</v>
      </c>
      <c r="E3344" s="4">
        <v>100.229454</v>
      </c>
      <c r="Q3344" s="1" t="s">
        <v>3690</v>
      </c>
      <c r="R3344" s="33" t="s">
        <v>3660</v>
      </c>
      <c r="S3344" s="1">
        <v>25.953199999999999</v>
      </c>
      <c r="T3344" s="1">
        <v>8.2142599999999995</v>
      </c>
      <c r="U3344" s="1">
        <v>84.131699999999995</v>
      </c>
      <c r="V3344" s="1">
        <v>39.7941</v>
      </c>
      <c r="W3344" s="1">
        <v>31.0459</v>
      </c>
      <c r="X3344" s="1">
        <v>21.282299999999999</v>
      </c>
      <c r="Y3344" s="1">
        <v>9.76356</v>
      </c>
      <c r="Z3344" s="1">
        <v>25.536300000000001</v>
      </c>
      <c r="AA3344" s="1">
        <v>26.004100000000001</v>
      </c>
      <c r="AB3344" s="1">
        <v>26.478899999999999</v>
      </c>
      <c r="AC3344" s="1">
        <v>25.536300000000001</v>
      </c>
      <c r="AD3344" s="1">
        <v>2743.12</v>
      </c>
      <c r="AE3344" s="1">
        <v>406.03899999999999</v>
      </c>
      <c r="AF3344" s="1">
        <v>98.166399999999996</v>
      </c>
      <c r="AG3344" s="1">
        <v>38.694499999999998</v>
      </c>
      <c r="AH3344" s="1">
        <v>1032.6400000000001</v>
      </c>
      <c r="AI3344" s="1">
        <v>378.863</v>
      </c>
      <c r="AJ3344" s="1">
        <v>661.32799999999997</v>
      </c>
      <c r="AK3344" s="1">
        <v>1032.6400000000001</v>
      </c>
      <c r="AL3344" s="1">
        <v>264.60000000000002</v>
      </c>
    </row>
    <row r="3345" spans="1:38" x14ac:dyDescent="0.25">
      <c r="A3345" s="1">
        <f t="shared" si="97"/>
        <v>3344</v>
      </c>
      <c r="B3345" s="1" t="s">
        <v>57</v>
      </c>
      <c r="C3345" s="2" t="s">
        <v>140</v>
      </c>
      <c r="D3345" s="4">
        <v>5.4731170000000002</v>
      </c>
      <c r="E3345" s="4">
        <v>100.276939</v>
      </c>
      <c r="Q3345" s="1" t="s">
        <v>3690</v>
      </c>
      <c r="R3345" s="33" t="s">
        <v>3660</v>
      </c>
      <c r="S3345" s="1">
        <v>26.666</v>
      </c>
      <c r="T3345" s="1">
        <v>8.2019099999999998</v>
      </c>
      <c r="U3345" s="1">
        <v>83.855099999999993</v>
      </c>
      <c r="V3345" s="1">
        <v>42.196599999999997</v>
      </c>
      <c r="W3345" s="1">
        <v>31.7895</v>
      </c>
      <c r="X3345" s="1">
        <v>22.0093</v>
      </c>
      <c r="Y3345" s="1">
        <v>9.7802299999999995</v>
      </c>
      <c r="Z3345" s="1">
        <v>26.2394</v>
      </c>
      <c r="AA3345" s="1">
        <v>26.764299999999999</v>
      </c>
      <c r="AB3345" s="1">
        <v>27.223099999999999</v>
      </c>
      <c r="AC3345" s="1">
        <v>26.226299999999998</v>
      </c>
      <c r="AD3345" s="1">
        <v>2642</v>
      </c>
      <c r="AE3345" s="1">
        <v>400.03</v>
      </c>
      <c r="AF3345" s="1">
        <v>88.355000000000004</v>
      </c>
      <c r="AG3345" s="1">
        <v>41.106900000000003</v>
      </c>
      <c r="AH3345" s="1">
        <v>1017.23</v>
      </c>
      <c r="AI3345" s="1">
        <v>343.83699999999999</v>
      </c>
      <c r="AJ3345" s="1">
        <v>620.69000000000005</v>
      </c>
      <c r="AK3345" s="1">
        <v>955.53200000000004</v>
      </c>
      <c r="AL3345" s="1">
        <v>135.721</v>
      </c>
    </row>
    <row r="3346" spans="1:38" x14ac:dyDescent="0.25">
      <c r="A3346" s="1">
        <f t="shared" si="97"/>
        <v>3345</v>
      </c>
      <c r="B3346" s="1" t="s">
        <v>57</v>
      </c>
      <c r="C3346" s="2" t="s">
        <v>140</v>
      </c>
      <c r="D3346" s="4">
        <v>9.1486820000000009</v>
      </c>
      <c r="E3346" s="4">
        <v>98.706624000000005</v>
      </c>
      <c r="Q3346" s="1" t="s">
        <v>3690</v>
      </c>
      <c r="R3346" s="33" t="s">
        <v>3660</v>
      </c>
      <c r="S3346" s="1">
        <v>25.896699999999999</v>
      </c>
      <c r="T3346" s="1">
        <v>8.6343200000000007</v>
      </c>
      <c r="U3346" s="1">
        <v>71.289699999999996</v>
      </c>
      <c r="V3346" s="1">
        <v>74.127799999999993</v>
      </c>
      <c r="W3346" s="1">
        <v>32.2607</v>
      </c>
      <c r="X3346" s="1">
        <v>20.149100000000001</v>
      </c>
      <c r="Y3346" s="1">
        <v>12.111499999999999</v>
      </c>
      <c r="Z3346" s="1">
        <v>25.614999999999998</v>
      </c>
      <c r="AA3346" s="1">
        <v>25.875399999999999</v>
      </c>
      <c r="AB3346" s="1">
        <v>26.9148</v>
      </c>
      <c r="AC3346" s="1">
        <v>25.051500000000001</v>
      </c>
      <c r="AD3346" s="1">
        <v>2325.3200000000002</v>
      </c>
      <c r="AE3346" s="1">
        <v>346.137</v>
      </c>
      <c r="AF3346" s="1">
        <v>25.545100000000001</v>
      </c>
      <c r="AG3346" s="1">
        <v>61.823300000000003</v>
      </c>
      <c r="AH3346" s="1">
        <v>988.57</v>
      </c>
      <c r="AI3346" s="1">
        <v>123.18</v>
      </c>
      <c r="AJ3346" s="1">
        <v>458.12200000000001</v>
      </c>
      <c r="AK3346" s="1">
        <v>326.64499999999998</v>
      </c>
      <c r="AL3346" s="1">
        <v>268.61900000000003</v>
      </c>
    </row>
    <row r="3347" spans="1:38" x14ac:dyDescent="0.25">
      <c r="A3347" s="1">
        <f t="shared" si="97"/>
        <v>3346</v>
      </c>
      <c r="B3347" s="1" t="s">
        <v>57</v>
      </c>
      <c r="C3347" s="2" t="s">
        <v>140</v>
      </c>
      <c r="D3347" s="4">
        <v>12.825316000000001</v>
      </c>
      <c r="E3347" s="4">
        <v>99.649814000000006</v>
      </c>
      <c r="Q3347" s="1" t="s">
        <v>3690</v>
      </c>
      <c r="R3347" s="33" t="s">
        <v>3660</v>
      </c>
      <c r="S3347" s="1">
        <v>27.410699999999999</v>
      </c>
      <c r="T3347" s="1">
        <v>8.5762</v>
      </c>
      <c r="U3347" s="1">
        <v>63.201099999999997</v>
      </c>
      <c r="V3347" s="1">
        <v>122.819</v>
      </c>
      <c r="W3347" s="1">
        <v>33.972900000000003</v>
      </c>
      <c r="X3347" s="1">
        <v>20.403400000000001</v>
      </c>
      <c r="Y3347" s="1">
        <v>13.5695</v>
      </c>
      <c r="Z3347" s="1">
        <v>27.269300000000001</v>
      </c>
      <c r="AA3347" s="1">
        <v>26.099599999999999</v>
      </c>
      <c r="AB3347" s="1">
        <v>28.9056</v>
      </c>
      <c r="AC3347" s="1">
        <v>25.7742</v>
      </c>
      <c r="AD3347" s="1">
        <v>806.40300000000002</v>
      </c>
      <c r="AE3347" s="1">
        <v>192.21100000000001</v>
      </c>
      <c r="AF3347" s="1">
        <v>5.51905</v>
      </c>
      <c r="AG3347" s="1">
        <v>82.986599999999996</v>
      </c>
      <c r="AH3347" s="1">
        <v>426.63499999999999</v>
      </c>
      <c r="AI3347" s="1">
        <v>19.441199999999998</v>
      </c>
      <c r="AJ3347" s="1">
        <v>160.096</v>
      </c>
      <c r="AK3347" s="1">
        <v>93.787899999999993</v>
      </c>
      <c r="AL3347" s="1">
        <v>83.637500000000003</v>
      </c>
    </row>
    <row r="3348" spans="1:38" x14ac:dyDescent="0.25">
      <c r="A3348" s="1">
        <f t="shared" si="97"/>
        <v>3347</v>
      </c>
      <c r="B3348" s="1" t="s">
        <v>57</v>
      </c>
      <c r="C3348" s="2" t="s">
        <v>140</v>
      </c>
      <c r="D3348" s="4">
        <v>5.9571579999999997</v>
      </c>
      <c r="E3348" s="4">
        <v>101.910696</v>
      </c>
      <c r="Q3348" s="1" t="s">
        <v>3690</v>
      </c>
      <c r="R3348" s="33" t="s">
        <v>3660</v>
      </c>
      <c r="S3348" s="1">
        <v>26.8569</v>
      </c>
      <c r="T3348" s="1">
        <v>8.2454999999999998</v>
      </c>
      <c r="U3348" s="1">
        <v>77.672399999999996</v>
      </c>
      <c r="V3348" s="1">
        <v>79.704499999999996</v>
      </c>
      <c r="W3348" s="1">
        <v>32.429200000000002</v>
      </c>
      <c r="X3348" s="1">
        <v>21.813600000000001</v>
      </c>
      <c r="Y3348" s="1">
        <v>10.6157</v>
      </c>
      <c r="Z3348" s="1">
        <v>26.282900000000001</v>
      </c>
      <c r="AA3348" s="1">
        <v>27.004100000000001</v>
      </c>
      <c r="AB3348" s="1">
        <v>27.8064</v>
      </c>
      <c r="AC3348" s="1">
        <v>25.781400000000001</v>
      </c>
      <c r="AD3348" s="1">
        <v>2556.38</v>
      </c>
      <c r="AE3348" s="1">
        <v>480.738</v>
      </c>
      <c r="AF3348" s="1">
        <v>79.147300000000001</v>
      </c>
      <c r="AG3348" s="1">
        <v>58.302399999999999</v>
      </c>
      <c r="AH3348" s="1">
        <v>1155.8499999999999</v>
      </c>
      <c r="AI3348" s="1">
        <v>253.547</v>
      </c>
      <c r="AJ3348" s="1">
        <v>423.25200000000001</v>
      </c>
      <c r="AK3348" s="1">
        <v>755.47400000000005</v>
      </c>
      <c r="AL3348" s="1">
        <v>33.676499999999997</v>
      </c>
    </row>
    <row r="3349" spans="1:38" x14ac:dyDescent="0.25">
      <c r="A3349" s="1">
        <f t="shared" si="97"/>
        <v>3348</v>
      </c>
      <c r="B3349" s="1" t="s">
        <v>57</v>
      </c>
      <c r="C3349" s="2" t="s">
        <v>140</v>
      </c>
      <c r="D3349" s="4">
        <v>12.911958</v>
      </c>
      <c r="E3349" s="4">
        <v>99.481701999999999</v>
      </c>
      <c r="Q3349" s="1" t="s">
        <v>3690</v>
      </c>
      <c r="R3349" s="33" t="s">
        <v>3660</v>
      </c>
      <c r="S3349" s="1">
        <v>25.829499999999999</v>
      </c>
      <c r="T3349" s="1">
        <v>8.0539799999999993</v>
      </c>
      <c r="U3349" s="1">
        <v>63.210900000000002</v>
      </c>
      <c r="V3349" s="1">
        <v>114.015</v>
      </c>
      <c r="W3349" s="1">
        <v>32.047699999999999</v>
      </c>
      <c r="X3349" s="1">
        <v>19.3066</v>
      </c>
      <c r="Y3349" s="1">
        <v>12.741099999999999</v>
      </c>
      <c r="Z3349" s="1">
        <v>25.743300000000001</v>
      </c>
      <c r="AA3349" s="1">
        <v>24.554600000000001</v>
      </c>
      <c r="AB3349" s="1">
        <v>27.238499999999998</v>
      </c>
      <c r="AC3349" s="1">
        <v>24.325500000000002</v>
      </c>
      <c r="AD3349" s="1">
        <v>876.08600000000001</v>
      </c>
      <c r="AE3349" s="1">
        <v>190.53200000000001</v>
      </c>
      <c r="AF3349" s="1">
        <v>4.9416799999999999</v>
      </c>
      <c r="AG3349" s="1">
        <v>80.510599999999997</v>
      </c>
      <c r="AH3349" s="1">
        <v>458.55599999999998</v>
      </c>
      <c r="AI3349" s="1">
        <v>17.761700000000001</v>
      </c>
      <c r="AJ3349" s="1">
        <v>179.184</v>
      </c>
      <c r="AK3349" s="1">
        <v>81.104299999999995</v>
      </c>
      <c r="AL3349" s="1">
        <v>345.738</v>
      </c>
    </row>
    <row r="3350" spans="1:38" x14ac:dyDescent="0.25">
      <c r="A3350" s="1">
        <f t="shared" si="97"/>
        <v>3349</v>
      </c>
      <c r="B3350" s="1" t="s">
        <v>57</v>
      </c>
      <c r="C3350" s="2" t="s">
        <v>140</v>
      </c>
      <c r="D3350" s="4">
        <v>4.8614870000000003</v>
      </c>
      <c r="E3350" s="4">
        <v>100.74468</v>
      </c>
      <c r="Q3350" s="1" t="s">
        <v>3690</v>
      </c>
      <c r="R3350" s="33" t="s">
        <v>3660</v>
      </c>
      <c r="S3350" s="1">
        <v>25.808499999999999</v>
      </c>
      <c r="T3350" s="1">
        <v>8.9225700000000003</v>
      </c>
      <c r="U3350" s="1">
        <v>87.140799999999999</v>
      </c>
      <c r="V3350" s="1">
        <v>41.887700000000002</v>
      </c>
      <c r="W3350" s="1">
        <v>30.9453</v>
      </c>
      <c r="X3350" s="1">
        <v>20.707000000000001</v>
      </c>
      <c r="Y3350" s="1">
        <v>10.238300000000001</v>
      </c>
      <c r="Z3350" s="1">
        <v>25.517600000000002</v>
      </c>
      <c r="AA3350" s="1">
        <v>26.0198</v>
      </c>
      <c r="AB3350" s="1">
        <v>26.337800000000001</v>
      </c>
      <c r="AC3350" s="1">
        <v>25.298400000000001</v>
      </c>
      <c r="AD3350" s="1">
        <v>3309.19</v>
      </c>
      <c r="AE3350" s="1">
        <v>411.25799999999998</v>
      </c>
      <c r="AF3350" s="1">
        <v>180.63</v>
      </c>
      <c r="AG3350" s="1">
        <v>27.863800000000001</v>
      </c>
      <c r="AH3350" s="1">
        <v>1089.45</v>
      </c>
      <c r="AI3350" s="1">
        <v>595.62099999999998</v>
      </c>
      <c r="AJ3350" s="1">
        <v>820.41600000000005</v>
      </c>
      <c r="AK3350" s="1">
        <v>867.46900000000005</v>
      </c>
      <c r="AL3350" s="1">
        <v>297.05399999999997</v>
      </c>
    </row>
    <row r="3351" spans="1:38" x14ac:dyDescent="0.25">
      <c r="A3351" s="1">
        <f t="shared" si="97"/>
        <v>3350</v>
      </c>
      <c r="B3351" s="1" t="s">
        <v>57</v>
      </c>
      <c r="C3351" s="2" t="s">
        <v>140</v>
      </c>
      <c r="D3351" s="4">
        <v>3.0961280000000002</v>
      </c>
      <c r="E3351" s="4">
        <v>101.729758</v>
      </c>
      <c r="Q3351" s="1" t="s">
        <v>3690</v>
      </c>
      <c r="R3351" s="33" t="s">
        <v>3660</v>
      </c>
      <c r="S3351" s="1">
        <v>27.221499999999999</v>
      </c>
      <c r="T3351" s="1">
        <v>9.5478100000000001</v>
      </c>
      <c r="U3351" s="1">
        <v>90.677499999999995</v>
      </c>
      <c r="V3351" s="1">
        <v>32.061</v>
      </c>
      <c r="W3351" s="1">
        <v>32.700800000000001</v>
      </c>
      <c r="X3351" s="1">
        <v>22.171500000000002</v>
      </c>
      <c r="Y3351" s="1">
        <v>10.529299999999999</v>
      </c>
      <c r="Z3351" s="1">
        <v>26.952500000000001</v>
      </c>
      <c r="AA3351" s="1">
        <v>27.241800000000001</v>
      </c>
      <c r="AB3351" s="1">
        <v>27.6434</v>
      </c>
      <c r="AC3351" s="1">
        <v>26.8475</v>
      </c>
      <c r="AD3351" s="1">
        <v>2310.69</v>
      </c>
      <c r="AE3351" s="1">
        <v>291.37700000000001</v>
      </c>
      <c r="AF3351" s="1">
        <v>127.111</v>
      </c>
      <c r="AG3351" s="1">
        <v>28.0944</v>
      </c>
      <c r="AH3351" s="1">
        <v>791.57100000000003</v>
      </c>
      <c r="AI3351" s="1">
        <v>419.71</v>
      </c>
      <c r="AJ3351" s="1">
        <v>602.74699999999996</v>
      </c>
      <c r="AK3351" s="1">
        <v>673.05399999999997</v>
      </c>
      <c r="AL3351" s="1">
        <v>90.560599999999994</v>
      </c>
    </row>
    <row r="3352" spans="1:38" x14ac:dyDescent="0.25">
      <c r="A3352" s="1">
        <f t="shared" si="97"/>
        <v>3351</v>
      </c>
      <c r="B3352" s="1" t="s">
        <v>57</v>
      </c>
      <c r="C3352" s="2" t="s">
        <v>140</v>
      </c>
      <c r="D3352" s="4">
        <v>12.629322</v>
      </c>
      <c r="E3352" s="4">
        <v>99.478837999999996</v>
      </c>
      <c r="Q3352" s="1" t="s">
        <v>3690</v>
      </c>
      <c r="R3352" s="33" t="s">
        <v>3660</v>
      </c>
      <c r="S3352" s="1">
        <v>25.852699999999999</v>
      </c>
      <c r="T3352" s="1">
        <v>8.1023899999999998</v>
      </c>
      <c r="U3352" s="1">
        <v>64.0274</v>
      </c>
      <c r="V3352" s="1">
        <v>113.02800000000001</v>
      </c>
      <c r="W3352" s="1">
        <v>32.0535</v>
      </c>
      <c r="X3352" s="1">
        <v>19.399100000000001</v>
      </c>
      <c r="Y3352" s="1">
        <v>12.654400000000001</v>
      </c>
      <c r="Z3352" s="1">
        <v>25.794699999999999</v>
      </c>
      <c r="AA3352" s="1">
        <v>24.5534</v>
      </c>
      <c r="AB3352" s="1">
        <v>27.236599999999999</v>
      </c>
      <c r="AC3352" s="1">
        <v>24.363800000000001</v>
      </c>
      <c r="AD3352" s="1">
        <v>946.62699999999995</v>
      </c>
      <c r="AE3352" s="1">
        <v>192.779</v>
      </c>
      <c r="AF3352" s="1">
        <v>6.9630900000000002</v>
      </c>
      <c r="AG3352" s="1">
        <v>74.647099999999995</v>
      </c>
      <c r="AH3352" s="1">
        <v>479.36700000000002</v>
      </c>
      <c r="AI3352" s="1">
        <v>24.785599999999999</v>
      </c>
      <c r="AJ3352" s="1">
        <v>202.12299999999999</v>
      </c>
      <c r="AK3352" s="1">
        <v>92.224999999999994</v>
      </c>
      <c r="AL3352" s="1">
        <v>327.339</v>
      </c>
    </row>
    <row r="3353" spans="1:38" x14ac:dyDescent="0.25">
      <c r="A3353" s="1">
        <f t="shared" si="97"/>
        <v>3352</v>
      </c>
      <c r="B3353" s="1" t="s">
        <v>57</v>
      </c>
      <c r="C3353" s="2" t="s">
        <v>140</v>
      </c>
      <c r="D3353" s="4">
        <v>3.0707960000000001</v>
      </c>
      <c r="E3353" s="4">
        <v>101.681805</v>
      </c>
      <c r="Q3353" s="1" t="s">
        <v>3690</v>
      </c>
      <c r="R3353" s="33" t="s">
        <v>3660</v>
      </c>
      <c r="S3353" s="1">
        <v>27.3475</v>
      </c>
      <c r="T3353" s="1">
        <v>9.5083400000000005</v>
      </c>
      <c r="U3353" s="1">
        <v>90.641099999999994</v>
      </c>
      <c r="V3353" s="1">
        <v>32.423200000000001</v>
      </c>
      <c r="W3353" s="1">
        <v>32.769199999999998</v>
      </c>
      <c r="X3353" s="1">
        <v>22.279299999999999</v>
      </c>
      <c r="Y3353" s="1">
        <v>10.489800000000001</v>
      </c>
      <c r="Z3353" s="1">
        <v>27.078800000000001</v>
      </c>
      <c r="AA3353" s="1">
        <v>27.393999999999998</v>
      </c>
      <c r="AB3353" s="1">
        <v>27.770199999999999</v>
      </c>
      <c r="AC3353" s="1">
        <v>26.949300000000001</v>
      </c>
      <c r="AD3353" s="1">
        <v>2293.16</v>
      </c>
      <c r="AE3353" s="1">
        <v>288.10599999999999</v>
      </c>
      <c r="AF3353" s="1">
        <v>124.782</v>
      </c>
      <c r="AG3353" s="1">
        <v>28.009599999999999</v>
      </c>
      <c r="AH3353" s="1">
        <v>783.52800000000002</v>
      </c>
      <c r="AI3353" s="1">
        <v>418.26</v>
      </c>
      <c r="AJ3353" s="1">
        <v>578.77700000000004</v>
      </c>
      <c r="AK3353" s="1">
        <v>667.06</v>
      </c>
      <c r="AL3353" s="1">
        <v>66.5685</v>
      </c>
    </row>
    <row r="3354" spans="1:38" x14ac:dyDescent="0.25">
      <c r="A3354" s="1">
        <f t="shared" si="97"/>
        <v>3353</v>
      </c>
      <c r="B3354" s="1" t="s">
        <v>57</v>
      </c>
      <c r="C3354" s="2" t="s">
        <v>140</v>
      </c>
      <c r="D3354" s="4">
        <v>3.6872180000000001</v>
      </c>
      <c r="E3354" s="4">
        <v>101.749724</v>
      </c>
      <c r="Q3354" s="1" t="s">
        <v>3690</v>
      </c>
      <c r="R3354" s="33" t="s">
        <v>3660</v>
      </c>
      <c r="S3354" s="1">
        <v>21.491599999999998</v>
      </c>
      <c r="T3354" s="1">
        <v>8.7031200000000002</v>
      </c>
      <c r="U3354" s="1">
        <v>83.497900000000001</v>
      </c>
      <c r="V3354" s="1">
        <v>58.113399999999999</v>
      </c>
      <c r="W3354" s="1">
        <v>26.799499999999998</v>
      </c>
      <c r="X3354" s="1">
        <v>16.376200000000001</v>
      </c>
      <c r="Y3354" s="1">
        <v>10.423299999999999</v>
      </c>
      <c r="Z3354" s="1">
        <v>21.168500000000002</v>
      </c>
      <c r="AA3354" s="1">
        <v>21.792200000000001</v>
      </c>
      <c r="AB3354" s="1">
        <v>22.145299999999999</v>
      </c>
      <c r="AC3354" s="1">
        <v>20.6599</v>
      </c>
      <c r="AD3354" s="1">
        <v>2683.22</v>
      </c>
      <c r="AE3354" s="1">
        <v>339.95299999999997</v>
      </c>
      <c r="AF3354" s="1">
        <v>121.53700000000001</v>
      </c>
      <c r="AG3354" s="1">
        <v>30.997800000000002</v>
      </c>
      <c r="AH3354" s="1">
        <v>919.84799999999996</v>
      </c>
      <c r="AI3354" s="1">
        <v>402.60700000000003</v>
      </c>
      <c r="AJ3354" s="1">
        <v>633.55999999999995</v>
      </c>
      <c r="AK3354" s="1">
        <v>724.58299999999997</v>
      </c>
      <c r="AL3354" s="1">
        <v>945.08699999999999</v>
      </c>
    </row>
    <row r="3355" spans="1:38" x14ac:dyDescent="0.25">
      <c r="A3355" s="1">
        <f t="shared" si="97"/>
        <v>3354</v>
      </c>
      <c r="B3355" s="1" t="s">
        <v>57</v>
      </c>
      <c r="C3355" s="2" t="s">
        <v>140</v>
      </c>
      <c r="D3355" s="4">
        <v>5.4566610000000004</v>
      </c>
      <c r="E3355" s="4">
        <v>100.230436</v>
      </c>
      <c r="Q3355" s="1" t="s">
        <v>3690</v>
      </c>
      <c r="R3355" s="33" t="s">
        <v>3660</v>
      </c>
      <c r="S3355" s="1">
        <v>25.441099999999999</v>
      </c>
      <c r="T3355" s="1">
        <v>8.0917600000000007</v>
      </c>
      <c r="U3355" s="1">
        <v>83.269000000000005</v>
      </c>
      <c r="V3355" s="1">
        <v>41.6295</v>
      </c>
      <c r="W3355" s="1">
        <v>30.508800000000001</v>
      </c>
      <c r="X3355" s="1">
        <v>20.791499999999999</v>
      </c>
      <c r="Y3355" s="1">
        <v>9.7173200000000008</v>
      </c>
      <c r="Z3355" s="1">
        <v>25.031500000000001</v>
      </c>
      <c r="AA3355" s="1">
        <v>25.248899999999999</v>
      </c>
      <c r="AB3355" s="1">
        <v>25.997299999999999</v>
      </c>
      <c r="AC3355" s="1">
        <v>25.0303</v>
      </c>
      <c r="AD3355" s="1">
        <v>2827.11</v>
      </c>
      <c r="AE3355" s="1">
        <v>415.28399999999999</v>
      </c>
      <c r="AF3355" s="1">
        <v>97.391499999999994</v>
      </c>
      <c r="AG3355" s="1">
        <v>39.404000000000003</v>
      </c>
      <c r="AH3355" s="1">
        <v>1055.6199999999999</v>
      </c>
      <c r="AI3355" s="1">
        <v>370.95100000000002</v>
      </c>
      <c r="AJ3355" s="1">
        <v>692.2</v>
      </c>
      <c r="AK3355" s="1">
        <v>834.77700000000004</v>
      </c>
      <c r="AL3355" s="1">
        <v>350.13900000000001</v>
      </c>
    </row>
    <row r="3356" spans="1:38" x14ac:dyDescent="0.25">
      <c r="A3356" s="1">
        <f t="shared" si="97"/>
        <v>3355</v>
      </c>
      <c r="B3356" s="1" t="s">
        <v>57</v>
      </c>
      <c r="C3356" s="2" t="s">
        <v>140</v>
      </c>
      <c r="D3356" s="4">
        <v>5.4210130000000003</v>
      </c>
      <c r="E3356" s="4">
        <v>100.235015</v>
      </c>
      <c r="Q3356" s="1" t="s">
        <v>3690</v>
      </c>
      <c r="R3356" s="33" t="s">
        <v>3660</v>
      </c>
      <c r="S3356" s="1">
        <v>25.809799999999999</v>
      </c>
      <c r="T3356" s="1">
        <v>8.2164199999999994</v>
      </c>
      <c r="U3356" s="1">
        <v>84.003399999999999</v>
      </c>
      <c r="V3356" s="1">
        <v>40.043599999999998</v>
      </c>
      <c r="W3356" s="1">
        <v>30.922699999999999</v>
      </c>
      <c r="X3356" s="1">
        <v>21.1418</v>
      </c>
      <c r="Y3356" s="1">
        <v>9.7809600000000003</v>
      </c>
      <c r="Z3356" s="1">
        <v>25.3963</v>
      </c>
      <c r="AA3356" s="1">
        <v>25.8461</v>
      </c>
      <c r="AB3356" s="1">
        <v>26.342400000000001</v>
      </c>
      <c r="AC3356" s="1">
        <v>25.3962</v>
      </c>
      <c r="AD3356" s="1">
        <v>2787.91</v>
      </c>
      <c r="AE3356" s="1">
        <v>410.827</v>
      </c>
      <c r="AF3356" s="1">
        <v>99.259900000000002</v>
      </c>
      <c r="AG3356" s="1">
        <v>38.515599999999999</v>
      </c>
      <c r="AH3356" s="1">
        <v>1044.49</v>
      </c>
      <c r="AI3356" s="1">
        <v>383.48599999999999</v>
      </c>
      <c r="AJ3356" s="1">
        <v>674.58900000000006</v>
      </c>
      <c r="AK3356" s="1">
        <v>1026.1099999999999</v>
      </c>
      <c r="AL3356" s="1">
        <v>295.03300000000002</v>
      </c>
    </row>
    <row r="3357" spans="1:38" x14ac:dyDescent="0.25">
      <c r="A3357" s="1">
        <f t="shared" si="97"/>
        <v>3356</v>
      </c>
      <c r="B3357" s="1" t="s">
        <v>57</v>
      </c>
      <c r="C3357" s="2" t="s">
        <v>140</v>
      </c>
      <c r="D3357" s="4">
        <v>8.9545440000000003</v>
      </c>
      <c r="E3357" s="4">
        <v>98.525515999999996</v>
      </c>
      <c r="Q3357" s="1" t="s">
        <v>3690</v>
      </c>
      <c r="R3357" s="33" t="s">
        <v>3660</v>
      </c>
      <c r="S3357" s="1">
        <v>25.526800000000001</v>
      </c>
      <c r="T3357" s="1">
        <v>8.9227500000000006</v>
      </c>
      <c r="U3357" s="1">
        <v>72.743899999999996</v>
      </c>
      <c r="V3357" s="1">
        <v>68.371700000000004</v>
      </c>
      <c r="W3357" s="1">
        <v>31.923999999999999</v>
      </c>
      <c r="X3357" s="1">
        <v>19.657900000000001</v>
      </c>
      <c r="Y3357" s="1">
        <v>12.2661</v>
      </c>
      <c r="Z3357" s="1">
        <v>25.373699999999999</v>
      </c>
      <c r="AA3357" s="1">
        <v>25.017499999999998</v>
      </c>
      <c r="AB3357" s="1">
        <v>26.4757</v>
      </c>
      <c r="AC3357" s="1">
        <v>24.7913</v>
      </c>
      <c r="AD3357" s="1">
        <v>2825.4</v>
      </c>
      <c r="AE3357" s="1">
        <v>447.76299999999998</v>
      </c>
      <c r="AF3357" s="1">
        <v>30.319099999999999</v>
      </c>
      <c r="AG3357" s="1">
        <v>66.470500000000001</v>
      </c>
      <c r="AH3357" s="1">
        <v>1250.67</v>
      </c>
      <c r="AI3357" s="1">
        <v>123.069</v>
      </c>
      <c r="AJ3357" s="1">
        <v>567.10299999999995</v>
      </c>
      <c r="AK3357" s="1">
        <v>482.82299999999998</v>
      </c>
      <c r="AL3357" s="1">
        <v>369.81400000000002</v>
      </c>
    </row>
    <row r="3358" spans="1:38" x14ac:dyDescent="0.25">
      <c r="A3358" s="1">
        <f t="shared" si="97"/>
        <v>3357</v>
      </c>
      <c r="B3358" s="1" t="s">
        <v>57</v>
      </c>
      <c r="C3358" s="2" t="s">
        <v>140</v>
      </c>
      <c r="D3358" s="4">
        <v>3.7001249999999999</v>
      </c>
      <c r="E3358" s="4">
        <v>101.726259</v>
      </c>
      <c r="Q3358" s="1" t="s">
        <v>3690</v>
      </c>
      <c r="R3358" s="33" t="s">
        <v>3660</v>
      </c>
      <c r="S3358" s="1">
        <v>21.436699999999998</v>
      </c>
      <c r="T3358" s="1">
        <v>8.7123399999999993</v>
      </c>
      <c r="U3358" s="1">
        <v>83.5732</v>
      </c>
      <c r="V3358" s="1">
        <v>57.430900000000001</v>
      </c>
      <c r="W3358" s="1">
        <v>26.7395</v>
      </c>
      <c r="X3358" s="1">
        <v>16.314399999999999</v>
      </c>
      <c r="Y3358" s="1">
        <v>10.4252</v>
      </c>
      <c r="Z3358" s="1">
        <v>21.114999999999998</v>
      </c>
      <c r="AA3358" s="1">
        <v>21.728000000000002</v>
      </c>
      <c r="AB3358" s="1">
        <v>22.082699999999999</v>
      </c>
      <c r="AC3358" s="1">
        <v>20.616</v>
      </c>
      <c r="AD3358" s="1">
        <v>2697.21</v>
      </c>
      <c r="AE3358" s="1">
        <v>341.59399999999999</v>
      </c>
      <c r="AF3358" s="1">
        <v>123.24299999999999</v>
      </c>
      <c r="AG3358" s="1">
        <v>30.8703</v>
      </c>
      <c r="AH3358" s="1">
        <v>924.09900000000005</v>
      </c>
      <c r="AI3358" s="1">
        <v>406.92599999999999</v>
      </c>
      <c r="AJ3358" s="1">
        <v>638.12</v>
      </c>
      <c r="AK3358" s="1">
        <v>724.20100000000002</v>
      </c>
      <c r="AL3358" s="1">
        <v>946.91600000000005</v>
      </c>
    </row>
    <row r="3359" spans="1:38" x14ac:dyDescent="0.25">
      <c r="A3359" s="1">
        <f t="shared" si="97"/>
        <v>3358</v>
      </c>
      <c r="B3359" s="1" t="s">
        <v>57</v>
      </c>
      <c r="C3359" s="2" t="s">
        <v>140</v>
      </c>
      <c r="D3359" s="4">
        <v>3.359264</v>
      </c>
      <c r="E3359" s="4">
        <v>101.677848</v>
      </c>
      <c r="Q3359" s="1" t="s">
        <v>3690</v>
      </c>
      <c r="R3359" s="33" t="s">
        <v>3660</v>
      </c>
      <c r="S3359" s="1">
        <v>24.411999999999999</v>
      </c>
      <c r="T3359" s="1">
        <v>8.7018900000000006</v>
      </c>
      <c r="U3359" s="1">
        <v>87.123599999999996</v>
      </c>
      <c r="V3359" s="1">
        <v>44.133699999999997</v>
      </c>
      <c r="W3359" s="1">
        <v>29.5992</v>
      </c>
      <c r="X3359" s="1">
        <v>19.610900000000001</v>
      </c>
      <c r="Y3359" s="1">
        <v>9.9883299999999995</v>
      </c>
      <c r="Z3359" s="1">
        <v>24.096</v>
      </c>
      <c r="AA3359" s="1">
        <v>24.584199999999999</v>
      </c>
      <c r="AB3359" s="1">
        <v>24.960699999999999</v>
      </c>
      <c r="AC3359" s="1">
        <v>23.8477</v>
      </c>
      <c r="AD3359" s="1">
        <v>2561.13</v>
      </c>
      <c r="AE3359" s="1">
        <v>318.875</v>
      </c>
      <c r="AF3359" s="1">
        <v>133.56399999999999</v>
      </c>
      <c r="AG3359" s="1">
        <v>28.081600000000002</v>
      </c>
      <c r="AH3359" s="1">
        <v>858.91300000000001</v>
      </c>
      <c r="AI3359" s="1">
        <v>429.76100000000002</v>
      </c>
      <c r="AJ3359" s="1">
        <v>627.452</v>
      </c>
      <c r="AK3359" s="1">
        <v>735.99599999999998</v>
      </c>
      <c r="AL3359" s="1">
        <v>456.15499999999997</v>
      </c>
    </row>
    <row r="3360" spans="1:38" x14ac:dyDescent="0.25">
      <c r="A3360" s="1">
        <f t="shared" si="97"/>
        <v>3359</v>
      </c>
      <c r="B3360" s="1" t="s">
        <v>57</v>
      </c>
      <c r="C3360" s="2" t="s">
        <v>140</v>
      </c>
      <c r="D3360" s="4">
        <v>2.8697240000000002</v>
      </c>
      <c r="E3360" s="4">
        <v>102.394475</v>
      </c>
      <c r="Q3360" s="1" t="s">
        <v>3690</v>
      </c>
      <c r="R3360" s="33" t="s">
        <v>3660</v>
      </c>
      <c r="S3360" s="1">
        <v>26.783100000000001</v>
      </c>
      <c r="T3360" s="1">
        <v>8.4660200000000003</v>
      </c>
      <c r="U3360" s="1">
        <v>85.467200000000005</v>
      </c>
      <c r="V3360" s="1">
        <v>50.421999999999997</v>
      </c>
      <c r="W3360" s="1">
        <v>32.0623</v>
      </c>
      <c r="X3360" s="1">
        <v>22.156700000000001</v>
      </c>
      <c r="Y3360" s="1">
        <v>9.9055900000000001</v>
      </c>
      <c r="Z3360" s="1">
        <v>26.415099999999999</v>
      </c>
      <c r="AA3360" s="1">
        <v>26.891400000000001</v>
      </c>
      <c r="AB3360" s="1">
        <v>27.4085</v>
      </c>
      <c r="AC3360" s="1">
        <v>26.158899999999999</v>
      </c>
      <c r="AD3360" s="1">
        <v>1942.55</v>
      </c>
      <c r="AE3360" s="1">
        <v>247.00800000000001</v>
      </c>
      <c r="AF3360" s="1">
        <v>98.737200000000001</v>
      </c>
      <c r="AG3360" s="1">
        <v>27.999199999999998</v>
      </c>
      <c r="AH3360" s="1">
        <v>668.57100000000003</v>
      </c>
      <c r="AI3360" s="1">
        <v>333.11599999999999</v>
      </c>
      <c r="AJ3360" s="1">
        <v>518.10900000000004</v>
      </c>
      <c r="AK3360" s="1">
        <v>611.65099999999995</v>
      </c>
      <c r="AL3360" s="1">
        <v>71.341200000000001</v>
      </c>
    </row>
    <row r="3361" spans="1:38" x14ac:dyDescent="0.25">
      <c r="A3361" s="1">
        <f t="shared" si="97"/>
        <v>3360</v>
      </c>
      <c r="B3361" s="1" t="s">
        <v>57</v>
      </c>
      <c r="C3361" s="2" t="s">
        <v>140</v>
      </c>
      <c r="D3361" s="4">
        <v>5.4582980000000001</v>
      </c>
      <c r="E3361" s="4">
        <v>100.289221</v>
      </c>
      <c r="Q3361" s="1" t="s">
        <v>3690</v>
      </c>
      <c r="R3361" s="33" t="s">
        <v>3660</v>
      </c>
      <c r="S3361" s="1">
        <v>27.2286</v>
      </c>
      <c r="T3361" s="1">
        <v>8.3456200000000003</v>
      </c>
      <c r="U3361" s="1">
        <v>84.692899999999995</v>
      </c>
      <c r="V3361" s="1">
        <v>41.380499999999998</v>
      </c>
      <c r="W3361" s="1">
        <v>32.426600000000001</v>
      </c>
      <c r="X3361" s="1">
        <v>22.572700000000001</v>
      </c>
      <c r="Y3361" s="1">
        <v>9.8539399999999997</v>
      </c>
      <c r="Z3361" s="1">
        <v>26.781300000000002</v>
      </c>
      <c r="AA3361" s="1">
        <v>27.447500000000002</v>
      </c>
      <c r="AB3361" s="1">
        <v>27.7667</v>
      </c>
      <c r="AC3361" s="1">
        <v>26.781300000000002</v>
      </c>
      <c r="AD3361" s="1">
        <v>2576.84</v>
      </c>
      <c r="AE3361" s="1">
        <v>393.81700000000001</v>
      </c>
      <c r="AF3361" s="1">
        <v>86.944599999999994</v>
      </c>
      <c r="AG3361" s="1">
        <v>40.997500000000002</v>
      </c>
      <c r="AH3361" s="1">
        <v>1001.45</v>
      </c>
      <c r="AI3361" s="1">
        <v>339.77699999999999</v>
      </c>
      <c r="AJ3361" s="1">
        <v>594.03800000000001</v>
      </c>
      <c r="AK3361" s="1">
        <v>1001.45</v>
      </c>
      <c r="AL3361" s="1">
        <v>56.111800000000002</v>
      </c>
    </row>
    <row r="3362" spans="1:38" x14ac:dyDescent="0.25">
      <c r="A3362" s="1">
        <f t="shared" si="97"/>
        <v>3361</v>
      </c>
      <c r="B3362" s="1" t="s">
        <v>57</v>
      </c>
      <c r="C3362" s="2" t="s">
        <v>140</v>
      </c>
      <c r="D3362" s="4">
        <v>2.8019080000000001</v>
      </c>
      <c r="E3362" s="4">
        <v>102.200498</v>
      </c>
      <c r="Q3362" s="1" t="s">
        <v>3690</v>
      </c>
      <c r="R3362" s="33" t="s">
        <v>3660</v>
      </c>
      <c r="S3362" s="1">
        <v>26.1875</v>
      </c>
      <c r="T3362" s="1">
        <v>8.4893699999999992</v>
      </c>
      <c r="U3362" s="1">
        <v>85.828500000000005</v>
      </c>
      <c r="V3362" s="1">
        <v>45.702199999999998</v>
      </c>
      <c r="W3362" s="1">
        <v>31.413499999999999</v>
      </c>
      <c r="X3362" s="1">
        <v>21.522600000000001</v>
      </c>
      <c r="Y3362" s="1">
        <v>9.8909500000000001</v>
      </c>
      <c r="Z3362" s="1">
        <v>25.871300000000002</v>
      </c>
      <c r="AA3362" s="1">
        <v>26.258299999999998</v>
      </c>
      <c r="AB3362" s="1">
        <v>26.761299999999999</v>
      </c>
      <c r="AC3362" s="1">
        <v>25.6296</v>
      </c>
      <c r="AD3362" s="1">
        <v>1865.12</v>
      </c>
      <c r="AE3362" s="1">
        <v>239.29599999999999</v>
      </c>
      <c r="AF3362" s="1">
        <v>94.683800000000005</v>
      </c>
      <c r="AG3362" s="1">
        <v>29.174199999999999</v>
      </c>
      <c r="AH3362" s="1">
        <v>636.00400000000002</v>
      </c>
      <c r="AI3362" s="1">
        <v>330.25700000000001</v>
      </c>
      <c r="AJ3362" s="1">
        <v>521.52700000000004</v>
      </c>
      <c r="AK3362" s="1">
        <v>512.73599999999999</v>
      </c>
      <c r="AL3362" s="1">
        <v>181.41499999999999</v>
      </c>
    </row>
    <row r="3363" spans="1:38" x14ac:dyDescent="0.25">
      <c r="A3363" s="1">
        <f t="shared" si="97"/>
        <v>3362</v>
      </c>
      <c r="B3363" s="1" t="s">
        <v>57</v>
      </c>
      <c r="C3363" s="2" t="s">
        <v>140</v>
      </c>
      <c r="D3363" s="4">
        <v>12.878748999999999</v>
      </c>
      <c r="E3363" s="4">
        <v>99.426360000000003</v>
      </c>
      <c r="Q3363" s="1" t="s">
        <v>3690</v>
      </c>
      <c r="R3363" s="33" t="s">
        <v>3660</v>
      </c>
      <c r="S3363" s="1">
        <v>25.185099999999998</v>
      </c>
      <c r="T3363" s="1">
        <v>8.1553799999999992</v>
      </c>
      <c r="U3363" s="1">
        <v>63.174300000000002</v>
      </c>
      <c r="V3363" s="1">
        <v>114.333</v>
      </c>
      <c r="W3363" s="1">
        <v>31.491499999999998</v>
      </c>
      <c r="X3363" s="1">
        <v>18.582100000000001</v>
      </c>
      <c r="Y3363" s="1">
        <v>12.9094</v>
      </c>
      <c r="Z3363" s="1">
        <v>25.1021</v>
      </c>
      <c r="AA3363" s="1">
        <v>23.901199999999999</v>
      </c>
      <c r="AB3363" s="1">
        <v>26.604500000000002</v>
      </c>
      <c r="AC3363" s="1">
        <v>23.6797</v>
      </c>
      <c r="AD3363" s="1">
        <v>956.029</v>
      </c>
      <c r="AE3363" s="1">
        <v>194.952</v>
      </c>
      <c r="AF3363" s="1">
        <v>5.23264</v>
      </c>
      <c r="AG3363" s="1">
        <v>77.479600000000005</v>
      </c>
      <c r="AH3363" s="1">
        <v>491.16300000000001</v>
      </c>
      <c r="AI3363" s="1">
        <v>20.861899999999999</v>
      </c>
      <c r="AJ3363" s="1">
        <v>195.72399999999999</v>
      </c>
      <c r="AK3363" s="1">
        <v>83.052700000000002</v>
      </c>
      <c r="AL3363" s="1">
        <v>449.18700000000001</v>
      </c>
    </row>
    <row r="3364" spans="1:38" x14ac:dyDescent="0.25">
      <c r="A3364" s="1">
        <f t="shared" si="97"/>
        <v>3363</v>
      </c>
      <c r="B3364" s="1" t="s">
        <v>57</v>
      </c>
      <c r="C3364" s="2" t="s">
        <v>140</v>
      </c>
      <c r="D3364" s="4">
        <v>5.5043920000000002</v>
      </c>
      <c r="E3364" s="4">
        <v>100.39350399999999</v>
      </c>
      <c r="Q3364" s="1" t="s">
        <v>3690</v>
      </c>
      <c r="R3364" s="33" t="s">
        <v>3660</v>
      </c>
      <c r="S3364" s="1">
        <v>27.6416</v>
      </c>
      <c r="T3364" s="1">
        <v>8.5744000000000007</v>
      </c>
      <c r="U3364" s="1">
        <v>81.459699999999998</v>
      </c>
      <c r="V3364" s="1">
        <v>46.977699999999999</v>
      </c>
      <c r="W3364" s="1">
        <v>33.2575</v>
      </c>
      <c r="X3364" s="1">
        <v>22.730799999999999</v>
      </c>
      <c r="Y3364" s="1">
        <v>10.5267</v>
      </c>
      <c r="Z3364" s="1">
        <v>27.215</v>
      </c>
      <c r="AA3364" s="1">
        <v>27.9253</v>
      </c>
      <c r="AB3364" s="1">
        <v>28.2514</v>
      </c>
      <c r="AC3364" s="1">
        <v>27.145800000000001</v>
      </c>
      <c r="AD3364" s="1">
        <v>2474.8000000000002</v>
      </c>
      <c r="AE3364" s="1">
        <v>394.33199999999999</v>
      </c>
      <c r="AF3364" s="1">
        <v>84.577399999999997</v>
      </c>
      <c r="AG3364" s="1">
        <v>42.575299999999999</v>
      </c>
      <c r="AH3364" s="1">
        <v>985.45699999999999</v>
      </c>
      <c r="AI3364" s="1">
        <v>335.15699999999998</v>
      </c>
      <c r="AJ3364" s="1">
        <v>565.31299999999999</v>
      </c>
      <c r="AK3364" s="1">
        <v>832.06100000000004</v>
      </c>
      <c r="AL3364" s="1">
        <v>5.9349999999999996</v>
      </c>
    </row>
    <row r="3365" spans="1:38" x14ac:dyDescent="0.25">
      <c r="A3365" s="1">
        <f t="shared" si="97"/>
        <v>3364</v>
      </c>
      <c r="B3365" s="1" t="s">
        <v>57</v>
      </c>
      <c r="C3365" s="2" t="s">
        <v>140</v>
      </c>
      <c r="D3365" s="4">
        <v>5.4395439999999997</v>
      </c>
      <c r="E3365" s="4">
        <v>100.254023</v>
      </c>
      <c r="Q3365" s="1" t="s">
        <v>3690</v>
      </c>
      <c r="R3365" s="33" t="s">
        <v>3660</v>
      </c>
      <c r="S3365" s="1">
        <v>25.773099999999999</v>
      </c>
      <c r="T3365" s="1">
        <v>8.2337399999999992</v>
      </c>
      <c r="U3365" s="1">
        <v>83.890900000000002</v>
      </c>
      <c r="V3365" s="1">
        <v>40.509900000000002</v>
      </c>
      <c r="W3365" s="1">
        <v>30.9238</v>
      </c>
      <c r="X3365" s="1">
        <v>21.109100000000002</v>
      </c>
      <c r="Y3365" s="1">
        <v>9.8147300000000008</v>
      </c>
      <c r="Z3365" s="1">
        <v>25.362100000000002</v>
      </c>
      <c r="AA3365" s="1">
        <v>25.789100000000001</v>
      </c>
      <c r="AB3365" s="1">
        <v>26.314599999999999</v>
      </c>
      <c r="AC3365" s="1">
        <v>25.362100000000002</v>
      </c>
      <c r="AD3365" s="1">
        <v>2817.66</v>
      </c>
      <c r="AE3365" s="1">
        <v>414.21600000000001</v>
      </c>
      <c r="AF3365" s="1">
        <v>99.537700000000001</v>
      </c>
      <c r="AG3365" s="1">
        <v>38.544199999999996</v>
      </c>
      <c r="AH3365" s="1">
        <v>1051.0999999999999</v>
      </c>
      <c r="AI3365" s="1">
        <v>380.87099999999998</v>
      </c>
      <c r="AJ3365" s="1">
        <v>685.28499999999997</v>
      </c>
      <c r="AK3365" s="1">
        <v>1051.0999999999999</v>
      </c>
      <c r="AL3365" s="1">
        <v>316.54300000000001</v>
      </c>
    </row>
    <row r="3366" spans="1:38" x14ac:dyDescent="0.25">
      <c r="A3366" s="1">
        <f t="shared" si="97"/>
        <v>3365</v>
      </c>
      <c r="B3366" s="1" t="s">
        <v>57</v>
      </c>
      <c r="C3366" s="2" t="s">
        <v>140</v>
      </c>
      <c r="D3366" s="4">
        <v>3.4817339999999999</v>
      </c>
      <c r="E3366" s="4">
        <v>101.863784</v>
      </c>
      <c r="Q3366" s="1" t="s">
        <v>3690</v>
      </c>
      <c r="R3366" s="33" t="s">
        <v>3660</v>
      </c>
      <c r="S3366" s="1">
        <v>25.191600000000001</v>
      </c>
      <c r="T3366" s="1">
        <v>8.8465299999999996</v>
      </c>
      <c r="U3366" s="1">
        <v>85.712999999999994</v>
      </c>
      <c r="V3366" s="1">
        <v>51.195999999999998</v>
      </c>
      <c r="W3366" s="1">
        <v>30.619700000000002</v>
      </c>
      <c r="X3366" s="1">
        <v>20.298999999999999</v>
      </c>
      <c r="Y3366" s="1">
        <v>10.3207</v>
      </c>
      <c r="Z3366" s="1">
        <v>24.866299999999999</v>
      </c>
      <c r="AA3366" s="1">
        <v>25.402999999999999</v>
      </c>
      <c r="AB3366" s="1">
        <v>25.787800000000001</v>
      </c>
      <c r="AC3366" s="1">
        <v>24.500699999999998</v>
      </c>
      <c r="AD3366" s="1">
        <v>2507.91</v>
      </c>
      <c r="AE3366" s="1">
        <v>312.70499999999998</v>
      </c>
      <c r="AF3366" s="1">
        <v>132.67699999999999</v>
      </c>
      <c r="AG3366" s="1">
        <v>27.527899999999999</v>
      </c>
      <c r="AH3366" s="1">
        <v>857.45799999999997</v>
      </c>
      <c r="AI3366" s="1">
        <v>430.74700000000001</v>
      </c>
      <c r="AJ3366" s="1">
        <v>617.41899999999998</v>
      </c>
      <c r="AK3366" s="1">
        <v>618.36300000000006</v>
      </c>
      <c r="AL3366" s="1">
        <v>337.44200000000001</v>
      </c>
    </row>
    <row r="3367" spans="1:38" x14ac:dyDescent="0.25">
      <c r="A3367" s="1">
        <f t="shared" si="97"/>
        <v>3366</v>
      </c>
      <c r="B3367" s="1" t="s">
        <v>57</v>
      </c>
      <c r="C3367" s="2" t="s">
        <v>140</v>
      </c>
      <c r="D3367" s="4">
        <v>7.5592269999999999</v>
      </c>
      <c r="E3367" s="4">
        <v>99.062347000000003</v>
      </c>
      <c r="Q3367" s="1" t="s">
        <v>3690</v>
      </c>
      <c r="R3367" s="33" t="s">
        <v>3660</v>
      </c>
      <c r="S3367" s="1">
        <v>27.1267</v>
      </c>
      <c r="T3367" s="1">
        <v>8.04941</v>
      </c>
      <c r="U3367" s="1">
        <v>74.918000000000006</v>
      </c>
      <c r="V3367" s="1">
        <v>70.098200000000006</v>
      </c>
      <c r="W3367" s="1">
        <v>33.036799999999999</v>
      </c>
      <c r="X3367" s="1">
        <v>22.2925</v>
      </c>
      <c r="Y3367" s="1">
        <v>10.744300000000001</v>
      </c>
      <c r="Z3367" s="1">
        <v>26.6448</v>
      </c>
      <c r="AA3367" s="1">
        <v>27.471499999999999</v>
      </c>
      <c r="AB3367" s="1">
        <v>28.024899999999999</v>
      </c>
      <c r="AC3367" s="1">
        <v>26.267399999999999</v>
      </c>
      <c r="AD3367" s="1">
        <v>2088.16</v>
      </c>
      <c r="AE3367" s="1">
        <v>319</v>
      </c>
      <c r="AF3367" s="1">
        <v>27.463200000000001</v>
      </c>
      <c r="AG3367" s="1">
        <v>60.927799999999998</v>
      </c>
      <c r="AH3367" s="1">
        <v>911.726</v>
      </c>
      <c r="AI3367" s="1">
        <v>113.032</v>
      </c>
      <c r="AJ3367" s="1">
        <v>389.5</v>
      </c>
      <c r="AK3367" s="1">
        <v>585.74699999999996</v>
      </c>
      <c r="AL3367" s="1">
        <v>108.971</v>
      </c>
    </row>
    <row r="3368" spans="1:38" x14ac:dyDescent="0.25">
      <c r="A3368" s="1">
        <f t="shared" si="97"/>
        <v>3367</v>
      </c>
      <c r="B3368" s="1" t="s">
        <v>57</v>
      </c>
      <c r="C3368" s="2" t="s">
        <v>140</v>
      </c>
      <c r="D3368" s="4">
        <v>8.9139029999999995</v>
      </c>
      <c r="E3368" s="4">
        <v>98.525810000000007</v>
      </c>
      <c r="Q3368" s="1" t="s">
        <v>3690</v>
      </c>
      <c r="R3368" s="33" t="s">
        <v>3660</v>
      </c>
      <c r="S3368" s="1">
        <v>26.500399999999999</v>
      </c>
      <c r="T3368" s="1">
        <v>9.0434000000000001</v>
      </c>
      <c r="U3368" s="1">
        <v>72.319900000000004</v>
      </c>
      <c r="V3368" s="1">
        <v>70.711399999999998</v>
      </c>
      <c r="W3368" s="1">
        <v>32.981699999999996</v>
      </c>
      <c r="X3368" s="1">
        <v>20.476600000000001</v>
      </c>
      <c r="Y3368" s="1">
        <v>12.505100000000001</v>
      </c>
      <c r="Z3368" s="1">
        <v>26.196899999999999</v>
      </c>
      <c r="AA3368" s="1">
        <v>25.924299999999999</v>
      </c>
      <c r="AB3368" s="1">
        <v>27.4649</v>
      </c>
      <c r="AC3368" s="1">
        <v>25.707699999999999</v>
      </c>
      <c r="AD3368" s="1">
        <v>2783.41</v>
      </c>
      <c r="AE3368" s="1">
        <v>446.00200000000001</v>
      </c>
      <c r="AF3368" s="1">
        <v>27.421600000000002</v>
      </c>
      <c r="AG3368" s="1">
        <v>66.921599999999998</v>
      </c>
      <c r="AH3368" s="1">
        <v>1238.6400000000001</v>
      </c>
      <c r="AI3368" s="1">
        <v>115.479</v>
      </c>
      <c r="AJ3368" s="1">
        <v>562.32399999999996</v>
      </c>
      <c r="AK3368" s="1">
        <v>304.54599999999999</v>
      </c>
      <c r="AL3368" s="1">
        <v>134.37299999999999</v>
      </c>
    </row>
    <row r="3369" spans="1:38" x14ac:dyDescent="0.25">
      <c r="A3369" s="1">
        <f t="shared" si="97"/>
        <v>3368</v>
      </c>
      <c r="B3369" s="1" t="s">
        <v>57</v>
      </c>
      <c r="C3369" s="2" t="s">
        <v>140</v>
      </c>
      <c r="D3369" s="4">
        <v>9.7510169999999992</v>
      </c>
      <c r="E3369" s="4">
        <v>100.05352000000001</v>
      </c>
      <c r="Q3369" s="1" t="s">
        <v>3690</v>
      </c>
      <c r="R3369" s="33" t="s">
        <v>3660</v>
      </c>
      <c r="S3369" s="1">
        <v>26.593699999999998</v>
      </c>
      <c r="T3369" s="1">
        <v>6.6954599999999997</v>
      </c>
      <c r="U3369" s="1">
        <v>67.924899999999994</v>
      </c>
      <c r="V3369" s="1">
        <v>104.196</v>
      </c>
      <c r="W3369" s="1">
        <v>31.792200000000001</v>
      </c>
      <c r="X3369" s="1">
        <v>21.935099999999998</v>
      </c>
      <c r="Y3369" s="1">
        <v>9.8571399999999993</v>
      </c>
      <c r="Z3369" s="1">
        <v>25.5289</v>
      </c>
      <c r="AA3369" s="1">
        <v>26.9178</v>
      </c>
      <c r="AB3369" s="1">
        <v>27.792999999999999</v>
      </c>
      <c r="AC3369" s="1">
        <v>25.213699999999999</v>
      </c>
      <c r="AD3369" s="1">
        <v>1643.12</v>
      </c>
      <c r="AE3369" s="1">
        <v>395.024</v>
      </c>
      <c r="AF3369" s="1">
        <v>50.9268</v>
      </c>
      <c r="AG3369" s="1">
        <v>71.690299999999993</v>
      </c>
      <c r="AH3369" s="1">
        <v>826.95100000000002</v>
      </c>
      <c r="AI3369" s="1">
        <v>201.732</v>
      </c>
      <c r="AJ3369" s="1">
        <v>289.73200000000003</v>
      </c>
      <c r="AK3369" s="1">
        <v>645.92700000000002</v>
      </c>
      <c r="AL3369" s="1">
        <v>258.87599999999998</v>
      </c>
    </row>
    <row r="3370" spans="1:38" x14ac:dyDescent="0.25">
      <c r="A3370" s="1">
        <f t="shared" si="97"/>
        <v>3369</v>
      </c>
      <c r="B3370" s="1" t="s">
        <v>57</v>
      </c>
      <c r="C3370" s="2" t="s">
        <v>140</v>
      </c>
      <c r="D3370" s="4">
        <v>8.0299999999999994</v>
      </c>
      <c r="E3370" s="4">
        <v>98.81</v>
      </c>
      <c r="Q3370" s="1" t="s">
        <v>3690</v>
      </c>
      <c r="R3370" s="33" t="s">
        <v>3660</v>
      </c>
      <c r="S3370" s="1">
        <v>27.6401</v>
      </c>
      <c r="T3370" s="1">
        <v>8.7523099999999996</v>
      </c>
      <c r="U3370" s="1">
        <v>76.691900000000004</v>
      </c>
      <c r="V3370" s="1">
        <v>70.831999999999994</v>
      </c>
      <c r="W3370" s="1">
        <v>33.737900000000003</v>
      </c>
      <c r="X3370" s="1">
        <v>22.321999999999999</v>
      </c>
      <c r="Y3370" s="1">
        <v>11.415900000000001</v>
      </c>
      <c r="Z3370" s="1">
        <v>27.1218</v>
      </c>
      <c r="AA3370" s="1">
        <v>27.9834</v>
      </c>
      <c r="AB3370" s="1">
        <v>28.5838</v>
      </c>
      <c r="AC3370" s="1">
        <v>26.823799999999999</v>
      </c>
      <c r="AD3370" s="1">
        <v>2126.66</v>
      </c>
      <c r="AE3370" s="1">
        <v>336.916</v>
      </c>
      <c r="AF3370" s="1">
        <v>29.430700000000002</v>
      </c>
      <c r="AG3370" s="1">
        <v>61.571599999999997</v>
      </c>
      <c r="AH3370" s="1">
        <v>946.71900000000005</v>
      </c>
      <c r="AI3370" s="1">
        <v>127.60599999999999</v>
      </c>
      <c r="AJ3370" s="1">
        <v>402.10199999999998</v>
      </c>
      <c r="AK3370" s="1">
        <v>623.14599999999996</v>
      </c>
      <c r="AL3370" s="1">
        <v>61.923400000000001</v>
      </c>
    </row>
    <row r="3371" spans="1:38" x14ac:dyDescent="0.25">
      <c r="A3371" s="1">
        <f t="shared" si="97"/>
        <v>3370</v>
      </c>
      <c r="B3371" s="1" t="s">
        <v>57</v>
      </c>
      <c r="C3371" s="2" t="s">
        <v>140</v>
      </c>
      <c r="D3371" s="4">
        <v>6.2761230000000001</v>
      </c>
      <c r="E3371" s="4">
        <v>99.737044999999995</v>
      </c>
      <c r="Q3371" s="1" t="s">
        <v>3690</v>
      </c>
      <c r="R3371" s="33" t="s">
        <v>3660</v>
      </c>
      <c r="S3371" s="1">
        <v>26.5152</v>
      </c>
      <c r="T3371" s="1">
        <v>7.95669</v>
      </c>
      <c r="U3371" s="1">
        <v>78.099199999999996</v>
      </c>
      <c r="V3371" s="1">
        <v>49.761600000000001</v>
      </c>
      <c r="W3371" s="1">
        <v>32.162100000000002</v>
      </c>
      <c r="X3371" s="1">
        <v>21.973800000000001</v>
      </c>
      <c r="Y3371" s="1">
        <v>10.1883</v>
      </c>
      <c r="Z3371" s="1">
        <v>26.1402</v>
      </c>
      <c r="AA3371" s="1">
        <v>26.765699999999999</v>
      </c>
      <c r="AB3371" s="1">
        <v>27.2089</v>
      </c>
      <c r="AC3371" s="1">
        <v>26.020299999999999</v>
      </c>
      <c r="AD3371" s="1">
        <v>2415.19</v>
      </c>
      <c r="AE3371" s="1">
        <v>394.61</v>
      </c>
      <c r="AF3371" s="1">
        <v>37.339199999999998</v>
      </c>
      <c r="AG3371" s="1">
        <v>60.785499999999999</v>
      </c>
      <c r="AH3371" s="1">
        <v>1027.74</v>
      </c>
      <c r="AI3371" s="1">
        <v>147.416</v>
      </c>
      <c r="AJ3371" s="1">
        <v>372.58300000000003</v>
      </c>
      <c r="AK3371" s="1">
        <v>643.77599999999995</v>
      </c>
      <c r="AL3371" s="1">
        <v>59.619799999999998</v>
      </c>
    </row>
    <row r="3372" spans="1:38" x14ac:dyDescent="0.25">
      <c r="A3372" s="1">
        <f t="shared" si="97"/>
        <v>3371</v>
      </c>
      <c r="B3372" s="1" t="s">
        <v>57</v>
      </c>
      <c r="C3372" s="2" t="s">
        <v>140</v>
      </c>
      <c r="D3372" s="4">
        <v>12.84768</v>
      </c>
      <c r="E3372" s="4">
        <v>99.542685000000006</v>
      </c>
      <c r="Q3372" s="1" t="s">
        <v>3690</v>
      </c>
      <c r="R3372" s="33" t="s">
        <v>3660</v>
      </c>
      <c r="S3372" s="1">
        <v>26.398800000000001</v>
      </c>
      <c r="T3372" s="1">
        <v>8.1795000000000009</v>
      </c>
      <c r="U3372" s="1">
        <v>63.486400000000003</v>
      </c>
      <c r="V3372" s="1">
        <v>115.64100000000001</v>
      </c>
      <c r="W3372" s="1">
        <v>32.680500000000002</v>
      </c>
      <c r="X3372" s="1">
        <v>19.796600000000002</v>
      </c>
      <c r="Y3372" s="1">
        <v>12.883900000000001</v>
      </c>
      <c r="Z3372" s="1">
        <v>26.308</v>
      </c>
      <c r="AA3372" s="1">
        <v>25.119599999999998</v>
      </c>
      <c r="AB3372" s="1">
        <v>27.808800000000002</v>
      </c>
      <c r="AC3372" s="1">
        <v>24.86</v>
      </c>
      <c r="AD3372" s="1">
        <v>821.17899999999997</v>
      </c>
      <c r="AE3372" s="1">
        <v>188.624</v>
      </c>
      <c r="AF3372" s="1">
        <v>4.6556800000000003</v>
      </c>
      <c r="AG3372" s="1">
        <v>82.033299999999997</v>
      </c>
      <c r="AH3372" s="1">
        <v>434.67500000000001</v>
      </c>
      <c r="AI3372" s="1">
        <v>16.311399999999999</v>
      </c>
      <c r="AJ3372" s="1">
        <v>169.67500000000001</v>
      </c>
      <c r="AK3372" s="1">
        <v>84.040400000000005</v>
      </c>
      <c r="AL3372" s="1">
        <v>247.16200000000001</v>
      </c>
    </row>
    <row r="3373" spans="1:38" x14ac:dyDescent="0.25">
      <c r="A3373" s="1">
        <f t="shared" si="97"/>
        <v>3372</v>
      </c>
      <c r="B3373" s="1" t="s">
        <v>57</v>
      </c>
      <c r="C3373" s="2" t="s">
        <v>140</v>
      </c>
      <c r="D3373" s="4">
        <v>3.4123920000000001</v>
      </c>
      <c r="E3373" s="4">
        <v>101.930341</v>
      </c>
      <c r="Q3373" s="1" t="s">
        <v>3690</v>
      </c>
      <c r="R3373" s="33" t="s">
        <v>3660</v>
      </c>
      <c r="S3373" s="1">
        <v>23.871500000000001</v>
      </c>
      <c r="T3373" s="1">
        <v>8.5440000000000005</v>
      </c>
      <c r="U3373" s="1">
        <v>84.586699999999993</v>
      </c>
      <c r="V3373" s="1">
        <v>53.581000000000003</v>
      </c>
      <c r="W3373" s="1">
        <v>29.127500000000001</v>
      </c>
      <c r="X3373" s="1">
        <v>19.026599999999998</v>
      </c>
      <c r="Y3373" s="1">
        <v>10.100899999999999</v>
      </c>
      <c r="Z3373" s="1">
        <v>23.562000000000001</v>
      </c>
      <c r="AA3373" s="1">
        <v>24.1006</v>
      </c>
      <c r="AB3373" s="1">
        <v>24.497399999999999</v>
      </c>
      <c r="AC3373" s="1">
        <v>23.138300000000001</v>
      </c>
      <c r="AD3373" s="1">
        <v>2511.86</v>
      </c>
      <c r="AE3373" s="1">
        <v>308.77699999999999</v>
      </c>
      <c r="AF3373" s="1">
        <v>125.03400000000001</v>
      </c>
      <c r="AG3373" s="1">
        <v>27.487100000000002</v>
      </c>
      <c r="AH3373" s="1">
        <v>851.86</v>
      </c>
      <c r="AI3373" s="1">
        <v>418.88200000000001</v>
      </c>
      <c r="AJ3373" s="1">
        <v>614.43399999999997</v>
      </c>
      <c r="AK3373" s="1">
        <v>648.44100000000003</v>
      </c>
      <c r="AL3373" s="1">
        <v>551.66399999999999</v>
      </c>
    </row>
    <row r="3374" spans="1:38" x14ac:dyDescent="0.25">
      <c r="A3374" s="1">
        <f t="shared" si="97"/>
        <v>3373</v>
      </c>
      <c r="B3374" s="1" t="s">
        <v>57</v>
      </c>
      <c r="C3374" s="2" t="s">
        <v>140</v>
      </c>
      <c r="D3374" s="4">
        <v>3.2587280000000001</v>
      </c>
      <c r="E3374" s="4">
        <v>101.749099</v>
      </c>
      <c r="Q3374" s="1" t="s">
        <v>3690</v>
      </c>
      <c r="R3374" s="33" t="s">
        <v>3660</v>
      </c>
      <c r="S3374" s="1">
        <v>26.1173</v>
      </c>
      <c r="T3374" s="1">
        <v>8.7457399999999996</v>
      </c>
      <c r="U3374" s="1">
        <v>87.5672</v>
      </c>
      <c r="V3374" s="1">
        <v>41.851500000000001</v>
      </c>
      <c r="W3374" s="1">
        <v>31.39</v>
      </c>
      <c r="X3374" s="1">
        <v>21.4026</v>
      </c>
      <c r="Y3374" s="1">
        <v>9.9873700000000003</v>
      </c>
      <c r="Z3374" s="1">
        <v>25.819700000000001</v>
      </c>
      <c r="AA3374" s="1">
        <v>26.238800000000001</v>
      </c>
      <c r="AB3374" s="1">
        <v>26.6416</v>
      </c>
      <c r="AC3374" s="1">
        <v>25.588699999999999</v>
      </c>
      <c r="AD3374" s="1">
        <v>2456.83</v>
      </c>
      <c r="AE3374" s="1">
        <v>308.96699999999998</v>
      </c>
      <c r="AF3374" s="1">
        <v>136.33799999999999</v>
      </c>
      <c r="AG3374" s="1">
        <v>28.502199999999998</v>
      </c>
      <c r="AH3374" s="1">
        <v>835.31899999999996</v>
      </c>
      <c r="AI3374" s="1">
        <v>434.40800000000002</v>
      </c>
      <c r="AJ3374" s="1">
        <v>606.94200000000001</v>
      </c>
      <c r="AK3374" s="1">
        <v>706.16099999999994</v>
      </c>
      <c r="AL3374" s="1">
        <v>168.13399999999999</v>
      </c>
    </row>
    <row r="3375" spans="1:38" x14ac:dyDescent="0.25">
      <c r="A3375" s="1">
        <f t="shared" si="97"/>
        <v>3374</v>
      </c>
      <c r="B3375" s="1" t="s">
        <v>57</v>
      </c>
      <c r="C3375" s="2" t="s">
        <v>140</v>
      </c>
      <c r="D3375" s="4">
        <v>3.4391189999999998</v>
      </c>
      <c r="E3375" s="4">
        <v>101.99028</v>
      </c>
      <c r="Q3375" s="1" t="s">
        <v>3690</v>
      </c>
      <c r="R3375" s="33" t="s">
        <v>3660</v>
      </c>
      <c r="S3375" s="1">
        <v>25.954699999999999</v>
      </c>
      <c r="T3375" s="1">
        <v>8.7912199999999991</v>
      </c>
      <c r="U3375" s="1">
        <v>85.803200000000004</v>
      </c>
      <c r="V3375" s="1">
        <v>50.685299999999998</v>
      </c>
      <c r="W3375" s="1">
        <v>31.3706</v>
      </c>
      <c r="X3375" s="1">
        <v>21.125499999999999</v>
      </c>
      <c r="Y3375" s="1">
        <v>10.245100000000001</v>
      </c>
      <c r="Z3375" s="1">
        <v>25.619499999999999</v>
      </c>
      <c r="AA3375" s="1">
        <v>26.14</v>
      </c>
      <c r="AB3375" s="1">
        <v>26.5596</v>
      </c>
      <c r="AC3375" s="1">
        <v>25.2958</v>
      </c>
      <c r="AD3375" s="1">
        <v>2415.1</v>
      </c>
      <c r="AE3375" s="1">
        <v>302.44200000000001</v>
      </c>
      <c r="AF3375" s="1">
        <v>128.762</v>
      </c>
      <c r="AG3375" s="1">
        <v>27.62</v>
      </c>
      <c r="AH3375" s="1">
        <v>841.91700000000003</v>
      </c>
      <c r="AI3375" s="1">
        <v>429.94400000000002</v>
      </c>
      <c r="AJ3375" s="1">
        <v>596.56700000000001</v>
      </c>
      <c r="AK3375" s="1">
        <v>609.52200000000005</v>
      </c>
      <c r="AL3375" s="1">
        <v>202.97200000000001</v>
      </c>
    </row>
    <row r="3376" spans="1:38" x14ac:dyDescent="0.25">
      <c r="A3376" s="1">
        <f t="shared" si="97"/>
        <v>3375</v>
      </c>
      <c r="B3376" s="1" t="s">
        <v>57</v>
      </c>
      <c r="C3376" s="2" t="s">
        <v>140</v>
      </c>
      <c r="D3376" s="4">
        <v>4.984858</v>
      </c>
      <c r="E3376" s="4">
        <v>100.600824</v>
      </c>
      <c r="Q3376" s="1" t="s">
        <v>3690</v>
      </c>
      <c r="R3376" s="33" t="s">
        <v>3660</v>
      </c>
      <c r="S3376" s="1">
        <v>27.373699999999999</v>
      </c>
      <c r="T3376" s="1">
        <v>8.8046299999999995</v>
      </c>
      <c r="U3376" s="1">
        <v>85.292000000000002</v>
      </c>
      <c r="V3376" s="1">
        <v>42.2012</v>
      </c>
      <c r="W3376" s="1">
        <v>32.637099999999997</v>
      </c>
      <c r="X3376" s="1">
        <v>22.3141</v>
      </c>
      <c r="Y3376" s="1">
        <v>10.323</v>
      </c>
      <c r="Z3376" s="1">
        <v>27.115500000000001</v>
      </c>
      <c r="AA3376" s="1">
        <v>27.536799999999999</v>
      </c>
      <c r="AB3376" s="1">
        <v>27.8932</v>
      </c>
      <c r="AC3376" s="1">
        <v>26.830300000000001</v>
      </c>
      <c r="AD3376" s="1">
        <v>2867.36</v>
      </c>
      <c r="AE3376" s="1">
        <v>377.49599999999998</v>
      </c>
      <c r="AF3376" s="1">
        <v>134.50700000000001</v>
      </c>
      <c r="AG3376" s="1">
        <v>31.5106</v>
      </c>
      <c r="AH3376" s="1">
        <v>967.08799999999997</v>
      </c>
      <c r="AI3376" s="1">
        <v>470.11900000000003</v>
      </c>
      <c r="AJ3376" s="1">
        <v>808.23099999999999</v>
      </c>
      <c r="AK3376" s="1">
        <v>778.04499999999996</v>
      </c>
      <c r="AL3376" s="1">
        <v>15.724600000000001</v>
      </c>
    </row>
    <row r="3377" spans="1:38" x14ac:dyDescent="0.25">
      <c r="A3377" s="1">
        <f t="shared" si="97"/>
        <v>3376</v>
      </c>
      <c r="B3377" s="1" t="s">
        <v>57</v>
      </c>
      <c r="C3377" s="2" t="s">
        <v>140</v>
      </c>
      <c r="D3377" s="4">
        <v>2.3506360000000002</v>
      </c>
      <c r="E3377" s="4">
        <v>102.378536</v>
      </c>
      <c r="Q3377" s="1" t="s">
        <v>3690</v>
      </c>
      <c r="R3377" s="33" t="s">
        <v>3660</v>
      </c>
      <c r="S3377" s="1">
        <v>26.6496</v>
      </c>
      <c r="T3377" s="1">
        <v>8.1221599999999992</v>
      </c>
      <c r="U3377" s="1">
        <v>85.337999999999994</v>
      </c>
      <c r="V3377" s="1">
        <v>44.729599999999998</v>
      </c>
      <c r="W3377" s="1">
        <v>31.638400000000001</v>
      </c>
      <c r="X3377" s="1">
        <v>22.120799999999999</v>
      </c>
      <c r="Y3377" s="1">
        <v>9.5176400000000001</v>
      </c>
      <c r="Z3377" s="1">
        <v>26.500499999999999</v>
      </c>
      <c r="AA3377" s="1">
        <v>26.234300000000001</v>
      </c>
      <c r="AB3377" s="1">
        <v>27.2119</v>
      </c>
      <c r="AC3377" s="1">
        <v>26.0916</v>
      </c>
      <c r="AD3377" s="1">
        <v>1891.08</v>
      </c>
      <c r="AE3377" s="1">
        <v>213.33</v>
      </c>
      <c r="AF3377" s="1">
        <v>89.584999999999994</v>
      </c>
      <c r="AG3377" s="1">
        <v>24.145900000000001</v>
      </c>
      <c r="AH3377" s="1">
        <v>594.63300000000004</v>
      </c>
      <c r="AI3377" s="1">
        <v>341.31400000000002</v>
      </c>
      <c r="AJ3377" s="1">
        <v>518.97400000000005</v>
      </c>
      <c r="AK3377" s="1">
        <v>465.05900000000003</v>
      </c>
      <c r="AL3377" s="1">
        <v>50.368499999999997</v>
      </c>
    </row>
    <row r="3378" spans="1:38" x14ac:dyDescent="0.25">
      <c r="A3378" s="1">
        <f t="shared" si="97"/>
        <v>3377</v>
      </c>
      <c r="B3378" s="1" t="s">
        <v>57</v>
      </c>
      <c r="C3378" s="2" t="s">
        <v>140</v>
      </c>
      <c r="D3378" s="4">
        <v>12.923042000000001</v>
      </c>
      <c r="E3378" s="4">
        <v>99.580904000000004</v>
      </c>
      <c r="Q3378" s="1" t="s">
        <v>3690</v>
      </c>
      <c r="R3378" s="33" t="s">
        <v>3660</v>
      </c>
      <c r="S3378" s="1">
        <v>26.968599999999999</v>
      </c>
      <c r="T3378" s="1">
        <v>7.5521599999999998</v>
      </c>
      <c r="U3378" s="1">
        <v>62.167299999999997</v>
      </c>
      <c r="V3378" s="1">
        <v>113.00700000000001</v>
      </c>
      <c r="W3378" s="1">
        <v>32.959299999999999</v>
      </c>
      <c r="X3378" s="1">
        <v>20.811299999999999</v>
      </c>
      <c r="Y3378" s="1">
        <v>12.148</v>
      </c>
      <c r="Z3378" s="1">
        <v>26.877800000000001</v>
      </c>
      <c r="AA3378" s="1">
        <v>25.688700000000001</v>
      </c>
      <c r="AB3378" s="1">
        <v>28.361899999999999</v>
      </c>
      <c r="AC3378" s="1">
        <v>25.497</v>
      </c>
      <c r="AD3378" s="1">
        <v>778.66600000000005</v>
      </c>
      <c r="AE3378" s="1">
        <v>186.26599999999999</v>
      </c>
      <c r="AF3378" s="1">
        <v>4</v>
      </c>
      <c r="AG3378" s="1">
        <v>85.805300000000003</v>
      </c>
      <c r="AH3378" s="1">
        <v>421.67899999999997</v>
      </c>
      <c r="AI3378" s="1">
        <v>13.008900000000001</v>
      </c>
      <c r="AJ3378" s="1">
        <v>152.43100000000001</v>
      </c>
      <c r="AK3378" s="1">
        <v>82.883399999999995</v>
      </c>
      <c r="AL3378" s="1">
        <v>108.11199999999999</v>
      </c>
    </row>
    <row r="3379" spans="1:38" x14ac:dyDescent="0.25">
      <c r="A3379" s="1">
        <f t="shared" si="97"/>
        <v>3378</v>
      </c>
      <c r="B3379" s="1" t="s">
        <v>57</v>
      </c>
      <c r="C3379" s="2" t="s">
        <v>140</v>
      </c>
      <c r="D3379" s="4">
        <v>8.0280649999999998</v>
      </c>
      <c r="E3379" s="4">
        <v>98.814841999999999</v>
      </c>
      <c r="Q3379" s="1" t="s">
        <v>3690</v>
      </c>
      <c r="R3379" s="33" t="s">
        <v>3660</v>
      </c>
      <c r="S3379" s="1">
        <v>27.6435</v>
      </c>
      <c r="T3379" s="1">
        <v>8.7459699999999998</v>
      </c>
      <c r="U3379" s="1">
        <v>76.697100000000006</v>
      </c>
      <c r="V3379" s="1">
        <v>70.840599999999995</v>
      </c>
      <c r="W3379" s="1">
        <v>33.739600000000003</v>
      </c>
      <c r="X3379" s="1">
        <v>22.332799999999999</v>
      </c>
      <c r="Y3379" s="1">
        <v>11.406700000000001</v>
      </c>
      <c r="Z3379" s="1">
        <v>27.124300000000002</v>
      </c>
      <c r="AA3379" s="1">
        <v>27.9877</v>
      </c>
      <c r="AB3379" s="1">
        <v>28.587700000000002</v>
      </c>
      <c r="AC3379" s="1">
        <v>26.827500000000001</v>
      </c>
      <c r="AD3379" s="1">
        <v>2125.89</v>
      </c>
      <c r="AE3379" s="1">
        <v>336.62700000000001</v>
      </c>
      <c r="AF3379" s="1">
        <v>29.4161</v>
      </c>
      <c r="AG3379" s="1">
        <v>61.540500000000002</v>
      </c>
      <c r="AH3379" s="1">
        <v>945.93100000000004</v>
      </c>
      <c r="AI3379" s="1">
        <v>127.489</v>
      </c>
      <c r="AJ3379" s="1">
        <v>402.01100000000002</v>
      </c>
      <c r="AK3379" s="1">
        <v>622.625</v>
      </c>
      <c r="AL3379" s="1">
        <v>61.455800000000004</v>
      </c>
    </row>
    <row r="3380" spans="1:38" x14ac:dyDescent="0.25">
      <c r="A3380" s="1">
        <f t="shared" si="97"/>
        <v>3379</v>
      </c>
      <c r="B3380" s="1" t="s">
        <v>57</v>
      </c>
      <c r="C3380" s="2" t="s">
        <v>140</v>
      </c>
      <c r="D3380" s="4">
        <v>8.0853739999999998</v>
      </c>
      <c r="E3380" s="4">
        <v>98.887416000000002</v>
      </c>
      <c r="Q3380" s="1" t="s">
        <v>3690</v>
      </c>
      <c r="R3380" s="33" t="s">
        <v>3660</v>
      </c>
      <c r="S3380" s="1">
        <v>27.756499999999999</v>
      </c>
      <c r="T3380" s="1">
        <v>9.0971700000000002</v>
      </c>
      <c r="U3380" s="1">
        <v>76.709999999999994</v>
      </c>
      <c r="V3380" s="1">
        <v>74.105000000000004</v>
      </c>
      <c r="W3380" s="1">
        <v>34.102600000000002</v>
      </c>
      <c r="X3380" s="1">
        <v>22.243600000000001</v>
      </c>
      <c r="Y3380" s="1">
        <v>11.859</v>
      </c>
      <c r="Z3380" s="1">
        <v>27.220099999999999</v>
      </c>
      <c r="AA3380" s="1">
        <v>28.1448</v>
      </c>
      <c r="AB3380" s="1">
        <v>28.7532</v>
      </c>
      <c r="AC3380" s="1">
        <v>26.9117</v>
      </c>
      <c r="AD3380" s="1">
        <v>2104.7399999999998</v>
      </c>
      <c r="AE3380" s="1">
        <v>329.35899999999998</v>
      </c>
      <c r="AF3380" s="1">
        <v>27.702000000000002</v>
      </c>
      <c r="AG3380" s="1">
        <v>61.456600000000002</v>
      </c>
      <c r="AH3380" s="1">
        <v>931.404</v>
      </c>
      <c r="AI3380" s="1">
        <v>121.238</v>
      </c>
      <c r="AJ3380" s="1">
        <v>396.43400000000003</v>
      </c>
      <c r="AK3380" s="1">
        <v>579.51900000000001</v>
      </c>
      <c r="AL3380" s="1">
        <v>11.418900000000001</v>
      </c>
    </row>
    <row r="3381" spans="1:38" x14ac:dyDescent="0.25">
      <c r="A3381" s="1">
        <f t="shared" si="97"/>
        <v>3380</v>
      </c>
      <c r="B3381" s="1" t="s">
        <v>57</v>
      </c>
      <c r="C3381" s="2" t="s">
        <v>140</v>
      </c>
      <c r="D3381" s="4">
        <v>2.596651</v>
      </c>
      <c r="E3381" s="4">
        <v>101.806336</v>
      </c>
      <c r="Q3381" s="1" t="s">
        <v>3690</v>
      </c>
      <c r="R3381" s="33" t="s">
        <v>3660</v>
      </c>
      <c r="S3381" s="1">
        <v>26.912600000000001</v>
      </c>
      <c r="T3381" s="1">
        <v>8.4975000000000005</v>
      </c>
      <c r="U3381" s="1">
        <v>89.008499999999998</v>
      </c>
      <c r="V3381" s="1">
        <v>34.4467</v>
      </c>
      <c r="W3381" s="1">
        <v>31.875299999999999</v>
      </c>
      <c r="X3381" s="1">
        <v>22.328099999999999</v>
      </c>
      <c r="Y3381" s="1">
        <v>9.5471800000000009</v>
      </c>
      <c r="Z3381" s="1">
        <v>26.730599999999999</v>
      </c>
      <c r="AA3381" s="1">
        <v>26.880500000000001</v>
      </c>
      <c r="AB3381" s="1">
        <v>27.3706</v>
      </c>
      <c r="AC3381" s="1">
        <v>26.529800000000002</v>
      </c>
      <c r="AD3381" s="1">
        <v>2162.65</v>
      </c>
      <c r="AE3381" s="1">
        <v>251.178</v>
      </c>
      <c r="AF3381" s="1">
        <v>90.440799999999996</v>
      </c>
      <c r="AG3381" s="1">
        <v>27.964300000000001</v>
      </c>
      <c r="AH3381" s="1">
        <v>716.10500000000002</v>
      </c>
      <c r="AI3381" s="1">
        <v>328.65699999999998</v>
      </c>
      <c r="AJ3381" s="1">
        <v>543.88499999999999</v>
      </c>
      <c r="AK3381" s="1">
        <v>534.70899999999995</v>
      </c>
      <c r="AL3381" s="1">
        <v>20.224</v>
      </c>
    </row>
    <row r="3382" spans="1:38" x14ac:dyDescent="0.25">
      <c r="A3382" s="1">
        <f t="shared" si="97"/>
        <v>3381</v>
      </c>
      <c r="B3382" s="1" t="s">
        <v>57</v>
      </c>
      <c r="C3382" s="2" t="s">
        <v>140</v>
      </c>
      <c r="D3382" s="4">
        <v>3.7245650000000001</v>
      </c>
      <c r="E3382" s="4">
        <v>102.361701</v>
      </c>
      <c r="Q3382" s="1" t="s">
        <v>3690</v>
      </c>
      <c r="R3382" s="33" t="s">
        <v>3660</v>
      </c>
      <c r="S3382" s="1">
        <v>26.4435</v>
      </c>
      <c r="T3382" s="1">
        <v>8.7000399999999996</v>
      </c>
      <c r="U3382" s="1">
        <v>86.001599999999996</v>
      </c>
      <c r="V3382" s="1">
        <v>55.686900000000001</v>
      </c>
      <c r="W3382" s="1">
        <v>31.801400000000001</v>
      </c>
      <c r="X3382" s="1">
        <v>21.685300000000002</v>
      </c>
      <c r="Y3382" s="1">
        <v>10.116099999999999</v>
      </c>
      <c r="Z3382" s="1">
        <v>26.093</v>
      </c>
      <c r="AA3382" s="1">
        <v>26.674900000000001</v>
      </c>
      <c r="AB3382" s="1">
        <v>27.055800000000001</v>
      </c>
      <c r="AC3382" s="1">
        <v>25.665900000000001</v>
      </c>
      <c r="AD3382" s="1">
        <v>2126.38</v>
      </c>
      <c r="AE3382" s="1">
        <v>271.36200000000002</v>
      </c>
      <c r="AF3382" s="1">
        <v>116.221</v>
      </c>
      <c r="AG3382" s="1">
        <v>29.045000000000002</v>
      </c>
      <c r="AH3382" s="1">
        <v>761.15200000000004</v>
      </c>
      <c r="AI3382" s="1">
        <v>401.65699999999998</v>
      </c>
      <c r="AJ3382" s="1">
        <v>506.18</v>
      </c>
      <c r="AK3382" s="1">
        <v>551.77700000000004</v>
      </c>
      <c r="AL3382" s="1">
        <v>54.252400000000002</v>
      </c>
    </row>
    <row r="3383" spans="1:38" x14ac:dyDescent="0.25">
      <c r="A3383" s="1">
        <f t="shared" si="97"/>
        <v>3382</v>
      </c>
      <c r="B3383" s="1" t="s">
        <v>57</v>
      </c>
      <c r="C3383" s="2" t="s">
        <v>140</v>
      </c>
      <c r="D3383" s="4">
        <v>3.0217879999999999</v>
      </c>
      <c r="E3383" s="4">
        <v>101.76612299999999</v>
      </c>
      <c r="Q3383" s="1" t="s">
        <v>3690</v>
      </c>
      <c r="R3383" s="33" t="s">
        <v>3660</v>
      </c>
      <c r="S3383" s="1">
        <v>27.309899999999999</v>
      </c>
      <c r="T3383" s="1">
        <v>9.6333000000000002</v>
      </c>
      <c r="U3383" s="1">
        <v>90.793800000000005</v>
      </c>
      <c r="V3383" s="1">
        <v>32.970399999999998</v>
      </c>
      <c r="W3383" s="1">
        <v>32.844299999999997</v>
      </c>
      <c r="X3383" s="1">
        <v>22.234999999999999</v>
      </c>
      <c r="Y3383" s="1">
        <v>10.609400000000001</v>
      </c>
      <c r="Z3383" s="1">
        <v>27.048200000000001</v>
      </c>
      <c r="AA3383" s="1">
        <v>27.303599999999999</v>
      </c>
      <c r="AB3383" s="1">
        <v>27.753799999999998</v>
      </c>
      <c r="AC3383" s="1">
        <v>26.941199999999998</v>
      </c>
      <c r="AD3383" s="1">
        <v>2229.9299999999998</v>
      </c>
      <c r="AE3383" s="1">
        <v>283.09800000000001</v>
      </c>
      <c r="AF3383" s="1">
        <v>126.232</v>
      </c>
      <c r="AG3383" s="1">
        <v>27.688099999999999</v>
      </c>
      <c r="AH3383" s="1">
        <v>765.44799999999998</v>
      </c>
      <c r="AI3383" s="1">
        <v>418.19299999999998</v>
      </c>
      <c r="AJ3383" s="1">
        <v>587.43499999999995</v>
      </c>
      <c r="AK3383" s="1">
        <v>651.49300000000005</v>
      </c>
      <c r="AL3383" s="1">
        <v>62.901899999999998</v>
      </c>
    </row>
    <row r="3384" spans="1:38" x14ac:dyDescent="0.25">
      <c r="A3384" s="1">
        <f t="shared" si="97"/>
        <v>3383</v>
      </c>
      <c r="B3384" s="1" t="s">
        <v>57</v>
      </c>
      <c r="C3384" s="2" t="s">
        <v>140</v>
      </c>
      <c r="D3384" s="4">
        <v>3.6982930000000001</v>
      </c>
      <c r="E3384" s="4">
        <v>101.790318</v>
      </c>
      <c r="Q3384" s="1" t="s">
        <v>3690</v>
      </c>
      <c r="R3384" s="33" t="s">
        <v>3660</v>
      </c>
      <c r="S3384" s="1">
        <v>24.0579</v>
      </c>
      <c r="T3384" s="1">
        <v>8.8970900000000004</v>
      </c>
      <c r="U3384" s="1">
        <v>85.489099999999993</v>
      </c>
      <c r="V3384" s="1">
        <v>54.535899999999998</v>
      </c>
      <c r="W3384" s="1">
        <v>29.447900000000001</v>
      </c>
      <c r="X3384" s="1">
        <v>19.040700000000001</v>
      </c>
      <c r="Y3384" s="1">
        <v>10.407299999999999</v>
      </c>
      <c r="Z3384" s="1">
        <v>23.724299999999999</v>
      </c>
      <c r="AA3384" s="1">
        <v>24.3139</v>
      </c>
      <c r="AB3384" s="1">
        <v>24.674399999999999</v>
      </c>
      <c r="AC3384" s="1">
        <v>23.290199999999999</v>
      </c>
      <c r="AD3384" s="1">
        <v>2623.87</v>
      </c>
      <c r="AE3384" s="1">
        <v>327.20299999999997</v>
      </c>
      <c r="AF3384" s="1">
        <v>133.85499999999999</v>
      </c>
      <c r="AG3384" s="1">
        <v>27.645</v>
      </c>
      <c r="AH3384" s="1">
        <v>885.94600000000003</v>
      </c>
      <c r="AI3384" s="1">
        <v>440.06700000000001</v>
      </c>
      <c r="AJ3384" s="1">
        <v>647.80700000000002</v>
      </c>
      <c r="AK3384" s="1">
        <v>647.37800000000004</v>
      </c>
      <c r="AL3384" s="1">
        <v>514.01199999999994</v>
      </c>
    </row>
    <row r="3385" spans="1:38" x14ac:dyDescent="0.25">
      <c r="A3385" s="1">
        <f t="shared" si="97"/>
        <v>3384</v>
      </c>
      <c r="B3385" s="1" t="s">
        <v>57</v>
      </c>
      <c r="C3385" s="2" t="s">
        <v>140</v>
      </c>
      <c r="D3385" s="4">
        <v>3.3</v>
      </c>
      <c r="E3385" s="4">
        <v>101.8</v>
      </c>
      <c r="Q3385" s="1" t="s">
        <v>3690</v>
      </c>
      <c r="R3385" s="33" t="s">
        <v>3660</v>
      </c>
      <c r="S3385" s="1">
        <v>24.027899999999999</v>
      </c>
      <c r="T3385" s="1">
        <v>8.7008500000000009</v>
      </c>
      <c r="U3385" s="1">
        <v>85.683700000000002</v>
      </c>
      <c r="V3385" s="1">
        <v>48.791200000000003</v>
      </c>
      <c r="W3385" s="1">
        <v>29.3184</v>
      </c>
      <c r="X3385" s="1">
        <v>19.163499999999999</v>
      </c>
      <c r="Y3385" s="1">
        <v>10.1549</v>
      </c>
      <c r="Z3385" s="1">
        <v>23.718800000000002</v>
      </c>
      <c r="AA3385" s="1">
        <v>24.206499999999998</v>
      </c>
      <c r="AB3385" s="1">
        <v>24.6111</v>
      </c>
      <c r="AC3385" s="1">
        <v>23.388500000000001</v>
      </c>
      <c r="AD3385" s="1">
        <v>2476.7600000000002</v>
      </c>
      <c r="AE3385" s="1">
        <v>310.56</v>
      </c>
      <c r="AF3385" s="1">
        <v>128.63999999999999</v>
      </c>
      <c r="AG3385" s="1">
        <v>28.194199999999999</v>
      </c>
      <c r="AH3385" s="1">
        <v>837.6</v>
      </c>
      <c r="AI3385" s="1">
        <v>418.28</v>
      </c>
      <c r="AJ3385" s="1">
        <v>609.79999999999995</v>
      </c>
      <c r="AK3385" s="1">
        <v>593.88</v>
      </c>
      <c r="AL3385" s="1">
        <v>508.28</v>
      </c>
    </row>
    <row r="3386" spans="1:38" x14ac:dyDescent="0.25">
      <c r="A3386" s="1">
        <f t="shared" si="97"/>
        <v>3385</v>
      </c>
      <c r="B3386" s="1" t="s">
        <v>57</v>
      </c>
      <c r="C3386" s="2" t="s">
        <v>140</v>
      </c>
      <c r="D3386" s="4">
        <v>4.6605119999999998</v>
      </c>
      <c r="E3386" s="4">
        <v>101.085115</v>
      </c>
      <c r="Q3386" s="1" t="s">
        <v>3690</v>
      </c>
      <c r="R3386" s="33" t="s">
        <v>3660</v>
      </c>
      <c r="S3386" s="1">
        <v>27.603000000000002</v>
      </c>
      <c r="T3386" s="1">
        <v>9.8893599999999999</v>
      </c>
      <c r="U3386" s="1">
        <v>87.656000000000006</v>
      </c>
      <c r="V3386" s="1">
        <v>40.992600000000003</v>
      </c>
      <c r="W3386" s="1">
        <v>33.3551</v>
      </c>
      <c r="X3386" s="1">
        <v>22.0732</v>
      </c>
      <c r="Y3386" s="1">
        <v>11.2819</v>
      </c>
      <c r="Z3386" s="1">
        <v>27.166399999999999</v>
      </c>
      <c r="AA3386" s="1">
        <v>27.7302</v>
      </c>
      <c r="AB3386" s="1">
        <v>28.115100000000002</v>
      </c>
      <c r="AC3386" s="1">
        <v>27.114599999999999</v>
      </c>
      <c r="AD3386" s="1">
        <v>2564.38</v>
      </c>
      <c r="AE3386" s="1">
        <v>318.69099999999997</v>
      </c>
      <c r="AF3386" s="1">
        <v>149.345</v>
      </c>
      <c r="AG3386" s="1">
        <v>29.166699999999999</v>
      </c>
      <c r="AH3386" s="1">
        <v>879.26800000000003</v>
      </c>
      <c r="AI3386" s="1">
        <v>466.94900000000001</v>
      </c>
      <c r="AJ3386" s="1">
        <v>684.34500000000003</v>
      </c>
      <c r="AK3386" s="1">
        <v>715.09900000000005</v>
      </c>
      <c r="AL3386" s="1">
        <v>59.472799999999999</v>
      </c>
    </row>
    <row r="3387" spans="1:38" x14ac:dyDescent="0.25">
      <c r="A3387" s="1">
        <f t="shared" si="97"/>
        <v>3386</v>
      </c>
      <c r="B3387" s="1" t="s">
        <v>57</v>
      </c>
      <c r="C3387" s="2" t="s">
        <v>140</v>
      </c>
      <c r="D3387" s="4">
        <v>5.5324840000000002</v>
      </c>
      <c r="E3387" s="4">
        <v>100.33968</v>
      </c>
      <c r="Q3387" s="1" t="s">
        <v>3690</v>
      </c>
      <c r="R3387" s="33" t="s">
        <v>3660</v>
      </c>
      <c r="S3387" s="1">
        <v>27.3779</v>
      </c>
      <c r="T3387" s="1">
        <v>8.2764799999999994</v>
      </c>
      <c r="U3387" s="1">
        <v>79.301900000000003</v>
      </c>
      <c r="V3387" s="1">
        <v>51.295400000000001</v>
      </c>
      <c r="W3387" s="1">
        <v>32.951999999999998</v>
      </c>
      <c r="X3387" s="1">
        <v>22.514700000000001</v>
      </c>
      <c r="Y3387" s="1">
        <v>10.4373</v>
      </c>
      <c r="Z3387" s="1">
        <v>26.977599999999999</v>
      </c>
      <c r="AA3387" s="1">
        <v>27.591200000000001</v>
      </c>
      <c r="AB3387" s="1">
        <v>28.049600000000002</v>
      </c>
      <c r="AC3387" s="1">
        <v>26.805199999999999</v>
      </c>
      <c r="AD3387" s="1">
        <v>2472.88</v>
      </c>
      <c r="AE3387" s="1">
        <v>393</v>
      </c>
      <c r="AF3387" s="1">
        <v>80.415899999999993</v>
      </c>
      <c r="AG3387" s="1">
        <v>44.533700000000003</v>
      </c>
      <c r="AH3387" s="1">
        <v>996.81600000000003</v>
      </c>
      <c r="AI3387" s="1">
        <v>315.495</v>
      </c>
      <c r="AJ3387" s="1">
        <v>549.45100000000002</v>
      </c>
      <c r="AK3387" s="1">
        <v>535.27300000000002</v>
      </c>
      <c r="AL3387" s="1">
        <v>6.6253700000000002</v>
      </c>
    </row>
    <row r="3388" spans="1:38" x14ac:dyDescent="0.25">
      <c r="A3388" s="1">
        <f t="shared" si="97"/>
        <v>3387</v>
      </c>
      <c r="B3388" s="1" t="s">
        <v>57</v>
      </c>
      <c r="C3388" s="2" t="s">
        <v>140</v>
      </c>
      <c r="D3388" s="4">
        <v>6.1001539999999999</v>
      </c>
      <c r="E3388" s="4">
        <v>100.38030500000001</v>
      </c>
      <c r="Q3388" s="1" t="s">
        <v>3690</v>
      </c>
      <c r="R3388" s="33" t="s">
        <v>3660</v>
      </c>
      <c r="S3388" s="1">
        <v>27.773399999999999</v>
      </c>
      <c r="T3388" s="1">
        <v>9.0333000000000006</v>
      </c>
      <c r="U3388" s="1">
        <v>75.791700000000006</v>
      </c>
      <c r="V3388" s="1">
        <v>59.381</v>
      </c>
      <c r="W3388" s="1">
        <v>34.213900000000002</v>
      </c>
      <c r="X3388" s="1">
        <v>22.2957</v>
      </c>
      <c r="Y3388" s="1">
        <v>11.918200000000001</v>
      </c>
      <c r="Z3388" s="1">
        <v>27.3171</v>
      </c>
      <c r="AA3388" s="1">
        <v>27.579699999999999</v>
      </c>
      <c r="AB3388" s="1">
        <v>28.588200000000001</v>
      </c>
      <c r="AC3388" s="1">
        <v>27.200700000000001</v>
      </c>
      <c r="AD3388" s="1">
        <v>2201.17</v>
      </c>
      <c r="AE3388" s="1">
        <v>334.81700000000001</v>
      </c>
      <c r="AF3388" s="1">
        <v>39.707900000000002</v>
      </c>
      <c r="AG3388" s="1">
        <v>50.429000000000002</v>
      </c>
      <c r="AH3388" s="1">
        <v>870.43899999999996</v>
      </c>
      <c r="AI3388" s="1">
        <v>180.928</v>
      </c>
      <c r="AJ3388" s="1">
        <v>402.04399999999998</v>
      </c>
      <c r="AK3388" s="1">
        <v>456.81700000000001</v>
      </c>
      <c r="AL3388" s="1">
        <v>4.9485999999999999</v>
      </c>
    </row>
    <row r="3389" spans="1:38" x14ac:dyDescent="0.25">
      <c r="A3389" s="1">
        <f t="shared" si="97"/>
        <v>3388</v>
      </c>
      <c r="B3389" s="1" t="s">
        <v>57</v>
      </c>
      <c r="C3389" s="2" t="s">
        <v>140</v>
      </c>
      <c r="D3389" s="4">
        <v>5.579548</v>
      </c>
      <c r="E3389" s="4">
        <v>100.34389299999999</v>
      </c>
      <c r="Q3389" s="1" t="s">
        <v>3690</v>
      </c>
      <c r="R3389" s="33" t="s">
        <v>3660</v>
      </c>
      <c r="S3389" s="1">
        <v>27.37</v>
      </c>
      <c r="T3389" s="1">
        <v>8.22715</v>
      </c>
      <c r="U3389" s="1">
        <v>78.735100000000003</v>
      </c>
      <c r="V3389" s="1">
        <v>52.061900000000001</v>
      </c>
      <c r="W3389" s="1">
        <v>32.9557</v>
      </c>
      <c r="X3389" s="1">
        <v>22.506499999999999</v>
      </c>
      <c r="Y3389" s="1">
        <v>10.449199999999999</v>
      </c>
      <c r="Z3389" s="1">
        <v>26.951799999999999</v>
      </c>
      <c r="AA3389" s="1">
        <v>27.585599999999999</v>
      </c>
      <c r="AB3389" s="1">
        <v>28.064299999999999</v>
      </c>
      <c r="AC3389" s="1">
        <v>26.8005</v>
      </c>
      <c r="AD3389" s="1">
        <v>2466.81</v>
      </c>
      <c r="AE3389" s="1">
        <v>392.09100000000001</v>
      </c>
      <c r="AF3389" s="1">
        <v>78.918999999999997</v>
      </c>
      <c r="AG3389" s="1">
        <v>45.8752</v>
      </c>
      <c r="AH3389" s="1">
        <v>1001.21</v>
      </c>
      <c r="AI3389" s="1">
        <v>304.39299999999997</v>
      </c>
      <c r="AJ3389" s="1">
        <v>564.74</v>
      </c>
      <c r="AK3389" s="1">
        <v>502.78500000000003</v>
      </c>
      <c r="AL3389" s="1">
        <v>5.8143900000000004</v>
      </c>
    </row>
    <row r="3390" spans="1:38" x14ac:dyDescent="0.25">
      <c r="A3390" s="1">
        <f t="shared" si="97"/>
        <v>3389</v>
      </c>
      <c r="B3390" s="1" t="s">
        <v>57</v>
      </c>
      <c r="C3390" s="2" t="s">
        <v>140</v>
      </c>
      <c r="D3390" s="4">
        <v>5.4691179999999999</v>
      </c>
      <c r="E3390" s="4">
        <v>100.32313499999999</v>
      </c>
      <c r="Q3390" s="1" t="s">
        <v>3690</v>
      </c>
      <c r="R3390" s="33" t="s">
        <v>3660</v>
      </c>
      <c r="S3390" s="1">
        <v>27.591200000000001</v>
      </c>
      <c r="T3390" s="1">
        <v>8.4013899999999992</v>
      </c>
      <c r="U3390" s="1">
        <v>85.685900000000004</v>
      </c>
      <c r="V3390" s="1">
        <v>40.7759</v>
      </c>
      <c r="W3390" s="1">
        <v>32.759500000000003</v>
      </c>
      <c r="X3390" s="1">
        <v>22.954699999999999</v>
      </c>
      <c r="Y3390" s="1">
        <v>9.8048099999999998</v>
      </c>
      <c r="Z3390" s="1">
        <v>27.134599999999999</v>
      </c>
      <c r="AA3390" s="1">
        <v>27.863099999999999</v>
      </c>
      <c r="AB3390" s="1">
        <v>28.108000000000001</v>
      </c>
      <c r="AC3390" s="1">
        <v>27.134599999999999</v>
      </c>
      <c r="AD3390" s="1">
        <v>2487.7399999999998</v>
      </c>
      <c r="AE3390" s="1">
        <v>386.59100000000001</v>
      </c>
      <c r="AF3390" s="1">
        <v>83.597700000000003</v>
      </c>
      <c r="AG3390" s="1">
        <v>41.647599999999997</v>
      </c>
      <c r="AH3390" s="1">
        <v>977.91200000000003</v>
      </c>
      <c r="AI3390" s="1">
        <v>331.88</v>
      </c>
      <c r="AJ3390" s="1">
        <v>578.58299999999997</v>
      </c>
      <c r="AK3390" s="1">
        <v>977.91200000000003</v>
      </c>
      <c r="AL3390" s="1">
        <v>16.708200000000001</v>
      </c>
    </row>
    <row r="3391" spans="1:38" x14ac:dyDescent="0.25">
      <c r="A3391" s="1">
        <f t="shared" si="97"/>
        <v>3390</v>
      </c>
      <c r="B3391" s="1" t="s">
        <v>57</v>
      </c>
      <c r="C3391" s="2" t="s">
        <v>140</v>
      </c>
      <c r="D3391" s="4">
        <v>5.4319860000000002</v>
      </c>
      <c r="E3391" s="4">
        <v>100.212656</v>
      </c>
      <c r="Q3391" s="1" t="s">
        <v>3690</v>
      </c>
      <c r="R3391" s="33" t="s">
        <v>3660</v>
      </c>
      <c r="S3391" s="1">
        <v>25.566400000000002</v>
      </c>
      <c r="T3391" s="1">
        <v>8.12697</v>
      </c>
      <c r="U3391" s="1">
        <v>83.638999999999996</v>
      </c>
      <c r="V3391" s="1">
        <v>40.755099999999999</v>
      </c>
      <c r="W3391" s="1">
        <v>30.6189</v>
      </c>
      <c r="X3391" s="1">
        <v>20.9026</v>
      </c>
      <c r="Y3391" s="1">
        <v>9.71631</v>
      </c>
      <c r="Z3391" s="1">
        <v>25.148299999999999</v>
      </c>
      <c r="AA3391" s="1">
        <v>25.412600000000001</v>
      </c>
      <c r="AB3391" s="1">
        <v>26.104500000000002</v>
      </c>
      <c r="AC3391" s="1">
        <v>25.147400000000001</v>
      </c>
      <c r="AD3391" s="1">
        <v>2787.02</v>
      </c>
      <c r="AE3391" s="1">
        <v>410.57499999999999</v>
      </c>
      <c r="AF3391" s="1">
        <v>97.374499999999998</v>
      </c>
      <c r="AG3391" s="1">
        <v>39.244700000000002</v>
      </c>
      <c r="AH3391" s="1">
        <v>1046.3699999999999</v>
      </c>
      <c r="AI3391" s="1">
        <v>374.50900000000001</v>
      </c>
      <c r="AJ3391" s="1">
        <v>677.572</v>
      </c>
      <c r="AK3391" s="1">
        <v>884.90800000000002</v>
      </c>
      <c r="AL3391" s="1">
        <v>319.923</v>
      </c>
    </row>
    <row r="3392" spans="1:38" x14ac:dyDescent="0.25">
      <c r="A3392" s="1">
        <f t="shared" si="97"/>
        <v>3391</v>
      </c>
      <c r="B3392" s="1" t="s">
        <v>57</v>
      </c>
      <c r="C3392" s="2" t="s">
        <v>140</v>
      </c>
      <c r="D3392" s="4">
        <v>5.4065760000000003</v>
      </c>
      <c r="E3392" s="4">
        <v>100.267036</v>
      </c>
      <c r="Q3392" s="1" t="s">
        <v>3690</v>
      </c>
      <c r="R3392" s="33" t="s">
        <v>3660</v>
      </c>
      <c r="S3392" s="1">
        <v>26.6996</v>
      </c>
      <c r="T3392" s="1">
        <v>8.3227700000000002</v>
      </c>
      <c r="U3392" s="1">
        <v>84.752700000000004</v>
      </c>
      <c r="V3392" s="1">
        <v>40.2988</v>
      </c>
      <c r="W3392" s="1">
        <v>31.864000000000001</v>
      </c>
      <c r="X3392" s="1">
        <v>22.0442</v>
      </c>
      <c r="Y3392" s="1">
        <v>9.8197600000000005</v>
      </c>
      <c r="Z3392" s="1">
        <v>26.269100000000002</v>
      </c>
      <c r="AA3392" s="1">
        <v>26.918600000000001</v>
      </c>
      <c r="AB3392" s="1">
        <v>27.224599999999999</v>
      </c>
      <c r="AC3392" s="1">
        <v>26.269100000000002</v>
      </c>
      <c r="AD3392" s="1">
        <v>2666.24</v>
      </c>
      <c r="AE3392" s="1">
        <v>399.05200000000002</v>
      </c>
      <c r="AF3392" s="1">
        <v>96.205600000000004</v>
      </c>
      <c r="AG3392" s="1">
        <v>38.580100000000002</v>
      </c>
      <c r="AH3392" s="1">
        <v>1011.98</v>
      </c>
      <c r="AI3392" s="1">
        <v>372.92899999999997</v>
      </c>
      <c r="AJ3392" s="1">
        <v>628.02599999999995</v>
      </c>
      <c r="AK3392" s="1">
        <v>1011.98</v>
      </c>
      <c r="AL3392" s="1">
        <v>152.149</v>
      </c>
    </row>
    <row r="3393" spans="1:38" x14ac:dyDescent="0.25">
      <c r="A3393" s="1">
        <f t="shared" si="97"/>
        <v>3392</v>
      </c>
      <c r="B3393" s="1" t="s">
        <v>57</v>
      </c>
      <c r="C3393" s="2" t="s">
        <v>140</v>
      </c>
      <c r="D3393" s="4">
        <v>1.4832419999999999</v>
      </c>
      <c r="E3393" s="4">
        <v>103.478638</v>
      </c>
      <c r="Q3393" s="1" t="s">
        <v>3690</v>
      </c>
      <c r="R3393" s="33" t="s">
        <v>3660</v>
      </c>
      <c r="S3393" s="1">
        <v>26.207799999999999</v>
      </c>
      <c r="T3393" s="1">
        <v>7.2473299999999998</v>
      </c>
      <c r="U3393" s="1">
        <v>86.594200000000001</v>
      </c>
      <c r="V3393" s="1">
        <v>40.914999999999999</v>
      </c>
      <c r="W3393" s="1">
        <v>30.496600000000001</v>
      </c>
      <c r="X3393" s="1">
        <v>22.1282</v>
      </c>
      <c r="Y3393" s="1">
        <v>8.3683899999999998</v>
      </c>
      <c r="Z3393" s="1">
        <v>25.9054</v>
      </c>
      <c r="AA3393" s="1">
        <v>26.4132</v>
      </c>
      <c r="AB3393" s="1">
        <v>26.646799999999999</v>
      </c>
      <c r="AC3393" s="1">
        <v>25.607500000000002</v>
      </c>
      <c r="AD3393" s="1">
        <v>2381.65</v>
      </c>
      <c r="AE3393" s="1">
        <v>268.72699999999998</v>
      </c>
      <c r="AF3393" s="1">
        <v>149.63300000000001</v>
      </c>
      <c r="AG3393" s="1">
        <v>19.515499999999999</v>
      </c>
      <c r="AH3393" s="1">
        <v>742.78700000000003</v>
      </c>
      <c r="AI3393" s="1">
        <v>483.18200000000002</v>
      </c>
      <c r="AJ3393" s="1">
        <v>602.40700000000004</v>
      </c>
      <c r="AK3393" s="1">
        <v>682.28399999999999</v>
      </c>
      <c r="AL3393" s="1">
        <v>12.623200000000001</v>
      </c>
    </row>
    <row r="3394" spans="1:38" x14ac:dyDescent="0.25">
      <c r="A3394" s="1">
        <f t="shared" si="97"/>
        <v>3393</v>
      </c>
      <c r="B3394" s="1" t="s">
        <v>57</v>
      </c>
      <c r="C3394" s="2" t="s">
        <v>140</v>
      </c>
      <c r="D3394" s="4">
        <v>6.38</v>
      </c>
      <c r="E3394" s="4">
        <v>99.67</v>
      </c>
      <c r="Q3394" s="1" t="s">
        <v>3690</v>
      </c>
      <c r="R3394" s="33" t="s">
        <v>3660</v>
      </c>
      <c r="S3394" s="1">
        <v>26.111599999999999</v>
      </c>
      <c r="T3394" s="1">
        <v>7.95275</v>
      </c>
      <c r="U3394" s="1">
        <v>77.4893</v>
      </c>
      <c r="V3394" s="1">
        <v>51.857399999999998</v>
      </c>
      <c r="W3394" s="1">
        <v>31.788799999999998</v>
      </c>
      <c r="X3394" s="1">
        <v>21.526</v>
      </c>
      <c r="Y3394" s="1">
        <v>10.2628</v>
      </c>
      <c r="Z3394" s="1">
        <v>25.7303</v>
      </c>
      <c r="AA3394" s="1">
        <v>26.47</v>
      </c>
      <c r="AB3394" s="1">
        <v>26.822600000000001</v>
      </c>
      <c r="AC3394" s="1">
        <v>25.587299999999999</v>
      </c>
      <c r="AD3394" s="1">
        <v>2399.54</v>
      </c>
      <c r="AE3394" s="1">
        <v>388.61</v>
      </c>
      <c r="AF3394" s="1">
        <v>37.521599999999999</v>
      </c>
      <c r="AG3394" s="1">
        <v>59.909500000000001</v>
      </c>
      <c r="AH3394" s="1">
        <v>1014.76</v>
      </c>
      <c r="AI3394" s="1">
        <v>147.52600000000001</v>
      </c>
      <c r="AJ3394" s="1">
        <v>303.87799999999999</v>
      </c>
      <c r="AK3394" s="1">
        <v>670.10199999999998</v>
      </c>
      <c r="AL3394" s="1">
        <v>105.4</v>
      </c>
    </row>
    <row r="3395" spans="1:38" x14ac:dyDescent="0.25">
      <c r="A3395" s="1">
        <f t="shared" ref="A3395:A3458" si="98">A3394+1</f>
        <v>3394</v>
      </c>
      <c r="B3395" s="1" t="s">
        <v>57</v>
      </c>
      <c r="C3395" s="2" t="s">
        <v>140</v>
      </c>
      <c r="D3395" s="4">
        <v>6.3955169999999999</v>
      </c>
      <c r="E3395" s="4">
        <v>99.669292999999996</v>
      </c>
      <c r="Q3395" s="1" t="s">
        <v>3690</v>
      </c>
      <c r="R3395" s="33" t="s">
        <v>3660</v>
      </c>
      <c r="S3395" s="1">
        <v>25.8491</v>
      </c>
      <c r="T3395" s="1">
        <v>7.9543299999999997</v>
      </c>
      <c r="U3395" s="1">
        <v>77.608599999999996</v>
      </c>
      <c r="V3395" s="1">
        <v>51.238100000000003</v>
      </c>
      <c r="W3395" s="1">
        <v>31.516200000000001</v>
      </c>
      <c r="X3395" s="1">
        <v>21.266999999999999</v>
      </c>
      <c r="Y3395" s="1">
        <v>10.2492</v>
      </c>
      <c r="Z3395" s="1">
        <v>25.469100000000001</v>
      </c>
      <c r="AA3395" s="1">
        <v>26.189699999999998</v>
      </c>
      <c r="AB3395" s="1">
        <v>26.546700000000001</v>
      </c>
      <c r="AC3395" s="1">
        <v>25.3306</v>
      </c>
      <c r="AD3395" s="1">
        <v>2402.9299999999998</v>
      </c>
      <c r="AE3395" s="1">
        <v>382.16399999999999</v>
      </c>
      <c r="AF3395" s="1">
        <v>38.908499999999997</v>
      </c>
      <c r="AG3395" s="1">
        <v>58.611899999999999</v>
      </c>
      <c r="AH3395" s="1">
        <v>1006.48</v>
      </c>
      <c r="AI3395" s="1">
        <v>155.76599999999999</v>
      </c>
      <c r="AJ3395" s="1">
        <v>393.24700000000001</v>
      </c>
      <c r="AK3395" s="1">
        <v>661.995</v>
      </c>
      <c r="AL3395" s="1">
        <v>169.81299999999999</v>
      </c>
    </row>
    <row r="3396" spans="1:38" x14ac:dyDescent="0.25">
      <c r="A3396" s="1">
        <f t="shared" si="98"/>
        <v>3395</v>
      </c>
      <c r="B3396" s="1" t="s">
        <v>57</v>
      </c>
      <c r="C3396" s="2" t="s">
        <v>140</v>
      </c>
      <c r="D3396" s="4">
        <v>4.1461610000000002</v>
      </c>
      <c r="E3396" s="4">
        <v>101.869006</v>
      </c>
      <c r="Q3396" s="1" t="s">
        <v>3690</v>
      </c>
      <c r="R3396" s="33" t="s">
        <v>3660</v>
      </c>
      <c r="S3396" s="1">
        <v>25.9634</v>
      </c>
      <c r="T3396" s="1">
        <v>9.0064600000000006</v>
      </c>
      <c r="U3396" s="1">
        <v>85.531899999999993</v>
      </c>
      <c r="V3396" s="1">
        <v>57.113</v>
      </c>
      <c r="W3396" s="1">
        <v>31.3779</v>
      </c>
      <c r="X3396" s="1">
        <v>20.847999999999999</v>
      </c>
      <c r="Y3396" s="1">
        <v>10.5299</v>
      </c>
      <c r="Z3396" s="1">
        <v>25.666399999999999</v>
      </c>
      <c r="AA3396" s="1">
        <v>26.2257</v>
      </c>
      <c r="AB3396" s="1">
        <v>26.5564</v>
      </c>
      <c r="AC3396" s="1">
        <v>25.144300000000001</v>
      </c>
      <c r="AD3396" s="1">
        <v>2502.7600000000002</v>
      </c>
      <c r="AE3396" s="1">
        <v>296.65100000000001</v>
      </c>
      <c r="AF3396" s="1">
        <v>135.85499999999999</v>
      </c>
      <c r="AG3396" s="1">
        <v>25.946200000000001</v>
      </c>
      <c r="AH3396" s="1">
        <v>839.23500000000001</v>
      </c>
      <c r="AI3396" s="1">
        <v>465.12400000000002</v>
      </c>
      <c r="AJ3396" s="1">
        <v>620.01300000000003</v>
      </c>
      <c r="AK3396" s="1">
        <v>594.39599999999996</v>
      </c>
      <c r="AL3396" s="1">
        <v>154.95699999999999</v>
      </c>
    </row>
    <row r="3397" spans="1:38" x14ac:dyDescent="0.25">
      <c r="A3397" s="1">
        <f t="shared" si="98"/>
        <v>3396</v>
      </c>
      <c r="B3397" s="1" t="s">
        <v>57</v>
      </c>
      <c r="C3397" s="2" t="s">
        <v>140</v>
      </c>
      <c r="D3397" s="4">
        <v>5.4620009999999999</v>
      </c>
      <c r="E3397" s="4">
        <v>100.33065499999999</v>
      </c>
      <c r="Q3397" s="1" t="s">
        <v>3690</v>
      </c>
      <c r="R3397" s="33" t="s">
        <v>3660</v>
      </c>
      <c r="S3397" s="1">
        <v>27.7011</v>
      </c>
      <c r="T3397" s="1">
        <v>8.4418100000000003</v>
      </c>
      <c r="U3397" s="1">
        <v>86.115099999999998</v>
      </c>
      <c r="V3397" s="1">
        <v>40.433900000000001</v>
      </c>
      <c r="W3397" s="1">
        <v>32.873100000000001</v>
      </c>
      <c r="X3397" s="1">
        <v>23.0701</v>
      </c>
      <c r="Y3397" s="1">
        <v>9.8029799999999998</v>
      </c>
      <c r="Z3397" s="1">
        <v>27.239599999999999</v>
      </c>
      <c r="AA3397" s="1">
        <v>27.992599999999999</v>
      </c>
      <c r="AB3397" s="1">
        <v>28.207799999999999</v>
      </c>
      <c r="AC3397" s="1">
        <v>27.239599999999999</v>
      </c>
      <c r="AD3397" s="1">
        <v>2464.86</v>
      </c>
      <c r="AE3397" s="1">
        <v>384.57299999999998</v>
      </c>
      <c r="AF3397" s="1">
        <v>83.185500000000005</v>
      </c>
      <c r="AG3397" s="1">
        <v>41.660200000000003</v>
      </c>
      <c r="AH3397" s="1">
        <v>970.99199999999996</v>
      </c>
      <c r="AI3397" s="1">
        <v>331.346</v>
      </c>
      <c r="AJ3397" s="1">
        <v>575.78899999999999</v>
      </c>
      <c r="AK3397" s="1">
        <v>970.99199999999996</v>
      </c>
      <c r="AL3397" s="1">
        <v>9.8375699999999995</v>
      </c>
    </row>
    <row r="3398" spans="1:38" x14ac:dyDescent="0.25">
      <c r="A3398" s="1">
        <f t="shared" si="98"/>
        <v>3397</v>
      </c>
      <c r="B3398" s="1" t="s">
        <v>57</v>
      </c>
      <c r="C3398" s="2" t="s">
        <v>140</v>
      </c>
      <c r="D3398" s="4">
        <v>5.5472720000000004</v>
      </c>
      <c r="E3398" s="4">
        <v>100.34403</v>
      </c>
      <c r="Q3398" s="1" t="s">
        <v>3690</v>
      </c>
      <c r="R3398" s="33" t="s">
        <v>3660</v>
      </c>
      <c r="S3398" s="1">
        <v>27.373999999999999</v>
      </c>
      <c r="T3398" s="1">
        <v>8.2781099999999999</v>
      </c>
      <c r="U3398" s="1">
        <v>79.052899999999994</v>
      </c>
      <c r="V3398" s="1">
        <v>51.886299999999999</v>
      </c>
      <c r="W3398" s="1">
        <v>32.973100000000002</v>
      </c>
      <c r="X3398" s="1">
        <v>22.501000000000001</v>
      </c>
      <c r="Y3398" s="1">
        <v>10.472099999999999</v>
      </c>
      <c r="Z3398" s="1">
        <v>26.970600000000001</v>
      </c>
      <c r="AA3398" s="1">
        <v>27.594000000000001</v>
      </c>
      <c r="AB3398" s="1">
        <v>28.0547</v>
      </c>
      <c r="AC3398" s="1">
        <v>26.7942</v>
      </c>
      <c r="AD3398" s="1">
        <v>2470.23</v>
      </c>
      <c r="AE3398" s="1">
        <v>392.86500000000001</v>
      </c>
      <c r="AF3398" s="1">
        <v>80.278899999999993</v>
      </c>
      <c r="AG3398" s="1">
        <v>44.7256</v>
      </c>
      <c r="AH3398" s="1">
        <v>996.91399999999999</v>
      </c>
      <c r="AI3398" s="1">
        <v>313.89499999999998</v>
      </c>
      <c r="AJ3398" s="1">
        <v>538.83199999999999</v>
      </c>
      <c r="AK3398" s="1">
        <v>519.84100000000001</v>
      </c>
      <c r="AL3398" s="1">
        <v>6.3865699999999999</v>
      </c>
    </row>
    <row r="3399" spans="1:38" x14ac:dyDescent="0.25">
      <c r="A3399" s="1">
        <f t="shared" si="98"/>
        <v>3398</v>
      </c>
      <c r="B3399" s="1" t="s">
        <v>57</v>
      </c>
      <c r="C3399" s="2" t="s">
        <v>140</v>
      </c>
      <c r="D3399" s="4">
        <v>12.84971</v>
      </c>
      <c r="E3399" s="4">
        <v>99.594245000000001</v>
      </c>
      <c r="Q3399" s="1" t="s">
        <v>3690</v>
      </c>
      <c r="R3399" s="33" t="s">
        <v>3660</v>
      </c>
      <c r="S3399" s="1">
        <v>27.059799999999999</v>
      </c>
      <c r="T3399" s="1">
        <v>8.4400899999999996</v>
      </c>
      <c r="U3399" s="1">
        <v>63.460999999999999</v>
      </c>
      <c r="V3399" s="1">
        <v>118.301</v>
      </c>
      <c r="W3399" s="1">
        <v>33.518500000000003</v>
      </c>
      <c r="X3399" s="1">
        <v>20.219100000000001</v>
      </c>
      <c r="Y3399" s="1">
        <v>13.2995</v>
      </c>
      <c r="Z3399" s="1">
        <v>26.939599999999999</v>
      </c>
      <c r="AA3399" s="1">
        <v>25.7867</v>
      </c>
      <c r="AB3399" s="1">
        <v>28.506</v>
      </c>
      <c r="AC3399" s="1">
        <v>25.4847</v>
      </c>
      <c r="AD3399" s="1">
        <v>799.91300000000001</v>
      </c>
      <c r="AE3399" s="1">
        <v>189.393</v>
      </c>
      <c r="AF3399" s="1">
        <v>4.8688399999999996</v>
      </c>
      <c r="AG3399" s="1">
        <v>83.440299999999993</v>
      </c>
      <c r="AH3399" s="1">
        <v>425.822</v>
      </c>
      <c r="AI3399" s="1">
        <v>16.793700000000001</v>
      </c>
      <c r="AJ3399" s="1">
        <v>160.55099999999999</v>
      </c>
      <c r="AK3399" s="1">
        <v>87.924400000000006</v>
      </c>
      <c r="AL3399" s="1">
        <v>138.691</v>
      </c>
    </row>
    <row r="3400" spans="1:38" x14ac:dyDescent="0.25">
      <c r="A3400" s="1">
        <f t="shared" si="98"/>
        <v>3399</v>
      </c>
      <c r="B3400" s="1" t="s">
        <v>57</v>
      </c>
      <c r="C3400" s="2" t="s">
        <v>140</v>
      </c>
      <c r="D3400" s="4">
        <v>12.86782</v>
      </c>
      <c r="E3400" s="4">
        <v>99.409749000000005</v>
      </c>
      <c r="Q3400" s="1" t="s">
        <v>3690</v>
      </c>
      <c r="R3400" s="33" t="s">
        <v>3660</v>
      </c>
      <c r="S3400" s="1">
        <v>24.922899999999998</v>
      </c>
      <c r="T3400" s="1">
        <v>8.1539800000000007</v>
      </c>
      <c r="U3400" s="1">
        <v>63.140300000000003</v>
      </c>
      <c r="V3400" s="1">
        <v>113.667</v>
      </c>
      <c r="W3400" s="1">
        <v>31.242999999999999</v>
      </c>
      <c r="X3400" s="1">
        <v>18.328900000000001</v>
      </c>
      <c r="Y3400" s="1">
        <v>12.914099999999999</v>
      </c>
      <c r="Z3400" s="1">
        <v>24.834900000000001</v>
      </c>
      <c r="AA3400" s="1">
        <v>23.650400000000001</v>
      </c>
      <c r="AB3400" s="1">
        <v>26.342300000000002</v>
      </c>
      <c r="AC3400" s="1">
        <v>23.431699999999999</v>
      </c>
      <c r="AD3400" s="1">
        <v>1006.15</v>
      </c>
      <c r="AE3400" s="1">
        <v>198.40299999999999</v>
      </c>
      <c r="AF3400" s="1">
        <v>5.5043699999999998</v>
      </c>
      <c r="AG3400" s="1">
        <v>76.508300000000006</v>
      </c>
      <c r="AH3400" s="1">
        <v>511.03800000000001</v>
      </c>
      <c r="AI3400" s="1">
        <v>22.369399999999999</v>
      </c>
      <c r="AJ3400" s="1">
        <v>205.85499999999999</v>
      </c>
      <c r="AK3400" s="1">
        <v>84.043599999999998</v>
      </c>
      <c r="AL3400" s="1">
        <v>499.197</v>
      </c>
    </row>
    <row r="3401" spans="1:38" x14ac:dyDescent="0.25">
      <c r="A3401" s="1">
        <f t="shared" si="98"/>
        <v>3400</v>
      </c>
      <c r="B3401" s="1" t="s">
        <v>57</v>
      </c>
      <c r="C3401" s="2" t="s">
        <v>140</v>
      </c>
      <c r="D3401" s="4">
        <v>5.4056749999999996</v>
      </c>
      <c r="E3401" s="4">
        <v>100.322683</v>
      </c>
      <c r="Q3401" s="1" t="s">
        <v>3690</v>
      </c>
      <c r="R3401" s="33" t="s">
        <v>3660</v>
      </c>
      <c r="S3401" s="1">
        <v>27.6693</v>
      </c>
      <c r="T3401" s="1">
        <v>8.4947999999999997</v>
      </c>
      <c r="U3401" s="1">
        <v>86.717399999999998</v>
      </c>
      <c r="V3401" s="1">
        <v>39.7027</v>
      </c>
      <c r="W3401" s="1">
        <v>32.812100000000001</v>
      </c>
      <c r="X3401" s="1">
        <v>23.015699999999999</v>
      </c>
      <c r="Y3401" s="1">
        <v>9.7963500000000003</v>
      </c>
      <c r="Z3401" s="1">
        <v>27.227</v>
      </c>
      <c r="AA3401" s="1">
        <v>27.935300000000002</v>
      </c>
      <c r="AB3401" s="1">
        <v>28.169899999999998</v>
      </c>
      <c r="AC3401" s="1">
        <v>27.227</v>
      </c>
      <c r="AD3401" s="1">
        <v>2529.08</v>
      </c>
      <c r="AE3401" s="1">
        <v>387.88099999999997</v>
      </c>
      <c r="AF3401" s="1">
        <v>91.468299999999999</v>
      </c>
      <c r="AG3401" s="1">
        <v>39.230800000000002</v>
      </c>
      <c r="AH3401" s="1">
        <v>978.18799999999999</v>
      </c>
      <c r="AI3401" s="1">
        <v>357.79700000000003</v>
      </c>
      <c r="AJ3401" s="1">
        <v>585.69299999999998</v>
      </c>
      <c r="AK3401" s="1">
        <v>978.18799999999999</v>
      </c>
      <c r="AL3401" s="1">
        <v>12.025700000000001</v>
      </c>
    </row>
    <row r="3402" spans="1:38" x14ac:dyDescent="0.25">
      <c r="A3402" s="1">
        <f t="shared" si="98"/>
        <v>3401</v>
      </c>
      <c r="B3402" s="1" t="s">
        <v>57</v>
      </c>
      <c r="C3402" s="2" t="s">
        <v>140</v>
      </c>
      <c r="D3402" s="4">
        <v>5.5298920000000003</v>
      </c>
      <c r="E3402" s="4">
        <v>100.350258</v>
      </c>
      <c r="Q3402" s="1" t="s">
        <v>3690</v>
      </c>
      <c r="R3402" s="33" t="s">
        <v>3660</v>
      </c>
      <c r="S3402" s="1">
        <v>27.4224</v>
      </c>
      <c r="T3402" s="1">
        <v>8.3186999999999998</v>
      </c>
      <c r="U3402" s="1">
        <v>79.360900000000001</v>
      </c>
      <c r="V3402" s="1">
        <v>51.308199999999999</v>
      </c>
      <c r="W3402" s="1">
        <v>33.033000000000001</v>
      </c>
      <c r="X3402" s="1">
        <v>22.549199999999999</v>
      </c>
      <c r="Y3402" s="1">
        <v>10.4839</v>
      </c>
      <c r="Z3402" s="1">
        <v>27.014399999999998</v>
      </c>
      <c r="AA3402" s="1">
        <v>27.6632</v>
      </c>
      <c r="AB3402" s="1">
        <v>28.092099999999999</v>
      </c>
      <c r="AC3402" s="1">
        <v>26.850999999999999</v>
      </c>
      <c r="AD3402" s="1">
        <v>2466.5300000000002</v>
      </c>
      <c r="AE3402" s="1">
        <v>393</v>
      </c>
      <c r="AF3402" s="1">
        <v>81.114099999999993</v>
      </c>
      <c r="AG3402" s="1">
        <v>44.240200000000002</v>
      </c>
      <c r="AH3402" s="1">
        <v>993.21699999999998</v>
      </c>
      <c r="AI3402" s="1">
        <v>318.17</v>
      </c>
      <c r="AJ3402" s="1">
        <v>522.279</v>
      </c>
      <c r="AK3402" s="1">
        <v>567.72699999999998</v>
      </c>
      <c r="AL3402" s="1">
        <v>6.0238100000000001</v>
      </c>
    </row>
    <row r="3403" spans="1:38" x14ac:dyDescent="0.25">
      <c r="A3403" s="1">
        <f t="shared" si="98"/>
        <v>3402</v>
      </c>
      <c r="B3403" s="1" t="s">
        <v>57</v>
      </c>
      <c r="C3403" s="2" t="s">
        <v>140</v>
      </c>
      <c r="D3403" s="4">
        <v>5.4812900000000004</v>
      </c>
      <c r="E3403" s="4">
        <v>100.298576</v>
      </c>
      <c r="Q3403" s="1" t="s">
        <v>3690</v>
      </c>
      <c r="R3403" s="33" t="s">
        <v>3660</v>
      </c>
      <c r="S3403" s="1">
        <v>27.230399999999999</v>
      </c>
      <c r="T3403" s="1">
        <v>8.2360000000000007</v>
      </c>
      <c r="U3403" s="1">
        <v>84.2714</v>
      </c>
      <c r="V3403" s="1">
        <v>41.9726</v>
      </c>
      <c r="W3403" s="1">
        <v>32.3536</v>
      </c>
      <c r="X3403" s="1">
        <v>22.581</v>
      </c>
      <c r="Y3403" s="1">
        <v>9.7726100000000002</v>
      </c>
      <c r="Z3403" s="1">
        <v>26.793099999999999</v>
      </c>
      <c r="AA3403" s="1">
        <v>27.427399999999999</v>
      </c>
      <c r="AB3403" s="1">
        <v>27.780999999999999</v>
      </c>
      <c r="AC3403" s="1">
        <v>26.793099999999999</v>
      </c>
      <c r="AD3403" s="1">
        <v>2547.46</v>
      </c>
      <c r="AE3403" s="1">
        <v>392.35599999999999</v>
      </c>
      <c r="AF3403" s="1">
        <v>83.730900000000005</v>
      </c>
      <c r="AG3403" s="1">
        <v>41.975999999999999</v>
      </c>
      <c r="AH3403" s="1">
        <v>997.23400000000004</v>
      </c>
      <c r="AI3403" s="1">
        <v>330.43900000000002</v>
      </c>
      <c r="AJ3403" s="1">
        <v>586.61599999999999</v>
      </c>
      <c r="AK3403" s="1">
        <v>997.23400000000004</v>
      </c>
      <c r="AL3403" s="1">
        <v>38.032600000000002</v>
      </c>
    </row>
    <row r="3404" spans="1:38" x14ac:dyDescent="0.25">
      <c r="A3404" s="1">
        <f t="shared" si="98"/>
        <v>3403</v>
      </c>
      <c r="B3404" s="1" t="s">
        <v>57</v>
      </c>
      <c r="C3404" s="2" t="s">
        <v>140</v>
      </c>
      <c r="D3404" s="4">
        <v>5.4849870000000003</v>
      </c>
      <c r="E3404" s="4">
        <v>100.37727700000001</v>
      </c>
      <c r="Q3404" s="1" t="s">
        <v>3690</v>
      </c>
      <c r="R3404" s="33" t="s">
        <v>3660</v>
      </c>
      <c r="S3404" s="1">
        <v>27.724499999999999</v>
      </c>
      <c r="T3404" s="1">
        <v>8.5272199999999998</v>
      </c>
      <c r="U3404" s="1">
        <v>82.871700000000004</v>
      </c>
      <c r="V3404" s="1">
        <v>43.638800000000003</v>
      </c>
      <c r="W3404" s="1">
        <v>33.188099999999999</v>
      </c>
      <c r="X3404" s="1">
        <v>22.898399999999999</v>
      </c>
      <c r="Y3404" s="1">
        <v>10.2897</v>
      </c>
      <c r="Z3404" s="1">
        <v>27.293800000000001</v>
      </c>
      <c r="AA3404" s="1">
        <v>27.9955</v>
      </c>
      <c r="AB3404" s="1">
        <v>28.291699999999999</v>
      </c>
      <c r="AC3404" s="1">
        <v>27.269300000000001</v>
      </c>
      <c r="AD3404" s="1">
        <v>2489.58</v>
      </c>
      <c r="AE3404" s="1">
        <v>393.46499999999997</v>
      </c>
      <c r="AF3404" s="1">
        <v>86.042000000000002</v>
      </c>
      <c r="AG3404" s="1">
        <v>41.934699999999999</v>
      </c>
      <c r="AH3404" s="1">
        <v>986.26400000000001</v>
      </c>
      <c r="AI3404" s="1">
        <v>339.68700000000001</v>
      </c>
      <c r="AJ3404" s="1">
        <v>580.30100000000004</v>
      </c>
      <c r="AK3404" s="1">
        <v>893.36099999999999</v>
      </c>
      <c r="AL3404" s="1">
        <v>6.1311600000000004</v>
      </c>
    </row>
    <row r="3405" spans="1:38" x14ac:dyDescent="0.25">
      <c r="A3405" s="1">
        <f t="shared" si="98"/>
        <v>3404</v>
      </c>
      <c r="B3405" s="1" t="s">
        <v>57</v>
      </c>
      <c r="C3405" s="2" t="s">
        <v>140</v>
      </c>
      <c r="D3405" s="4">
        <v>5.5822589999999996</v>
      </c>
      <c r="E3405" s="4">
        <v>100.340459</v>
      </c>
      <c r="Q3405" s="1" t="s">
        <v>3690</v>
      </c>
      <c r="R3405" s="33" t="s">
        <v>3660</v>
      </c>
      <c r="S3405" s="1">
        <v>27.363</v>
      </c>
      <c r="T3405" s="1">
        <v>8.2112999999999996</v>
      </c>
      <c r="U3405" s="1">
        <v>78.713099999999997</v>
      </c>
      <c r="V3405" s="1">
        <v>51.9938</v>
      </c>
      <c r="W3405" s="1">
        <v>32.936599999999999</v>
      </c>
      <c r="X3405" s="1">
        <v>22.5047</v>
      </c>
      <c r="Y3405" s="1">
        <v>10.432</v>
      </c>
      <c r="Z3405" s="1">
        <v>26.943899999999999</v>
      </c>
      <c r="AA3405" s="1">
        <v>27.572900000000001</v>
      </c>
      <c r="AB3405" s="1">
        <v>28.058199999999999</v>
      </c>
      <c r="AC3405" s="1">
        <v>26.795300000000001</v>
      </c>
      <c r="AD3405" s="1">
        <v>2468.9699999999998</v>
      </c>
      <c r="AE3405" s="1">
        <v>392.02600000000001</v>
      </c>
      <c r="AF3405" s="1">
        <v>78.560199999999995</v>
      </c>
      <c r="AG3405" s="1">
        <v>46.060299999999998</v>
      </c>
      <c r="AH3405" s="1">
        <v>1002.63</v>
      </c>
      <c r="AI3405" s="1">
        <v>302.86099999999999</v>
      </c>
      <c r="AJ3405" s="1">
        <v>567.572</v>
      </c>
      <c r="AK3405" s="1">
        <v>500.45699999999999</v>
      </c>
      <c r="AL3405" s="1">
        <v>5.8503600000000002</v>
      </c>
    </row>
    <row r="3406" spans="1:38" x14ac:dyDescent="0.25">
      <c r="A3406" s="1">
        <f t="shared" si="98"/>
        <v>3405</v>
      </c>
      <c r="B3406" s="1" t="s">
        <v>57</v>
      </c>
      <c r="C3406" s="2" t="s">
        <v>140</v>
      </c>
      <c r="D3406" s="4">
        <v>2.5007320000000002</v>
      </c>
      <c r="E3406" s="4">
        <v>101.86642000000001</v>
      </c>
      <c r="Q3406" s="1" t="s">
        <v>3690</v>
      </c>
      <c r="R3406" s="33" t="s">
        <v>3660</v>
      </c>
      <c r="S3406" s="1">
        <v>26.692499999999999</v>
      </c>
      <c r="T3406" s="1">
        <v>8.3077100000000002</v>
      </c>
      <c r="U3406" s="1">
        <v>87.802700000000002</v>
      </c>
      <c r="V3406" s="1">
        <v>36.830399999999997</v>
      </c>
      <c r="W3406" s="1">
        <v>31.654399999999999</v>
      </c>
      <c r="X3406" s="1">
        <v>22.192699999999999</v>
      </c>
      <c r="Y3406" s="1">
        <v>9.4617199999999997</v>
      </c>
      <c r="Z3406" s="1">
        <v>26.503299999999999</v>
      </c>
      <c r="AA3406" s="1">
        <v>26.645600000000002</v>
      </c>
      <c r="AB3406" s="1">
        <v>27.1861</v>
      </c>
      <c r="AC3406" s="1">
        <v>26.264900000000001</v>
      </c>
      <c r="AD3406" s="1">
        <v>2160.61</v>
      </c>
      <c r="AE3406" s="1">
        <v>246.80600000000001</v>
      </c>
      <c r="AF3406" s="1">
        <v>87.003600000000006</v>
      </c>
      <c r="AG3406" s="1">
        <v>28.5732</v>
      </c>
      <c r="AH3406" s="1">
        <v>716.71100000000001</v>
      </c>
      <c r="AI3406" s="1">
        <v>319.99700000000001</v>
      </c>
      <c r="AJ3406" s="1">
        <v>537.05899999999997</v>
      </c>
      <c r="AK3406" s="1">
        <v>518.62300000000005</v>
      </c>
      <c r="AL3406" s="1">
        <v>33.390099999999997</v>
      </c>
    </row>
    <row r="3407" spans="1:38" x14ac:dyDescent="0.25">
      <c r="A3407" s="1">
        <f t="shared" si="98"/>
        <v>3406</v>
      </c>
      <c r="B3407" s="1" t="s">
        <v>57</v>
      </c>
      <c r="C3407" s="2" t="s">
        <v>140</v>
      </c>
      <c r="D3407" s="4">
        <v>12.672959000000001</v>
      </c>
      <c r="E3407" s="4">
        <v>99.493898999999999</v>
      </c>
      <c r="Q3407" s="1" t="s">
        <v>3690</v>
      </c>
      <c r="R3407" s="33" t="s">
        <v>3660</v>
      </c>
      <c r="S3407" s="1">
        <v>26.216899999999999</v>
      </c>
      <c r="T3407" s="1">
        <v>8.1859300000000008</v>
      </c>
      <c r="U3407" s="1">
        <v>63.785600000000002</v>
      </c>
      <c r="V3407" s="1">
        <v>116.539</v>
      </c>
      <c r="W3407" s="1">
        <v>32.471600000000002</v>
      </c>
      <c r="X3407" s="1">
        <v>19.638100000000001</v>
      </c>
      <c r="Y3407" s="1">
        <v>12.833500000000001</v>
      </c>
      <c r="Z3407" s="1">
        <v>26.161999999999999</v>
      </c>
      <c r="AA3407" s="1">
        <v>24.880199999999999</v>
      </c>
      <c r="AB3407" s="1">
        <v>27.625399999999999</v>
      </c>
      <c r="AC3407" s="1">
        <v>24.665700000000001</v>
      </c>
      <c r="AD3407" s="1">
        <v>874.03399999999999</v>
      </c>
      <c r="AE3407" s="1">
        <v>188.114</v>
      </c>
      <c r="AF3407" s="1">
        <v>6.1243100000000004</v>
      </c>
      <c r="AG3407" s="1">
        <v>77.279499999999999</v>
      </c>
      <c r="AH3407" s="1">
        <v>452.50299999999999</v>
      </c>
      <c r="AI3407" s="1">
        <v>21.266100000000002</v>
      </c>
      <c r="AJ3407" s="1">
        <v>186.357</v>
      </c>
      <c r="AK3407" s="1">
        <v>88.844399999999993</v>
      </c>
      <c r="AL3407" s="1">
        <v>249.541</v>
      </c>
    </row>
    <row r="3408" spans="1:38" x14ac:dyDescent="0.25">
      <c r="A3408" s="1">
        <f t="shared" si="98"/>
        <v>3407</v>
      </c>
      <c r="B3408" s="1" t="s">
        <v>57</v>
      </c>
      <c r="C3408" s="2" t="s">
        <v>140</v>
      </c>
      <c r="D3408" s="4">
        <v>3.6</v>
      </c>
      <c r="E3408" s="4">
        <v>103.35</v>
      </c>
      <c r="Q3408" s="1" t="s">
        <v>3690</v>
      </c>
      <c r="R3408" s="33" t="s">
        <v>3660</v>
      </c>
      <c r="S3408" s="1">
        <v>26.719200000000001</v>
      </c>
      <c r="T3408" s="1">
        <v>7.6833099999999996</v>
      </c>
      <c r="U3408" s="1">
        <v>82.838899999999995</v>
      </c>
      <c r="V3408" s="1">
        <v>65.2517</v>
      </c>
      <c r="W3408" s="1">
        <v>31.889800000000001</v>
      </c>
      <c r="X3408" s="1">
        <v>22.614699999999999</v>
      </c>
      <c r="Y3408" s="1">
        <v>9.2750400000000006</v>
      </c>
      <c r="Z3408" s="1">
        <v>25.8782</v>
      </c>
      <c r="AA3408" s="1">
        <v>27.092400000000001</v>
      </c>
      <c r="AB3408" s="1">
        <v>27.467400000000001</v>
      </c>
      <c r="AC3408" s="1">
        <v>25.822800000000001</v>
      </c>
      <c r="AD3408" s="1">
        <v>2864.2</v>
      </c>
      <c r="AE3408" s="1">
        <v>687.76</v>
      </c>
      <c r="AF3408" s="1">
        <v>118</v>
      </c>
      <c r="AG3408" s="1">
        <v>67.988799999999998</v>
      </c>
      <c r="AH3408" s="1">
        <v>1402.8</v>
      </c>
      <c r="AI3408" s="1">
        <v>377.44</v>
      </c>
      <c r="AJ3408" s="1">
        <v>444.88</v>
      </c>
      <c r="AK3408" s="1">
        <v>1208.1600000000001</v>
      </c>
      <c r="AL3408" s="1">
        <v>9.92</v>
      </c>
    </row>
    <row r="3409" spans="1:38" x14ac:dyDescent="0.25">
      <c r="A3409" s="1">
        <f t="shared" si="98"/>
        <v>3408</v>
      </c>
      <c r="B3409" s="1" t="s">
        <v>57</v>
      </c>
      <c r="C3409" s="2" t="s">
        <v>140</v>
      </c>
      <c r="D3409" s="4">
        <v>12.827045</v>
      </c>
      <c r="E3409" s="4">
        <v>99.494542999999993</v>
      </c>
      <c r="Q3409" s="1" t="s">
        <v>3690</v>
      </c>
      <c r="R3409" s="33" t="s">
        <v>3660</v>
      </c>
      <c r="S3409" s="1">
        <v>25.115500000000001</v>
      </c>
      <c r="T3409" s="1">
        <v>8.0856100000000009</v>
      </c>
      <c r="U3409" s="1">
        <v>63.598500000000001</v>
      </c>
      <c r="V3409" s="1">
        <v>112.672</v>
      </c>
      <c r="W3409" s="1">
        <v>31.341699999999999</v>
      </c>
      <c r="X3409" s="1">
        <v>18.6281</v>
      </c>
      <c r="Y3409" s="1">
        <v>12.7136</v>
      </c>
      <c r="Z3409" s="1">
        <v>25.024799999999999</v>
      </c>
      <c r="AA3409" s="1">
        <v>23.860600000000002</v>
      </c>
      <c r="AB3409" s="1">
        <v>26.507200000000001</v>
      </c>
      <c r="AC3409" s="1">
        <v>23.629000000000001</v>
      </c>
      <c r="AD3409" s="1">
        <v>963.19500000000005</v>
      </c>
      <c r="AE3409" s="1">
        <v>198.30600000000001</v>
      </c>
      <c r="AF3409" s="1">
        <v>5.8690300000000004</v>
      </c>
      <c r="AG3409" s="1">
        <v>76.451800000000006</v>
      </c>
      <c r="AH3409" s="1">
        <v>491.14</v>
      </c>
      <c r="AI3409" s="1">
        <v>22.718499999999999</v>
      </c>
      <c r="AJ3409" s="1">
        <v>203.74299999999999</v>
      </c>
      <c r="AK3409" s="1">
        <v>85.889200000000002</v>
      </c>
      <c r="AL3409" s="1">
        <v>495.83800000000002</v>
      </c>
    </row>
    <row r="3410" spans="1:38" x14ac:dyDescent="0.25">
      <c r="A3410" s="1">
        <f t="shared" si="98"/>
        <v>3409</v>
      </c>
      <c r="B3410" s="1" t="s">
        <v>57</v>
      </c>
      <c r="C3410" s="2" t="s">
        <v>140</v>
      </c>
      <c r="D3410" s="4">
        <v>12.870896</v>
      </c>
      <c r="E3410" s="4">
        <v>99.426446999999996</v>
      </c>
      <c r="Q3410" s="1" t="s">
        <v>3690</v>
      </c>
      <c r="R3410" s="33" t="s">
        <v>3660</v>
      </c>
      <c r="S3410" s="1">
        <v>25.1631</v>
      </c>
      <c r="T3410" s="1">
        <v>8.1535700000000002</v>
      </c>
      <c r="U3410" s="1">
        <v>63.2014</v>
      </c>
      <c r="V3410" s="1">
        <v>114.268</v>
      </c>
      <c r="W3410" s="1">
        <v>31.467600000000001</v>
      </c>
      <c r="X3410" s="1">
        <v>18.566600000000001</v>
      </c>
      <c r="Y3410" s="1">
        <v>12.901</v>
      </c>
      <c r="Z3410" s="1">
        <v>25.080200000000001</v>
      </c>
      <c r="AA3410" s="1">
        <v>23.879799999999999</v>
      </c>
      <c r="AB3410" s="1">
        <v>26.5823</v>
      </c>
      <c r="AC3410" s="1">
        <v>23.658899999999999</v>
      </c>
      <c r="AD3410" s="1">
        <v>960.92499999999995</v>
      </c>
      <c r="AE3410" s="1">
        <v>195.255</v>
      </c>
      <c r="AF3410" s="1">
        <v>5.2869799999999998</v>
      </c>
      <c r="AG3410" s="1">
        <v>77.276200000000003</v>
      </c>
      <c r="AH3410" s="1">
        <v>493.02800000000002</v>
      </c>
      <c r="AI3410" s="1">
        <v>21.127600000000001</v>
      </c>
      <c r="AJ3410" s="1">
        <v>196.917</v>
      </c>
      <c r="AK3410" s="1">
        <v>83.437700000000007</v>
      </c>
      <c r="AL3410" s="1">
        <v>453.30599999999998</v>
      </c>
    </row>
    <row r="3411" spans="1:38" x14ac:dyDescent="0.25">
      <c r="A3411" s="1">
        <f t="shared" si="98"/>
        <v>3410</v>
      </c>
      <c r="B3411" s="1" t="s">
        <v>57</v>
      </c>
      <c r="C3411" s="2" t="s">
        <v>140</v>
      </c>
      <c r="D3411" s="4">
        <v>5.5785840000000002</v>
      </c>
      <c r="E3411" s="4">
        <v>100.36783200000001</v>
      </c>
      <c r="Q3411" s="1" t="s">
        <v>3690</v>
      </c>
      <c r="R3411" s="33" t="s">
        <v>3660</v>
      </c>
      <c r="S3411" s="1">
        <v>27.416899999999998</v>
      </c>
      <c r="T3411" s="1">
        <v>8.3097300000000001</v>
      </c>
      <c r="U3411" s="1">
        <v>78.669399999999996</v>
      </c>
      <c r="V3411" s="1">
        <v>52.734499999999997</v>
      </c>
      <c r="W3411" s="1">
        <v>33.083500000000001</v>
      </c>
      <c r="X3411" s="1">
        <v>22.520499999999998</v>
      </c>
      <c r="Y3411" s="1">
        <v>10.562900000000001</v>
      </c>
      <c r="Z3411" s="1">
        <v>26.995699999999999</v>
      </c>
      <c r="AA3411" s="1">
        <v>27.671500000000002</v>
      </c>
      <c r="AB3411" s="1">
        <v>28.113299999999999</v>
      </c>
      <c r="AC3411" s="1">
        <v>26.838799999999999</v>
      </c>
      <c r="AD3411" s="1">
        <v>2450.0700000000002</v>
      </c>
      <c r="AE3411" s="1">
        <v>392.11399999999998</v>
      </c>
      <c r="AF3411" s="1">
        <v>80.617500000000007</v>
      </c>
      <c r="AG3411" s="1">
        <v>45.243099999999998</v>
      </c>
      <c r="AH3411" s="1">
        <v>993.74099999999999</v>
      </c>
      <c r="AI3411" s="1">
        <v>309.64999999999998</v>
      </c>
      <c r="AJ3411" s="1">
        <v>552.59100000000001</v>
      </c>
      <c r="AK3411" s="1">
        <v>509.35199999999998</v>
      </c>
      <c r="AL3411" s="1">
        <v>5.1916399999999996</v>
      </c>
    </row>
    <row r="3412" spans="1:38" x14ac:dyDescent="0.25">
      <c r="A3412" s="1">
        <f t="shared" si="98"/>
        <v>3411</v>
      </c>
      <c r="B3412" s="1" t="s">
        <v>57</v>
      </c>
      <c r="C3412" s="2" t="s">
        <v>140</v>
      </c>
      <c r="D3412" s="4">
        <v>8.176615</v>
      </c>
      <c r="E3412" s="4">
        <v>98.971860000000007</v>
      </c>
      <c r="Q3412" s="1" t="s">
        <v>3690</v>
      </c>
      <c r="R3412" s="33" t="s">
        <v>3660</v>
      </c>
      <c r="S3412" s="1">
        <v>27.521699999999999</v>
      </c>
      <c r="T3412" s="1">
        <v>9.5999499999999998</v>
      </c>
      <c r="U3412" s="1">
        <v>76.901600000000002</v>
      </c>
      <c r="V3412" s="1">
        <v>75.638900000000007</v>
      </c>
      <c r="W3412" s="1">
        <v>34.185299999999998</v>
      </c>
      <c r="X3412" s="1">
        <v>21.701799999999999</v>
      </c>
      <c r="Y3412" s="1">
        <v>12.483499999999999</v>
      </c>
      <c r="Z3412" s="1">
        <v>27.007999999999999</v>
      </c>
      <c r="AA3412" s="1">
        <v>27.840399999999999</v>
      </c>
      <c r="AB3412" s="1">
        <v>28.5502</v>
      </c>
      <c r="AC3412" s="1">
        <v>26.665900000000001</v>
      </c>
      <c r="AD3412" s="1">
        <v>2084.4699999999998</v>
      </c>
      <c r="AE3412" s="1">
        <v>322.61599999999999</v>
      </c>
      <c r="AF3412" s="1">
        <v>25.514099999999999</v>
      </c>
      <c r="AG3412" s="1">
        <v>60.980400000000003</v>
      </c>
      <c r="AH3412" s="1">
        <v>913.93299999999999</v>
      </c>
      <c r="AI3412" s="1">
        <v>118.351</v>
      </c>
      <c r="AJ3412" s="1">
        <v>399.74200000000002</v>
      </c>
      <c r="AK3412" s="1">
        <v>573.447</v>
      </c>
      <c r="AL3412" s="1">
        <v>40.29</v>
      </c>
    </row>
    <row r="3413" spans="1:38" x14ac:dyDescent="0.25">
      <c r="A3413" s="1">
        <f t="shared" si="98"/>
        <v>3412</v>
      </c>
      <c r="B3413" s="1" t="s">
        <v>57</v>
      </c>
      <c r="C3413" s="2" t="s">
        <v>140</v>
      </c>
      <c r="D3413" s="4">
        <v>5.4879379999999998</v>
      </c>
      <c r="E3413" s="4">
        <v>100.29169400000001</v>
      </c>
      <c r="Q3413" s="1" t="s">
        <v>3690</v>
      </c>
      <c r="R3413" s="33" t="s">
        <v>3660</v>
      </c>
      <c r="S3413" s="1">
        <v>27.137</v>
      </c>
      <c r="T3413" s="1">
        <v>8.1768900000000002</v>
      </c>
      <c r="U3413" s="1">
        <v>83.902500000000003</v>
      </c>
      <c r="V3413" s="1">
        <v>42.319000000000003</v>
      </c>
      <c r="W3413" s="1">
        <v>32.232199999999999</v>
      </c>
      <c r="X3413" s="1">
        <v>22.486999999999998</v>
      </c>
      <c r="Y3413" s="1">
        <v>9.7452400000000008</v>
      </c>
      <c r="Z3413" s="1">
        <v>26.706199999999999</v>
      </c>
      <c r="AA3413" s="1">
        <v>27.3094</v>
      </c>
      <c r="AB3413" s="1">
        <v>27.6967</v>
      </c>
      <c r="AC3413" s="1">
        <v>26.706199999999999</v>
      </c>
      <c r="AD3413" s="1">
        <v>2555.27</v>
      </c>
      <c r="AE3413" s="1">
        <v>393.41899999999998</v>
      </c>
      <c r="AF3413" s="1">
        <v>83.157899999999998</v>
      </c>
      <c r="AG3413" s="1">
        <v>42.245199999999997</v>
      </c>
      <c r="AH3413" s="1">
        <v>1000.55</v>
      </c>
      <c r="AI3413" s="1">
        <v>328.47399999999999</v>
      </c>
      <c r="AJ3413" s="1">
        <v>588.12900000000002</v>
      </c>
      <c r="AK3413" s="1">
        <v>1000.55</v>
      </c>
      <c r="AL3413" s="1">
        <v>42.9405</v>
      </c>
    </row>
    <row r="3414" spans="1:38" x14ac:dyDescent="0.25">
      <c r="A3414" s="1">
        <f t="shared" si="98"/>
        <v>3413</v>
      </c>
      <c r="B3414" s="1" t="s">
        <v>57</v>
      </c>
      <c r="C3414" s="2" t="s">
        <v>140</v>
      </c>
      <c r="D3414" s="4">
        <v>5.4285040000000002</v>
      </c>
      <c r="E3414" s="4">
        <v>100.243087</v>
      </c>
      <c r="Q3414" s="1" t="s">
        <v>3690</v>
      </c>
      <c r="R3414" s="33" t="s">
        <v>3660</v>
      </c>
      <c r="S3414" s="1">
        <v>25.781400000000001</v>
      </c>
      <c r="T3414" s="1">
        <v>8.2133299999999991</v>
      </c>
      <c r="U3414" s="1">
        <v>83.910200000000003</v>
      </c>
      <c r="V3414" s="1">
        <v>40.266300000000001</v>
      </c>
      <c r="W3414" s="1">
        <v>30.9057</v>
      </c>
      <c r="X3414" s="1">
        <v>21.117599999999999</v>
      </c>
      <c r="Y3414" s="1">
        <v>9.7881699999999991</v>
      </c>
      <c r="Z3414" s="1">
        <v>25.371300000000002</v>
      </c>
      <c r="AA3414" s="1">
        <v>25.82</v>
      </c>
      <c r="AB3414" s="1">
        <v>26.319600000000001</v>
      </c>
      <c r="AC3414" s="1">
        <v>25.371200000000002</v>
      </c>
      <c r="AD3414" s="1">
        <v>2803.1</v>
      </c>
      <c r="AE3414" s="1">
        <v>412.58</v>
      </c>
      <c r="AF3414" s="1">
        <v>99.499700000000004</v>
      </c>
      <c r="AG3414" s="1">
        <v>38.494100000000003</v>
      </c>
      <c r="AH3414" s="1">
        <v>1047.79</v>
      </c>
      <c r="AI3414" s="1">
        <v>383.23</v>
      </c>
      <c r="AJ3414" s="1">
        <v>679.88</v>
      </c>
      <c r="AK3414" s="1">
        <v>1024.69</v>
      </c>
      <c r="AL3414" s="1">
        <v>304.78699999999998</v>
      </c>
    </row>
    <row r="3415" spans="1:38" x14ac:dyDescent="0.25">
      <c r="A3415" s="1">
        <f t="shared" si="98"/>
        <v>3414</v>
      </c>
      <c r="B3415" s="1" t="s">
        <v>57</v>
      </c>
      <c r="C3415" s="2" t="s">
        <v>140</v>
      </c>
      <c r="D3415" s="4">
        <v>12.951036</v>
      </c>
      <c r="E3415" s="4">
        <v>99.580031000000005</v>
      </c>
      <c r="Q3415" s="1" t="s">
        <v>3690</v>
      </c>
      <c r="R3415" s="33" t="s">
        <v>3660</v>
      </c>
      <c r="S3415" s="1">
        <v>26.854500000000002</v>
      </c>
      <c r="T3415" s="1">
        <v>7.5004099999999996</v>
      </c>
      <c r="U3415" s="1">
        <v>61.969700000000003</v>
      </c>
      <c r="V3415" s="1">
        <v>112.602</v>
      </c>
      <c r="W3415" s="1">
        <v>32.8215</v>
      </c>
      <c r="X3415" s="1">
        <v>20.718399999999999</v>
      </c>
      <c r="Y3415" s="1">
        <v>12.1031</v>
      </c>
      <c r="Z3415" s="1">
        <v>26.7577</v>
      </c>
      <c r="AA3415" s="1">
        <v>25.578399999999998</v>
      </c>
      <c r="AB3415" s="1">
        <v>28.251100000000001</v>
      </c>
      <c r="AC3415" s="1">
        <v>25.397300000000001</v>
      </c>
      <c r="AD3415" s="1">
        <v>783.60599999999999</v>
      </c>
      <c r="AE3415" s="1">
        <v>187.70099999999999</v>
      </c>
      <c r="AF3415" s="1">
        <v>4</v>
      </c>
      <c r="AG3415" s="1">
        <v>85.977500000000006</v>
      </c>
      <c r="AH3415" s="1">
        <v>424.03899999999999</v>
      </c>
      <c r="AI3415" s="1">
        <v>13.0654</v>
      </c>
      <c r="AJ3415" s="1">
        <v>153.46899999999999</v>
      </c>
      <c r="AK3415" s="1">
        <v>82.841499999999996</v>
      </c>
      <c r="AL3415" s="1">
        <v>131.64500000000001</v>
      </c>
    </row>
    <row r="3416" spans="1:38" x14ac:dyDescent="0.25">
      <c r="A3416" s="1">
        <f t="shared" si="98"/>
        <v>3415</v>
      </c>
      <c r="B3416" s="1" t="s">
        <v>57</v>
      </c>
      <c r="C3416" s="2" t="s">
        <v>140</v>
      </c>
      <c r="D3416" s="4">
        <v>8.0944299999999991</v>
      </c>
      <c r="E3416" s="4">
        <v>98.957875000000001</v>
      </c>
      <c r="Q3416" s="1" t="s">
        <v>3690</v>
      </c>
      <c r="R3416" s="33" t="s">
        <v>3660</v>
      </c>
      <c r="S3416" s="1">
        <v>27.7333</v>
      </c>
      <c r="T3416" s="1">
        <v>9.3713599999999992</v>
      </c>
      <c r="U3416" s="1">
        <v>76.803700000000006</v>
      </c>
      <c r="V3416" s="1">
        <v>75.921199999999999</v>
      </c>
      <c r="W3416" s="1">
        <v>34.277799999999999</v>
      </c>
      <c r="X3416" s="1">
        <v>22.0764</v>
      </c>
      <c r="Y3416" s="1">
        <v>12.2014</v>
      </c>
      <c r="Z3416" s="1">
        <v>27.183700000000002</v>
      </c>
      <c r="AA3416" s="1">
        <v>28.1126</v>
      </c>
      <c r="AB3416" s="1">
        <v>28.753599999999999</v>
      </c>
      <c r="AC3416" s="1">
        <v>26.869800000000001</v>
      </c>
      <c r="AD3416" s="1">
        <v>2078.91</v>
      </c>
      <c r="AE3416" s="1">
        <v>322.30500000000001</v>
      </c>
      <c r="AF3416" s="1">
        <v>27</v>
      </c>
      <c r="AG3416" s="1">
        <v>60.835500000000003</v>
      </c>
      <c r="AH3416" s="1">
        <v>912.43700000000001</v>
      </c>
      <c r="AI3416" s="1">
        <v>119.26900000000001</v>
      </c>
      <c r="AJ3416" s="1">
        <v>392.63099999999997</v>
      </c>
      <c r="AK3416" s="1">
        <v>579.96500000000003</v>
      </c>
      <c r="AL3416" s="1">
        <v>17.143799999999999</v>
      </c>
    </row>
    <row r="3417" spans="1:38" x14ac:dyDescent="0.25">
      <c r="A3417" s="1">
        <f t="shared" si="98"/>
        <v>3416</v>
      </c>
      <c r="B3417" s="1" t="s">
        <v>57</v>
      </c>
      <c r="C3417" s="2" t="s">
        <v>140</v>
      </c>
      <c r="D3417" s="4">
        <v>3.4558939999999998</v>
      </c>
      <c r="E3417" s="4">
        <v>101.97464600000001</v>
      </c>
      <c r="Q3417" s="1" t="s">
        <v>3690</v>
      </c>
      <c r="R3417" s="33" t="s">
        <v>3660</v>
      </c>
      <c r="S3417" s="1">
        <v>25.910900000000002</v>
      </c>
      <c r="T3417" s="1">
        <v>8.8014399999999995</v>
      </c>
      <c r="U3417" s="1">
        <v>85.832700000000003</v>
      </c>
      <c r="V3417" s="1">
        <v>50.713999999999999</v>
      </c>
      <c r="W3417" s="1">
        <v>31.331</v>
      </c>
      <c r="X3417" s="1">
        <v>21.077300000000001</v>
      </c>
      <c r="Y3417" s="1">
        <v>10.2537</v>
      </c>
      <c r="Z3417" s="1">
        <v>25.574999999999999</v>
      </c>
      <c r="AA3417" s="1">
        <v>26.102699999999999</v>
      </c>
      <c r="AB3417" s="1">
        <v>26.516400000000001</v>
      </c>
      <c r="AC3417" s="1">
        <v>25.249099999999999</v>
      </c>
      <c r="AD3417" s="1">
        <v>2422.37</v>
      </c>
      <c r="AE3417" s="1">
        <v>303.18200000000002</v>
      </c>
      <c r="AF3417" s="1">
        <v>129.65799999999999</v>
      </c>
      <c r="AG3417" s="1">
        <v>27.507000000000001</v>
      </c>
      <c r="AH3417" s="1">
        <v>842.00400000000002</v>
      </c>
      <c r="AI3417" s="1">
        <v>430.28800000000001</v>
      </c>
      <c r="AJ3417" s="1">
        <v>599.42200000000003</v>
      </c>
      <c r="AK3417" s="1">
        <v>607.899</v>
      </c>
      <c r="AL3417" s="1">
        <v>212.92099999999999</v>
      </c>
    </row>
    <row r="3418" spans="1:38" x14ac:dyDescent="0.25">
      <c r="A3418" s="1">
        <f t="shared" si="98"/>
        <v>3417</v>
      </c>
      <c r="B3418" s="1" t="s">
        <v>57</v>
      </c>
      <c r="C3418" s="2" t="s">
        <v>140</v>
      </c>
      <c r="D3418" s="4">
        <v>8.0880840000000003</v>
      </c>
      <c r="E3418" s="4">
        <v>98.915073000000007</v>
      </c>
      <c r="Q3418" s="1" t="s">
        <v>3690</v>
      </c>
      <c r="R3418" s="33" t="s">
        <v>3660</v>
      </c>
      <c r="S3418" s="1">
        <v>27.762599999999999</v>
      </c>
      <c r="T3418" s="1">
        <v>9.1680799999999998</v>
      </c>
      <c r="U3418" s="1">
        <v>76.6995</v>
      </c>
      <c r="V3418" s="1">
        <v>75.002700000000004</v>
      </c>
      <c r="W3418" s="1">
        <v>34.162700000000001</v>
      </c>
      <c r="X3418" s="1">
        <v>22.209700000000002</v>
      </c>
      <c r="Y3418" s="1">
        <v>11.952999999999999</v>
      </c>
      <c r="Z3418" s="1">
        <v>27.216999999999999</v>
      </c>
      <c r="AA3418" s="1">
        <v>28.151900000000001</v>
      </c>
      <c r="AB3418" s="1">
        <v>28.772600000000001</v>
      </c>
      <c r="AC3418" s="1">
        <v>26.909300000000002</v>
      </c>
      <c r="AD3418" s="1">
        <v>2085.73</v>
      </c>
      <c r="AE3418" s="1">
        <v>325.572</v>
      </c>
      <c r="AF3418" s="1">
        <v>27.0382</v>
      </c>
      <c r="AG3418" s="1">
        <v>61.313600000000001</v>
      </c>
      <c r="AH3418" s="1">
        <v>920.89599999999996</v>
      </c>
      <c r="AI3418" s="1">
        <v>119.34699999999999</v>
      </c>
      <c r="AJ3418" s="1">
        <v>394.803</v>
      </c>
      <c r="AK3418" s="1">
        <v>576.51599999999996</v>
      </c>
      <c r="AL3418" s="1">
        <v>10.6067</v>
      </c>
    </row>
    <row r="3419" spans="1:38" x14ac:dyDescent="0.25">
      <c r="A3419" s="1">
        <f t="shared" si="98"/>
        <v>3418</v>
      </c>
      <c r="B3419" s="1" t="s">
        <v>57</v>
      </c>
      <c r="C3419" s="2" t="s">
        <v>140</v>
      </c>
      <c r="D3419" s="4">
        <v>2.5611769999999998</v>
      </c>
      <c r="E3419" s="4">
        <v>101.943945</v>
      </c>
      <c r="Q3419" s="1" t="s">
        <v>3690</v>
      </c>
      <c r="R3419" s="33" t="s">
        <v>3660</v>
      </c>
      <c r="S3419" s="1">
        <v>26.819400000000002</v>
      </c>
      <c r="T3419" s="1">
        <v>8.4683399999999995</v>
      </c>
      <c r="U3419" s="1">
        <v>87.683499999999995</v>
      </c>
      <c r="V3419" s="1">
        <v>37.619900000000001</v>
      </c>
      <c r="W3419" s="1">
        <v>31.892700000000001</v>
      </c>
      <c r="X3419" s="1">
        <v>22.2349</v>
      </c>
      <c r="Y3419" s="1">
        <v>9.6577599999999997</v>
      </c>
      <c r="Z3419" s="1">
        <v>26.652200000000001</v>
      </c>
      <c r="AA3419" s="1">
        <v>26.786000000000001</v>
      </c>
      <c r="AB3419" s="1">
        <v>27.318999999999999</v>
      </c>
      <c r="AC3419" s="1">
        <v>26.394600000000001</v>
      </c>
      <c r="AD3419" s="1">
        <v>2022.3</v>
      </c>
      <c r="AE3419" s="1">
        <v>237.501</v>
      </c>
      <c r="AF3419" s="1">
        <v>87.591200000000001</v>
      </c>
      <c r="AG3419" s="1">
        <v>28.153700000000001</v>
      </c>
      <c r="AH3419" s="1">
        <v>674.72299999999996</v>
      </c>
      <c r="AI3419" s="1">
        <v>318.56900000000002</v>
      </c>
      <c r="AJ3419" s="1">
        <v>506.053</v>
      </c>
      <c r="AK3419" s="1">
        <v>500.375</v>
      </c>
      <c r="AL3419" s="1">
        <v>34.680700000000002</v>
      </c>
    </row>
    <row r="3420" spans="1:38" x14ac:dyDescent="0.25">
      <c r="A3420" s="1">
        <f t="shared" si="98"/>
        <v>3419</v>
      </c>
      <c r="B3420" s="1" t="s">
        <v>57</v>
      </c>
      <c r="C3420" s="2" t="s">
        <v>140</v>
      </c>
      <c r="D3420" s="4">
        <v>12.772277000000001</v>
      </c>
      <c r="E3420" s="4">
        <v>99.553999000000005</v>
      </c>
      <c r="Q3420" s="1" t="s">
        <v>3690</v>
      </c>
      <c r="R3420" s="33" t="s">
        <v>3660</v>
      </c>
      <c r="S3420" s="1">
        <v>26.120699999999999</v>
      </c>
      <c r="T3420" s="1">
        <v>8.1409699999999994</v>
      </c>
      <c r="U3420" s="1">
        <v>63.624400000000001</v>
      </c>
      <c r="V3420" s="1">
        <v>116.209</v>
      </c>
      <c r="W3420" s="1">
        <v>32.356900000000003</v>
      </c>
      <c r="X3420" s="1">
        <v>19.561499999999999</v>
      </c>
      <c r="Y3420" s="1">
        <v>12.795400000000001</v>
      </c>
      <c r="Z3420" s="1">
        <v>26.028700000000001</v>
      </c>
      <c r="AA3420" s="1">
        <v>24.822700000000001</v>
      </c>
      <c r="AB3420" s="1">
        <v>27.5319</v>
      </c>
      <c r="AC3420" s="1">
        <v>24.574100000000001</v>
      </c>
      <c r="AD3420" s="1">
        <v>858.60599999999999</v>
      </c>
      <c r="AE3420" s="1">
        <v>191.81299999999999</v>
      </c>
      <c r="AF3420" s="1">
        <v>5.8417599999999998</v>
      </c>
      <c r="AG3420" s="1">
        <v>79.293000000000006</v>
      </c>
      <c r="AH3420" s="1">
        <v>446.63</v>
      </c>
      <c r="AI3420" s="1">
        <v>20.525300000000001</v>
      </c>
      <c r="AJ3420" s="1">
        <v>181.48599999999999</v>
      </c>
      <c r="AK3420" s="1">
        <v>89.433700000000002</v>
      </c>
      <c r="AL3420" s="1">
        <v>302.197</v>
      </c>
    </row>
    <row r="3421" spans="1:38" x14ac:dyDescent="0.25">
      <c r="A3421" s="1">
        <f t="shared" si="98"/>
        <v>3420</v>
      </c>
      <c r="B3421" s="1" t="s">
        <v>57</v>
      </c>
      <c r="C3421" s="2" t="s">
        <v>140</v>
      </c>
      <c r="D3421" s="4">
        <v>5.4293189999999996</v>
      </c>
      <c r="E3421" s="4">
        <v>100.24623699999999</v>
      </c>
      <c r="Q3421" s="1" t="s">
        <v>3690</v>
      </c>
      <c r="R3421" s="33" t="s">
        <v>3660</v>
      </c>
      <c r="S3421" s="1">
        <v>25.789200000000001</v>
      </c>
      <c r="T3421" s="1">
        <v>8.2190499999999993</v>
      </c>
      <c r="U3421" s="1">
        <v>83.915700000000001</v>
      </c>
      <c r="V3421" s="1">
        <v>40.259599999999999</v>
      </c>
      <c r="W3421" s="1">
        <v>30.920200000000001</v>
      </c>
      <c r="X3421" s="1">
        <v>21.125800000000002</v>
      </c>
      <c r="Y3421" s="1">
        <v>9.7943899999999999</v>
      </c>
      <c r="Z3421" s="1">
        <v>25.380099999999999</v>
      </c>
      <c r="AA3421" s="1">
        <v>25.840299999999999</v>
      </c>
      <c r="AB3421" s="1">
        <v>26.328099999999999</v>
      </c>
      <c r="AC3421" s="1">
        <v>25.38</v>
      </c>
      <c r="AD3421" s="1">
        <v>2806.79</v>
      </c>
      <c r="AE3421" s="1">
        <v>413.00099999999998</v>
      </c>
      <c r="AF3421" s="1">
        <v>99.699600000000004</v>
      </c>
      <c r="AG3421" s="1">
        <v>38.436799999999998</v>
      </c>
      <c r="AH3421" s="1">
        <v>1048.46</v>
      </c>
      <c r="AI3421" s="1">
        <v>383.83800000000002</v>
      </c>
      <c r="AJ3421" s="1">
        <v>680.97400000000005</v>
      </c>
      <c r="AK3421" s="1">
        <v>1035.02</v>
      </c>
      <c r="AL3421" s="1">
        <v>305.738</v>
      </c>
    </row>
    <row r="3422" spans="1:38" x14ac:dyDescent="0.25">
      <c r="A3422" s="1">
        <f t="shared" si="98"/>
        <v>3421</v>
      </c>
      <c r="B3422" s="1" t="s">
        <v>57</v>
      </c>
      <c r="C3422" s="2" t="s">
        <v>140</v>
      </c>
      <c r="D3422" s="4">
        <v>6.6142310000000002</v>
      </c>
      <c r="E3422" s="4">
        <v>100.34521599999999</v>
      </c>
      <c r="Q3422" s="1" t="s">
        <v>3690</v>
      </c>
      <c r="R3422" s="33" t="s">
        <v>3660</v>
      </c>
      <c r="S3422" s="1">
        <v>27.073399999999999</v>
      </c>
      <c r="T3422" s="1">
        <v>8.8291400000000007</v>
      </c>
      <c r="U3422" s="1">
        <v>78.566400000000002</v>
      </c>
      <c r="V3422" s="1">
        <v>60.636899999999997</v>
      </c>
      <c r="W3422" s="1">
        <v>33.143700000000003</v>
      </c>
      <c r="X3422" s="1">
        <v>21.905799999999999</v>
      </c>
      <c r="Y3422" s="1">
        <v>11.2379</v>
      </c>
      <c r="Z3422" s="1">
        <v>26.524000000000001</v>
      </c>
      <c r="AA3422" s="1">
        <v>27.264299999999999</v>
      </c>
      <c r="AB3422" s="1">
        <v>27.855899999999998</v>
      </c>
      <c r="AC3422" s="1">
        <v>26.362500000000001</v>
      </c>
      <c r="AD3422" s="1">
        <v>1870.33</v>
      </c>
      <c r="AE3422" s="1">
        <v>259.10500000000002</v>
      </c>
      <c r="AF3422" s="1">
        <v>35.970300000000002</v>
      </c>
      <c r="AG3422" s="1">
        <v>46.962499999999999</v>
      </c>
      <c r="AH3422" s="1">
        <v>730.38400000000001</v>
      </c>
      <c r="AI3422" s="1">
        <v>169.52099999999999</v>
      </c>
      <c r="AJ3422" s="1">
        <v>444.87099999999998</v>
      </c>
      <c r="AK3422" s="1">
        <v>558.48500000000001</v>
      </c>
      <c r="AL3422" s="1">
        <v>72.355199999999996</v>
      </c>
    </row>
    <row r="3423" spans="1:38" x14ac:dyDescent="0.25">
      <c r="A3423" s="1">
        <f t="shared" si="98"/>
        <v>3422</v>
      </c>
      <c r="B3423" s="1" t="s">
        <v>57</v>
      </c>
      <c r="C3423" s="2" t="s">
        <v>140</v>
      </c>
      <c r="D3423" s="4">
        <v>3.6875019999999998</v>
      </c>
      <c r="E3423" s="4">
        <v>101.796888</v>
      </c>
      <c r="Q3423" s="1" t="s">
        <v>3690</v>
      </c>
      <c r="R3423" s="33" t="s">
        <v>3660</v>
      </c>
      <c r="S3423" s="1">
        <v>24.1083</v>
      </c>
      <c r="T3423" s="1">
        <v>8.8923299999999994</v>
      </c>
      <c r="U3423" s="1">
        <v>85.456699999999998</v>
      </c>
      <c r="V3423" s="1">
        <v>54.743200000000002</v>
      </c>
      <c r="W3423" s="1">
        <v>29.502500000000001</v>
      </c>
      <c r="X3423" s="1">
        <v>19.097000000000001</v>
      </c>
      <c r="Y3423" s="1">
        <v>10.4055</v>
      </c>
      <c r="Z3423" s="1">
        <v>23.773</v>
      </c>
      <c r="AA3423" s="1">
        <v>24.366199999999999</v>
      </c>
      <c r="AB3423" s="1">
        <v>24.7286</v>
      </c>
      <c r="AC3423" s="1">
        <v>23.3386</v>
      </c>
      <c r="AD3423" s="1">
        <v>2612.9</v>
      </c>
      <c r="AE3423" s="1">
        <v>325.87099999999998</v>
      </c>
      <c r="AF3423" s="1">
        <v>133.375</v>
      </c>
      <c r="AG3423" s="1">
        <v>27.692499999999999</v>
      </c>
      <c r="AH3423" s="1">
        <v>883.05100000000004</v>
      </c>
      <c r="AI3423" s="1">
        <v>437.62299999999999</v>
      </c>
      <c r="AJ3423" s="1">
        <v>644.42999999999995</v>
      </c>
      <c r="AK3423" s="1">
        <v>645.60599999999999</v>
      </c>
      <c r="AL3423" s="1">
        <v>504.48399999999998</v>
      </c>
    </row>
    <row r="3424" spans="1:38" x14ac:dyDescent="0.25">
      <c r="A3424" s="1">
        <f t="shared" si="98"/>
        <v>3423</v>
      </c>
      <c r="B3424" s="1" t="s">
        <v>57</v>
      </c>
      <c r="C3424" s="2" t="s">
        <v>140</v>
      </c>
      <c r="D3424" s="4">
        <v>2.5522649999999998</v>
      </c>
      <c r="E3424" s="4">
        <v>101.90664</v>
      </c>
      <c r="Q3424" s="1" t="s">
        <v>3690</v>
      </c>
      <c r="R3424" s="33" t="s">
        <v>3660</v>
      </c>
      <c r="S3424" s="1">
        <v>26.782299999999999</v>
      </c>
      <c r="T3424" s="1">
        <v>8.41052</v>
      </c>
      <c r="U3424" s="1">
        <v>87.555400000000006</v>
      </c>
      <c r="V3424" s="1">
        <v>37.607300000000002</v>
      </c>
      <c r="W3424" s="1">
        <v>31.827999999999999</v>
      </c>
      <c r="X3424" s="1">
        <v>22.222000000000001</v>
      </c>
      <c r="Y3424" s="1">
        <v>9.60595</v>
      </c>
      <c r="Z3424" s="1">
        <v>26.6128</v>
      </c>
      <c r="AA3424" s="1">
        <v>26.738299999999999</v>
      </c>
      <c r="AB3424" s="1">
        <v>27.2776</v>
      </c>
      <c r="AC3424" s="1">
        <v>26.355499999999999</v>
      </c>
      <c r="AD3424" s="1">
        <v>2071.13</v>
      </c>
      <c r="AE3424" s="1">
        <v>241.274</v>
      </c>
      <c r="AF3424" s="1">
        <v>86.688100000000006</v>
      </c>
      <c r="AG3424" s="1">
        <v>28.266100000000002</v>
      </c>
      <c r="AH3424" s="1">
        <v>690.38699999999994</v>
      </c>
      <c r="AI3424" s="1">
        <v>317.678</v>
      </c>
      <c r="AJ3424" s="1">
        <v>510.14</v>
      </c>
      <c r="AK3424" s="1">
        <v>508.48700000000002</v>
      </c>
      <c r="AL3424" s="1">
        <v>30.702400000000001</v>
      </c>
    </row>
    <row r="3425" spans="1:38" x14ac:dyDescent="0.25">
      <c r="A3425" s="1">
        <f t="shared" si="98"/>
        <v>3424</v>
      </c>
      <c r="B3425" s="1" t="s">
        <v>57</v>
      </c>
      <c r="C3425" s="2" t="s">
        <v>140</v>
      </c>
      <c r="D3425" s="4">
        <v>2.570487</v>
      </c>
      <c r="E3425" s="4">
        <v>101.81620700000001</v>
      </c>
      <c r="Q3425" s="1" t="s">
        <v>3690</v>
      </c>
      <c r="R3425" s="33" t="s">
        <v>3660</v>
      </c>
      <c r="S3425" s="1">
        <v>26.8536</v>
      </c>
      <c r="T3425" s="1">
        <v>8.4909800000000004</v>
      </c>
      <c r="U3425" s="1">
        <v>88.976900000000001</v>
      </c>
      <c r="V3425" s="1">
        <v>34.580399999999997</v>
      </c>
      <c r="W3425" s="1">
        <v>31.8157</v>
      </c>
      <c r="X3425" s="1">
        <v>22.272500000000001</v>
      </c>
      <c r="Y3425" s="1">
        <v>9.5432100000000002</v>
      </c>
      <c r="Z3425" s="1">
        <v>26.673100000000002</v>
      </c>
      <c r="AA3425" s="1">
        <v>26.8188</v>
      </c>
      <c r="AB3425" s="1">
        <v>27.315100000000001</v>
      </c>
      <c r="AC3425" s="1">
        <v>26.4665</v>
      </c>
      <c r="AD3425" s="1">
        <v>2186.0700000000002</v>
      </c>
      <c r="AE3425" s="1">
        <v>251.15100000000001</v>
      </c>
      <c r="AF3425" s="1">
        <v>90.047899999999998</v>
      </c>
      <c r="AG3425" s="1">
        <v>28.078499999999998</v>
      </c>
      <c r="AH3425" s="1">
        <v>722.00199999999995</v>
      </c>
      <c r="AI3425" s="1">
        <v>328.041</v>
      </c>
      <c r="AJ3425" s="1">
        <v>548.48400000000004</v>
      </c>
      <c r="AK3425" s="1">
        <v>534.96600000000001</v>
      </c>
      <c r="AL3425" s="1">
        <v>26.186900000000001</v>
      </c>
    </row>
    <row r="3426" spans="1:38" x14ac:dyDescent="0.25">
      <c r="A3426" s="1">
        <f t="shared" si="98"/>
        <v>3425</v>
      </c>
      <c r="B3426" s="1" t="s">
        <v>57</v>
      </c>
      <c r="C3426" s="2" t="s">
        <v>140</v>
      </c>
      <c r="D3426" s="4">
        <v>9.75</v>
      </c>
      <c r="E3426" s="4">
        <v>100</v>
      </c>
      <c r="Q3426" s="1" t="s">
        <v>3690</v>
      </c>
      <c r="R3426" s="33" t="s">
        <v>3660</v>
      </c>
      <c r="S3426" s="1">
        <v>26.892700000000001</v>
      </c>
      <c r="T3426" s="1">
        <v>6.8259999999999996</v>
      </c>
      <c r="U3426" s="1">
        <v>68.341999999999999</v>
      </c>
      <c r="V3426" s="1">
        <v>104.81399999999999</v>
      </c>
      <c r="W3426" s="1">
        <v>32.124000000000002</v>
      </c>
      <c r="X3426" s="1">
        <v>22.135999999999999</v>
      </c>
      <c r="Y3426" s="1">
        <v>9.9879999999999995</v>
      </c>
      <c r="Z3426" s="1">
        <v>25.825299999999999</v>
      </c>
      <c r="AA3426" s="1">
        <v>27.224</v>
      </c>
      <c r="AB3426" s="1">
        <v>28.088000000000001</v>
      </c>
      <c r="AC3426" s="1">
        <v>25.497299999999999</v>
      </c>
      <c r="AD3426" s="1">
        <v>1646</v>
      </c>
      <c r="AE3426" s="1">
        <v>402</v>
      </c>
      <c r="AF3426" s="1">
        <v>52</v>
      </c>
      <c r="AG3426" s="1">
        <v>73.087299999999999</v>
      </c>
      <c r="AH3426" s="1">
        <v>838</v>
      </c>
      <c r="AI3426" s="1">
        <v>198</v>
      </c>
      <c r="AJ3426" s="1">
        <v>286</v>
      </c>
      <c r="AK3426" s="1">
        <v>659</v>
      </c>
      <c r="AL3426" s="1">
        <v>180</v>
      </c>
    </row>
    <row r="3427" spans="1:38" x14ac:dyDescent="0.25">
      <c r="A3427" s="1">
        <f t="shared" si="98"/>
        <v>3426</v>
      </c>
      <c r="B3427" s="1" t="s">
        <v>57</v>
      </c>
      <c r="C3427" s="2" t="s">
        <v>140</v>
      </c>
      <c r="D3427" s="4">
        <v>10.75</v>
      </c>
      <c r="E3427" s="4">
        <v>99.166700000000006</v>
      </c>
      <c r="Q3427" s="1" t="s">
        <v>3690</v>
      </c>
      <c r="R3427" s="33" t="s">
        <v>3660</v>
      </c>
      <c r="S3427" s="1">
        <v>26.821100000000001</v>
      </c>
      <c r="T3427" s="1">
        <v>8.3416099999999993</v>
      </c>
      <c r="U3427" s="1">
        <v>65.047399999999996</v>
      </c>
      <c r="V3427" s="1">
        <v>104.315</v>
      </c>
      <c r="W3427" s="1">
        <v>33.347900000000003</v>
      </c>
      <c r="X3427" s="1">
        <v>20.524000000000001</v>
      </c>
      <c r="Y3427" s="1">
        <v>12.8239</v>
      </c>
      <c r="Z3427" s="1">
        <v>26.793900000000001</v>
      </c>
      <c r="AA3427" s="1">
        <v>25.5732</v>
      </c>
      <c r="AB3427" s="1">
        <v>28.075900000000001</v>
      </c>
      <c r="AC3427" s="1">
        <v>25.464600000000001</v>
      </c>
      <c r="AD3427" s="1">
        <v>2017.95</v>
      </c>
      <c r="AE3427" s="1">
        <v>277.99299999999999</v>
      </c>
      <c r="AF3427" s="1">
        <v>48.000799999999998</v>
      </c>
      <c r="AG3427" s="1">
        <v>55.593499999999999</v>
      </c>
      <c r="AH3427" s="1">
        <v>775.97400000000005</v>
      </c>
      <c r="AI3427" s="1">
        <v>167.00200000000001</v>
      </c>
      <c r="AJ3427" s="1">
        <v>357.99299999999999</v>
      </c>
      <c r="AK3427" s="1">
        <v>370.00400000000002</v>
      </c>
      <c r="AL3427" s="1">
        <v>35.032800000000002</v>
      </c>
    </row>
    <row r="3428" spans="1:38" x14ac:dyDescent="0.25">
      <c r="A3428" s="1">
        <f t="shared" si="98"/>
        <v>3427</v>
      </c>
      <c r="B3428" s="1" t="s">
        <v>57</v>
      </c>
      <c r="C3428" s="2" t="s">
        <v>140</v>
      </c>
      <c r="D3428" s="4">
        <v>12.083299999999999</v>
      </c>
      <c r="E3428" s="4">
        <v>99</v>
      </c>
      <c r="Q3428" s="1" t="s">
        <v>3690</v>
      </c>
      <c r="R3428" s="33" t="s">
        <v>3660</v>
      </c>
      <c r="S3428" s="1">
        <v>26.932700000000001</v>
      </c>
      <c r="T3428" s="1">
        <v>8.0153700000000008</v>
      </c>
      <c r="U3428" s="1">
        <v>65.101600000000005</v>
      </c>
      <c r="V3428" s="1">
        <v>93.759299999999996</v>
      </c>
      <c r="W3428" s="1">
        <v>33.22</v>
      </c>
      <c r="X3428" s="1">
        <v>20.907900000000001</v>
      </c>
      <c r="Y3428" s="1">
        <v>12.312099999999999</v>
      </c>
      <c r="Z3428" s="1">
        <v>26.7973</v>
      </c>
      <c r="AA3428" s="1">
        <v>26.0153</v>
      </c>
      <c r="AB3428" s="1">
        <v>28.28</v>
      </c>
      <c r="AC3428" s="1">
        <v>25.9313</v>
      </c>
      <c r="AD3428" s="1">
        <v>2733.01</v>
      </c>
      <c r="AE3428" s="1">
        <v>555.00099999999998</v>
      </c>
      <c r="AF3428" s="1">
        <v>8.0007999999999999</v>
      </c>
      <c r="AG3428" s="1">
        <v>89.422200000000004</v>
      </c>
      <c r="AH3428" s="1">
        <v>1529</v>
      </c>
      <c r="AI3428" s="1">
        <v>65.001599999999996</v>
      </c>
      <c r="AJ3428" s="1">
        <v>402.00299999999999</v>
      </c>
      <c r="AK3428" s="1">
        <v>108.004</v>
      </c>
      <c r="AL3428" s="1">
        <v>41.993600000000001</v>
      </c>
    </row>
    <row r="3429" spans="1:38" x14ac:dyDescent="0.25">
      <c r="A3429" s="1">
        <f t="shared" si="98"/>
        <v>3428</v>
      </c>
      <c r="B3429" s="1" t="s">
        <v>57</v>
      </c>
      <c r="C3429" s="2" t="s">
        <v>140</v>
      </c>
      <c r="D3429" s="4">
        <v>6.5833000000000004</v>
      </c>
      <c r="E3429" s="4">
        <v>99.666700000000006</v>
      </c>
      <c r="Q3429" s="1" t="s">
        <v>3690</v>
      </c>
      <c r="R3429" s="33" t="s">
        <v>3660</v>
      </c>
      <c r="S3429" s="1">
        <v>25.883299999999998</v>
      </c>
      <c r="T3429" s="1">
        <v>7.7930799999999998</v>
      </c>
      <c r="U3429" s="1">
        <v>77.204800000000006</v>
      </c>
      <c r="V3429" s="1">
        <v>53.593600000000002</v>
      </c>
      <c r="W3429" s="1">
        <v>31.500399999999999</v>
      </c>
      <c r="X3429" s="1">
        <v>21.406400000000001</v>
      </c>
      <c r="Y3429" s="1">
        <v>10.093999999999999</v>
      </c>
      <c r="Z3429" s="1">
        <v>25.485800000000001</v>
      </c>
      <c r="AA3429" s="1">
        <v>26.1966</v>
      </c>
      <c r="AB3429" s="1">
        <v>26.6191</v>
      </c>
      <c r="AC3429" s="1">
        <v>25.3475</v>
      </c>
      <c r="AD3429" s="1">
        <v>2282.98</v>
      </c>
      <c r="AE3429" s="1">
        <v>352.00700000000001</v>
      </c>
      <c r="AF3429" s="1">
        <v>34.997599999999998</v>
      </c>
      <c r="AG3429" s="1">
        <v>56.328600000000002</v>
      </c>
      <c r="AH3429" s="1">
        <v>939.00599999999997</v>
      </c>
      <c r="AI3429" s="1">
        <v>150.98599999999999</v>
      </c>
      <c r="AJ3429" s="1">
        <v>493.98700000000002</v>
      </c>
      <c r="AK3429" s="1">
        <v>647.99</v>
      </c>
      <c r="AL3429" s="1">
        <v>183.881</v>
      </c>
    </row>
    <row r="3430" spans="1:38" x14ac:dyDescent="0.25">
      <c r="A3430" s="1">
        <f t="shared" si="98"/>
        <v>3429</v>
      </c>
      <c r="B3430" s="1" t="s">
        <v>57</v>
      </c>
      <c r="C3430" s="2" t="s">
        <v>140</v>
      </c>
      <c r="D3430" s="4">
        <v>8.9085380000000001</v>
      </c>
      <c r="E3430" s="4">
        <v>98.416922</v>
      </c>
      <c r="Q3430" s="1" t="s">
        <v>3690</v>
      </c>
      <c r="R3430" s="33" t="s">
        <v>3660</v>
      </c>
      <c r="S3430" s="1">
        <v>26.159500000000001</v>
      </c>
      <c r="T3430" s="1">
        <v>8.9590599999999991</v>
      </c>
      <c r="U3430" s="1">
        <v>72.973100000000002</v>
      </c>
      <c r="V3430" s="1">
        <v>65.391900000000007</v>
      </c>
      <c r="W3430" s="1">
        <v>32.509900000000002</v>
      </c>
      <c r="X3430" s="1">
        <v>20.232800000000001</v>
      </c>
      <c r="Y3430" s="1">
        <v>12.277100000000001</v>
      </c>
      <c r="Z3430" s="1">
        <v>25.986000000000001</v>
      </c>
      <c r="AA3430" s="1">
        <v>25.721599999999999</v>
      </c>
      <c r="AB3430" s="1">
        <v>27.075099999999999</v>
      </c>
      <c r="AC3430" s="1">
        <v>25.469000000000001</v>
      </c>
      <c r="AD3430" s="1">
        <v>3151</v>
      </c>
      <c r="AE3430" s="1">
        <v>515.19000000000005</v>
      </c>
      <c r="AF3430" s="1">
        <v>28.998799999999999</v>
      </c>
      <c r="AG3430" s="1">
        <v>69.729799999999997</v>
      </c>
      <c r="AH3430" s="1">
        <v>1438.88</v>
      </c>
      <c r="AI3430" s="1">
        <v>117.801</v>
      </c>
      <c r="AJ3430" s="1">
        <v>628.40099999999995</v>
      </c>
      <c r="AK3430" s="1">
        <v>663.00800000000004</v>
      </c>
      <c r="AL3430" s="1">
        <v>246.43899999999999</v>
      </c>
    </row>
    <row r="3431" spans="1:38" x14ac:dyDescent="0.25">
      <c r="A3431" s="1">
        <f t="shared" si="98"/>
        <v>3430</v>
      </c>
      <c r="B3431" s="1" t="s">
        <v>57</v>
      </c>
      <c r="C3431" s="2" t="s">
        <v>140</v>
      </c>
      <c r="D3431" s="4">
        <v>3.694245</v>
      </c>
      <c r="E3431" s="4">
        <v>101.78434</v>
      </c>
      <c r="Q3431" s="1" t="s">
        <v>3690</v>
      </c>
      <c r="R3431" s="33" t="s">
        <v>3660</v>
      </c>
      <c r="S3431" s="1">
        <v>23.5916</v>
      </c>
      <c r="T3431" s="1">
        <v>8.8573699999999995</v>
      </c>
      <c r="U3431" s="1">
        <v>85.093699999999998</v>
      </c>
      <c r="V3431" s="1">
        <v>55.362900000000003</v>
      </c>
      <c r="W3431" s="1">
        <v>28.966799999999999</v>
      </c>
      <c r="X3431" s="1">
        <v>18.5578</v>
      </c>
      <c r="Y3431" s="1">
        <v>10.409000000000001</v>
      </c>
      <c r="Z3431" s="1">
        <v>23.259599999999999</v>
      </c>
      <c r="AA3431" s="1">
        <v>23.857299999999999</v>
      </c>
      <c r="AB3431" s="1">
        <v>24.2165</v>
      </c>
      <c r="AC3431" s="1">
        <v>22.809000000000001</v>
      </c>
      <c r="AD3431" s="1">
        <v>2635.79</v>
      </c>
      <c r="AE3431" s="1">
        <v>329.46899999999999</v>
      </c>
      <c r="AF3431" s="1">
        <v>131.762</v>
      </c>
      <c r="AG3431" s="1">
        <v>28.2149</v>
      </c>
      <c r="AH3431" s="1">
        <v>892.26</v>
      </c>
      <c r="AI3431" s="1">
        <v>433.55200000000002</v>
      </c>
      <c r="AJ3431" s="1">
        <v>645.46699999999998</v>
      </c>
      <c r="AK3431" s="1">
        <v>662.13699999999994</v>
      </c>
      <c r="AL3431" s="1">
        <v>591.44100000000003</v>
      </c>
    </row>
    <row r="3432" spans="1:38" x14ac:dyDescent="0.25">
      <c r="A3432" s="1">
        <f t="shared" si="98"/>
        <v>3431</v>
      </c>
      <c r="B3432" s="1" t="s">
        <v>57</v>
      </c>
      <c r="C3432" s="2" t="s">
        <v>140</v>
      </c>
      <c r="D3432" s="4">
        <v>2.4572940000000001</v>
      </c>
      <c r="E3432" s="4">
        <v>101.90318000000001</v>
      </c>
      <c r="Q3432" s="1" t="s">
        <v>3690</v>
      </c>
      <c r="R3432" s="33" t="s">
        <v>3660</v>
      </c>
      <c r="S3432" s="1">
        <v>26.6327</v>
      </c>
      <c r="T3432" s="1">
        <v>8.2364200000000007</v>
      </c>
      <c r="U3432" s="1">
        <v>86.893600000000006</v>
      </c>
      <c r="V3432" s="1">
        <v>38.629300000000001</v>
      </c>
      <c r="W3432" s="1">
        <v>31.577999999999999</v>
      </c>
      <c r="X3432" s="1">
        <v>22.099299999999999</v>
      </c>
      <c r="Y3432" s="1">
        <v>9.4787300000000005</v>
      </c>
      <c r="Z3432" s="1">
        <v>26.4467</v>
      </c>
      <c r="AA3432" s="1">
        <v>26.569700000000001</v>
      </c>
      <c r="AB3432" s="1">
        <v>27.146999999999998</v>
      </c>
      <c r="AC3432" s="1">
        <v>26.1782</v>
      </c>
      <c r="AD3432" s="1">
        <v>2127.11</v>
      </c>
      <c r="AE3432" s="1">
        <v>243.22200000000001</v>
      </c>
      <c r="AF3432" s="1">
        <v>86.965999999999994</v>
      </c>
      <c r="AG3432" s="1">
        <v>28.0855</v>
      </c>
      <c r="AH3432" s="1">
        <v>708.67100000000005</v>
      </c>
      <c r="AI3432" s="1">
        <v>323.28399999999999</v>
      </c>
      <c r="AJ3432" s="1">
        <v>523.03399999999999</v>
      </c>
      <c r="AK3432" s="1">
        <v>512.69299999999998</v>
      </c>
      <c r="AL3432" s="1">
        <v>24.3751</v>
      </c>
    </row>
    <row r="3433" spans="1:38" x14ac:dyDescent="0.25">
      <c r="A3433" s="1">
        <f t="shared" si="98"/>
        <v>3432</v>
      </c>
      <c r="B3433" s="1" t="s">
        <v>57</v>
      </c>
      <c r="C3433" s="2" t="s">
        <v>140</v>
      </c>
      <c r="D3433" s="4">
        <v>12.936500000000001</v>
      </c>
      <c r="E3433" s="4">
        <v>99.552002000000002</v>
      </c>
      <c r="Q3433" s="1" t="s">
        <v>3690</v>
      </c>
      <c r="R3433" s="33" t="s">
        <v>3660</v>
      </c>
      <c r="S3433" s="1">
        <v>26.718</v>
      </c>
      <c r="T3433" s="1">
        <v>7.6839399999999998</v>
      </c>
      <c r="U3433" s="1">
        <v>62.3551</v>
      </c>
      <c r="V3433" s="1">
        <v>113.13</v>
      </c>
      <c r="W3433" s="1">
        <v>32.7819</v>
      </c>
      <c r="X3433" s="1">
        <v>20.459399999999999</v>
      </c>
      <c r="Y3433" s="1">
        <v>12.3225</v>
      </c>
      <c r="Z3433" s="1">
        <v>26.621600000000001</v>
      </c>
      <c r="AA3433" s="1">
        <v>25.448</v>
      </c>
      <c r="AB3433" s="1">
        <v>28.121600000000001</v>
      </c>
      <c r="AC3433" s="1">
        <v>25.2441</v>
      </c>
      <c r="AD3433" s="1">
        <v>792.423</v>
      </c>
      <c r="AE3433" s="1">
        <v>186.916</v>
      </c>
      <c r="AF3433" s="1">
        <v>4</v>
      </c>
      <c r="AG3433" s="1">
        <v>84.988699999999994</v>
      </c>
      <c r="AH3433" s="1">
        <v>426.47399999999999</v>
      </c>
      <c r="AI3433" s="1">
        <v>13.357900000000001</v>
      </c>
      <c r="AJ3433" s="1">
        <v>157.273</v>
      </c>
      <c r="AK3433" s="1">
        <v>81.496099999999998</v>
      </c>
      <c r="AL3433" s="1">
        <v>163.386</v>
      </c>
    </row>
    <row r="3434" spans="1:38" x14ac:dyDescent="0.25">
      <c r="A3434" s="1">
        <f t="shared" si="98"/>
        <v>3433</v>
      </c>
      <c r="B3434" s="1" t="s">
        <v>57</v>
      </c>
      <c r="C3434" s="2" t="s">
        <v>140</v>
      </c>
      <c r="D3434" s="4">
        <v>5.4637370000000001</v>
      </c>
      <c r="E3434" s="4">
        <v>100.300517</v>
      </c>
      <c r="Q3434" s="1" t="s">
        <v>3690</v>
      </c>
      <c r="R3434" s="33" t="s">
        <v>3660</v>
      </c>
      <c r="S3434" s="1">
        <v>27.393999999999998</v>
      </c>
      <c r="T3434" s="1">
        <v>8.3468599999999995</v>
      </c>
      <c r="U3434" s="1">
        <v>84.918599999999998</v>
      </c>
      <c r="V3434" s="1">
        <v>41.349299999999999</v>
      </c>
      <c r="W3434" s="1">
        <v>32.573700000000002</v>
      </c>
      <c r="X3434" s="1">
        <v>22.744499999999999</v>
      </c>
      <c r="Y3434" s="1">
        <v>9.8291500000000003</v>
      </c>
      <c r="Z3434" s="1">
        <v>26.944500000000001</v>
      </c>
      <c r="AA3434" s="1">
        <v>27.636399999999998</v>
      </c>
      <c r="AB3434" s="1">
        <v>27.9285</v>
      </c>
      <c r="AC3434" s="1">
        <v>26.944500000000001</v>
      </c>
      <c r="AD3434" s="1">
        <v>2537.27</v>
      </c>
      <c r="AE3434" s="1">
        <v>390.68900000000002</v>
      </c>
      <c r="AF3434" s="1">
        <v>85.009600000000006</v>
      </c>
      <c r="AG3434" s="1">
        <v>41.421100000000003</v>
      </c>
      <c r="AH3434" s="1">
        <v>992.202</v>
      </c>
      <c r="AI3434" s="1">
        <v>334.59899999999999</v>
      </c>
      <c r="AJ3434" s="1">
        <v>584.22400000000005</v>
      </c>
      <c r="AK3434" s="1">
        <v>992.202</v>
      </c>
      <c r="AL3434" s="1">
        <v>29.718</v>
      </c>
    </row>
    <row r="3435" spans="1:38" x14ac:dyDescent="0.25">
      <c r="A3435" s="1">
        <f t="shared" si="98"/>
        <v>3434</v>
      </c>
      <c r="B3435" s="1" t="s">
        <v>57</v>
      </c>
      <c r="C3435" s="2" t="s">
        <v>140</v>
      </c>
      <c r="D3435" s="4">
        <v>5.5874350000000002</v>
      </c>
      <c r="E3435" s="4">
        <v>100.33639700000001</v>
      </c>
      <c r="Q3435" s="1" t="s">
        <v>3690</v>
      </c>
      <c r="R3435" s="33" t="s">
        <v>3660</v>
      </c>
      <c r="S3435" s="1">
        <v>27.351500000000001</v>
      </c>
      <c r="T3435" s="1">
        <v>8.18567</v>
      </c>
      <c r="U3435" s="1">
        <v>78.738500000000002</v>
      </c>
      <c r="V3435" s="1">
        <v>51.758000000000003</v>
      </c>
      <c r="W3435" s="1">
        <v>32.902099999999997</v>
      </c>
      <c r="X3435" s="1">
        <v>22.506</v>
      </c>
      <c r="Y3435" s="1">
        <v>10.396100000000001</v>
      </c>
      <c r="Z3435" s="1">
        <v>26.932099999999998</v>
      </c>
      <c r="AA3435" s="1">
        <v>27.554400000000001</v>
      </c>
      <c r="AB3435" s="1">
        <v>28.0457</v>
      </c>
      <c r="AC3435" s="1">
        <v>26.787299999999998</v>
      </c>
      <c r="AD3435" s="1">
        <v>2470.5300000000002</v>
      </c>
      <c r="AE3435" s="1">
        <v>391.78899999999999</v>
      </c>
      <c r="AF3435" s="1">
        <v>78.093199999999996</v>
      </c>
      <c r="AG3435" s="1">
        <v>46.268599999999999</v>
      </c>
      <c r="AH3435" s="1">
        <v>1003.83</v>
      </c>
      <c r="AI3435" s="1">
        <v>300.81599999999997</v>
      </c>
      <c r="AJ3435" s="1">
        <v>568.14</v>
      </c>
      <c r="AK3435" s="1">
        <v>497.50700000000001</v>
      </c>
      <c r="AL3435" s="1">
        <v>6.03939</v>
      </c>
    </row>
    <row r="3436" spans="1:38" x14ac:dyDescent="0.25">
      <c r="A3436" s="1">
        <f t="shared" si="98"/>
        <v>3435</v>
      </c>
      <c r="B3436" s="1" t="s">
        <v>57</v>
      </c>
      <c r="C3436" s="2" t="s">
        <v>140</v>
      </c>
      <c r="D3436" s="4">
        <v>5.5441039999999999</v>
      </c>
      <c r="E3436" s="4">
        <v>100.346124</v>
      </c>
      <c r="Q3436" s="1" t="s">
        <v>3690</v>
      </c>
      <c r="R3436" s="33" t="s">
        <v>3660</v>
      </c>
      <c r="S3436" s="1">
        <v>27.378299999999999</v>
      </c>
      <c r="T3436" s="1">
        <v>8.2902799999999992</v>
      </c>
      <c r="U3436" s="1">
        <v>79.043700000000001</v>
      </c>
      <c r="V3436" s="1">
        <v>52.006700000000002</v>
      </c>
      <c r="W3436" s="1">
        <v>32.989400000000003</v>
      </c>
      <c r="X3436" s="1">
        <v>22.500499999999999</v>
      </c>
      <c r="Y3436" s="1">
        <v>10.488899999999999</v>
      </c>
      <c r="Z3436" s="1">
        <v>26.9755</v>
      </c>
      <c r="AA3436" s="1">
        <v>27.6035</v>
      </c>
      <c r="AB3436" s="1">
        <v>28.059100000000001</v>
      </c>
      <c r="AC3436" s="1">
        <v>26.7956</v>
      </c>
      <c r="AD3436" s="1">
        <v>2469.35</v>
      </c>
      <c r="AE3436" s="1">
        <v>392.94099999999997</v>
      </c>
      <c r="AF3436" s="1">
        <v>80.514899999999997</v>
      </c>
      <c r="AG3436" s="1">
        <v>44.578299999999999</v>
      </c>
      <c r="AH3436" s="1">
        <v>995.93799999999999</v>
      </c>
      <c r="AI3436" s="1">
        <v>315.13499999999999</v>
      </c>
      <c r="AJ3436" s="1">
        <v>529.89300000000003</v>
      </c>
      <c r="AK3436" s="1">
        <v>521.875</v>
      </c>
      <c r="AL3436" s="1">
        <v>6.34551</v>
      </c>
    </row>
    <row r="3437" spans="1:38" x14ac:dyDescent="0.25">
      <c r="A3437" s="1">
        <f t="shared" si="98"/>
        <v>3436</v>
      </c>
      <c r="B3437" s="1" t="s">
        <v>57</v>
      </c>
      <c r="C3437" s="2" t="s">
        <v>140</v>
      </c>
      <c r="D3437" s="4">
        <v>12.987553999999999</v>
      </c>
      <c r="E3437" s="4">
        <v>99.499465999999998</v>
      </c>
      <c r="Q3437" s="1" t="s">
        <v>3690</v>
      </c>
      <c r="R3437" s="33" t="s">
        <v>3660</v>
      </c>
      <c r="S3437" s="1">
        <v>25.933499999999999</v>
      </c>
      <c r="T3437" s="1">
        <v>8.2188800000000004</v>
      </c>
      <c r="U3437" s="1">
        <v>62.857100000000003</v>
      </c>
      <c r="V3437" s="1">
        <v>115.473</v>
      </c>
      <c r="W3437" s="1">
        <v>32.307000000000002</v>
      </c>
      <c r="X3437" s="1">
        <v>19.231999999999999</v>
      </c>
      <c r="Y3437" s="1">
        <v>13.074999999999999</v>
      </c>
      <c r="Z3437" s="1">
        <v>25.839500000000001</v>
      </c>
      <c r="AA3437" s="1">
        <v>24.663900000000002</v>
      </c>
      <c r="AB3437" s="1">
        <v>27.367000000000001</v>
      </c>
      <c r="AC3437" s="1">
        <v>24.411799999999999</v>
      </c>
      <c r="AD3437" s="1">
        <v>855.89400000000001</v>
      </c>
      <c r="AE3437" s="1">
        <v>192.535</v>
      </c>
      <c r="AF3437" s="1">
        <v>4.69231</v>
      </c>
      <c r="AG3437" s="1">
        <v>82.543499999999995</v>
      </c>
      <c r="AH3437" s="1">
        <v>452.53500000000003</v>
      </c>
      <c r="AI3437" s="1">
        <v>16.782</v>
      </c>
      <c r="AJ3437" s="1">
        <v>174.346</v>
      </c>
      <c r="AK3437" s="1">
        <v>80.987200000000001</v>
      </c>
      <c r="AL3437" s="1">
        <v>349.21100000000001</v>
      </c>
    </row>
    <row r="3438" spans="1:38" x14ac:dyDescent="0.25">
      <c r="A3438" s="1">
        <f t="shared" si="98"/>
        <v>3437</v>
      </c>
      <c r="B3438" s="1" t="s">
        <v>57</v>
      </c>
      <c r="C3438" s="2" t="s">
        <v>140</v>
      </c>
      <c r="D3438" s="4">
        <v>5.4082109999999997</v>
      </c>
      <c r="E3438" s="4">
        <v>100.22842199999999</v>
      </c>
      <c r="Q3438" s="1" t="s">
        <v>3690</v>
      </c>
      <c r="R3438" s="33" t="s">
        <v>3660</v>
      </c>
      <c r="S3438" s="1">
        <v>25.926400000000001</v>
      </c>
      <c r="T3438" s="1">
        <v>8.2133199999999995</v>
      </c>
      <c r="U3438" s="1">
        <v>84.117599999999996</v>
      </c>
      <c r="V3438" s="1">
        <v>39.799900000000001</v>
      </c>
      <c r="W3438" s="1">
        <v>31.018899999999999</v>
      </c>
      <c r="X3438" s="1">
        <v>21.254799999999999</v>
      </c>
      <c r="Y3438" s="1">
        <v>9.7640799999999999</v>
      </c>
      <c r="Z3438" s="1">
        <v>25.509499999999999</v>
      </c>
      <c r="AA3438" s="1">
        <v>25.9679</v>
      </c>
      <c r="AB3438" s="1">
        <v>26.452200000000001</v>
      </c>
      <c r="AC3438" s="1">
        <v>25.509499999999999</v>
      </c>
      <c r="AD3438" s="1">
        <v>2747.23</v>
      </c>
      <c r="AE3438" s="1">
        <v>406.41500000000002</v>
      </c>
      <c r="AF3438" s="1">
        <v>98.263999999999996</v>
      </c>
      <c r="AG3438" s="1">
        <v>38.690100000000001</v>
      </c>
      <c r="AH3438" s="1">
        <v>1033.78</v>
      </c>
      <c r="AI3438" s="1">
        <v>379.166</v>
      </c>
      <c r="AJ3438" s="1">
        <v>662.72299999999996</v>
      </c>
      <c r="AK3438" s="1">
        <v>1033.78</v>
      </c>
      <c r="AL3438" s="1">
        <v>269.18200000000002</v>
      </c>
    </row>
    <row r="3439" spans="1:38" x14ac:dyDescent="0.25">
      <c r="A3439" s="1">
        <f t="shared" si="98"/>
        <v>3438</v>
      </c>
      <c r="B3439" s="1" t="s">
        <v>57</v>
      </c>
      <c r="C3439" s="2" t="s">
        <v>140</v>
      </c>
      <c r="D3439" s="4">
        <v>12.80646</v>
      </c>
      <c r="E3439" s="4">
        <v>99.579087999999999</v>
      </c>
      <c r="Q3439" s="1" t="s">
        <v>3690</v>
      </c>
      <c r="R3439" s="33" t="s">
        <v>3660</v>
      </c>
      <c r="S3439" s="1">
        <v>26.8338</v>
      </c>
      <c r="T3439" s="1">
        <v>8.3037500000000009</v>
      </c>
      <c r="U3439" s="1">
        <v>63.571199999999997</v>
      </c>
      <c r="V3439" s="1">
        <v>118.467</v>
      </c>
      <c r="W3439" s="1">
        <v>33.156799999999997</v>
      </c>
      <c r="X3439" s="1">
        <v>20.094799999999999</v>
      </c>
      <c r="Y3439" s="1">
        <v>13.061999999999999</v>
      </c>
      <c r="Z3439" s="1">
        <v>26.729600000000001</v>
      </c>
      <c r="AA3439" s="1">
        <v>25.534600000000001</v>
      </c>
      <c r="AB3439" s="1">
        <v>28.270499999999998</v>
      </c>
      <c r="AC3439" s="1">
        <v>25.2486</v>
      </c>
      <c r="AD3439" s="1">
        <v>809.30700000000002</v>
      </c>
      <c r="AE3439" s="1">
        <v>189.36500000000001</v>
      </c>
      <c r="AF3439" s="1">
        <v>5.0657100000000002</v>
      </c>
      <c r="AG3439" s="1">
        <v>82.361500000000007</v>
      </c>
      <c r="AH3439" s="1">
        <v>428.53699999999998</v>
      </c>
      <c r="AI3439" s="1">
        <v>17.842099999999999</v>
      </c>
      <c r="AJ3439" s="1">
        <v>165.46</v>
      </c>
      <c r="AK3439" s="1">
        <v>89.115700000000004</v>
      </c>
      <c r="AL3439" s="1">
        <v>167.125</v>
      </c>
    </row>
    <row r="3440" spans="1:38" x14ac:dyDescent="0.25">
      <c r="A3440" s="1">
        <f t="shared" si="98"/>
        <v>3439</v>
      </c>
      <c r="B3440" s="1" t="s">
        <v>57</v>
      </c>
      <c r="C3440" s="2" t="s">
        <v>140</v>
      </c>
      <c r="D3440" s="4">
        <v>12.856878</v>
      </c>
      <c r="E3440" s="4">
        <v>99.507058000000001</v>
      </c>
      <c r="Q3440" s="1" t="s">
        <v>3690</v>
      </c>
      <c r="R3440" s="33" t="s">
        <v>3660</v>
      </c>
      <c r="S3440" s="1">
        <v>25.760200000000001</v>
      </c>
      <c r="T3440" s="1">
        <v>8.0831999999999997</v>
      </c>
      <c r="U3440" s="1">
        <v>63.399799999999999</v>
      </c>
      <c r="V3440" s="1">
        <v>114.423</v>
      </c>
      <c r="W3440" s="1">
        <v>31.988600000000002</v>
      </c>
      <c r="X3440" s="1">
        <v>19.239000000000001</v>
      </c>
      <c r="Y3440" s="1">
        <v>12.749599999999999</v>
      </c>
      <c r="Z3440" s="1">
        <v>25.677299999999999</v>
      </c>
      <c r="AA3440" s="1">
        <v>24.4834</v>
      </c>
      <c r="AB3440" s="1">
        <v>27.164100000000001</v>
      </c>
      <c r="AC3440" s="1">
        <v>24.242999999999999</v>
      </c>
      <c r="AD3440" s="1">
        <v>886.47400000000005</v>
      </c>
      <c r="AE3440" s="1">
        <v>192.399</v>
      </c>
      <c r="AF3440" s="1">
        <v>5.2655399999999997</v>
      </c>
      <c r="AG3440" s="1">
        <v>79.504999999999995</v>
      </c>
      <c r="AH3440" s="1">
        <v>461.23200000000003</v>
      </c>
      <c r="AI3440" s="1">
        <v>18.976099999999999</v>
      </c>
      <c r="AJ3440" s="1">
        <v>184.16800000000001</v>
      </c>
      <c r="AK3440" s="1">
        <v>83.665999999999997</v>
      </c>
      <c r="AL3440" s="1">
        <v>363.84399999999999</v>
      </c>
    </row>
    <row r="3441" spans="1:38" x14ac:dyDescent="0.25">
      <c r="A3441" s="1">
        <f t="shared" si="98"/>
        <v>3440</v>
      </c>
      <c r="B3441" s="1" t="s">
        <v>57</v>
      </c>
      <c r="C3441" s="2" t="s">
        <v>140</v>
      </c>
      <c r="D3441" s="4">
        <v>1.8206720000000001</v>
      </c>
      <c r="E3441" s="4">
        <v>103.885136</v>
      </c>
      <c r="Q3441" s="1" t="s">
        <v>3690</v>
      </c>
      <c r="R3441" s="33" t="s">
        <v>3660</v>
      </c>
      <c r="S3441" s="1">
        <v>26.200900000000001</v>
      </c>
      <c r="T3441" s="1">
        <v>6.9980200000000004</v>
      </c>
      <c r="U3441" s="1">
        <v>85.8262</v>
      </c>
      <c r="V3441" s="1">
        <v>43.874699999999997</v>
      </c>
      <c r="W3441" s="1">
        <v>30.6465</v>
      </c>
      <c r="X3441" s="1">
        <v>22.493099999999998</v>
      </c>
      <c r="Y3441" s="1">
        <v>8.1534499999999994</v>
      </c>
      <c r="Z3441" s="1">
        <v>25.646899999999999</v>
      </c>
      <c r="AA3441" s="1">
        <v>26.4255</v>
      </c>
      <c r="AB3441" s="1">
        <v>26.730599999999999</v>
      </c>
      <c r="AC3441" s="1">
        <v>25.6145</v>
      </c>
      <c r="AD3441" s="1">
        <v>2572.37</v>
      </c>
      <c r="AE3441" s="1">
        <v>365.03699999999998</v>
      </c>
      <c r="AF3441" s="1">
        <v>160.96100000000001</v>
      </c>
      <c r="AG3441" s="1">
        <v>26.549600000000002</v>
      </c>
      <c r="AH3441" s="1">
        <v>862.02499999999998</v>
      </c>
      <c r="AI3441" s="1">
        <v>524.54399999999998</v>
      </c>
      <c r="AJ3441" s="1">
        <v>605.83299999999997</v>
      </c>
      <c r="AK3441" s="1">
        <v>758.20699999999999</v>
      </c>
      <c r="AL3441" s="1">
        <v>94.259399999999999</v>
      </c>
    </row>
    <row r="3442" spans="1:38" x14ac:dyDescent="0.25">
      <c r="A3442" s="1">
        <f t="shared" si="98"/>
        <v>3441</v>
      </c>
      <c r="B3442" s="1" t="s">
        <v>57</v>
      </c>
      <c r="C3442" s="2" t="s">
        <v>140</v>
      </c>
      <c r="D3442" s="4">
        <v>8.9875910000000001</v>
      </c>
      <c r="E3442" s="4">
        <v>98.418289000000001</v>
      </c>
      <c r="Q3442" s="1" t="s">
        <v>3690</v>
      </c>
      <c r="R3442" s="33" t="s">
        <v>3660</v>
      </c>
      <c r="S3442" s="1">
        <v>26.241399999999999</v>
      </c>
      <c r="T3442" s="1">
        <v>8.9711099999999995</v>
      </c>
      <c r="U3442" s="1">
        <v>72.898399999999995</v>
      </c>
      <c r="V3442" s="1">
        <v>64.14</v>
      </c>
      <c r="W3442" s="1">
        <v>32.654200000000003</v>
      </c>
      <c r="X3442" s="1">
        <v>20.3474</v>
      </c>
      <c r="Y3442" s="1">
        <v>12.306800000000001</v>
      </c>
      <c r="Z3442" s="1">
        <v>26.043900000000001</v>
      </c>
      <c r="AA3442" s="1">
        <v>25.838200000000001</v>
      </c>
      <c r="AB3442" s="1">
        <v>27.1479</v>
      </c>
      <c r="AC3442" s="1">
        <v>25.574300000000001</v>
      </c>
      <c r="AD3442" s="1">
        <v>3162.83</v>
      </c>
      <c r="AE3442" s="1">
        <v>514.54399999999998</v>
      </c>
      <c r="AF3442" s="1">
        <v>30.556699999999999</v>
      </c>
      <c r="AG3442" s="1">
        <v>69.833200000000005</v>
      </c>
      <c r="AH3442" s="1">
        <v>1442.72</v>
      </c>
      <c r="AI3442" s="1">
        <v>120.35899999999999</v>
      </c>
      <c r="AJ3442" s="1">
        <v>622.12900000000002</v>
      </c>
      <c r="AK3442" s="1">
        <v>654.65800000000002</v>
      </c>
      <c r="AL3442" s="1">
        <v>234.46799999999999</v>
      </c>
    </row>
    <row r="3443" spans="1:38" x14ac:dyDescent="0.25">
      <c r="A3443" s="1">
        <f t="shared" si="98"/>
        <v>3442</v>
      </c>
      <c r="B3443" s="1" t="s">
        <v>57</v>
      </c>
      <c r="C3443" s="2" t="s">
        <v>140</v>
      </c>
      <c r="D3443" s="4">
        <v>3.3940980000000001</v>
      </c>
      <c r="E3443" s="4">
        <v>101.63163299999999</v>
      </c>
      <c r="Q3443" s="1" t="s">
        <v>3690</v>
      </c>
      <c r="R3443" s="33" t="s">
        <v>3660</v>
      </c>
      <c r="S3443" s="1">
        <v>25.7864</v>
      </c>
      <c r="T3443" s="1">
        <v>9.0559499999999993</v>
      </c>
      <c r="U3443" s="1">
        <v>89.496399999999994</v>
      </c>
      <c r="V3443" s="1">
        <v>37.879399999999997</v>
      </c>
      <c r="W3443" s="1">
        <v>31.0639</v>
      </c>
      <c r="X3443" s="1">
        <v>20.945699999999999</v>
      </c>
      <c r="Y3443" s="1">
        <v>10.1182</v>
      </c>
      <c r="Z3443" s="1">
        <v>25.459399999999999</v>
      </c>
      <c r="AA3443" s="1">
        <v>25.9269</v>
      </c>
      <c r="AB3443" s="1">
        <v>26.2744</v>
      </c>
      <c r="AC3443" s="1">
        <v>25.307700000000001</v>
      </c>
      <c r="AD3443" s="1">
        <v>2634.34</v>
      </c>
      <c r="AE3443" s="1">
        <v>327.87099999999998</v>
      </c>
      <c r="AF3443" s="1">
        <v>143.77099999999999</v>
      </c>
      <c r="AG3443" s="1">
        <v>28.049199999999999</v>
      </c>
      <c r="AH3443" s="1">
        <v>874.44</v>
      </c>
      <c r="AI3443" s="1">
        <v>456.68</v>
      </c>
      <c r="AJ3443" s="1">
        <v>652.4</v>
      </c>
      <c r="AK3443" s="1">
        <v>748.34299999999996</v>
      </c>
      <c r="AL3443" s="1">
        <v>264.64299999999997</v>
      </c>
    </row>
    <row r="3444" spans="1:38" x14ac:dyDescent="0.25">
      <c r="A3444" s="1">
        <f t="shared" si="98"/>
        <v>3443</v>
      </c>
      <c r="B3444" s="1" t="s">
        <v>57</v>
      </c>
      <c r="C3444" s="2" t="s">
        <v>140</v>
      </c>
      <c r="D3444" s="4">
        <v>3.6033580000000001</v>
      </c>
      <c r="E3444" s="4">
        <v>101.646118</v>
      </c>
      <c r="Q3444" s="1" t="s">
        <v>3690</v>
      </c>
      <c r="R3444" s="33" t="s">
        <v>3660</v>
      </c>
      <c r="S3444" s="1">
        <v>25.744499999999999</v>
      </c>
      <c r="T3444" s="1">
        <v>9.0616299999999992</v>
      </c>
      <c r="U3444" s="1">
        <v>89.132800000000003</v>
      </c>
      <c r="V3444" s="1">
        <v>39.1509</v>
      </c>
      <c r="W3444" s="1">
        <v>31.063400000000001</v>
      </c>
      <c r="X3444" s="1">
        <v>20.897300000000001</v>
      </c>
      <c r="Y3444" s="1">
        <v>10.1661</v>
      </c>
      <c r="Z3444" s="1">
        <v>25.447500000000002</v>
      </c>
      <c r="AA3444" s="1">
        <v>25.863900000000001</v>
      </c>
      <c r="AB3444" s="1">
        <v>26.236999999999998</v>
      </c>
      <c r="AC3444" s="1">
        <v>25.260100000000001</v>
      </c>
      <c r="AD3444" s="1">
        <v>2661.22</v>
      </c>
      <c r="AE3444" s="1">
        <v>338.375</v>
      </c>
      <c r="AF3444" s="1">
        <v>147.346</v>
      </c>
      <c r="AG3444" s="1">
        <v>28.7423</v>
      </c>
      <c r="AH3444" s="1">
        <v>889.14</v>
      </c>
      <c r="AI3444" s="1">
        <v>466.60199999999998</v>
      </c>
      <c r="AJ3444" s="1">
        <v>689.779</v>
      </c>
      <c r="AK3444" s="1">
        <v>754.04300000000001</v>
      </c>
      <c r="AL3444" s="1">
        <v>263.79199999999997</v>
      </c>
    </row>
    <row r="3445" spans="1:38" x14ac:dyDescent="0.25">
      <c r="A3445" s="1">
        <f t="shared" si="98"/>
        <v>3444</v>
      </c>
      <c r="B3445" s="1" t="s">
        <v>57</v>
      </c>
      <c r="C3445" s="2" t="s">
        <v>140</v>
      </c>
      <c r="D3445" s="4">
        <v>12.945871</v>
      </c>
      <c r="E3445" s="4">
        <v>99.424679999999995</v>
      </c>
      <c r="Q3445" s="1" t="s">
        <v>3690</v>
      </c>
      <c r="R3445" s="33" t="s">
        <v>3660</v>
      </c>
      <c r="S3445" s="1">
        <v>25.812899999999999</v>
      </c>
      <c r="T3445" s="1">
        <v>8.1595499999999994</v>
      </c>
      <c r="U3445" s="1">
        <v>62.717799999999997</v>
      </c>
      <c r="V3445" s="1">
        <v>115.88500000000001</v>
      </c>
      <c r="W3445" s="1">
        <v>32.1494</v>
      </c>
      <c r="X3445" s="1">
        <v>19.139199999999999</v>
      </c>
      <c r="Y3445" s="1">
        <v>13.010199999999999</v>
      </c>
      <c r="Z3445" s="1">
        <v>25.7285</v>
      </c>
      <c r="AA3445" s="1">
        <v>24.5153</v>
      </c>
      <c r="AB3445" s="1">
        <v>27.250900000000001</v>
      </c>
      <c r="AC3445" s="1">
        <v>24.289000000000001</v>
      </c>
      <c r="AD3445" s="1">
        <v>875.37099999999998</v>
      </c>
      <c r="AE3445" s="1">
        <v>189.07400000000001</v>
      </c>
      <c r="AF3445" s="1">
        <v>4.3566200000000004</v>
      </c>
      <c r="AG3445" s="1">
        <v>81.067800000000005</v>
      </c>
      <c r="AH3445" s="1">
        <v>460.01299999999998</v>
      </c>
      <c r="AI3445" s="1">
        <v>16.877500000000001</v>
      </c>
      <c r="AJ3445" s="1">
        <v>174.89599999999999</v>
      </c>
      <c r="AK3445" s="1">
        <v>79.790499999999994</v>
      </c>
      <c r="AL3445" s="1">
        <v>320.32400000000001</v>
      </c>
    </row>
    <row r="3446" spans="1:38" x14ac:dyDescent="0.25">
      <c r="A3446" s="1">
        <f t="shared" si="98"/>
        <v>3445</v>
      </c>
      <c r="B3446" s="1" t="s">
        <v>57</v>
      </c>
      <c r="C3446" s="2" t="s">
        <v>140</v>
      </c>
      <c r="D3446" s="4">
        <v>6.237177</v>
      </c>
      <c r="E3446" s="4">
        <v>99.736714000000006</v>
      </c>
      <c r="Q3446" s="1" t="s">
        <v>3690</v>
      </c>
      <c r="R3446" s="33" t="s">
        <v>3660</v>
      </c>
      <c r="S3446" s="1">
        <v>26.163599999999999</v>
      </c>
      <c r="T3446" s="1">
        <v>7.6394000000000002</v>
      </c>
      <c r="U3446" s="1">
        <v>78.303600000000003</v>
      </c>
      <c r="V3446" s="1">
        <v>47.341999999999999</v>
      </c>
      <c r="W3446" s="1">
        <v>31.545400000000001</v>
      </c>
      <c r="X3446" s="1">
        <v>21.789100000000001</v>
      </c>
      <c r="Y3446" s="1">
        <v>9.7562300000000004</v>
      </c>
      <c r="Z3446" s="1">
        <v>25.82</v>
      </c>
      <c r="AA3446" s="1">
        <v>26.153199999999998</v>
      </c>
      <c r="AB3446" s="1">
        <v>26.814800000000002</v>
      </c>
      <c r="AC3446" s="1">
        <v>25.692799999999998</v>
      </c>
      <c r="AD3446" s="1">
        <v>2419.67</v>
      </c>
      <c r="AE3446" s="1">
        <v>391.61900000000003</v>
      </c>
      <c r="AF3446" s="1">
        <v>39.547400000000003</v>
      </c>
      <c r="AG3446" s="1">
        <v>59.864699999999999</v>
      </c>
      <c r="AH3446" s="1">
        <v>1025.19</v>
      </c>
      <c r="AI3446" s="1">
        <v>155.74</v>
      </c>
      <c r="AJ3446" s="1">
        <v>530.74900000000002</v>
      </c>
      <c r="AK3446" s="1">
        <v>645.41399999999999</v>
      </c>
      <c r="AL3446" s="1">
        <v>93.130399999999995</v>
      </c>
    </row>
    <row r="3447" spans="1:38" x14ac:dyDescent="0.25">
      <c r="A3447" s="1">
        <f t="shared" si="98"/>
        <v>3446</v>
      </c>
      <c r="B3447" s="1" t="s">
        <v>57</v>
      </c>
      <c r="C3447" s="2" t="s">
        <v>140</v>
      </c>
      <c r="D3447" s="4">
        <v>5.4982249999999997</v>
      </c>
      <c r="E3447" s="4">
        <v>102.81455200000001</v>
      </c>
      <c r="Q3447" s="1" t="s">
        <v>3690</v>
      </c>
      <c r="R3447" s="33" t="s">
        <v>3660</v>
      </c>
      <c r="S3447" s="1">
        <v>26.507300000000001</v>
      </c>
      <c r="T3447" s="1">
        <v>7.4794499999999999</v>
      </c>
      <c r="U3447" s="1">
        <v>75.049099999999996</v>
      </c>
      <c r="V3447" s="1">
        <v>89.068799999999996</v>
      </c>
      <c r="W3447" s="1">
        <v>31.9587</v>
      </c>
      <c r="X3447" s="1">
        <v>21.992599999999999</v>
      </c>
      <c r="Y3447" s="1">
        <v>9.9660600000000006</v>
      </c>
      <c r="Z3447" s="1">
        <v>25.979199999999999</v>
      </c>
      <c r="AA3447" s="1">
        <v>26.419799999999999</v>
      </c>
      <c r="AB3447" s="1">
        <v>27.484999999999999</v>
      </c>
      <c r="AC3447" s="1">
        <v>25.249199999999998</v>
      </c>
      <c r="AD3447" s="1">
        <v>3241.26</v>
      </c>
      <c r="AE3447" s="1">
        <v>716.58299999999997</v>
      </c>
      <c r="AF3447" s="1">
        <v>106.57899999999999</v>
      </c>
      <c r="AG3447" s="1">
        <v>69.537899999999993</v>
      </c>
      <c r="AH3447" s="1">
        <v>1602.23</v>
      </c>
      <c r="AI3447" s="1">
        <v>364.82299999999998</v>
      </c>
      <c r="AJ3447" s="1">
        <v>442.31599999999997</v>
      </c>
      <c r="AK3447" s="1">
        <v>1129.21</v>
      </c>
      <c r="AL3447" s="1">
        <v>23.938700000000001</v>
      </c>
    </row>
    <row r="3448" spans="1:38" x14ac:dyDescent="0.25">
      <c r="A3448" s="1">
        <f t="shared" si="98"/>
        <v>3447</v>
      </c>
      <c r="B3448" s="1" t="s">
        <v>57</v>
      </c>
      <c r="C3448" s="2" t="s">
        <v>140</v>
      </c>
      <c r="D3448" s="4">
        <v>6.3587350000000002</v>
      </c>
      <c r="E3448" s="4">
        <v>99.810265999999999</v>
      </c>
      <c r="Q3448" s="1" t="s">
        <v>3690</v>
      </c>
      <c r="R3448" s="33" t="s">
        <v>3660</v>
      </c>
      <c r="S3448" s="1">
        <v>26.435700000000001</v>
      </c>
      <c r="T3448" s="1">
        <v>8.28782</v>
      </c>
      <c r="U3448" s="1">
        <v>78.39</v>
      </c>
      <c r="V3448" s="1">
        <v>51.110300000000002</v>
      </c>
      <c r="W3448" s="1">
        <v>32.289299999999997</v>
      </c>
      <c r="X3448" s="1">
        <v>21.716899999999999</v>
      </c>
      <c r="Y3448" s="1">
        <v>10.5724</v>
      </c>
      <c r="Z3448" s="1">
        <v>26.021699999999999</v>
      </c>
      <c r="AA3448" s="1">
        <v>26.8354</v>
      </c>
      <c r="AB3448" s="1">
        <v>27.1538</v>
      </c>
      <c r="AC3448" s="1">
        <v>25.939800000000002</v>
      </c>
      <c r="AD3448" s="1">
        <v>2397</v>
      </c>
      <c r="AE3448" s="1">
        <v>377.49099999999999</v>
      </c>
      <c r="AF3448" s="1">
        <v>39.133899999999997</v>
      </c>
      <c r="AG3448" s="1">
        <v>57.89</v>
      </c>
      <c r="AH3448" s="1">
        <v>993.50599999999997</v>
      </c>
      <c r="AI3448" s="1">
        <v>159.988</v>
      </c>
      <c r="AJ3448" s="1">
        <v>292.70699999999999</v>
      </c>
      <c r="AK3448" s="1">
        <v>747.21900000000005</v>
      </c>
      <c r="AL3448" s="1">
        <v>119.166</v>
      </c>
    </row>
    <row r="3449" spans="1:38" x14ac:dyDescent="0.25">
      <c r="A3449" s="1">
        <f t="shared" si="98"/>
        <v>3448</v>
      </c>
      <c r="B3449" s="1" t="s">
        <v>57</v>
      </c>
      <c r="C3449" s="2" t="s">
        <v>140</v>
      </c>
      <c r="D3449" s="4">
        <v>6.7509940000000004</v>
      </c>
      <c r="E3449" s="4">
        <v>100.326049</v>
      </c>
      <c r="Q3449" s="1" t="s">
        <v>3690</v>
      </c>
      <c r="R3449" s="33" t="s">
        <v>3660</v>
      </c>
      <c r="S3449" s="1">
        <v>26.9771</v>
      </c>
      <c r="T3449" s="1">
        <v>8.5938499999999998</v>
      </c>
      <c r="U3449" s="1">
        <v>78.022499999999994</v>
      </c>
      <c r="V3449" s="1">
        <v>66.681899999999999</v>
      </c>
      <c r="W3449" s="1">
        <v>32.9071</v>
      </c>
      <c r="X3449" s="1">
        <v>21.892399999999999</v>
      </c>
      <c r="Y3449" s="1">
        <v>11.014699999999999</v>
      </c>
      <c r="Z3449" s="1">
        <v>26.4543</v>
      </c>
      <c r="AA3449" s="1">
        <v>27.014299999999999</v>
      </c>
      <c r="AB3449" s="1">
        <v>27.8081</v>
      </c>
      <c r="AC3449" s="1">
        <v>26.124300000000002</v>
      </c>
      <c r="AD3449" s="1">
        <v>1816.08</v>
      </c>
      <c r="AE3449" s="1">
        <v>253.06399999999999</v>
      </c>
      <c r="AF3449" s="1">
        <v>33.151000000000003</v>
      </c>
      <c r="AG3449" s="1">
        <v>47.295499999999997</v>
      </c>
      <c r="AH3449" s="1">
        <v>725.54499999999996</v>
      </c>
      <c r="AI3449" s="1">
        <v>159.578</v>
      </c>
      <c r="AJ3449" s="1">
        <v>401.61700000000002</v>
      </c>
      <c r="AK3449" s="1">
        <v>458.89100000000002</v>
      </c>
      <c r="AL3449" s="1">
        <v>52.869900000000001</v>
      </c>
    </row>
    <row r="3450" spans="1:38" x14ac:dyDescent="0.25">
      <c r="A3450" s="1">
        <f t="shared" si="98"/>
        <v>3449</v>
      </c>
      <c r="B3450" s="1" t="s">
        <v>57</v>
      </c>
      <c r="C3450" s="2" t="s">
        <v>140</v>
      </c>
      <c r="D3450" s="4">
        <v>6.6426629999999998</v>
      </c>
      <c r="E3450" s="4">
        <v>100.236009</v>
      </c>
      <c r="Q3450" s="1" t="s">
        <v>3690</v>
      </c>
      <c r="R3450" s="33" t="s">
        <v>3660</v>
      </c>
      <c r="S3450" s="1">
        <v>27.0932</v>
      </c>
      <c r="T3450" s="1">
        <v>8.6270399999999992</v>
      </c>
      <c r="U3450" s="1">
        <v>77.762500000000003</v>
      </c>
      <c r="V3450" s="1">
        <v>61.1892</v>
      </c>
      <c r="W3450" s="1">
        <v>33.142299999999999</v>
      </c>
      <c r="X3450" s="1">
        <v>22.048500000000001</v>
      </c>
      <c r="Y3450" s="1">
        <v>11.0938</v>
      </c>
      <c r="Z3450" s="1">
        <v>26.5564</v>
      </c>
      <c r="AA3450" s="1">
        <v>27.2622</v>
      </c>
      <c r="AB3450" s="1">
        <v>27.900500000000001</v>
      </c>
      <c r="AC3450" s="1">
        <v>26.383600000000001</v>
      </c>
      <c r="AD3450" s="1">
        <v>1930.14</v>
      </c>
      <c r="AE3450" s="1">
        <v>265.02999999999997</v>
      </c>
      <c r="AF3450" s="1">
        <v>35.429499999999997</v>
      </c>
      <c r="AG3450" s="1">
        <v>46.337899999999998</v>
      </c>
      <c r="AH3450" s="1">
        <v>757.42700000000002</v>
      </c>
      <c r="AI3450" s="1">
        <v>180.31100000000001</v>
      </c>
      <c r="AJ3450" s="1">
        <v>454.16699999999997</v>
      </c>
      <c r="AK3450" s="1">
        <v>537.17399999999998</v>
      </c>
      <c r="AL3450" s="1">
        <v>54.366599999999998</v>
      </c>
    </row>
    <row r="3451" spans="1:38" x14ac:dyDescent="0.25">
      <c r="A3451" s="1">
        <f t="shared" si="98"/>
        <v>3450</v>
      </c>
      <c r="B3451" s="1" t="s">
        <v>57</v>
      </c>
      <c r="C3451" s="2" t="s">
        <v>140</v>
      </c>
      <c r="D3451" s="4">
        <v>6.7420039999999997</v>
      </c>
      <c r="E3451" s="4">
        <v>100.16804999999999</v>
      </c>
      <c r="Q3451" s="1" t="s">
        <v>3690</v>
      </c>
      <c r="R3451" s="33" t="s">
        <v>3660</v>
      </c>
      <c r="S3451" s="1">
        <v>24.8232</v>
      </c>
      <c r="T3451" s="1">
        <v>8.2506199999999996</v>
      </c>
      <c r="U3451" s="1">
        <v>78.209400000000002</v>
      </c>
      <c r="V3451" s="1">
        <v>57.990299999999998</v>
      </c>
      <c r="W3451" s="1">
        <v>30.5122</v>
      </c>
      <c r="X3451" s="1">
        <v>19.962800000000001</v>
      </c>
      <c r="Y3451" s="1">
        <v>10.5495</v>
      </c>
      <c r="Z3451" s="1">
        <v>24.343800000000002</v>
      </c>
      <c r="AA3451" s="1">
        <v>24.841000000000001</v>
      </c>
      <c r="AB3451" s="1">
        <v>25.597000000000001</v>
      </c>
      <c r="AC3451" s="1">
        <v>24.152899999999999</v>
      </c>
      <c r="AD3451" s="1">
        <v>2050.2600000000002</v>
      </c>
      <c r="AE3451" s="1">
        <v>284.55399999999997</v>
      </c>
      <c r="AF3451" s="1">
        <v>43.257899999999999</v>
      </c>
      <c r="AG3451" s="1">
        <v>44.356499999999997</v>
      </c>
      <c r="AH3451" s="1">
        <v>799.35400000000004</v>
      </c>
      <c r="AI3451" s="1">
        <v>209.15700000000001</v>
      </c>
      <c r="AJ3451" s="1">
        <v>477.53100000000001</v>
      </c>
      <c r="AK3451" s="1">
        <v>483.52499999999998</v>
      </c>
      <c r="AL3451" s="1">
        <v>463.25099999999998</v>
      </c>
    </row>
    <row r="3452" spans="1:38" x14ac:dyDescent="0.25">
      <c r="A3452" s="1">
        <f t="shared" si="98"/>
        <v>3451</v>
      </c>
      <c r="B3452" s="1" t="s">
        <v>57</v>
      </c>
      <c r="C3452" s="2" t="s">
        <v>140</v>
      </c>
      <c r="D3452" s="4">
        <v>6.7240549999999999</v>
      </c>
      <c r="E3452" s="4">
        <v>100.055852</v>
      </c>
      <c r="Q3452" s="1" t="s">
        <v>3690</v>
      </c>
      <c r="R3452" s="33" t="s">
        <v>3660</v>
      </c>
      <c r="S3452" s="1">
        <v>27.197199999999999</v>
      </c>
      <c r="T3452" s="1">
        <v>8.6476500000000005</v>
      </c>
      <c r="U3452" s="1">
        <v>77.558000000000007</v>
      </c>
      <c r="V3452" s="1">
        <v>60.684600000000003</v>
      </c>
      <c r="W3452" s="1">
        <v>33.438400000000001</v>
      </c>
      <c r="X3452" s="1">
        <v>22.2882</v>
      </c>
      <c r="Y3452" s="1">
        <v>11.1502</v>
      </c>
      <c r="Z3452" s="1">
        <v>26.5901</v>
      </c>
      <c r="AA3452" s="1">
        <v>27.554600000000001</v>
      </c>
      <c r="AB3452" s="1">
        <v>27.995000000000001</v>
      </c>
      <c r="AC3452" s="1">
        <v>26.497800000000002</v>
      </c>
      <c r="AD3452" s="1">
        <v>1986.79</v>
      </c>
      <c r="AE3452" s="1">
        <v>276.91699999999997</v>
      </c>
      <c r="AF3452" s="1">
        <v>32.871499999999997</v>
      </c>
      <c r="AG3452" s="1">
        <v>48.1128</v>
      </c>
      <c r="AH3452" s="1">
        <v>791.452</v>
      </c>
      <c r="AI3452" s="1">
        <v>169.267</v>
      </c>
      <c r="AJ3452" s="1">
        <v>441.99</v>
      </c>
      <c r="AK3452" s="1">
        <v>657.51599999999996</v>
      </c>
      <c r="AL3452" s="1">
        <v>38.485100000000003</v>
      </c>
    </row>
    <row r="3453" spans="1:38" x14ac:dyDescent="0.25">
      <c r="A3453" s="1">
        <f t="shared" si="98"/>
        <v>3452</v>
      </c>
      <c r="B3453" s="1" t="s">
        <v>57</v>
      </c>
      <c r="C3453" s="2" t="s">
        <v>140</v>
      </c>
      <c r="D3453" s="4">
        <v>6.7268860000000004</v>
      </c>
      <c r="E3453" s="4">
        <v>100.028916</v>
      </c>
      <c r="Q3453" s="1" t="s">
        <v>3690</v>
      </c>
      <c r="R3453" s="33" t="s">
        <v>3660</v>
      </c>
      <c r="S3453" s="1">
        <v>27.255299999999998</v>
      </c>
      <c r="T3453" s="1">
        <v>8.6811799999999995</v>
      </c>
      <c r="U3453" s="1">
        <v>77.613</v>
      </c>
      <c r="V3453" s="1">
        <v>61.110599999999998</v>
      </c>
      <c r="W3453" s="1">
        <v>33.536200000000001</v>
      </c>
      <c r="X3453" s="1">
        <v>22.3507</v>
      </c>
      <c r="Y3453" s="1">
        <v>11.185499999999999</v>
      </c>
      <c r="Z3453" s="1">
        <v>26.635000000000002</v>
      </c>
      <c r="AA3453" s="1">
        <v>27.6553</v>
      </c>
      <c r="AB3453" s="1">
        <v>28.050999999999998</v>
      </c>
      <c r="AC3453" s="1">
        <v>26.552900000000001</v>
      </c>
      <c r="AD3453" s="1">
        <v>1997.11</v>
      </c>
      <c r="AE3453" s="1">
        <v>279.613</v>
      </c>
      <c r="AF3453" s="1">
        <v>32.694000000000003</v>
      </c>
      <c r="AG3453" s="1">
        <v>48.634399999999999</v>
      </c>
      <c r="AH3453" s="1">
        <v>797.255</v>
      </c>
      <c r="AI3453" s="1">
        <v>166.57900000000001</v>
      </c>
      <c r="AJ3453" s="1">
        <v>385.06099999999998</v>
      </c>
      <c r="AK3453" s="1">
        <v>657.84100000000001</v>
      </c>
      <c r="AL3453" s="1">
        <v>31.712800000000001</v>
      </c>
    </row>
    <row r="3454" spans="1:38" x14ac:dyDescent="0.25">
      <c r="A3454" s="1">
        <f t="shared" si="98"/>
        <v>3453</v>
      </c>
      <c r="B3454" s="1" t="s">
        <v>57</v>
      </c>
      <c r="C3454" s="2" t="s">
        <v>140</v>
      </c>
      <c r="D3454" s="4">
        <v>5.5365640000000003</v>
      </c>
      <c r="E3454" s="4">
        <v>100.338449</v>
      </c>
      <c r="Q3454" s="1" t="s">
        <v>3690</v>
      </c>
      <c r="R3454" s="33" t="s">
        <v>3660</v>
      </c>
      <c r="S3454" s="1">
        <v>27.3687</v>
      </c>
      <c r="T3454" s="1">
        <v>8.2695900000000009</v>
      </c>
      <c r="U3454" s="1">
        <v>79.264600000000002</v>
      </c>
      <c r="V3454" s="1">
        <v>51.3673</v>
      </c>
      <c r="W3454" s="1">
        <v>32.939300000000003</v>
      </c>
      <c r="X3454" s="1">
        <v>22.506</v>
      </c>
      <c r="Y3454" s="1">
        <v>10.433299999999999</v>
      </c>
      <c r="Z3454" s="1">
        <v>26.969899999999999</v>
      </c>
      <c r="AA3454" s="1">
        <v>27.5776</v>
      </c>
      <c r="AB3454" s="1">
        <v>28.041699999999999</v>
      </c>
      <c r="AC3454" s="1">
        <v>26.794599999999999</v>
      </c>
      <c r="AD3454" s="1">
        <v>2473.85</v>
      </c>
      <c r="AE3454" s="1">
        <v>393</v>
      </c>
      <c r="AF3454" s="1">
        <v>80.292000000000002</v>
      </c>
      <c r="AG3454" s="1">
        <v>44.590299999999999</v>
      </c>
      <c r="AH3454" s="1">
        <v>997.43600000000004</v>
      </c>
      <c r="AI3454" s="1">
        <v>314.97699999999998</v>
      </c>
      <c r="AJ3454" s="1">
        <v>552.77200000000005</v>
      </c>
      <c r="AK3454" s="1">
        <v>527.25199999999995</v>
      </c>
      <c r="AL3454" s="1">
        <v>6.7248900000000003</v>
      </c>
    </row>
    <row r="3455" spans="1:38" x14ac:dyDescent="0.25">
      <c r="A3455" s="1">
        <f t="shared" si="98"/>
        <v>3454</v>
      </c>
      <c r="B3455" s="1" t="s">
        <v>57</v>
      </c>
      <c r="C3455" s="2" t="s">
        <v>140</v>
      </c>
      <c r="D3455" s="4">
        <v>9.1266829999999999</v>
      </c>
      <c r="E3455" s="4">
        <v>98.753332999999998</v>
      </c>
      <c r="Q3455" s="1" t="s">
        <v>3690</v>
      </c>
      <c r="R3455" s="33" t="s">
        <v>3660</v>
      </c>
      <c r="S3455" s="1">
        <v>25.313800000000001</v>
      </c>
      <c r="T3455" s="1">
        <v>8.6175099999999993</v>
      </c>
      <c r="U3455" s="1">
        <v>71.078299999999999</v>
      </c>
      <c r="V3455" s="1">
        <v>76.562899999999999</v>
      </c>
      <c r="W3455" s="1">
        <v>31.6478</v>
      </c>
      <c r="X3455" s="1">
        <v>19.523299999999999</v>
      </c>
      <c r="Y3455" s="1">
        <v>12.124499999999999</v>
      </c>
      <c r="Z3455" s="1">
        <v>25.074300000000001</v>
      </c>
      <c r="AA3455" s="1">
        <v>25.224499999999999</v>
      </c>
      <c r="AB3455" s="1">
        <v>26.3367</v>
      </c>
      <c r="AC3455" s="1">
        <v>24.407299999999999</v>
      </c>
      <c r="AD3455" s="1">
        <v>2266.33</v>
      </c>
      <c r="AE3455" s="1">
        <v>332.64499999999998</v>
      </c>
      <c r="AF3455" s="1">
        <v>26.6343</v>
      </c>
      <c r="AG3455" s="1">
        <v>60.203699999999998</v>
      </c>
      <c r="AH3455" s="1">
        <v>953.58799999999997</v>
      </c>
      <c r="AI3455" s="1">
        <v>128.49700000000001</v>
      </c>
      <c r="AJ3455" s="1">
        <v>451.31</v>
      </c>
      <c r="AK3455" s="1">
        <v>332.51799999999997</v>
      </c>
      <c r="AL3455" s="1">
        <v>370.48399999999998</v>
      </c>
    </row>
    <row r="3456" spans="1:38" x14ac:dyDescent="0.25">
      <c r="A3456" s="1">
        <f t="shared" si="98"/>
        <v>3455</v>
      </c>
      <c r="B3456" s="1" t="s">
        <v>57</v>
      </c>
      <c r="C3456" s="2" t="s">
        <v>140</v>
      </c>
      <c r="D3456" s="4">
        <v>5.55</v>
      </c>
      <c r="E3456" s="4">
        <v>100.33</v>
      </c>
      <c r="Q3456" s="1" t="s">
        <v>3690</v>
      </c>
      <c r="R3456" s="33" t="s">
        <v>3660</v>
      </c>
      <c r="S3456" s="1">
        <v>27.353100000000001</v>
      </c>
      <c r="T3456" s="1">
        <v>8.2371099999999995</v>
      </c>
      <c r="U3456" s="1">
        <v>79.203000000000003</v>
      </c>
      <c r="V3456" s="1">
        <v>51.265300000000003</v>
      </c>
      <c r="W3456" s="1">
        <v>32.9</v>
      </c>
      <c r="X3456" s="1">
        <v>22.5</v>
      </c>
      <c r="Y3456" s="1">
        <v>10.4</v>
      </c>
      <c r="Z3456" s="1">
        <v>26.9527</v>
      </c>
      <c r="AA3456" s="1">
        <v>27.549600000000002</v>
      </c>
      <c r="AB3456" s="1">
        <v>28.0289</v>
      </c>
      <c r="AC3456" s="1">
        <v>26.783300000000001</v>
      </c>
      <c r="AD3456" s="1">
        <v>2476.4</v>
      </c>
      <c r="AE3456" s="1">
        <v>392.8</v>
      </c>
      <c r="AF3456" s="1">
        <v>79.599999999999994</v>
      </c>
      <c r="AG3456" s="1">
        <v>45.015900000000002</v>
      </c>
      <c r="AH3456" s="1">
        <v>1000.2</v>
      </c>
      <c r="AI3456" s="1">
        <v>311.39999999999998</v>
      </c>
      <c r="AJ3456" s="1">
        <v>569</v>
      </c>
      <c r="AK3456" s="1">
        <v>516.4</v>
      </c>
      <c r="AL3456" s="1">
        <v>6.8</v>
      </c>
    </row>
    <row r="3457" spans="1:38" x14ac:dyDescent="0.25">
      <c r="A3457" s="1">
        <f t="shared" si="98"/>
        <v>3456</v>
      </c>
      <c r="B3457" s="1" t="s">
        <v>57</v>
      </c>
      <c r="C3457" s="2" t="s">
        <v>140</v>
      </c>
      <c r="D3457" s="4">
        <v>8.1</v>
      </c>
      <c r="E3457" s="4">
        <v>98.849997999999999</v>
      </c>
      <c r="Q3457" s="1" t="s">
        <v>3690</v>
      </c>
      <c r="R3457" s="33" t="s">
        <v>3660</v>
      </c>
      <c r="S3457" s="1">
        <v>27.648499999999999</v>
      </c>
      <c r="T3457" s="1">
        <v>9.1968499999999995</v>
      </c>
      <c r="U3457" s="1">
        <v>77.128100000000003</v>
      </c>
      <c r="V3457" s="1">
        <v>73.010599999999997</v>
      </c>
      <c r="W3457" s="1">
        <v>34.022599999999997</v>
      </c>
      <c r="X3457" s="1">
        <v>22.0991</v>
      </c>
      <c r="Y3457" s="1">
        <v>11.923500000000001</v>
      </c>
      <c r="Z3457" s="1">
        <v>27.117999999999999</v>
      </c>
      <c r="AA3457" s="1">
        <v>28.0381</v>
      </c>
      <c r="AB3457" s="1">
        <v>28.627400000000002</v>
      </c>
      <c r="AC3457" s="1">
        <v>26.813099999999999</v>
      </c>
      <c r="AD3457" s="1">
        <v>2129.1999999999998</v>
      </c>
      <c r="AE3457" s="1">
        <v>334.84</v>
      </c>
      <c r="AF3457" s="1">
        <v>28.24</v>
      </c>
      <c r="AG3457" s="1">
        <v>61.636899999999997</v>
      </c>
      <c r="AH3457" s="1">
        <v>945.24</v>
      </c>
      <c r="AI3457" s="1">
        <v>125.24</v>
      </c>
      <c r="AJ3457" s="1">
        <v>402.92</v>
      </c>
      <c r="AK3457" s="1">
        <v>576.64</v>
      </c>
      <c r="AL3457" s="1">
        <v>35.361199999999997</v>
      </c>
    </row>
    <row r="3458" spans="1:38" x14ac:dyDescent="0.25">
      <c r="A3458" s="1">
        <f t="shared" si="98"/>
        <v>3457</v>
      </c>
      <c r="B3458" s="1" t="s">
        <v>57</v>
      </c>
      <c r="C3458" s="2" t="s">
        <v>140</v>
      </c>
      <c r="D3458" s="4">
        <v>5.56</v>
      </c>
      <c r="E3458" s="4">
        <v>100.32</v>
      </c>
      <c r="Q3458" s="1" t="s">
        <v>3690</v>
      </c>
      <c r="R3458" s="33" t="s">
        <v>3660</v>
      </c>
      <c r="S3458" s="1">
        <v>27.351800000000001</v>
      </c>
      <c r="T3458" s="1">
        <v>8.2216400000000007</v>
      </c>
      <c r="U3458" s="1">
        <v>79.054299999999998</v>
      </c>
      <c r="V3458" s="1">
        <v>51.437399999999997</v>
      </c>
      <c r="W3458" s="1">
        <v>32.9</v>
      </c>
      <c r="X3458" s="1">
        <v>22.5</v>
      </c>
      <c r="Y3458" s="1">
        <v>10.4</v>
      </c>
      <c r="Z3458" s="1">
        <v>26.945900000000002</v>
      </c>
      <c r="AA3458" s="1">
        <v>27.548999999999999</v>
      </c>
      <c r="AB3458" s="1">
        <v>28.0336</v>
      </c>
      <c r="AC3458" s="1">
        <v>26.783300000000001</v>
      </c>
      <c r="AD3458" s="1">
        <v>2475.6799999999998</v>
      </c>
      <c r="AE3458" s="1">
        <v>392.56</v>
      </c>
      <c r="AF3458" s="1">
        <v>79.12</v>
      </c>
      <c r="AG3458" s="1">
        <v>45.396799999999999</v>
      </c>
      <c r="AH3458" s="1">
        <v>1001.64</v>
      </c>
      <c r="AI3458" s="1">
        <v>308.27999999999997</v>
      </c>
      <c r="AJ3458" s="1">
        <v>569</v>
      </c>
      <c r="AK3458" s="1">
        <v>510.88</v>
      </c>
      <c r="AL3458" s="1">
        <v>6.56</v>
      </c>
    </row>
    <row r="3459" spans="1:38" x14ac:dyDescent="0.25">
      <c r="A3459" s="1">
        <f t="shared" ref="A3459:A3522" si="99">A3458+1</f>
        <v>3458</v>
      </c>
      <c r="B3459" s="1" t="s">
        <v>57</v>
      </c>
      <c r="C3459" s="2" t="s">
        <v>140</v>
      </c>
      <c r="D3459" s="4">
        <v>5.4855840000000002</v>
      </c>
      <c r="E3459" s="4">
        <v>100.205046</v>
      </c>
      <c r="Q3459" s="1" t="s">
        <v>3690</v>
      </c>
      <c r="R3459" s="33" t="s">
        <v>3660</v>
      </c>
      <c r="S3459" s="1">
        <v>26.220800000000001</v>
      </c>
      <c r="T3459" s="1">
        <v>7.8405699999999996</v>
      </c>
      <c r="U3459" s="1">
        <v>82.213999999999999</v>
      </c>
      <c r="V3459" s="1">
        <v>45.1706</v>
      </c>
      <c r="W3459" s="1">
        <v>31.151</v>
      </c>
      <c r="X3459" s="1">
        <v>21.6145</v>
      </c>
      <c r="Y3459" s="1">
        <v>9.5365199999999994</v>
      </c>
      <c r="Z3459" s="1">
        <v>25.801400000000001</v>
      </c>
      <c r="AA3459" s="1">
        <v>26.123799999999999</v>
      </c>
      <c r="AB3459" s="1">
        <v>26.8154</v>
      </c>
      <c r="AC3459" s="1">
        <v>25.752400000000002</v>
      </c>
      <c r="AD3459" s="1">
        <v>2602.9699999999998</v>
      </c>
      <c r="AE3459" s="1">
        <v>394.81799999999998</v>
      </c>
      <c r="AF3459" s="1">
        <v>83.933400000000006</v>
      </c>
      <c r="AG3459" s="1">
        <v>42.831699999999998</v>
      </c>
      <c r="AH3459" s="1">
        <v>1010.14</v>
      </c>
      <c r="AI3459" s="1">
        <v>327.37200000000001</v>
      </c>
      <c r="AJ3459" s="1">
        <v>610.51400000000001</v>
      </c>
      <c r="AK3459" s="1">
        <v>527.03099999999995</v>
      </c>
      <c r="AL3459" s="1">
        <v>135.22499999999999</v>
      </c>
    </row>
    <row r="3460" spans="1:38" x14ac:dyDescent="0.25">
      <c r="A3460" s="1">
        <f t="shared" si="99"/>
        <v>3459</v>
      </c>
      <c r="B3460" s="1" t="s">
        <v>57</v>
      </c>
      <c r="C3460" s="2" t="s">
        <v>140</v>
      </c>
      <c r="D3460" s="4">
        <v>2.4781520000000001</v>
      </c>
      <c r="E3460" s="4">
        <v>101.975093</v>
      </c>
      <c r="Q3460" s="1" t="s">
        <v>3690</v>
      </c>
      <c r="R3460" s="33" t="s">
        <v>3660</v>
      </c>
      <c r="S3460" s="1">
        <v>26.764600000000002</v>
      </c>
      <c r="T3460" s="1">
        <v>8.2741199999999999</v>
      </c>
      <c r="U3460" s="1">
        <v>86.982399999999998</v>
      </c>
      <c r="V3460" s="1">
        <v>38.591200000000001</v>
      </c>
      <c r="W3460" s="1">
        <v>31.740200000000002</v>
      </c>
      <c r="X3460" s="1">
        <v>22.227799999999998</v>
      </c>
      <c r="Y3460" s="1">
        <v>9.5123700000000007</v>
      </c>
      <c r="Z3460" s="1">
        <v>26.575900000000001</v>
      </c>
      <c r="AA3460" s="1">
        <v>26.732500000000002</v>
      </c>
      <c r="AB3460" s="1">
        <v>27.2727</v>
      </c>
      <c r="AC3460" s="1">
        <v>26.3218</v>
      </c>
      <c r="AD3460" s="1">
        <v>2048.33</v>
      </c>
      <c r="AE3460" s="1">
        <v>235.75299999999999</v>
      </c>
      <c r="AF3460" s="1">
        <v>86.313400000000001</v>
      </c>
      <c r="AG3460" s="1">
        <v>27.645499999999998</v>
      </c>
      <c r="AH3460" s="1">
        <v>683.20600000000002</v>
      </c>
      <c r="AI3460" s="1">
        <v>319.67599999999999</v>
      </c>
      <c r="AJ3460" s="1">
        <v>500.37599999999998</v>
      </c>
      <c r="AK3460" s="1">
        <v>497.262</v>
      </c>
      <c r="AL3460" s="1">
        <v>23.113299999999999</v>
      </c>
    </row>
    <row r="3461" spans="1:38" x14ac:dyDescent="0.25">
      <c r="A3461" s="1">
        <f t="shared" si="99"/>
        <v>3460</v>
      </c>
      <c r="B3461" s="1" t="s">
        <v>57</v>
      </c>
      <c r="C3461" s="2" t="s">
        <v>140</v>
      </c>
      <c r="D3461" s="4">
        <v>2.457713</v>
      </c>
      <c r="E3461" s="4">
        <v>101.839366</v>
      </c>
      <c r="Q3461" s="1" t="s">
        <v>3690</v>
      </c>
      <c r="R3461" s="33" t="s">
        <v>3660</v>
      </c>
      <c r="S3461" s="1">
        <v>26.765799999999999</v>
      </c>
      <c r="T3461" s="1">
        <v>8.29941</v>
      </c>
      <c r="U3461" s="1">
        <v>87.461399999999998</v>
      </c>
      <c r="V3461" s="1">
        <v>36.900799999999997</v>
      </c>
      <c r="W3461" s="1">
        <v>31.716200000000001</v>
      </c>
      <c r="X3461" s="1">
        <v>22.227</v>
      </c>
      <c r="Y3461" s="1">
        <v>9.4892199999999995</v>
      </c>
      <c r="Z3461" s="1">
        <v>26.579899999999999</v>
      </c>
      <c r="AA3461" s="1">
        <v>26.696300000000001</v>
      </c>
      <c r="AB3461" s="1">
        <v>27.2697</v>
      </c>
      <c r="AC3461" s="1">
        <v>26.341200000000001</v>
      </c>
      <c r="AD3461" s="1">
        <v>2199.91</v>
      </c>
      <c r="AE3461" s="1">
        <v>249.41499999999999</v>
      </c>
      <c r="AF3461" s="1">
        <v>87.831500000000005</v>
      </c>
      <c r="AG3461" s="1">
        <v>28.769300000000001</v>
      </c>
      <c r="AH3461" s="1">
        <v>729.23400000000004</v>
      </c>
      <c r="AI3461" s="1">
        <v>324.80599999999998</v>
      </c>
      <c r="AJ3461" s="1">
        <v>537.94799999999998</v>
      </c>
      <c r="AK3461" s="1">
        <v>523.97699999999998</v>
      </c>
      <c r="AL3461" s="1">
        <v>18.530899999999999</v>
      </c>
    </row>
    <row r="3462" spans="1:38" x14ac:dyDescent="0.25">
      <c r="A3462" s="1">
        <f t="shared" si="99"/>
        <v>3461</v>
      </c>
      <c r="B3462" s="1" t="s">
        <v>57</v>
      </c>
      <c r="C3462" s="2" t="s">
        <v>140</v>
      </c>
      <c r="D3462" s="4">
        <v>5.4169419999999997</v>
      </c>
      <c r="E3462" s="4">
        <v>100.249521</v>
      </c>
      <c r="Q3462" s="1" t="s">
        <v>3690</v>
      </c>
      <c r="R3462" s="33" t="s">
        <v>3660</v>
      </c>
      <c r="S3462" s="1">
        <v>26.072500000000002</v>
      </c>
      <c r="T3462" s="1">
        <v>8.2434600000000007</v>
      </c>
      <c r="U3462" s="1">
        <v>84.153099999999995</v>
      </c>
      <c r="V3462" s="1">
        <v>39.992699999999999</v>
      </c>
      <c r="W3462" s="1">
        <v>31.206499999999998</v>
      </c>
      <c r="X3462" s="1">
        <v>21.410699999999999</v>
      </c>
      <c r="Y3462" s="1">
        <v>9.7957999999999998</v>
      </c>
      <c r="Z3462" s="1">
        <v>25.662299999999998</v>
      </c>
      <c r="AA3462" s="1">
        <v>26.243200000000002</v>
      </c>
      <c r="AB3462" s="1">
        <v>26.607600000000001</v>
      </c>
      <c r="AC3462" s="1">
        <v>25.662299999999998</v>
      </c>
      <c r="AD3462" s="1">
        <v>2765.49</v>
      </c>
      <c r="AE3462" s="1">
        <v>409.12599999999998</v>
      </c>
      <c r="AF3462" s="1">
        <v>99.030500000000004</v>
      </c>
      <c r="AG3462" s="1">
        <v>38.339300000000001</v>
      </c>
      <c r="AH3462" s="1">
        <v>1038.3800000000001</v>
      </c>
      <c r="AI3462" s="1">
        <v>384.98</v>
      </c>
      <c r="AJ3462" s="1">
        <v>663.66600000000005</v>
      </c>
      <c r="AK3462" s="1">
        <v>1038.3399999999999</v>
      </c>
      <c r="AL3462" s="1">
        <v>252.31100000000001</v>
      </c>
    </row>
    <row r="3463" spans="1:38" x14ac:dyDescent="0.25">
      <c r="A3463" s="1">
        <f t="shared" si="99"/>
        <v>3462</v>
      </c>
      <c r="B3463" s="1" t="s">
        <v>57</v>
      </c>
      <c r="C3463" s="2" t="s">
        <v>140</v>
      </c>
      <c r="D3463" s="4">
        <v>5.4575360000000002</v>
      </c>
      <c r="E3463" s="4">
        <v>100.29467</v>
      </c>
      <c r="Q3463" s="1" t="s">
        <v>3690</v>
      </c>
      <c r="R3463" s="33" t="s">
        <v>3660</v>
      </c>
      <c r="S3463" s="1">
        <v>27.385000000000002</v>
      </c>
      <c r="T3463" s="1">
        <v>8.3644599999999993</v>
      </c>
      <c r="U3463" s="1">
        <v>84.889799999999994</v>
      </c>
      <c r="V3463" s="1">
        <v>41.340400000000002</v>
      </c>
      <c r="W3463" s="1">
        <v>32.584800000000001</v>
      </c>
      <c r="X3463" s="1">
        <v>22.731400000000001</v>
      </c>
      <c r="Y3463" s="1">
        <v>9.85337</v>
      </c>
      <c r="Z3463" s="1">
        <v>26.934000000000001</v>
      </c>
      <c r="AA3463" s="1">
        <v>27.632300000000001</v>
      </c>
      <c r="AB3463" s="1">
        <v>27.919799999999999</v>
      </c>
      <c r="AC3463" s="1">
        <v>26.934000000000001</v>
      </c>
      <c r="AD3463" s="1">
        <v>2549.36</v>
      </c>
      <c r="AE3463" s="1">
        <v>391.39299999999997</v>
      </c>
      <c r="AF3463" s="1">
        <v>85.9191</v>
      </c>
      <c r="AG3463" s="1">
        <v>41.153500000000001</v>
      </c>
      <c r="AH3463" s="1">
        <v>994.86699999999996</v>
      </c>
      <c r="AI3463" s="1">
        <v>337.01299999999998</v>
      </c>
      <c r="AJ3463" s="1">
        <v>585.20600000000002</v>
      </c>
      <c r="AK3463" s="1">
        <v>994.86699999999996</v>
      </c>
      <c r="AL3463" s="1">
        <v>31.070900000000002</v>
      </c>
    </row>
    <row r="3464" spans="1:38" x14ac:dyDescent="0.25">
      <c r="A3464" s="1">
        <f t="shared" si="99"/>
        <v>3463</v>
      </c>
      <c r="B3464" s="1" t="s">
        <v>57</v>
      </c>
      <c r="C3464" s="2" t="s">
        <v>140</v>
      </c>
      <c r="D3464" s="4">
        <v>2.4774919999999998</v>
      </c>
      <c r="E3464" s="4">
        <v>103.747698</v>
      </c>
      <c r="Q3464" s="1" t="s">
        <v>3690</v>
      </c>
      <c r="R3464" s="33" t="s">
        <v>3660</v>
      </c>
      <c r="S3464" s="1">
        <v>26.452100000000002</v>
      </c>
      <c r="T3464" s="1">
        <v>7.3298899999999998</v>
      </c>
      <c r="U3464" s="1">
        <v>81.147099999999995</v>
      </c>
      <c r="V3464" s="1">
        <v>57.5381</v>
      </c>
      <c r="W3464" s="1">
        <v>31.4801</v>
      </c>
      <c r="X3464" s="1">
        <v>22.447500000000002</v>
      </c>
      <c r="Y3464" s="1">
        <v>9.0326199999999996</v>
      </c>
      <c r="Z3464" s="1">
        <v>25.717400000000001</v>
      </c>
      <c r="AA3464" s="1">
        <v>27.127500000000001</v>
      </c>
      <c r="AB3464" s="1">
        <v>27.127500000000001</v>
      </c>
      <c r="AC3464" s="1">
        <v>25.673200000000001</v>
      </c>
      <c r="AD3464" s="1">
        <v>2891.29</v>
      </c>
      <c r="AE3464" s="1">
        <v>641.76400000000001</v>
      </c>
      <c r="AF3464" s="1">
        <v>147.327</v>
      </c>
      <c r="AG3464" s="1">
        <v>61.547499999999999</v>
      </c>
      <c r="AH3464" s="1">
        <v>1379.5</v>
      </c>
      <c r="AI3464" s="1">
        <v>455.12</v>
      </c>
      <c r="AJ3464" s="1">
        <v>455.12</v>
      </c>
      <c r="AK3464" s="1">
        <v>1177.93</v>
      </c>
      <c r="AL3464" s="1">
        <v>41.287799999999997</v>
      </c>
    </row>
    <row r="3465" spans="1:38" x14ac:dyDescent="0.25">
      <c r="A3465" s="1">
        <f t="shared" si="99"/>
        <v>3464</v>
      </c>
      <c r="B3465" s="1" t="s">
        <v>57</v>
      </c>
      <c r="C3465" s="2" t="s">
        <v>140</v>
      </c>
      <c r="D3465" s="4">
        <v>9.2757729999999992</v>
      </c>
      <c r="E3465" s="4">
        <v>98.452021999999999</v>
      </c>
      <c r="Q3465" s="1" t="s">
        <v>3690</v>
      </c>
      <c r="R3465" s="33" t="s">
        <v>3660</v>
      </c>
      <c r="S3465" s="1">
        <v>25.631900000000002</v>
      </c>
      <c r="T3465" s="1">
        <v>8.8577300000000001</v>
      </c>
      <c r="U3465" s="1">
        <v>71.384699999999995</v>
      </c>
      <c r="V3465" s="1">
        <v>68.843699999999998</v>
      </c>
      <c r="W3465" s="1">
        <v>32.165999999999997</v>
      </c>
      <c r="X3465" s="1">
        <v>19.757100000000001</v>
      </c>
      <c r="Y3465" s="1">
        <v>12.408899999999999</v>
      </c>
      <c r="Z3465" s="1">
        <v>25.403099999999998</v>
      </c>
      <c r="AA3465" s="1">
        <v>25.188199999999998</v>
      </c>
      <c r="AB3465" s="1">
        <v>26.628399999999999</v>
      </c>
      <c r="AC3465" s="1">
        <v>24.936499999999999</v>
      </c>
      <c r="AD3465" s="1">
        <v>3120.41</v>
      </c>
      <c r="AE3465" s="1">
        <v>501.56900000000002</v>
      </c>
      <c r="AF3465" s="1">
        <v>27.007100000000001</v>
      </c>
      <c r="AG3465" s="1">
        <v>71.465500000000006</v>
      </c>
      <c r="AH3465" s="1">
        <v>1438.47</v>
      </c>
      <c r="AI3465" s="1">
        <v>114.345</v>
      </c>
      <c r="AJ3465" s="1">
        <v>589.221</v>
      </c>
      <c r="AK3465" s="1">
        <v>353.01900000000001</v>
      </c>
      <c r="AL3465" s="1">
        <v>323.87200000000001</v>
      </c>
    </row>
    <row r="3466" spans="1:38" x14ac:dyDescent="0.25">
      <c r="A3466" s="1">
        <f t="shared" si="99"/>
        <v>3465</v>
      </c>
      <c r="B3466" s="1" t="s">
        <v>57</v>
      </c>
      <c r="C3466" s="2" t="s">
        <v>140</v>
      </c>
      <c r="D3466" s="4">
        <v>1.8030390000000001</v>
      </c>
      <c r="E3466" s="4">
        <v>103.978776</v>
      </c>
      <c r="Q3466" s="1" t="s">
        <v>3690</v>
      </c>
      <c r="R3466" s="33" t="s">
        <v>3660</v>
      </c>
      <c r="S3466" s="1">
        <v>26.360800000000001</v>
      </c>
      <c r="T3466" s="1">
        <v>6.9257799999999996</v>
      </c>
      <c r="U3466" s="1">
        <v>84.369200000000006</v>
      </c>
      <c r="V3466" s="1">
        <v>49.1629</v>
      </c>
      <c r="W3466" s="1">
        <v>30.8508</v>
      </c>
      <c r="X3466" s="1">
        <v>22.6418</v>
      </c>
      <c r="Y3466" s="1">
        <v>8.2089599999999994</v>
      </c>
      <c r="Z3466" s="1">
        <v>25.749300000000002</v>
      </c>
      <c r="AA3466" s="1">
        <v>26.656300000000002</v>
      </c>
      <c r="AB3466" s="1">
        <v>26.935500000000001</v>
      </c>
      <c r="AC3466" s="1">
        <v>25.679200000000002</v>
      </c>
      <c r="AD3466" s="1">
        <v>2569.1999999999998</v>
      </c>
      <c r="AE3466" s="1">
        <v>377.81200000000001</v>
      </c>
      <c r="AF3466" s="1">
        <v>161.27799999999999</v>
      </c>
      <c r="AG3466" s="1">
        <v>28.5762</v>
      </c>
      <c r="AH3466" s="1">
        <v>886.077</v>
      </c>
      <c r="AI3466" s="1">
        <v>526.99800000000005</v>
      </c>
      <c r="AJ3466" s="1">
        <v>593.62099999999998</v>
      </c>
      <c r="AK3466" s="1">
        <v>776.61099999999999</v>
      </c>
      <c r="AL3466" s="1">
        <v>55.853099999999998</v>
      </c>
    </row>
    <row r="3467" spans="1:38" x14ac:dyDescent="0.25">
      <c r="A3467" s="1">
        <f t="shared" si="99"/>
        <v>3466</v>
      </c>
      <c r="B3467" s="1" t="s">
        <v>57</v>
      </c>
      <c r="C3467" s="2" t="s">
        <v>140</v>
      </c>
      <c r="D3467" s="4">
        <v>12.935053</v>
      </c>
      <c r="E3467" s="4">
        <v>99.524717999999993</v>
      </c>
      <c r="Q3467" s="1" t="s">
        <v>3690</v>
      </c>
      <c r="R3467" s="33" t="s">
        <v>3660</v>
      </c>
      <c r="S3467" s="1">
        <v>26.5702</v>
      </c>
      <c r="T3467" s="1">
        <v>7.8419299999999996</v>
      </c>
      <c r="U3467" s="1">
        <v>62.603700000000003</v>
      </c>
      <c r="V3467" s="1">
        <v>114.2</v>
      </c>
      <c r="W3467" s="1">
        <v>32.712400000000002</v>
      </c>
      <c r="X3467" s="1">
        <v>20.186399999999999</v>
      </c>
      <c r="Y3467" s="1">
        <v>12.526</v>
      </c>
      <c r="Z3467" s="1">
        <v>26.479199999999999</v>
      </c>
      <c r="AA3467" s="1">
        <v>25.291799999999999</v>
      </c>
      <c r="AB3467" s="1">
        <v>27.983699999999999</v>
      </c>
      <c r="AC3467" s="1">
        <v>25.072800000000001</v>
      </c>
      <c r="AD3467" s="1">
        <v>802.09100000000001</v>
      </c>
      <c r="AE3467" s="1">
        <v>186.63300000000001</v>
      </c>
      <c r="AF3467" s="1">
        <v>4</v>
      </c>
      <c r="AG3467" s="1">
        <v>84.244699999999995</v>
      </c>
      <c r="AH3467" s="1">
        <v>430.07799999999997</v>
      </c>
      <c r="AI3467" s="1">
        <v>13.895799999999999</v>
      </c>
      <c r="AJ3467" s="1">
        <v>159.79599999999999</v>
      </c>
      <c r="AK3467" s="1">
        <v>80.7727</v>
      </c>
      <c r="AL3467" s="1">
        <v>193.697</v>
      </c>
    </row>
    <row r="3468" spans="1:38" x14ac:dyDescent="0.25">
      <c r="A3468" s="1">
        <f t="shared" si="99"/>
        <v>3467</v>
      </c>
      <c r="B3468" s="1" t="s">
        <v>57</v>
      </c>
      <c r="C3468" s="2" t="s">
        <v>140</v>
      </c>
      <c r="D3468" s="4">
        <v>12.880195000000001</v>
      </c>
      <c r="E3468" s="4">
        <v>99.551807999999994</v>
      </c>
      <c r="Q3468" s="1" t="s">
        <v>3690</v>
      </c>
      <c r="R3468" s="33" t="s">
        <v>3660</v>
      </c>
      <c r="S3468" s="1">
        <v>26.661000000000001</v>
      </c>
      <c r="T3468" s="1">
        <v>8.1348000000000003</v>
      </c>
      <c r="U3468" s="1">
        <v>63.167000000000002</v>
      </c>
      <c r="V3468" s="1">
        <v>116.012</v>
      </c>
      <c r="W3468" s="1">
        <v>32.948700000000002</v>
      </c>
      <c r="X3468" s="1">
        <v>20.071400000000001</v>
      </c>
      <c r="Y3468" s="1">
        <v>12.8773</v>
      </c>
      <c r="Z3468" s="1">
        <v>26.570399999999999</v>
      </c>
      <c r="AA3468" s="1">
        <v>25.380099999999999</v>
      </c>
      <c r="AB3468" s="1">
        <v>28.078099999999999</v>
      </c>
      <c r="AC3468" s="1">
        <v>25.119599999999998</v>
      </c>
      <c r="AD3468" s="1">
        <v>801.07799999999997</v>
      </c>
      <c r="AE3468" s="1">
        <v>186.33199999999999</v>
      </c>
      <c r="AF3468" s="1">
        <v>4</v>
      </c>
      <c r="AG3468" s="1">
        <v>83.355099999999993</v>
      </c>
      <c r="AH3468" s="1">
        <v>427.43299999999999</v>
      </c>
      <c r="AI3468" s="1">
        <v>14.7506</v>
      </c>
      <c r="AJ3468" s="1">
        <v>162.029</v>
      </c>
      <c r="AK3468" s="1">
        <v>82.575100000000006</v>
      </c>
      <c r="AL3468" s="1">
        <v>194.21700000000001</v>
      </c>
    </row>
    <row r="3469" spans="1:38" x14ac:dyDescent="0.25">
      <c r="A3469" s="1">
        <f t="shared" si="99"/>
        <v>3468</v>
      </c>
      <c r="B3469" s="1" t="s">
        <v>57</v>
      </c>
      <c r="C3469" s="2" t="s">
        <v>140</v>
      </c>
      <c r="D3469" s="4">
        <v>4.9361660000000001</v>
      </c>
      <c r="E3469" s="4">
        <v>100.704753</v>
      </c>
      <c r="Q3469" s="1" t="s">
        <v>3690</v>
      </c>
      <c r="R3469" s="33" t="s">
        <v>3660</v>
      </c>
      <c r="S3469" s="1">
        <v>27.268799999999999</v>
      </c>
      <c r="T3469" s="1">
        <v>9.01356</v>
      </c>
      <c r="U3469" s="1">
        <v>87.729399999999998</v>
      </c>
      <c r="V3469" s="1">
        <v>41.515700000000002</v>
      </c>
      <c r="W3469" s="1">
        <v>32.3902</v>
      </c>
      <c r="X3469" s="1">
        <v>22.116800000000001</v>
      </c>
      <c r="Y3469" s="1">
        <v>10.273400000000001</v>
      </c>
      <c r="Z3469" s="1">
        <v>26.8704</v>
      </c>
      <c r="AA3469" s="1">
        <v>27.470099999999999</v>
      </c>
      <c r="AB3469" s="1">
        <v>27.784500000000001</v>
      </c>
      <c r="AC3469" s="1">
        <v>26.756699999999999</v>
      </c>
      <c r="AD3469" s="1">
        <v>3310.36</v>
      </c>
      <c r="AE3469" s="1">
        <v>402.64400000000001</v>
      </c>
      <c r="AF3469" s="1">
        <v>156.785</v>
      </c>
      <c r="AG3469" s="1">
        <v>28.9665</v>
      </c>
      <c r="AH3469" s="1">
        <v>1067.8399999999999</v>
      </c>
      <c r="AI3469" s="1">
        <v>543.05700000000002</v>
      </c>
      <c r="AJ3469" s="1">
        <v>796.84299999999996</v>
      </c>
      <c r="AK3469" s="1">
        <v>897.86400000000003</v>
      </c>
      <c r="AL3469" s="1">
        <v>30.8186</v>
      </c>
    </row>
    <row r="3470" spans="1:38" x14ac:dyDescent="0.25">
      <c r="A3470" s="1">
        <f t="shared" si="99"/>
        <v>3469</v>
      </c>
      <c r="B3470" s="1" t="s">
        <v>57</v>
      </c>
      <c r="C3470" s="2" t="s">
        <v>140</v>
      </c>
      <c r="D3470" s="4">
        <v>6.3953059999999997</v>
      </c>
      <c r="E3470" s="4">
        <v>99.675511999999998</v>
      </c>
      <c r="Q3470" s="1" t="s">
        <v>3690</v>
      </c>
      <c r="R3470" s="33" t="s">
        <v>3660</v>
      </c>
      <c r="S3470" s="1">
        <v>25.9604</v>
      </c>
      <c r="T3470" s="1">
        <v>7.9939999999999998</v>
      </c>
      <c r="U3470" s="1">
        <v>77.660399999999996</v>
      </c>
      <c r="V3470" s="1">
        <v>51.544699999999999</v>
      </c>
      <c r="W3470" s="1">
        <v>31.654599999999999</v>
      </c>
      <c r="X3470" s="1">
        <v>21.3614</v>
      </c>
      <c r="Y3470" s="1">
        <v>10.2933</v>
      </c>
      <c r="Z3470" s="1">
        <v>25.573599999999999</v>
      </c>
      <c r="AA3470" s="1">
        <v>26.3126</v>
      </c>
      <c r="AB3470" s="1">
        <v>26.665400000000002</v>
      </c>
      <c r="AC3470" s="1">
        <v>25.439699999999998</v>
      </c>
      <c r="AD3470" s="1">
        <v>2405.36</v>
      </c>
      <c r="AE3470" s="1">
        <v>383.517</v>
      </c>
      <c r="AF3470" s="1">
        <v>38.747799999999998</v>
      </c>
      <c r="AG3470" s="1">
        <v>58.832000000000001</v>
      </c>
      <c r="AH3470" s="1">
        <v>1008.55</v>
      </c>
      <c r="AI3470" s="1">
        <v>154.34100000000001</v>
      </c>
      <c r="AJ3470" s="1">
        <v>373.69799999999998</v>
      </c>
      <c r="AK3470" s="1">
        <v>686.173</v>
      </c>
      <c r="AL3470" s="1">
        <v>152.75399999999999</v>
      </c>
    </row>
    <row r="3471" spans="1:38" x14ac:dyDescent="0.25">
      <c r="A3471" s="1">
        <f t="shared" si="99"/>
        <v>3470</v>
      </c>
      <c r="B3471" s="1" t="s">
        <v>57</v>
      </c>
      <c r="C3471" s="2" t="s">
        <v>140</v>
      </c>
      <c r="D3471" s="4">
        <v>5.4639949999999997</v>
      </c>
      <c r="E3471" s="4">
        <v>100.26196</v>
      </c>
      <c r="Q3471" s="1" t="s">
        <v>3690</v>
      </c>
      <c r="R3471" s="33" t="s">
        <v>3660</v>
      </c>
      <c r="S3471" s="1">
        <v>25.9148</v>
      </c>
      <c r="T3471" s="1">
        <v>8.1988000000000003</v>
      </c>
      <c r="U3471" s="1">
        <v>83.644900000000007</v>
      </c>
      <c r="V3471" s="1">
        <v>41.554499999999997</v>
      </c>
      <c r="W3471" s="1">
        <v>31.053799999999999</v>
      </c>
      <c r="X3471" s="1">
        <v>21.252400000000002</v>
      </c>
      <c r="Y3471" s="1">
        <v>9.8014100000000006</v>
      </c>
      <c r="Z3471" s="1">
        <v>25.499700000000001</v>
      </c>
      <c r="AA3471" s="1">
        <v>25.880700000000001</v>
      </c>
      <c r="AB3471" s="1">
        <v>26.468</v>
      </c>
      <c r="AC3471" s="1">
        <v>25.489599999999999</v>
      </c>
      <c r="AD3471" s="1">
        <v>2778.74</v>
      </c>
      <c r="AE3471" s="1">
        <v>411.56400000000002</v>
      </c>
      <c r="AF3471" s="1">
        <v>95.410700000000006</v>
      </c>
      <c r="AG3471" s="1">
        <v>39.6997</v>
      </c>
      <c r="AH3471" s="1">
        <v>1045.3699999999999</v>
      </c>
      <c r="AI3471" s="1">
        <v>364.61599999999999</v>
      </c>
      <c r="AJ3471" s="1">
        <v>672.65200000000004</v>
      </c>
      <c r="AK3471" s="1">
        <v>997.71</v>
      </c>
      <c r="AL3471" s="1">
        <v>283.74200000000002</v>
      </c>
    </row>
    <row r="3472" spans="1:38" x14ac:dyDescent="0.25">
      <c r="A3472" s="1">
        <f t="shared" si="99"/>
        <v>3471</v>
      </c>
      <c r="B3472" s="1" t="s">
        <v>57</v>
      </c>
      <c r="C3472" s="2" t="s">
        <v>140</v>
      </c>
      <c r="D3472" s="4">
        <v>5.4268270000000003</v>
      </c>
      <c r="E3472" s="4">
        <v>100.33131400000001</v>
      </c>
      <c r="Q3472" s="1" t="s">
        <v>3690</v>
      </c>
      <c r="R3472" s="33" t="s">
        <v>3660</v>
      </c>
      <c r="S3472" s="1">
        <v>27.7363</v>
      </c>
      <c r="T3472" s="1">
        <v>8.5071200000000005</v>
      </c>
      <c r="U3472" s="1">
        <v>86.975399999999993</v>
      </c>
      <c r="V3472" s="1">
        <v>39.457000000000001</v>
      </c>
      <c r="W3472" s="1">
        <v>32.867199999999997</v>
      </c>
      <c r="X3472" s="1">
        <v>23.085899999999999</v>
      </c>
      <c r="Y3472" s="1">
        <v>9.7812599999999996</v>
      </c>
      <c r="Z3472" s="1">
        <v>27.2926</v>
      </c>
      <c r="AA3472" s="1">
        <v>28.0078</v>
      </c>
      <c r="AB3472" s="1">
        <v>28.232099999999999</v>
      </c>
      <c r="AC3472" s="1">
        <v>27.2926</v>
      </c>
      <c r="AD3472" s="1">
        <v>2506.62</v>
      </c>
      <c r="AE3472" s="1">
        <v>387.19200000000001</v>
      </c>
      <c r="AF3472" s="1">
        <v>89.158000000000001</v>
      </c>
      <c r="AG3472" s="1">
        <v>39.913499999999999</v>
      </c>
      <c r="AH3472" s="1">
        <v>975.13699999999994</v>
      </c>
      <c r="AI3472" s="1">
        <v>351.56</v>
      </c>
      <c r="AJ3472" s="1">
        <v>584.13099999999997</v>
      </c>
      <c r="AK3472" s="1">
        <v>975.13699999999994</v>
      </c>
      <c r="AL3472" s="1">
        <v>7.51607</v>
      </c>
    </row>
    <row r="3473" spans="1:38" x14ac:dyDescent="0.25">
      <c r="A3473" s="1">
        <f t="shared" si="99"/>
        <v>3472</v>
      </c>
      <c r="B3473" s="1" t="s">
        <v>57</v>
      </c>
      <c r="C3473" s="2" t="s">
        <v>140</v>
      </c>
      <c r="D3473" s="4">
        <v>12.609529</v>
      </c>
      <c r="E3473" s="4">
        <v>99.433593000000002</v>
      </c>
      <c r="Q3473" s="1" t="s">
        <v>3690</v>
      </c>
      <c r="R3473" s="33" t="s">
        <v>3660</v>
      </c>
      <c r="S3473" s="1">
        <v>24.1465</v>
      </c>
      <c r="T3473" s="1">
        <v>7.9601100000000002</v>
      </c>
      <c r="U3473" s="1">
        <v>63.543199999999999</v>
      </c>
      <c r="V3473" s="1">
        <v>107.068</v>
      </c>
      <c r="W3473" s="1">
        <v>30.313800000000001</v>
      </c>
      <c r="X3473" s="1">
        <v>17.7866</v>
      </c>
      <c r="Y3473" s="1">
        <v>12.527200000000001</v>
      </c>
      <c r="Z3473" s="1">
        <v>24.0717</v>
      </c>
      <c r="AA3473" s="1">
        <v>22.932700000000001</v>
      </c>
      <c r="AB3473" s="1">
        <v>25.497699999999998</v>
      </c>
      <c r="AC3473" s="1">
        <v>22.7621</v>
      </c>
      <c r="AD3473" s="1">
        <v>1218.29</v>
      </c>
      <c r="AE3473" s="1">
        <v>214.053</v>
      </c>
      <c r="AF3473" s="1">
        <v>9.3383699999999994</v>
      </c>
      <c r="AG3473" s="1">
        <v>70.531800000000004</v>
      </c>
      <c r="AH3473" s="1">
        <v>583.67600000000004</v>
      </c>
      <c r="AI3473" s="1">
        <v>34.829099999999997</v>
      </c>
      <c r="AJ3473" s="1">
        <v>256.327</v>
      </c>
      <c r="AK3473" s="1">
        <v>100.42100000000001</v>
      </c>
      <c r="AL3473" s="1">
        <v>677.30399999999997</v>
      </c>
    </row>
    <row r="3474" spans="1:38" x14ac:dyDescent="0.25">
      <c r="A3474" s="1">
        <f t="shared" si="99"/>
        <v>3473</v>
      </c>
      <c r="B3474" s="1" t="s">
        <v>57</v>
      </c>
      <c r="C3474" s="2" t="s">
        <v>140</v>
      </c>
      <c r="D3474" s="4">
        <v>12.91235</v>
      </c>
      <c r="E3474" s="4">
        <v>99.476056</v>
      </c>
      <c r="Q3474" s="1" t="s">
        <v>3690</v>
      </c>
      <c r="R3474" s="33" t="s">
        <v>3660</v>
      </c>
      <c r="S3474" s="1">
        <v>25.687200000000001</v>
      </c>
      <c r="T3474" s="1">
        <v>8.0762099999999997</v>
      </c>
      <c r="U3474" s="1">
        <v>63.271000000000001</v>
      </c>
      <c r="V3474" s="1">
        <v>113.67100000000001</v>
      </c>
      <c r="W3474" s="1">
        <v>31.915700000000001</v>
      </c>
      <c r="X3474" s="1">
        <v>19.151599999999998</v>
      </c>
      <c r="Y3474" s="1">
        <v>12.764200000000001</v>
      </c>
      <c r="Z3474" s="1">
        <v>25.599299999999999</v>
      </c>
      <c r="AA3474" s="1">
        <v>24.4178</v>
      </c>
      <c r="AB3474" s="1">
        <v>27.093699999999998</v>
      </c>
      <c r="AC3474" s="1">
        <v>24.188300000000002</v>
      </c>
      <c r="AD3474" s="1">
        <v>892.55</v>
      </c>
      <c r="AE3474" s="1">
        <v>191.81899999999999</v>
      </c>
      <c r="AF3474" s="1">
        <v>5.1933800000000003</v>
      </c>
      <c r="AG3474" s="1">
        <v>79.896799999999999</v>
      </c>
      <c r="AH3474" s="1">
        <v>465.09800000000001</v>
      </c>
      <c r="AI3474" s="1">
        <v>18.536100000000001</v>
      </c>
      <c r="AJ3474" s="1">
        <v>183.21100000000001</v>
      </c>
      <c r="AK3474" s="1">
        <v>81.356499999999997</v>
      </c>
      <c r="AL3474" s="1">
        <v>375.95400000000001</v>
      </c>
    </row>
    <row r="3475" spans="1:38" x14ac:dyDescent="0.25">
      <c r="A3475" s="1">
        <f t="shared" si="99"/>
        <v>3474</v>
      </c>
      <c r="B3475" s="1" t="s">
        <v>57</v>
      </c>
      <c r="C3475" s="2" t="s">
        <v>140</v>
      </c>
      <c r="D3475" s="4">
        <v>12.838251</v>
      </c>
      <c r="E3475" s="4">
        <v>99.449382999999997</v>
      </c>
      <c r="Q3475" s="1" t="s">
        <v>3690</v>
      </c>
      <c r="R3475" s="33" t="s">
        <v>3660</v>
      </c>
      <c r="S3475" s="1">
        <v>25.291699999999999</v>
      </c>
      <c r="T3475" s="1">
        <v>8.1164799999999993</v>
      </c>
      <c r="U3475" s="1">
        <v>63.323700000000002</v>
      </c>
      <c r="V3475" s="1">
        <v>114.548</v>
      </c>
      <c r="W3475" s="1">
        <v>31.5381</v>
      </c>
      <c r="X3475" s="1">
        <v>18.720600000000001</v>
      </c>
      <c r="Y3475" s="1">
        <v>12.817399999999999</v>
      </c>
      <c r="Z3475" s="1">
        <v>25.218800000000002</v>
      </c>
      <c r="AA3475" s="1">
        <v>23.994299999999999</v>
      </c>
      <c r="AB3475" s="1">
        <v>26.704499999999999</v>
      </c>
      <c r="AC3475" s="1">
        <v>23.7803</v>
      </c>
      <c r="AD3475" s="1">
        <v>938.9</v>
      </c>
      <c r="AE3475" s="1">
        <v>194.37299999999999</v>
      </c>
      <c r="AF3475" s="1">
        <v>5.2821300000000004</v>
      </c>
      <c r="AG3475" s="1">
        <v>77.602400000000003</v>
      </c>
      <c r="AH3475" s="1">
        <v>483.89400000000001</v>
      </c>
      <c r="AI3475" s="1">
        <v>20.686399999999999</v>
      </c>
      <c r="AJ3475" s="1">
        <v>194.49700000000001</v>
      </c>
      <c r="AK3475" s="1">
        <v>83.661000000000001</v>
      </c>
      <c r="AL3475" s="1">
        <v>426.49299999999999</v>
      </c>
    </row>
    <row r="3476" spans="1:38" x14ac:dyDescent="0.25">
      <c r="A3476" s="1">
        <f t="shared" si="99"/>
        <v>3475</v>
      </c>
      <c r="B3476" s="1" t="s">
        <v>57</v>
      </c>
      <c r="C3476" s="2" t="s">
        <v>140</v>
      </c>
      <c r="D3476" s="4">
        <v>12.976925</v>
      </c>
      <c r="E3476" s="4">
        <v>99.457317000000003</v>
      </c>
      <c r="Q3476" s="1" t="s">
        <v>3690</v>
      </c>
      <c r="R3476" s="33" t="s">
        <v>3660</v>
      </c>
      <c r="S3476" s="1">
        <v>26.370999999999999</v>
      </c>
      <c r="T3476" s="1">
        <v>8.1577800000000007</v>
      </c>
      <c r="U3476" s="1">
        <v>62.525700000000001</v>
      </c>
      <c r="V3476" s="1">
        <v>118.074</v>
      </c>
      <c r="W3476" s="1">
        <v>32.72</v>
      </c>
      <c r="X3476" s="1">
        <v>19.672599999999999</v>
      </c>
      <c r="Y3476" s="1">
        <v>13.0474</v>
      </c>
      <c r="Z3476" s="1">
        <v>26.298200000000001</v>
      </c>
      <c r="AA3476" s="1">
        <v>25.048300000000001</v>
      </c>
      <c r="AB3476" s="1">
        <v>27.822099999999999</v>
      </c>
      <c r="AC3476" s="1">
        <v>24.8063</v>
      </c>
      <c r="AD3476" s="1">
        <v>817.39499999999998</v>
      </c>
      <c r="AE3476" s="1">
        <v>186.471</v>
      </c>
      <c r="AF3476" s="1">
        <v>4</v>
      </c>
      <c r="AG3476" s="1">
        <v>83.808999999999997</v>
      </c>
      <c r="AH3476" s="1">
        <v>436.83600000000001</v>
      </c>
      <c r="AI3476" s="1">
        <v>15.013500000000001</v>
      </c>
      <c r="AJ3476" s="1">
        <v>160.24100000000001</v>
      </c>
      <c r="AK3476" s="1">
        <v>79.964699999999993</v>
      </c>
      <c r="AL3476" s="1">
        <v>215.833</v>
      </c>
    </row>
    <row r="3477" spans="1:38" x14ac:dyDescent="0.25">
      <c r="A3477" s="1">
        <f t="shared" si="99"/>
        <v>3476</v>
      </c>
      <c r="B3477" s="1" t="s">
        <v>57</v>
      </c>
      <c r="C3477" s="2" t="s">
        <v>140</v>
      </c>
      <c r="D3477" s="4">
        <v>5.5785539999999996</v>
      </c>
      <c r="E3477" s="4">
        <v>100.36552</v>
      </c>
      <c r="Q3477" s="1" t="s">
        <v>3690</v>
      </c>
      <c r="R3477" s="33" t="s">
        <v>3660</v>
      </c>
      <c r="S3477" s="1">
        <v>27.412400000000002</v>
      </c>
      <c r="T3477" s="1">
        <v>8.3019499999999997</v>
      </c>
      <c r="U3477" s="1">
        <v>78.676699999999997</v>
      </c>
      <c r="V3477" s="1">
        <v>52.669499999999999</v>
      </c>
      <c r="W3477" s="1">
        <v>33.071199999999997</v>
      </c>
      <c r="X3477" s="1">
        <v>22.519100000000002</v>
      </c>
      <c r="Y3477" s="1">
        <v>10.552099999999999</v>
      </c>
      <c r="Z3477" s="1">
        <v>26.991499999999998</v>
      </c>
      <c r="AA3477" s="1">
        <v>27.6632</v>
      </c>
      <c r="AB3477" s="1">
        <v>28.108599999999999</v>
      </c>
      <c r="AC3477" s="1">
        <v>26.835000000000001</v>
      </c>
      <c r="AD3477" s="1">
        <v>2451.6999999999998</v>
      </c>
      <c r="AE3477" s="1">
        <v>392.11500000000001</v>
      </c>
      <c r="AF3477" s="1">
        <v>80.458200000000005</v>
      </c>
      <c r="AG3477" s="1">
        <v>45.3</v>
      </c>
      <c r="AH3477" s="1">
        <v>994.447</v>
      </c>
      <c r="AI3477" s="1">
        <v>309.178</v>
      </c>
      <c r="AJ3477" s="1">
        <v>553.61900000000003</v>
      </c>
      <c r="AK3477" s="1">
        <v>508.78100000000001</v>
      </c>
      <c r="AL3477" s="1">
        <v>5.2536199999999997</v>
      </c>
    </row>
    <row r="3478" spans="1:38" x14ac:dyDescent="0.25">
      <c r="A3478" s="1">
        <f t="shared" si="99"/>
        <v>3477</v>
      </c>
      <c r="B3478" s="1" t="s">
        <v>57</v>
      </c>
      <c r="C3478" s="2" t="s">
        <v>140</v>
      </c>
      <c r="D3478" s="4">
        <v>8.9795639999999999</v>
      </c>
      <c r="E3478" s="4">
        <v>98.705492000000007</v>
      </c>
      <c r="Q3478" s="1" t="s">
        <v>3690</v>
      </c>
      <c r="R3478" s="33" t="s">
        <v>3660</v>
      </c>
      <c r="S3478" s="1">
        <v>25.819099999999999</v>
      </c>
      <c r="T3478" s="1">
        <v>8.5398300000000003</v>
      </c>
      <c r="U3478" s="1">
        <v>71.516400000000004</v>
      </c>
      <c r="V3478" s="1">
        <v>73.383499999999998</v>
      </c>
      <c r="W3478" s="1">
        <v>32.132800000000003</v>
      </c>
      <c r="X3478" s="1">
        <v>20.192299999999999</v>
      </c>
      <c r="Y3478" s="1">
        <v>11.9404</v>
      </c>
      <c r="Z3478" s="1">
        <v>25.497699999999998</v>
      </c>
      <c r="AA3478" s="1">
        <v>25.2547</v>
      </c>
      <c r="AB3478" s="1">
        <v>26.8264</v>
      </c>
      <c r="AC3478" s="1">
        <v>24.9908</v>
      </c>
      <c r="AD3478" s="1">
        <v>2300.04</v>
      </c>
      <c r="AE3478" s="1">
        <v>346.96600000000001</v>
      </c>
      <c r="AF3478" s="1">
        <v>27.4557</v>
      </c>
      <c r="AG3478" s="1">
        <v>61.067</v>
      </c>
      <c r="AH3478" s="1">
        <v>985.01499999999999</v>
      </c>
      <c r="AI3478" s="1">
        <v>128.08000000000001</v>
      </c>
      <c r="AJ3478" s="1">
        <v>467.72300000000001</v>
      </c>
      <c r="AK3478" s="1">
        <v>309.03100000000001</v>
      </c>
      <c r="AL3478" s="1">
        <v>303.399</v>
      </c>
    </row>
    <row r="3479" spans="1:38" x14ac:dyDescent="0.25">
      <c r="A3479" s="1">
        <f t="shared" si="99"/>
        <v>3478</v>
      </c>
      <c r="B3479" s="1" t="s">
        <v>57</v>
      </c>
      <c r="C3479" s="2" t="s">
        <v>140</v>
      </c>
      <c r="D3479" s="4">
        <v>9.1285989999999995</v>
      </c>
      <c r="E3479" s="4">
        <v>98.719526000000002</v>
      </c>
      <c r="Q3479" s="1" t="s">
        <v>3690</v>
      </c>
      <c r="R3479" s="33" t="s">
        <v>3660</v>
      </c>
      <c r="S3479" s="1">
        <v>25.8596</v>
      </c>
      <c r="T3479" s="1">
        <v>8.6124299999999998</v>
      </c>
      <c r="U3479" s="1">
        <v>71.138499999999993</v>
      </c>
      <c r="V3479" s="1">
        <v>74.962599999999995</v>
      </c>
      <c r="W3479" s="1">
        <v>32.206099999999999</v>
      </c>
      <c r="X3479" s="1">
        <v>20.099499999999999</v>
      </c>
      <c r="Y3479" s="1">
        <v>12.1066</v>
      </c>
      <c r="Z3479" s="1">
        <v>25.589300000000001</v>
      </c>
      <c r="AA3479" s="1">
        <v>25.816700000000001</v>
      </c>
      <c r="AB3479" s="1">
        <v>26.877600000000001</v>
      </c>
      <c r="AC3479" s="1">
        <v>24.9908</v>
      </c>
      <c r="AD3479" s="1">
        <v>2285.81</v>
      </c>
      <c r="AE3479" s="1">
        <v>339.65600000000001</v>
      </c>
      <c r="AF3479" s="1">
        <v>25.3782</v>
      </c>
      <c r="AG3479" s="1">
        <v>61.397100000000002</v>
      </c>
      <c r="AH3479" s="1">
        <v>970.62</v>
      </c>
      <c r="AI3479" s="1">
        <v>122.758</v>
      </c>
      <c r="AJ3479" s="1">
        <v>452.48700000000002</v>
      </c>
      <c r="AK3479" s="1">
        <v>325.68400000000003</v>
      </c>
      <c r="AL3479" s="1">
        <v>269.15199999999999</v>
      </c>
    </row>
    <row r="3480" spans="1:38" x14ac:dyDescent="0.25">
      <c r="A3480" s="1">
        <f t="shared" si="99"/>
        <v>3479</v>
      </c>
      <c r="B3480" s="1" t="s">
        <v>57</v>
      </c>
      <c r="C3480" s="2" t="s">
        <v>140</v>
      </c>
      <c r="D3480" s="4">
        <v>9.0944990000000008</v>
      </c>
      <c r="E3480" s="4">
        <v>98.703421000000006</v>
      </c>
      <c r="Q3480" s="1" t="s">
        <v>3690</v>
      </c>
      <c r="R3480" s="33" t="s">
        <v>3660</v>
      </c>
      <c r="S3480" s="1">
        <v>25.827200000000001</v>
      </c>
      <c r="T3480" s="1">
        <v>8.5220400000000005</v>
      </c>
      <c r="U3480" s="1">
        <v>71.330100000000002</v>
      </c>
      <c r="V3480" s="1">
        <v>73.425899999999999</v>
      </c>
      <c r="W3480" s="1">
        <v>32.127600000000001</v>
      </c>
      <c r="X3480" s="1">
        <v>20.180199999999999</v>
      </c>
      <c r="Y3480" s="1">
        <v>11.9474</v>
      </c>
      <c r="Z3480" s="1">
        <v>25.518699999999999</v>
      </c>
      <c r="AA3480" s="1">
        <v>25.7897</v>
      </c>
      <c r="AB3480" s="1">
        <v>26.836099999999998</v>
      </c>
      <c r="AC3480" s="1">
        <v>24.997299999999999</v>
      </c>
      <c r="AD3480" s="1">
        <v>2323.08</v>
      </c>
      <c r="AE3480" s="1">
        <v>348.87799999999999</v>
      </c>
      <c r="AF3480" s="1">
        <v>26.291399999999999</v>
      </c>
      <c r="AG3480" s="1">
        <v>61.7423</v>
      </c>
      <c r="AH3480" s="1">
        <v>991.322</v>
      </c>
      <c r="AI3480" s="1">
        <v>126.166</v>
      </c>
      <c r="AJ3480" s="1">
        <v>463.13</v>
      </c>
      <c r="AK3480" s="1">
        <v>319.16000000000003</v>
      </c>
      <c r="AL3480" s="1">
        <v>293.71199999999999</v>
      </c>
    </row>
    <row r="3481" spans="1:38" x14ac:dyDescent="0.25">
      <c r="A3481" s="1">
        <f t="shared" si="99"/>
        <v>3480</v>
      </c>
      <c r="B3481" s="1" t="s">
        <v>57</v>
      </c>
      <c r="C3481" s="2" t="s">
        <v>140</v>
      </c>
      <c r="D3481" s="4">
        <v>12.55969</v>
      </c>
      <c r="E3481" s="4">
        <v>99.517013000000006</v>
      </c>
      <c r="Q3481" s="1" t="s">
        <v>3690</v>
      </c>
      <c r="R3481" s="33" t="s">
        <v>3660</v>
      </c>
      <c r="S3481" s="1">
        <v>26.517700000000001</v>
      </c>
      <c r="T3481" s="1">
        <v>8.1581200000000003</v>
      </c>
      <c r="U3481" s="1">
        <v>64.007099999999994</v>
      </c>
      <c r="V3481" s="1">
        <v>117.392</v>
      </c>
      <c r="W3481" s="1">
        <v>32.729199999999999</v>
      </c>
      <c r="X3481" s="1">
        <v>19.983699999999999</v>
      </c>
      <c r="Y3481" s="1">
        <v>12.7456</v>
      </c>
      <c r="Z3481" s="1">
        <v>26.485800000000001</v>
      </c>
      <c r="AA3481" s="1">
        <v>25.139399999999998</v>
      </c>
      <c r="AB3481" s="1">
        <v>27.924800000000001</v>
      </c>
      <c r="AC3481" s="1">
        <v>24.957899999999999</v>
      </c>
      <c r="AD3481" s="1">
        <v>870.14099999999996</v>
      </c>
      <c r="AE3481" s="1">
        <v>188.15899999999999</v>
      </c>
      <c r="AF3481" s="1">
        <v>7</v>
      </c>
      <c r="AG3481" s="1">
        <v>76.124399999999994</v>
      </c>
      <c r="AH3481" s="1">
        <v>445.40800000000002</v>
      </c>
      <c r="AI3481" s="1">
        <v>23.567399999999999</v>
      </c>
      <c r="AJ3481" s="1">
        <v>190.892</v>
      </c>
      <c r="AK3481" s="1">
        <v>94.384100000000004</v>
      </c>
      <c r="AL3481" s="1">
        <v>183.874</v>
      </c>
    </row>
    <row r="3482" spans="1:38" x14ac:dyDescent="0.25">
      <c r="A3482" s="1">
        <f t="shared" si="99"/>
        <v>3481</v>
      </c>
      <c r="B3482" s="1" t="s">
        <v>57</v>
      </c>
      <c r="C3482" s="2" t="s">
        <v>140</v>
      </c>
      <c r="D3482" s="4">
        <v>12.414918</v>
      </c>
      <c r="E3482" s="4">
        <v>99.448717000000002</v>
      </c>
      <c r="Q3482" s="1" t="s">
        <v>3690</v>
      </c>
      <c r="R3482" s="33" t="s">
        <v>3660</v>
      </c>
      <c r="S3482" s="1">
        <v>24.086200000000002</v>
      </c>
      <c r="T3482" s="1">
        <v>7.77034</v>
      </c>
      <c r="U3482" s="1">
        <v>63.1509</v>
      </c>
      <c r="V3482" s="1">
        <v>106.295</v>
      </c>
      <c r="W3482" s="1">
        <v>30.104600000000001</v>
      </c>
      <c r="X3482" s="1">
        <v>17.8004</v>
      </c>
      <c r="Y3482" s="1">
        <v>12.3042</v>
      </c>
      <c r="Z3482" s="1">
        <v>24.046099999999999</v>
      </c>
      <c r="AA3482" s="1">
        <v>22.829499999999999</v>
      </c>
      <c r="AB3482" s="1">
        <v>25.401800000000001</v>
      </c>
      <c r="AC3482" s="1">
        <v>22.718299999999999</v>
      </c>
      <c r="AD3482" s="1">
        <v>1298.3699999999999</v>
      </c>
      <c r="AE3482" s="1">
        <v>217.84100000000001</v>
      </c>
      <c r="AF3482" s="1">
        <v>10</v>
      </c>
      <c r="AG3482" s="1">
        <v>67.511099999999999</v>
      </c>
      <c r="AH3482" s="1">
        <v>604.26</v>
      </c>
      <c r="AI3482" s="1">
        <v>42.243099999999998</v>
      </c>
      <c r="AJ3482" s="1">
        <v>272.06400000000002</v>
      </c>
      <c r="AK3482" s="1">
        <v>110.63500000000001</v>
      </c>
      <c r="AL3482" s="1">
        <v>659.97900000000004</v>
      </c>
    </row>
    <row r="3483" spans="1:38" x14ac:dyDescent="0.25">
      <c r="A3483" s="1">
        <f t="shared" si="99"/>
        <v>3482</v>
      </c>
      <c r="B3483" s="1" t="s">
        <v>57</v>
      </c>
      <c r="C3483" s="2" t="s">
        <v>140</v>
      </c>
      <c r="D3483" s="4">
        <v>12.478066999999999</v>
      </c>
      <c r="E3483" s="4">
        <v>99.436508000000003</v>
      </c>
      <c r="Q3483" s="1" t="s">
        <v>3690</v>
      </c>
      <c r="R3483" s="33" t="s">
        <v>3660</v>
      </c>
      <c r="S3483" s="1">
        <v>23.981400000000001</v>
      </c>
      <c r="T3483" s="1">
        <v>7.8084699999999998</v>
      </c>
      <c r="U3483" s="1">
        <v>63.118499999999997</v>
      </c>
      <c r="V3483" s="1">
        <v>107.697</v>
      </c>
      <c r="W3483" s="1">
        <v>30.0395</v>
      </c>
      <c r="X3483" s="1">
        <v>17.668399999999998</v>
      </c>
      <c r="Y3483" s="1">
        <v>12.3711</v>
      </c>
      <c r="Z3483" s="1">
        <v>23.926300000000001</v>
      </c>
      <c r="AA3483" s="1">
        <v>22.735600000000002</v>
      </c>
      <c r="AB3483" s="1">
        <v>25.3247</v>
      </c>
      <c r="AC3483" s="1">
        <v>22.5855</v>
      </c>
      <c r="AD3483" s="1">
        <v>1290.6099999999999</v>
      </c>
      <c r="AE3483" s="1">
        <v>218.34100000000001</v>
      </c>
      <c r="AF3483" s="1">
        <v>10.0502</v>
      </c>
      <c r="AG3483" s="1">
        <v>68.448800000000006</v>
      </c>
      <c r="AH3483" s="1">
        <v>605.40800000000002</v>
      </c>
      <c r="AI3483" s="1">
        <v>40.223300000000002</v>
      </c>
      <c r="AJ3483" s="1">
        <v>271.99299999999999</v>
      </c>
      <c r="AK3483" s="1">
        <v>107.67700000000001</v>
      </c>
      <c r="AL3483" s="1">
        <v>690.125</v>
      </c>
    </row>
    <row r="3484" spans="1:38" x14ac:dyDescent="0.25">
      <c r="A3484" s="1">
        <f t="shared" si="99"/>
        <v>3483</v>
      </c>
      <c r="B3484" s="1" t="s">
        <v>57</v>
      </c>
      <c r="C3484" s="2" t="s">
        <v>140</v>
      </c>
      <c r="D3484" s="4">
        <v>12.977252999999999</v>
      </c>
      <c r="E3484" s="4">
        <v>99.451447999999999</v>
      </c>
      <c r="Q3484" s="1" t="s">
        <v>3690</v>
      </c>
      <c r="R3484" s="33" t="s">
        <v>3660</v>
      </c>
      <c r="S3484" s="1">
        <v>26.308599999999998</v>
      </c>
      <c r="T3484" s="1">
        <v>8.1683400000000006</v>
      </c>
      <c r="U3484" s="1">
        <v>62.528599999999997</v>
      </c>
      <c r="V3484" s="1">
        <v>117.89400000000001</v>
      </c>
      <c r="W3484" s="1">
        <v>32.666200000000003</v>
      </c>
      <c r="X3484" s="1">
        <v>19.602599999999999</v>
      </c>
      <c r="Y3484" s="1">
        <v>13.063599999999999</v>
      </c>
      <c r="Z3484" s="1">
        <v>26.233699999999999</v>
      </c>
      <c r="AA3484" s="1">
        <v>24.9893</v>
      </c>
      <c r="AB3484" s="1">
        <v>27.760300000000001</v>
      </c>
      <c r="AC3484" s="1">
        <v>24.748200000000001</v>
      </c>
      <c r="AD3484" s="1">
        <v>822.88400000000001</v>
      </c>
      <c r="AE3484" s="1">
        <v>186.619</v>
      </c>
      <c r="AF3484" s="1">
        <v>4</v>
      </c>
      <c r="AG3484" s="1">
        <v>83.560599999999994</v>
      </c>
      <c r="AH3484" s="1">
        <v>439.09800000000001</v>
      </c>
      <c r="AI3484" s="1">
        <v>15.090199999999999</v>
      </c>
      <c r="AJ3484" s="1">
        <v>161.637</v>
      </c>
      <c r="AK3484" s="1">
        <v>79.759699999999995</v>
      </c>
      <c r="AL3484" s="1">
        <v>227.66</v>
      </c>
    </row>
    <row r="3485" spans="1:38" x14ac:dyDescent="0.25">
      <c r="A3485" s="1">
        <f t="shared" si="99"/>
        <v>3484</v>
      </c>
      <c r="B3485" s="1" t="s">
        <v>57</v>
      </c>
      <c r="C3485" s="2" t="s">
        <v>140</v>
      </c>
      <c r="D3485" s="4">
        <v>12.921294</v>
      </c>
      <c r="E3485" s="4">
        <v>99.212361000000001</v>
      </c>
      <c r="Q3485" s="1" t="s">
        <v>3690</v>
      </c>
      <c r="R3485" s="33" t="s">
        <v>3660</v>
      </c>
      <c r="S3485" s="1">
        <v>24.235399999999998</v>
      </c>
      <c r="T3485" s="1">
        <v>8.0877199999999991</v>
      </c>
      <c r="U3485" s="1">
        <v>62.682400000000001</v>
      </c>
      <c r="V3485" s="1">
        <v>108.253</v>
      </c>
      <c r="W3485" s="1">
        <v>30.622</v>
      </c>
      <c r="X3485" s="1">
        <v>17.7193</v>
      </c>
      <c r="Y3485" s="1">
        <v>12.902699999999999</v>
      </c>
      <c r="Z3485" s="1">
        <v>24.165199999999999</v>
      </c>
      <c r="AA3485" s="1">
        <v>23.001100000000001</v>
      </c>
      <c r="AB3485" s="1">
        <v>25.6525</v>
      </c>
      <c r="AC3485" s="1">
        <v>22.896799999999999</v>
      </c>
      <c r="AD3485" s="1">
        <v>1256.6400000000001</v>
      </c>
      <c r="AE3485" s="1">
        <v>229.33600000000001</v>
      </c>
      <c r="AF3485" s="1">
        <v>4.90334</v>
      </c>
      <c r="AG3485" s="1">
        <v>77.236400000000003</v>
      </c>
      <c r="AH3485" s="1">
        <v>617.053</v>
      </c>
      <c r="AI3485" s="1">
        <v>22.699300000000001</v>
      </c>
      <c r="AJ3485" s="1">
        <v>237.07400000000001</v>
      </c>
      <c r="AK3485" s="1">
        <v>76.992900000000006</v>
      </c>
      <c r="AL3485" s="1">
        <v>571.03499999999997</v>
      </c>
    </row>
    <row r="3486" spans="1:38" x14ac:dyDescent="0.25">
      <c r="A3486" s="1">
        <f t="shared" si="99"/>
        <v>3485</v>
      </c>
      <c r="B3486" s="1" t="s">
        <v>57</v>
      </c>
      <c r="C3486" s="2" t="s">
        <v>140</v>
      </c>
      <c r="D3486" s="4">
        <v>12.743337</v>
      </c>
      <c r="E3486" s="4">
        <v>99.493745000000004</v>
      </c>
      <c r="Q3486" s="1" t="s">
        <v>3690</v>
      </c>
      <c r="R3486" s="33" t="s">
        <v>3660</v>
      </c>
      <c r="S3486" s="1">
        <v>25.6235</v>
      </c>
      <c r="T3486" s="1">
        <v>8.1568799999999992</v>
      </c>
      <c r="U3486" s="1">
        <v>63.68</v>
      </c>
      <c r="V3486" s="1">
        <v>114.35299999999999</v>
      </c>
      <c r="W3486" s="1">
        <v>31.895</v>
      </c>
      <c r="X3486" s="1">
        <v>19.085899999999999</v>
      </c>
      <c r="Y3486" s="1">
        <v>12.809100000000001</v>
      </c>
      <c r="Z3486" s="1">
        <v>25.542999999999999</v>
      </c>
      <c r="AA3486" s="1">
        <v>24.338699999999999</v>
      </c>
      <c r="AB3486" s="1">
        <v>27.0306</v>
      </c>
      <c r="AC3486" s="1">
        <v>24.1129</v>
      </c>
      <c r="AD3486" s="1">
        <v>917.26</v>
      </c>
      <c r="AE3486" s="1">
        <v>193.73400000000001</v>
      </c>
      <c r="AF3486" s="1">
        <v>5.8738900000000003</v>
      </c>
      <c r="AG3486" s="1">
        <v>76.945599999999999</v>
      </c>
      <c r="AH3486" s="1">
        <v>471.96199999999999</v>
      </c>
      <c r="AI3486" s="1">
        <v>21.475999999999999</v>
      </c>
      <c r="AJ3486" s="1">
        <v>194.30199999999999</v>
      </c>
      <c r="AK3486" s="1">
        <v>87.485699999999994</v>
      </c>
      <c r="AL3486" s="1">
        <v>381.27199999999999</v>
      </c>
    </row>
    <row r="3487" spans="1:38" x14ac:dyDescent="0.25">
      <c r="A3487" s="1">
        <f t="shared" si="99"/>
        <v>3486</v>
      </c>
      <c r="B3487" s="1" t="s">
        <v>57</v>
      </c>
      <c r="C3487" s="2" t="s">
        <v>140</v>
      </c>
      <c r="D3487" s="4">
        <v>3.7166670000000002</v>
      </c>
      <c r="E3487" s="4">
        <v>102.36666700000001</v>
      </c>
      <c r="Q3487" s="1" t="s">
        <v>3690</v>
      </c>
      <c r="R3487" s="33" t="s">
        <v>3660</v>
      </c>
      <c r="S3487" s="1">
        <v>26.4527</v>
      </c>
      <c r="T3487" s="1">
        <v>8.6901100000000007</v>
      </c>
      <c r="U3487" s="1">
        <v>85.994200000000006</v>
      </c>
      <c r="V3487" s="1">
        <v>55.537500000000001</v>
      </c>
      <c r="W3487" s="1">
        <v>31.812799999999999</v>
      </c>
      <c r="X3487" s="1">
        <v>21.7074</v>
      </c>
      <c r="Y3487" s="1">
        <v>10.105399999999999</v>
      </c>
      <c r="Z3487" s="1">
        <v>26.101900000000001</v>
      </c>
      <c r="AA3487" s="1">
        <v>26.683800000000002</v>
      </c>
      <c r="AB3487" s="1">
        <v>27.064900000000002</v>
      </c>
      <c r="AC3487" s="1">
        <v>25.677099999999999</v>
      </c>
      <c r="AD3487" s="1">
        <v>2123.84</v>
      </c>
      <c r="AE3487" s="1">
        <v>271.60000000000002</v>
      </c>
      <c r="AF3487" s="1">
        <v>116.6</v>
      </c>
      <c r="AG3487" s="1">
        <v>29.091699999999999</v>
      </c>
      <c r="AH3487" s="1">
        <v>760.76</v>
      </c>
      <c r="AI3487" s="1">
        <v>400.64</v>
      </c>
      <c r="AJ3487" s="1">
        <v>505.36</v>
      </c>
      <c r="AK3487" s="1">
        <v>552.24</v>
      </c>
      <c r="AL3487" s="1">
        <v>52.4</v>
      </c>
    </row>
    <row r="3488" spans="1:38" x14ac:dyDescent="0.25">
      <c r="A3488" s="1">
        <f t="shared" si="99"/>
        <v>3487</v>
      </c>
      <c r="B3488" s="1" t="s">
        <v>57</v>
      </c>
      <c r="C3488" s="2" t="s">
        <v>140</v>
      </c>
      <c r="D3488" s="4">
        <v>3.75</v>
      </c>
      <c r="E3488" s="4">
        <v>102.25</v>
      </c>
      <c r="Q3488" s="1" t="s">
        <v>3690</v>
      </c>
      <c r="R3488" s="33" t="s">
        <v>3660</v>
      </c>
      <c r="S3488" s="1">
        <v>26.191199999999998</v>
      </c>
      <c r="T3488" s="1">
        <v>8.5743299999999998</v>
      </c>
      <c r="U3488" s="1">
        <v>85.096599999999995</v>
      </c>
      <c r="V3488" s="1">
        <v>57.638500000000001</v>
      </c>
      <c r="W3488" s="1">
        <v>31.512</v>
      </c>
      <c r="X3488" s="1">
        <v>21.436</v>
      </c>
      <c r="Y3488" s="1">
        <v>10.076000000000001</v>
      </c>
      <c r="Z3488" s="1">
        <v>25.847300000000001</v>
      </c>
      <c r="AA3488" s="1">
        <v>26.439299999999999</v>
      </c>
      <c r="AB3488" s="1">
        <v>26.822700000000001</v>
      </c>
      <c r="AC3488" s="1">
        <v>25.378699999999998</v>
      </c>
      <c r="AD3488" s="1">
        <v>2164</v>
      </c>
      <c r="AE3488" s="1">
        <v>270</v>
      </c>
      <c r="AF3488" s="1">
        <v>121</v>
      </c>
      <c r="AG3488" s="1">
        <v>28.9053</v>
      </c>
      <c r="AH3488" s="1">
        <v>773</v>
      </c>
      <c r="AI3488" s="1">
        <v>402</v>
      </c>
      <c r="AJ3488" s="1">
        <v>519</v>
      </c>
      <c r="AK3488" s="1">
        <v>556</v>
      </c>
      <c r="AL3488" s="1">
        <v>90</v>
      </c>
    </row>
    <row r="3489" spans="1:38" x14ac:dyDescent="0.25">
      <c r="A3489" s="1">
        <f t="shared" si="99"/>
        <v>3488</v>
      </c>
      <c r="B3489" s="1" t="s">
        <v>57</v>
      </c>
      <c r="C3489" s="2" t="s">
        <v>140</v>
      </c>
      <c r="D3489" s="4">
        <v>4.7166670000000002</v>
      </c>
      <c r="E3489" s="4">
        <v>102.38333299999999</v>
      </c>
      <c r="Q3489" s="1" t="s">
        <v>3690</v>
      </c>
      <c r="R3489" s="33" t="s">
        <v>3660</v>
      </c>
      <c r="S3489" s="1">
        <v>23.363600000000002</v>
      </c>
      <c r="T3489" s="1">
        <v>7.9572799999999999</v>
      </c>
      <c r="U3489" s="1">
        <v>80.2226</v>
      </c>
      <c r="V3489" s="1">
        <v>68.009600000000006</v>
      </c>
      <c r="W3489" s="1">
        <v>28.536999999999999</v>
      </c>
      <c r="X3489" s="1">
        <v>18.617599999999999</v>
      </c>
      <c r="Y3489" s="1">
        <v>9.9193599999999993</v>
      </c>
      <c r="Z3489" s="1">
        <v>23.008400000000002</v>
      </c>
      <c r="AA3489" s="1">
        <v>23.441099999999999</v>
      </c>
      <c r="AB3489" s="1">
        <v>24.0992</v>
      </c>
      <c r="AC3489" s="1">
        <v>22.363399999999999</v>
      </c>
      <c r="AD3489" s="1">
        <v>2783</v>
      </c>
      <c r="AE3489" s="1">
        <v>408.2</v>
      </c>
      <c r="AF3489" s="1">
        <v>121.68</v>
      </c>
      <c r="AG3489" s="1">
        <v>37.044600000000003</v>
      </c>
      <c r="AH3489" s="1">
        <v>1071.28</v>
      </c>
      <c r="AI3489" s="1">
        <v>469.2</v>
      </c>
      <c r="AJ3489" s="1">
        <v>588.96</v>
      </c>
      <c r="AK3489" s="1">
        <v>766.72</v>
      </c>
      <c r="AL3489" s="1">
        <v>607.75900000000001</v>
      </c>
    </row>
    <row r="3490" spans="1:38" x14ac:dyDescent="0.25">
      <c r="A3490" s="1">
        <f t="shared" si="99"/>
        <v>3489</v>
      </c>
      <c r="B3490" s="1" t="s">
        <v>57</v>
      </c>
      <c r="C3490" s="2" t="s">
        <v>140</v>
      </c>
      <c r="D3490" s="4">
        <v>6.2942210000000003</v>
      </c>
      <c r="E3490" s="4">
        <v>99.758268000000001</v>
      </c>
      <c r="Q3490" s="1" t="s">
        <v>3690</v>
      </c>
      <c r="R3490" s="33" t="s">
        <v>3660</v>
      </c>
      <c r="S3490" s="1">
        <v>26.616</v>
      </c>
      <c r="T3490" s="1">
        <v>8.0822900000000004</v>
      </c>
      <c r="U3490" s="1">
        <v>78.053600000000003</v>
      </c>
      <c r="V3490" s="1">
        <v>50.394199999999998</v>
      </c>
      <c r="W3490" s="1">
        <v>32.362699999999997</v>
      </c>
      <c r="X3490" s="1">
        <v>22.0077</v>
      </c>
      <c r="Y3490" s="1">
        <v>10.355</v>
      </c>
      <c r="Z3490" s="1">
        <v>26.2211</v>
      </c>
      <c r="AA3490" s="1">
        <v>26.928999999999998</v>
      </c>
      <c r="AB3490" s="1">
        <v>27.319900000000001</v>
      </c>
      <c r="AC3490" s="1">
        <v>26.119900000000001</v>
      </c>
      <c r="AD3490" s="1">
        <v>2409.61</v>
      </c>
      <c r="AE3490" s="1">
        <v>393.11500000000001</v>
      </c>
      <c r="AF3490" s="1">
        <v>36.669199999999996</v>
      </c>
      <c r="AG3490" s="1">
        <v>60.730600000000003</v>
      </c>
      <c r="AH3490" s="1">
        <v>1023.52</v>
      </c>
      <c r="AI3490" s="1">
        <v>146.24299999999999</v>
      </c>
      <c r="AJ3490" s="1">
        <v>282.65499999999997</v>
      </c>
      <c r="AK3490" s="1">
        <v>658.755</v>
      </c>
      <c r="AL3490" s="1">
        <v>60.165300000000002</v>
      </c>
    </row>
    <row r="3491" spans="1:38" x14ac:dyDescent="0.25">
      <c r="A3491" s="1">
        <f t="shared" si="99"/>
        <v>3490</v>
      </c>
      <c r="B3491" s="1" t="s">
        <v>57</v>
      </c>
      <c r="C3491" s="2" t="s">
        <v>140</v>
      </c>
      <c r="D3491" s="4">
        <v>7.3333300000000001</v>
      </c>
      <c r="E3491" s="4">
        <v>99.845284000000007</v>
      </c>
      <c r="Q3491" s="1" t="s">
        <v>3690</v>
      </c>
      <c r="R3491" s="33" t="s">
        <v>3660</v>
      </c>
      <c r="S3491" s="1">
        <v>25.990300000000001</v>
      </c>
      <c r="T3491" s="1">
        <v>8.7787699999999997</v>
      </c>
      <c r="U3491" s="1">
        <v>77.524699999999996</v>
      </c>
      <c r="V3491" s="1">
        <v>63.575400000000002</v>
      </c>
      <c r="W3491" s="1">
        <v>32.221499999999999</v>
      </c>
      <c r="X3491" s="1">
        <v>20.896899999999999</v>
      </c>
      <c r="Y3491" s="1">
        <v>11.3247</v>
      </c>
      <c r="Z3491" s="1">
        <v>25.287800000000001</v>
      </c>
      <c r="AA3491" s="1">
        <v>26.144100000000002</v>
      </c>
      <c r="AB3491" s="1">
        <v>26.8432</v>
      </c>
      <c r="AC3491" s="1">
        <v>25.2379</v>
      </c>
      <c r="AD3491" s="1">
        <v>1986.25</v>
      </c>
      <c r="AE3491" s="1">
        <v>332.13099999999997</v>
      </c>
      <c r="AF3491" s="1">
        <v>37.294400000000003</v>
      </c>
      <c r="AG3491" s="1">
        <v>51.482199999999999</v>
      </c>
      <c r="AH3491" s="1">
        <v>823.84400000000005</v>
      </c>
      <c r="AI3491" s="1">
        <v>179.32499999999999</v>
      </c>
      <c r="AJ3491" s="1">
        <v>377.209</v>
      </c>
      <c r="AK3491" s="1">
        <v>821.83600000000001</v>
      </c>
      <c r="AL3491" s="1">
        <v>247.006</v>
      </c>
    </row>
    <row r="3492" spans="1:38" x14ac:dyDescent="0.25">
      <c r="A3492" s="1">
        <f t="shared" si="99"/>
        <v>3491</v>
      </c>
      <c r="B3492" s="1" t="s">
        <v>57</v>
      </c>
      <c r="C3492" s="2" t="s">
        <v>140</v>
      </c>
      <c r="D3492" s="4">
        <v>7.55</v>
      </c>
      <c r="E3492" s="4">
        <v>99.864883000000006</v>
      </c>
      <c r="Q3492" s="1" t="s">
        <v>3690</v>
      </c>
      <c r="R3492" s="33" t="s">
        <v>3660</v>
      </c>
      <c r="S3492" s="1">
        <v>25.944400000000002</v>
      </c>
      <c r="T3492" s="1">
        <v>8.6341300000000007</v>
      </c>
      <c r="U3492" s="1">
        <v>74.508899999999997</v>
      </c>
      <c r="V3492" s="1">
        <v>79.872399999999999</v>
      </c>
      <c r="W3492" s="1">
        <v>32.192300000000003</v>
      </c>
      <c r="X3492" s="1">
        <v>20.603999999999999</v>
      </c>
      <c r="Y3492" s="1">
        <v>11.5883</v>
      </c>
      <c r="Z3492" s="1">
        <v>25.059899999999999</v>
      </c>
      <c r="AA3492" s="1">
        <v>25.743300000000001</v>
      </c>
      <c r="AB3492" s="1">
        <v>26.8916</v>
      </c>
      <c r="AC3492" s="1">
        <v>24.902999999999999</v>
      </c>
      <c r="AD3492" s="1">
        <v>2008.32</v>
      </c>
      <c r="AE3492" s="1">
        <v>373.97</v>
      </c>
      <c r="AF3492" s="1">
        <v>44.708599999999997</v>
      </c>
      <c r="AG3492" s="1">
        <v>55.720799999999997</v>
      </c>
      <c r="AH3492" s="1">
        <v>898.923</v>
      </c>
      <c r="AI3492" s="1">
        <v>205.703</v>
      </c>
      <c r="AJ3492" s="1">
        <v>360.97</v>
      </c>
      <c r="AK3492" s="1">
        <v>714.16099999999994</v>
      </c>
      <c r="AL3492" s="1">
        <v>207.38900000000001</v>
      </c>
    </row>
    <row r="3493" spans="1:38" x14ac:dyDescent="0.25">
      <c r="A3493" s="1">
        <f t="shared" si="99"/>
        <v>3492</v>
      </c>
      <c r="B3493" s="1" t="s">
        <v>57</v>
      </c>
      <c r="C3493" s="2" t="s">
        <v>140</v>
      </c>
      <c r="D3493" s="4">
        <v>8.2666699999999995</v>
      </c>
      <c r="E3493" s="4">
        <v>99.400002000000001</v>
      </c>
      <c r="Q3493" s="1" t="s">
        <v>3690</v>
      </c>
      <c r="R3493" s="33" t="s">
        <v>3660</v>
      </c>
      <c r="S3493" s="1">
        <v>27.156400000000001</v>
      </c>
      <c r="T3493" s="1">
        <v>9.7197300000000002</v>
      </c>
      <c r="U3493" s="1">
        <v>77.168400000000005</v>
      </c>
      <c r="V3493" s="1">
        <v>70.532300000000006</v>
      </c>
      <c r="W3493" s="1">
        <v>33.922899999999998</v>
      </c>
      <c r="X3493" s="1">
        <v>21.327200000000001</v>
      </c>
      <c r="Y3493" s="1">
        <v>12.595700000000001</v>
      </c>
      <c r="Z3493" s="1">
        <v>26.7502</v>
      </c>
      <c r="AA3493" s="1">
        <v>27.261600000000001</v>
      </c>
      <c r="AB3493" s="1">
        <v>28.068300000000001</v>
      </c>
      <c r="AC3493" s="1">
        <v>26.299700000000001</v>
      </c>
      <c r="AD3493" s="1">
        <v>1902.48</v>
      </c>
      <c r="AE3493" s="1">
        <v>272.27999999999997</v>
      </c>
      <c r="AF3493" s="1">
        <v>22.599900000000002</v>
      </c>
      <c r="AG3493" s="1">
        <v>56.762099999999997</v>
      </c>
      <c r="AH3493" s="1">
        <v>778.6</v>
      </c>
      <c r="AI3493" s="1">
        <v>102.64</v>
      </c>
      <c r="AJ3493" s="1">
        <v>362.8</v>
      </c>
      <c r="AK3493" s="1">
        <v>621</v>
      </c>
      <c r="AL3493" s="1">
        <v>65.560199999999995</v>
      </c>
    </row>
    <row r="3494" spans="1:38" x14ac:dyDescent="0.25">
      <c r="A3494" s="1">
        <f t="shared" si="99"/>
        <v>3493</v>
      </c>
      <c r="B3494" s="1" t="s">
        <v>57</v>
      </c>
      <c r="C3494" s="2" t="s">
        <v>140</v>
      </c>
      <c r="D3494" s="4">
        <v>7.3062100000000001</v>
      </c>
      <c r="E3494" s="4">
        <v>99.800003000000004</v>
      </c>
      <c r="Q3494" s="1" t="s">
        <v>3690</v>
      </c>
      <c r="R3494" s="33" t="s">
        <v>3660</v>
      </c>
      <c r="S3494" s="1">
        <v>26.715800000000002</v>
      </c>
      <c r="T3494" s="1">
        <v>8.9262499999999996</v>
      </c>
      <c r="U3494" s="1">
        <v>77.382900000000006</v>
      </c>
      <c r="V3494" s="1">
        <v>63.970300000000002</v>
      </c>
      <c r="W3494" s="1">
        <v>33.134500000000003</v>
      </c>
      <c r="X3494" s="1">
        <v>21.599</v>
      </c>
      <c r="Y3494" s="1">
        <v>11.535500000000001</v>
      </c>
      <c r="Z3494" s="1">
        <v>26.033899999999999</v>
      </c>
      <c r="AA3494" s="1">
        <v>26.985800000000001</v>
      </c>
      <c r="AB3494" s="1">
        <v>27.575299999999999</v>
      </c>
      <c r="AC3494" s="1">
        <v>25.956199999999999</v>
      </c>
      <c r="AD3494" s="1">
        <v>1963.22</v>
      </c>
      <c r="AE3494" s="1">
        <v>320.21199999999999</v>
      </c>
      <c r="AF3494" s="1">
        <v>33.679400000000001</v>
      </c>
      <c r="AG3494" s="1">
        <v>51.716099999999997</v>
      </c>
      <c r="AH3494" s="1">
        <v>803.05899999999997</v>
      </c>
      <c r="AI3494" s="1">
        <v>163.41900000000001</v>
      </c>
      <c r="AJ3494" s="1">
        <v>368.37</v>
      </c>
      <c r="AK3494" s="1">
        <v>799.93499999999995</v>
      </c>
      <c r="AL3494" s="1">
        <v>126.797</v>
      </c>
    </row>
    <row r="3495" spans="1:38" x14ac:dyDescent="0.25">
      <c r="A3495" s="1">
        <f t="shared" si="99"/>
        <v>3494</v>
      </c>
      <c r="B3495" s="1" t="s">
        <v>57</v>
      </c>
      <c r="C3495" s="2" t="s">
        <v>140</v>
      </c>
      <c r="D3495" s="4">
        <v>10.33</v>
      </c>
      <c r="E3495" s="4">
        <v>98.529999000000004</v>
      </c>
      <c r="Q3495" s="1" t="s">
        <v>3690</v>
      </c>
      <c r="R3495" s="33" t="s">
        <v>3660</v>
      </c>
      <c r="S3495" s="1">
        <v>26.407</v>
      </c>
      <c r="T3495" s="1">
        <v>8.3299299999999992</v>
      </c>
      <c r="U3495" s="1">
        <v>67.035600000000002</v>
      </c>
      <c r="V3495" s="1">
        <v>83.223299999999995</v>
      </c>
      <c r="W3495" s="1">
        <v>32.979300000000002</v>
      </c>
      <c r="X3495" s="1">
        <v>20.5533</v>
      </c>
      <c r="Y3495" s="1">
        <v>12.4261</v>
      </c>
      <c r="Z3495" s="1">
        <v>26.294599999999999</v>
      </c>
      <c r="AA3495" s="1">
        <v>25.816199999999998</v>
      </c>
      <c r="AB3495" s="1">
        <v>27.621700000000001</v>
      </c>
      <c r="AC3495" s="1">
        <v>25.5593</v>
      </c>
      <c r="AD3495" s="1">
        <v>3744.12</v>
      </c>
      <c r="AE3495" s="1">
        <v>719.94</v>
      </c>
      <c r="AF3495" s="1">
        <v>18.7776</v>
      </c>
      <c r="AG3495" s="1">
        <v>86.497399999999999</v>
      </c>
      <c r="AH3495" s="1">
        <v>1952.2</v>
      </c>
      <c r="AI3495" s="1">
        <v>84.275099999999995</v>
      </c>
      <c r="AJ3495" s="1">
        <v>600.89800000000002</v>
      </c>
      <c r="AK3495" s="1">
        <v>234.53700000000001</v>
      </c>
      <c r="AL3495" s="1">
        <v>100.15300000000001</v>
      </c>
    </row>
    <row r="3496" spans="1:38" x14ac:dyDescent="0.25">
      <c r="A3496" s="1">
        <f t="shared" si="99"/>
        <v>3495</v>
      </c>
      <c r="B3496" s="1" t="s">
        <v>57</v>
      </c>
      <c r="C3496" s="2" t="s">
        <v>140</v>
      </c>
      <c r="D3496" s="4">
        <v>7.3333300000000001</v>
      </c>
      <c r="E3496" s="4">
        <v>99.836226999999994</v>
      </c>
      <c r="Q3496" s="1" t="s">
        <v>3690</v>
      </c>
      <c r="R3496" s="33" t="s">
        <v>3660</v>
      </c>
      <c r="S3496" s="1">
        <v>26.5198</v>
      </c>
      <c r="T3496" s="1">
        <v>8.8307199999999995</v>
      </c>
      <c r="U3496" s="1">
        <v>77.361900000000006</v>
      </c>
      <c r="V3496" s="1">
        <v>64.331900000000005</v>
      </c>
      <c r="W3496" s="1">
        <v>32.820599999999999</v>
      </c>
      <c r="X3496" s="1">
        <v>21.4055</v>
      </c>
      <c r="Y3496" s="1">
        <v>11.415100000000001</v>
      </c>
      <c r="Z3496" s="1">
        <v>25.768899999999999</v>
      </c>
      <c r="AA3496" s="1">
        <v>26.6983</v>
      </c>
      <c r="AB3496" s="1">
        <v>27.383400000000002</v>
      </c>
      <c r="AC3496" s="1">
        <v>25.756799999999998</v>
      </c>
      <c r="AD3496" s="1">
        <v>1965.6</v>
      </c>
      <c r="AE3496" s="1">
        <v>334.30500000000001</v>
      </c>
      <c r="AF3496" s="1">
        <v>35.555500000000002</v>
      </c>
      <c r="AG3496" s="1">
        <v>52.727800000000002</v>
      </c>
      <c r="AH3496" s="1">
        <v>826.23400000000004</v>
      </c>
      <c r="AI3496" s="1">
        <v>171.5</v>
      </c>
      <c r="AJ3496" s="1">
        <v>364.16800000000001</v>
      </c>
      <c r="AK3496" s="1">
        <v>825.74800000000005</v>
      </c>
      <c r="AL3496" s="1">
        <v>133.33000000000001</v>
      </c>
    </row>
    <row r="3497" spans="1:38" x14ac:dyDescent="0.25">
      <c r="A3497" s="1">
        <f t="shared" si="99"/>
        <v>3496</v>
      </c>
      <c r="B3497" s="1" t="s">
        <v>57</v>
      </c>
      <c r="C3497" s="2" t="s">
        <v>140</v>
      </c>
      <c r="D3497" s="4">
        <v>7.55</v>
      </c>
      <c r="E3497" s="4">
        <v>99.837699999999998</v>
      </c>
      <c r="Q3497" s="1" t="s">
        <v>3690</v>
      </c>
      <c r="R3497" s="33" t="s">
        <v>3660</v>
      </c>
      <c r="S3497" s="1">
        <v>25.136199999999999</v>
      </c>
      <c r="T3497" s="1">
        <v>8.5757200000000005</v>
      </c>
      <c r="U3497" s="1">
        <v>74.901799999999994</v>
      </c>
      <c r="V3497" s="1">
        <v>75.413200000000003</v>
      </c>
      <c r="W3497" s="1">
        <v>31.311800000000002</v>
      </c>
      <c r="X3497" s="1">
        <v>19.862300000000001</v>
      </c>
      <c r="Y3497" s="1">
        <v>11.4495</v>
      </c>
      <c r="Z3497" s="1">
        <v>24.294799999999999</v>
      </c>
      <c r="AA3497" s="1">
        <v>24.9831</v>
      </c>
      <c r="AB3497" s="1">
        <v>26.0639</v>
      </c>
      <c r="AC3497" s="1">
        <v>24.181699999999999</v>
      </c>
      <c r="AD3497" s="1">
        <v>2020.45</v>
      </c>
      <c r="AE3497" s="1">
        <v>354.00700000000001</v>
      </c>
      <c r="AF3497" s="1">
        <v>43.925800000000002</v>
      </c>
      <c r="AG3497" s="1">
        <v>51.829099999999997</v>
      </c>
      <c r="AH3497" s="1">
        <v>860.56200000000001</v>
      </c>
      <c r="AI3497" s="1">
        <v>205.44200000000001</v>
      </c>
      <c r="AJ3497" s="1">
        <v>381.846</v>
      </c>
      <c r="AK3497" s="1">
        <v>667.84100000000001</v>
      </c>
      <c r="AL3497" s="1">
        <v>385.23200000000003</v>
      </c>
    </row>
    <row r="3498" spans="1:38" x14ac:dyDescent="0.25">
      <c r="A3498" s="1">
        <f t="shared" si="99"/>
        <v>3497</v>
      </c>
      <c r="B3498" s="1" t="s">
        <v>57</v>
      </c>
      <c r="C3498" s="2" t="s">
        <v>140</v>
      </c>
      <c r="D3498" s="4">
        <v>7.3141499999999997</v>
      </c>
      <c r="E3498" s="4">
        <v>99.819205999999994</v>
      </c>
      <c r="Q3498" s="1" t="s">
        <v>3690</v>
      </c>
      <c r="R3498" s="33" t="s">
        <v>3660</v>
      </c>
      <c r="S3498" s="1">
        <v>26.5763</v>
      </c>
      <c r="T3498" s="1">
        <v>8.8511399999999991</v>
      </c>
      <c r="U3498" s="1">
        <v>77.478700000000003</v>
      </c>
      <c r="V3498" s="1">
        <v>63.851900000000001</v>
      </c>
      <c r="W3498" s="1">
        <v>32.916400000000003</v>
      </c>
      <c r="X3498" s="1">
        <v>21.491800000000001</v>
      </c>
      <c r="Y3498" s="1">
        <v>11.4246</v>
      </c>
      <c r="Z3498" s="1">
        <v>25.841799999999999</v>
      </c>
      <c r="AA3498" s="1">
        <v>26.806000000000001</v>
      </c>
      <c r="AB3498" s="1">
        <v>27.434200000000001</v>
      </c>
      <c r="AC3498" s="1">
        <v>25.8185</v>
      </c>
      <c r="AD3498" s="1">
        <v>1964.28</v>
      </c>
      <c r="AE3498" s="1">
        <v>325.76100000000002</v>
      </c>
      <c r="AF3498" s="1">
        <v>34.504800000000003</v>
      </c>
      <c r="AG3498" s="1">
        <v>52.011699999999998</v>
      </c>
      <c r="AH3498" s="1">
        <v>811.20600000000002</v>
      </c>
      <c r="AI3498" s="1">
        <v>167.262</v>
      </c>
      <c r="AJ3498" s="1">
        <v>368.01299999999998</v>
      </c>
      <c r="AK3498" s="1">
        <v>810.27</v>
      </c>
      <c r="AL3498" s="1">
        <v>142.90600000000001</v>
      </c>
    </row>
    <row r="3499" spans="1:38" x14ac:dyDescent="0.25">
      <c r="A3499" s="1">
        <f t="shared" si="99"/>
        <v>3498</v>
      </c>
      <c r="B3499" s="1" t="s">
        <v>57</v>
      </c>
      <c r="C3499" s="2" t="s">
        <v>184</v>
      </c>
      <c r="D3499" s="4">
        <v>26.386768</v>
      </c>
      <c r="E3499" s="4">
        <v>92.876140000000007</v>
      </c>
      <c r="Q3499" s="1" t="s">
        <v>3690</v>
      </c>
      <c r="R3499" s="33" t="s">
        <v>3660</v>
      </c>
      <c r="S3499" s="1">
        <v>24.168600000000001</v>
      </c>
      <c r="T3499" s="1">
        <v>9.9803700000000006</v>
      </c>
      <c r="U3499" s="1">
        <v>45.411200000000001</v>
      </c>
      <c r="V3499" s="1">
        <v>434.35199999999998</v>
      </c>
      <c r="W3499" s="1">
        <v>32.3322</v>
      </c>
      <c r="X3499" s="1">
        <v>10.3546</v>
      </c>
      <c r="Y3499" s="1">
        <v>21.977599999999999</v>
      </c>
      <c r="Z3499" s="1">
        <v>28.526</v>
      </c>
      <c r="AA3499" s="1">
        <v>17.959</v>
      </c>
      <c r="AB3499" s="1">
        <v>28.526</v>
      </c>
      <c r="AC3499" s="1">
        <v>17.959</v>
      </c>
      <c r="AD3499" s="1">
        <v>1696.87</v>
      </c>
      <c r="AE3499" s="1">
        <v>328.29700000000003</v>
      </c>
      <c r="AF3499" s="1">
        <v>8.9803700000000006</v>
      </c>
      <c r="AG3499" s="1">
        <v>88.104699999999994</v>
      </c>
      <c r="AH3499" s="1">
        <v>939.5</v>
      </c>
      <c r="AI3499" s="1">
        <v>33.3568</v>
      </c>
      <c r="AJ3499" s="1">
        <v>939.5</v>
      </c>
      <c r="AK3499" s="1">
        <v>33.3568</v>
      </c>
      <c r="AL3499" s="1">
        <v>101.139</v>
      </c>
    </row>
    <row r="3500" spans="1:38" x14ac:dyDescent="0.25">
      <c r="A3500" s="1">
        <f t="shared" si="99"/>
        <v>3499</v>
      </c>
      <c r="B3500" s="1" t="s">
        <v>57</v>
      </c>
      <c r="C3500" s="2" t="s">
        <v>184</v>
      </c>
      <c r="D3500" s="4">
        <v>24.497976999999999</v>
      </c>
      <c r="E3500" s="4">
        <v>92.398231999999993</v>
      </c>
      <c r="Q3500" s="1" t="s">
        <v>3690</v>
      </c>
      <c r="R3500" s="33" t="s">
        <v>3660</v>
      </c>
      <c r="S3500" s="1">
        <v>24.497599999999998</v>
      </c>
      <c r="T3500" s="1">
        <v>10.237</v>
      </c>
      <c r="U3500" s="1">
        <v>47.837800000000001</v>
      </c>
      <c r="V3500" s="1">
        <v>385.17899999999997</v>
      </c>
      <c r="W3500" s="1">
        <v>32.053199999999997</v>
      </c>
      <c r="X3500" s="1">
        <v>10.6538</v>
      </c>
      <c r="Y3500" s="1">
        <v>21.3994</v>
      </c>
      <c r="Z3500" s="1">
        <v>27.736499999999999</v>
      </c>
      <c r="AA3500" s="1">
        <v>18.7502</v>
      </c>
      <c r="AB3500" s="1">
        <v>27.873000000000001</v>
      </c>
      <c r="AC3500" s="1">
        <v>18.7502</v>
      </c>
      <c r="AD3500" s="1">
        <v>2629.21</v>
      </c>
      <c r="AE3500" s="1">
        <v>481.05</v>
      </c>
      <c r="AF3500" s="1">
        <v>7</v>
      </c>
      <c r="AG3500" s="1">
        <v>78.130700000000004</v>
      </c>
      <c r="AH3500" s="1">
        <v>1283.42</v>
      </c>
      <c r="AI3500" s="1">
        <v>64.951400000000007</v>
      </c>
      <c r="AJ3500" s="1">
        <v>1090.53</v>
      </c>
      <c r="AK3500" s="1">
        <v>64.951400000000007</v>
      </c>
      <c r="AL3500" s="1">
        <v>39.097000000000001</v>
      </c>
    </row>
    <row r="3501" spans="1:38" x14ac:dyDescent="0.25">
      <c r="A3501" s="1">
        <f t="shared" si="99"/>
        <v>3500</v>
      </c>
      <c r="B3501" s="1" t="s">
        <v>57</v>
      </c>
      <c r="C3501" s="2" t="s">
        <v>184</v>
      </c>
      <c r="D3501" s="4">
        <v>24.032622</v>
      </c>
      <c r="E3501" s="4">
        <v>91.556995999999998</v>
      </c>
      <c r="Q3501" s="1" t="s">
        <v>3690</v>
      </c>
      <c r="R3501" s="33" t="s">
        <v>3660</v>
      </c>
      <c r="S3501" s="1">
        <v>24.7317</v>
      </c>
      <c r="T3501" s="1">
        <v>10.596500000000001</v>
      </c>
      <c r="U3501" s="1">
        <v>46.115200000000002</v>
      </c>
      <c r="V3501" s="1">
        <v>390.93799999999999</v>
      </c>
      <c r="W3501" s="1">
        <v>32.876600000000003</v>
      </c>
      <c r="X3501" s="1">
        <v>9.8977299999999993</v>
      </c>
      <c r="Y3501" s="1">
        <v>22.9788</v>
      </c>
      <c r="Z3501" s="1">
        <v>27.8931</v>
      </c>
      <c r="AA3501" s="1">
        <v>18.8262</v>
      </c>
      <c r="AB3501" s="1">
        <v>27.8931</v>
      </c>
      <c r="AC3501" s="1">
        <v>18.8262</v>
      </c>
      <c r="AD3501" s="1">
        <v>2065.63</v>
      </c>
      <c r="AE3501" s="1">
        <v>424.81799999999998</v>
      </c>
      <c r="AF3501" s="1">
        <v>4</v>
      </c>
      <c r="AG3501" s="1">
        <v>82.582700000000003</v>
      </c>
      <c r="AH3501" s="1">
        <v>1049.0899999999999</v>
      </c>
      <c r="AI3501" s="1">
        <v>37.367899999999999</v>
      </c>
      <c r="AJ3501" s="1">
        <v>1049.0899999999999</v>
      </c>
      <c r="AK3501" s="1">
        <v>37.367899999999999</v>
      </c>
      <c r="AL3501" s="1">
        <v>47.927900000000001</v>
      </c>
    </row>
    <row r="3502" spans="1:38" x14ac:dyDescent="0.25">
      <c r="A3502" s="1">
        <f t="shared" si="99"/>
        <v>3501</v>
      </c>
      <c r="B3502" s="1" t="s">
        <v>57</v>
      </c>
      <c r="C3502" s="2" t="s">
        <v>184</v>
      </c>
      <c r="D3502" s="4">
        <v>24.264603000000001</v>
      </c>
      <c r="E3502" s="4">
        <v>92.701374000000001</v>
      </c>
      <c r="Q3502" s="1" t="s">
        <v>3690</v>
      </c>
      <c r="R3502" s="33" t="s">
        <v>3660</v>
      </c>
      <c r="S3502" s="1">
        <v>23.835999999999999</v>
      </c>
      <c r="T3502" s="1">
        <v>9.8448600000000006</v>
      </c>
      <c r="U3502" s="1">
        <v>48.051600000000001</v>
      </c>
      <c r="V3502" s="1">
        <v>364.62900000000002</v>
      </c>
      <c r="W3502" s="1">
        <v>31.392299999999999</v>
      </c>
      <c r="X3502" s="1">
        <v>10.903499999999999</v>
      </c>
      <c r="Y3502" s="1">
        <v>20.488800000000001</v>
      </c>
      <c r="Z3502" s="1">
        <v>26.968</v>
      </c>
      <c r="AA3502" s="1">
        <v>18.378299999999999</v>
      </c>
      <c r="AB3502" s="1">
        <v>26.968399999999999</v>
      </c>
      <c r="AC3502" s="1">
        <v>18.378299999999999</v>
      </c>
      <c r="AD3502" s="1">
        <v>2268.67</v>
      </c>
      <c r="AE3502" s="1">
        <v>416.90499999999997</v>
      </c>
      <c r="AF3502" s="1">
        <v>4.8329800000000001</v>
      </c>
      <c r="AG3502" s="1">
        <v>77.703699999999998</v>
      </c>
      <c r="AH3502" s="1">
        <v>1112.67</v>
      </c>
      <c r="AI3502" s="1">
        <v>54.809399999999997</v>
      </c>
      <c r="AJ3502" s="1">
        <v>1071.21</v>
      </c>
      <c r="AK3502" s="1">
        <v>54.809399999999997</v>
      </c>
      <c r="AL3502" s="1">
        <v>174.34100000000001</v>
      </c>
    </row>
    <row r="3503" spans="1:38" x14ac:dyDescent="0.25">
      <c r="A3503" s="1">
        <f t="shared" si="99"/>
        <v>3502</v>
      </c>
      <c r="B3503" s="1" t="s">
        <v>57</v>
      </c>
      <c r="C3503" s="2" t="s">
        <v>184</v>
      </c>
      <c r="D3503" s="4">
        <v>24.417235999999999</v>
      </c>
      <c r="E3503" s="4">
        <v>91.623749000000004</v>
      </c>
      <c r="Q3503" s="1" t="s">
        <v>3690</v>
      </c>
      <c r="R3503" s="33" t="s">
        <v>3660</v>
      </c>
      <c r="S3503" s="1">
        <v>24.7864</v>
      </c>
      <c r="T3503" s="1">
        <v>10.0517</v>
      </c>
      <c r="U3503" s="1">
        <v>45.3217</v>
      </c>
      <c r="V3503" s="1">
        <v>396.541</v>
      </c>
      <c r="W3503" s="1">
        <v>32.469200000000001</v>
      </c>
      <c r="X3503" s="1">
        <v>10.290800000000001</v>
      </c>
      <c r="Y3503" s="1">
        <v>22.1784</v>
      </c>
      <c r="Z3503" s="1">
        <v>27.866499999999998</v>
      </c>
      <c r="AA3503" s="1">
        <v>18.821999999999999</v>
      </c>
      <c r="AB3503" s="1">
        <v>28.168700000000001</v>
      </c>
      <c r="AC3503" s="1">
        <v>18.821999999999999</v>
      </c>
      <c r="AD3503" s="1">
        <v>2529.19</v>
      </c>
      <c r="AE3503" s="1">
        <v>499.85700000000003</v>
      </c>
      <c r="AF3503" s="1">
        <v>7.0132500000000002</v>
      </c>
      <c r="AG3503" s="1">
        <v>83.310500000000005</v>
      </c>
      <c r="AH3503" s="1">
        <v>1290.28</v>
      </c>
      <c r="AI3503" s="1">
        <v>44.996499999999997</v>
      </c>
      <c r="AJ3503" s="1">
        <v>1050.46</v>
      </c>
      <c r="AK3503" s="1">
        <v>44.996499999999997</v>
      </c>
      <c r="AL3503" s="1">
        <v>13.899699999999999</v>
      </c>
    </row>
    <row r="3504" spans="1:38" x14ac:dyDescent="0.25">
      <c r="A3504" s="1">
        <f t="shared" si="99"/>
        <v>3503</v>
      </c>
      <c r="B3504" s="1" t="s">
        <v>57</v>
      </c>
      <c r="C3504" s="2" t="s">
        <v>184</v>
      </c>
      <c r="D3504" s="4">
        <v>25.569842999999999</v>
      </c>
      <c r="E3504" s="4">
        <v>91.964066000000003</v>
      </c>
      <c r="Q3504" s="1" t="s">
        <v>3690</v>
      </c>
      <c r="R3504" s="33" t="s">
        <v>3660</v>
      </c>
      <c r="S3504" s="1">
        <v>17.142600000000002</v>
      </c>
      <c r="T3504" s="1">
        <v>8.4444599999999994</v>
      </c>
      <c r="U3504" s="1">
        <v>45.448399999999999</v>
      </c>
      <c r="V3504" s="1">
        <v>376.86799999999999</v>
      </c>
      <c r="W3504" s="1">
        <v>24.174700000000001</v>
      </c>
      <c r="X3504" s="1">
        <v>5.5943699999999996</v>
      </c>
      <c r="Y3504" s="1">
        <v>18.580300000000001</v>
      </c>
      <c r="Z3504" s="1">
        <v>20.837499999999999</v>
      </c>
      <c r="AA3504" s="1">
        <v>11.6631</v>
      </c>
      <c r="AB3504" s="1">
        <v>20.837499999999999</v>
      </c>
      <c r="AC3504" s="1">
        <v>11.6631</v>
      </c>
      <c r="AD3504" s="1">
        <v>3420.81</v>
      </c>
      <c r="AE3504" s="1">
        <v>810.59299999999996</v>
      </c>
      <c r="AF3504" s="1">
        <v>11.0486</v>
      </c>
      <c r="AG3504" s="1">
        <v>99.360100000000003</v>
      </c>
      <c r="AH3504" s="1">
        <v>2039.37</v>
      </c>
      <c r="AI3504" s="1">
        <v>44.2348</v>
      </c>
      <c r="AJ3504" s="1">
        <v>2039.37</v>
      </c>
      <c r="AK3504" s="1">
        <v>44.2348</v>
      </c>
      <c r="AL3504" s="1">
        <v>1432.96</v>
      </c>
    </row>
    <row r="3505" spans="1:38" x14ac:dyDescent="0.25">
      <c r="A3505" s="1">
        <f t="shared" si="99"/>
        <v>3504</v>
      </c>
      <c r="B3505" s="1" t="s">
        <v>57</v>
      </c>
      <c r="C3505" s="2" t="s">
        <v>184</v>
      </c>
      <c r="D3505" s="4">
        <v>24.700970000000002</v>
      </c>
      <c r="E3505" s="4">
        <v>92.545523000000003</v>
      </c>
      <c r="Q3505" s="1" t="s">
        <v>3690</v>
      </c>
      <c r="R3505" s="33" t="s">
        <v>3660</v>
      </c>
      <c r="S3505" s="1">
        <v>24.6677</v>
      </c>
      <c r="T3505" s="1">
        <v>10.3704</v>
      </c>
      <c r="U3505" s="1">
        <v>48.887799999999999</v>
      </c>
      <c r="V3505" s="1">
        <v>385.33100000000002</v>
      </c>
      <c r="W3505" s="1">
        <v>31.9971</v>
      </c>
      <c r="X3505" s="1">
        <v>10.7844</v>
      </c>
      <c r="Y3505" s="1">
        <v>21.212599999999998</v>
      </c>
      <c r="Z3505" s="1">
        <v>28.160399999999999</v>
      </c>
      <c r="AA3505" s="1">
        <v>18.9771</v>
      </c>
      <c r="AB3505" s="1">
        <v>28.176100000000002</v>
      </c>
      <c r="AC3505" s="1">
        <v>18.9771</v>
      </c>
      <c r="AD3505" s="1">
        <v>2825.82</v>
      </c>
      <c r="AE3505" s="1">
        <v>533.21900000000005</v>
      </c>
      <c r="AF3505" s="1">
        <v>8</v>
      </c>
      <c r="AG3505" s="1">
        <v>78.925799999999995</v>
      </c>
      <c r="AH3505" s="1">
        <v>1393.17</v>
      </c>
      <c r="AI3505" s="1">
        <v>68</v>
      </c>
      <c r="AJ3505" s="1">
        <v>1175.48</v>
      </c>
      <c r="AK3505" s="1">
        <v>68</v>
      </c>
      <c r="AL3505" s="1">
        <v>25.940200000000001</v>
      </c>
    </row>
    <row r="3506" spans="1:38" x14ac:dyDescent="0.25">
      <c r="A3506" s="1">
        <f t="shared" si="99"/>
        <v>3505</v>
      </c>
      <c r="B3506" s="1" t="s">
        <v>57</v>
      </c>
      <c r="C3506" s="2" t="s">
        <v>184</v>
      </c>
      <c r="D3506" s="4">
        <v>24.78933</v>
      </c>
      <c r="E3506" s="4">
        <v>92.857436000000007</v>
      </c>
      <c r="Q3506" s="1" t="s">
        <v>3690</v>
      </c>
      <c r="R3506" s="33" t="s">
        <v>3660</v>
      </c>
      <c r="S3506" s="1">
        <v>24.779399999999999</v>
      </c>
      <c r="T3506" s="1">
        <v>10.7135</v>
      </c>
      <c r="U3506" s="1">
        <v>50.427999999999997</v>
      </c>
      <c r="V3506" s="1">
        <v>381.404</v>
      </c>
      <c r="W3506" s="1">
        <v>32.104700000000001</v>
      </c>
      <c r="X3506" s="1">
        <v>10.859500000000001</v>
      </c>
      <c r="Y3506" s="1">
        <v>21.245200000000001</v>
      </c>
      <c r="Z3506" s="1">
        <v>28.286899999999999</v>
      </c>
      <c r="AA3506" s="1">
        <v>19.166899999999998</v>
      </c>
      <c r="AB3506" s="1">
        <v>28.2943</v>
      </c>
      <c r="AC3506" s="1">
        <v>19.166899999999998</v>
      </c>
      <c r="AD3506" s="1">
        <v>2320.5300000000002</v>
      </c>
      <c r="AE3506" s="1">
        <v>435.94600000000003</v>
      </c>
      <c r="AF3506" s="1">
        <v>8.9439200000000003</v>
      </c>
      <c r="AG3506" s="1">
        <v>77.055400000000006</v>
      </c>
      <c r="AH3506" s="1">
        <v>1128.4100000000001</v>
      </c>
      <c r="AI3506" s="1">
        <v>63.3979</v>
      </c>
      <c r="AJ3506" s="1">
        <v>974.05100000000004</v>
      </c>
      <c r="AK3506" s="1">
        <v>63.3979</v>
      </c>
      <c r="AL3506" s="1">
        <v>25.610900000000001</v>
      </c>
    </row>
    <row r="3507" spans="1:38" x14ac:dyDescent="0.25">
      <c r="A3507" s="1">
        <f t="shared" si="99"/>
        <v>3506</v>
      </c>
      <c r="B3507" s="1" t="s">
        <v>57</v>
      </c>
      <c r="C3507" s="2" t="s">
        <v>184</v>
      </c>
      <c r="D3507" s="4">
        <v>18.477208999999998</v>
      </c>
      <c r="E3507" s="4">
        <v>98.579847999999998</v>
      </c>
      <c r="Q3507" s="1" t="s">
        <v>3690</v>
      </c>
      <c r="R3507" s="33" t="s">
        <v>3660</v>
      </c>
      <c r="S3507" s="1">
        <v>23.7468</v>
      </c>
      <c r="T3507" s="1">
        <v>11.060600000000001</v>
      </c>
      <c r="U3507" s="1">
        <v>50.371099999999998</v>
      </c>
      <c r="V3507" s="1">
        <v>251.70500000000001</v>
      </c>
      <c r="W3507" s="1">
        <v>34.032499999999999</v>
      </c>
      <c r="X3507" s="1">
        <v>12.0741</v>
      </c>
      <c r="Y3507" s="1">
        <v>21.958400000000001</v>
      </c>
      <c r="Z3507" s="1">
        <v>24.766100000000002</v>
      </c>
      <c r="AA3507" s="1">
        <v>20.324000000000002</v>
      </c>
      <c r="AB3507" s="1">
        <v>26.330500000000001</v>
      </c>
      <c r="AC3507" s="1">
        <v>20.278500000000001</v>
      </c>
      <c r="AD3507" s="1">
        <v>1005.52</v>
      </c>
      <c r="AE3507" s="1">
        <v>177.732</v>
      </c>
      <c r="AF3507" s="1">
        <v>2.03789</v>
      </c>
      <c r="AG3507" s="1">
        <v>79.479500000000002</v>
      </c>
      <c r="AH3507" s="1">
        <v>477.286</v>
      </c>
      <c r="AI3507" s="1">
        <v>22.03</v>
      </c>
      <c r="AJ3507" s="1">
        <v>328.10399999999998</v>
      </c>
      <c r="AK3507" s="1">
        <v>52.270400000000002</v>
      </c>
      <c r="AL3507" s="1">
        <v>766.745</v>
      </c>
    </row>
    <row r="3508" spans="1:38" x14ac:dyDescent="0.25">
      <c r="A3508" s="1">
        <f t="shared" si="99"/>
        <v>3507</v>
      </c>
      <c r="B3508" s="1" t="s">
        <v>57</v>
      </c>
      <c r="C3508" s="2" t="s">
        <v>184</v>
      </c>
      <c r="D3508" s="4">
        <v>24.560995999999999</v>
      </c>
      <c r="E3508" s="4">
        <v>92.202555000000004</v>
      </c>
      <c r="Q3508" s="1" t="s">
        <v>3690</v>
      </c>
      <c r="R3508" s="33" t="s">
        <v>3660</v>
      </c>
      <c r="S3508" s="1">
        <v>24.394200000000001</v>
      </c>
      <c r="T3508" s="1">
        <v>10.159000000000001</v>
      </c>
      <c r="U3508" s="1">
        <v>47.594999999999999</v>
      </c>
      <c r="V3508" s="1">
        <v>389.20100000000002</v>
      </c>
      <c r="W3508" s="1">
        <v>31.7911</v>
      </c>
      <c r="X3508" s="1">
        <v>10.4467</v>
      </c>
      <c r="Y3508" s="1">
        <v>21.3444</v>
      </c>
      <c r="Z3508" s="1">
        <v>27.610600000000002</v>
      </c>
      <c r="AA3508" s="1">
        <v>18.5899</v>
      </c>
      <c r="AB3508" s="1">
        <v>27.839099999999998</v>
      </c>
      <c r="AC3508" s="1">
        <v>18.5899</v>
      </c>
      <c r="AD3508" s="1">
        <v>2942.17</v>
      </c>
      <c r="AE3508" s="1">
        <v>558.43600000000004</v>
      </c>
      <c r="AF3508" s="1">
        <v>7.4638999999999998</v>
      </c>
      <c r="AG3508" s="1">
        <v>81.554400000000001</v>
      </c>
      <c r="AH3508" s="1">
        <v>1482.52</v>
      </c>
      <c r="AI3508" s="1">
        <v>60.789099999999998</v>
      </c>
      <c r="AJ3508" s="1">
        <v>1249.44</v>
      </c>
      <c r="AK3508" s="1">
        <v>60.789099999999998</v>
      </c>
      <c r="AL3508" s="1">
        <v>44.333100000000002</v>
      </c>
    </row>
    <row r="3509" spans="1:38" x14ac:dyDescent="0.25">
      <c r="A3509" s="1">
        <f t="shared" si="99"/>
        <v>3508</v>
      </c>
      <c r="B3509" s="1" t="s">
        <v>57</v>
      </c>
      <c r="C3509" s="2" t="s">
        <v>184</v>
      </c>
      <c r="D3509" s="4">
        <v>23.915444999999998</v>
      </c>
      <c r="E3509" s="4">
        <v>91.229847000000007</v>
      </c>
      <c r="Q3509" s="1" t="s">
        <v>3690</v>
      </c>
      <c r="R3509" s="33" t="s">
        <v>3660</v>
      </c>
      <c r="S3509" s="1">
        <v>25.1189</v>
      </c>
      <c r="T3509" s="1">
        <v>10.146000000000001</v>
      </c>
      <c r="U3509" s="1">
        <v>45.376100000000001</v>
      </c>
      <c r="V3509" s="1">
        <v>382.11200000000002</v>
      </c>
      <c r="W3509" s="1">
        <v>32.995600000000003</v>
      </c>
      <c r="X3509" s="1">
        <v>10.6363</v>
      </c>
      <c r="Y3509" s="1">
        <v>22.359300000000001</v>
      </c>
      <c r="Z3509" s="1">
        <v>28.125499999999999</v>
      </c>
      <c r="AA3509" s="1">
        <v>19.316400000000002</v>
      </c>
      <c r="AB3509" s="1">
        <v>28.125499999999999</v>
      </c>
      <c r="AC3509" s="1">
        <v>19.316400000000002</v>
      </c>
      <c r="AD3509" s="1">
        <v>2145.25</v>
      </c>
      <c r="AE3509" s="1">
        <v>466.399</v>
      </c>
      <c r="AF3509" s="1">
        <v>5</v>
      </c>
      <c r="AG3509" s="1">
        <v>87.919700000000006</v>
      </c>
      <c r="AH3509" s="1">
        <v>1166.67</v>
      </c>
      <c r="AI3509" s="1">
        <v>30.486999999999998</v>
      </c>
      <c r="AJ3509" s="1">
        <v>1166.67</v>
      </c>
      <c r="AK3509" s="1">
        <v>30.486999999999998</v>
      </c>
      <c r="AL3509" s="1">
        <v>20.485199999999999</v>
      </c>
    </row>
    <row r="3510" spans="1:38" x14ac:dyDescent="0.25">
      <c r="A3510" s="1">
        <f t="shared" si="99"/>
        <v>3509</v>
      </c>
      <c r="B3510" s="1" t="s">
        <v>57</v>
      </c>
      <c r="C3510" s="2" t="s">
        <v>184</v>
      </c>
      <c r="D3510" s="4">
        <v>23.996759000000001</v>
      </c>
      <c r="E3510" s="4">
        <v>91.247685000000004</v>
      </c>
      <c r="Q3510" s="1" t="s">
        <v>3690</v>
      </c>
      <c r="R3510" s="33" t="s">
        <v>3660</v>
      </c>
      <c r="S3510" s="1">
        <v>25.1173</v>
      </c>
      <c r="T3510" s="1">
        <v>10.0624</v>
      </c>
      <c r="U3510" s="1">
        <v>45.415500000000002</v>
      </c>
      <c r="V3510" s="1">
        <v>383.85899999999998</v>
      </c>
      <c r="W3510" s="1">
        <v>32.814900000000002</v>
      </c>
      <c r="X3510" s="1">
        <v>10.6587</v>
      </c>
      <c r="Y3510" s="1">
        <v>22.156199999999998</v>
      </c>
      <c r="Z3510" s="1">
        <v>28.198499999999999</v>
      </c>
      <c r="AA3510" s="1">
        <v>19.293900000000001</v>
      </c>
      <c r="AB3510" s="1">
        <v>28.198499999999999</v>
      </c>
      <c r="AC3510" s="1">
        <v>19.293900000000001</v>
      </c>
      <c r="AD3510" s="1">
        <v>2135.75</v>
      </c>
      <c r="AE3510" s="1">
        <v>459.34899999999999</v>
      </c>
      <c r="AF3510" s="1">
        <v>5</v>
      </c>
      <c r="AG3510" s="1">
        <v>86.683700000000002</v>
      </c>
      <c r="AH3510" s="1">
        <v>1141.4100000000001</v>
      </c>
      <c r="AI3510" s="1">
        <v>31.8154</v>
      </c>
      <c r="AJ3510" s="1">
        <v>1141.4100000000001</v>
      </c>
      <c r="AK3510" s="1">
        <v>31.8154</v>
      </c>
      <c r="AL3510" s="1">
        <v>14.170999999999999</v>
      </c>
    </row>
    <row r="3511" spans="1:38" x14ac:dyDescent="0.25">
      <c r="A3511" s="1">
        <f t="shared" si="99"/>
        <v>3510</v>
      </c>
      <c r="B3511" s="1" t="s">
        <v>57</v>
      </c>
      <c r="C3511" s="2" t="s">
        <v>184</v>
      </c>
      <c r="D3511" s="4">
        <v>23.913913000000001</v>
      </c>
      <c r="E3511" s="4">
        <v>91.238483000000002</v>
      </c>
      <c r="Q3511" s="1" t="s">
        <v>3690</v>
      </c>
      <c r="R3511" s="33" t="s">
        <v>3660</v>
      </c>
      <c r="S3511" s="1">
        <v>25.1052</v>
      </c>
      <c r="T3511" s="1">
        <v>10.201000000000001</v>
      </c>
      <c r="U3511" s="1">
        <v>45.423099999999998</v>
      </c>
      <c r="V3511" s="1">
        <v>382.84300000000002</v>
      </c>
      <c r="W3511" s="1">
        <v>33.035499999999999</v>
      </c>
      <c r="X3511" s="1">
        <v>10.578099999999999</v>
      </c>
      <c r="Y3511" s="1">
        <v>22.4574</v>
      </c>
      <c r="Z3511" s="1">
        <v>28.1128</v>
      </c>
      <c r="AA3511" s="1">
        <v>19.2943</v>
      </c>
      <c r="AB3511" s="1">
        <v>28.1128</v>
      </c>
      <c r="AC3511" s="1">
        <v>19.2943</v>
      </c>
      <c r="AD3511" s="1">
        <v>2143.92</v>
      </c>
      <c r="AE3511" s="1">
        <v>466.459</v>
      </c>
      <c r="AF3511" s="1">
        <v>5</v>
      </c>
      <c r="AG3511" s="1">
        <v>87.869299999999996</v>
      </c>
      <c r="AH3511" s="1">
        <v>1165.48</v>
      </c>
      <c r="AI3511" s="1">
        <v>30.657499999999999</v>
      </c>
      <c r="AJ3511" s="1">
        <v>1165.48</v>
      </c>
      <c r="AK3511" s="1">
        <v>30.657499999999999</v>
      </c>
      <c r="AL3511" s="1">
        <v>22.1341</v>
      </c>
    </row>
    <row r="3512" spans="1:38" x14ac:dyDescent="0.25">
      <c r="A3512" s="1">
        <f t="shared" si="99"/>
        <v>3511</v>
      </c>
      <c r="B3512" s="1" t="s">
        <v>57</v>
      </c>
      <c r="C3512" s="2" t="s">
        <v>184</v>
      </c>
      <c r="D3512" s="4">
        <v>23.900141000000001</v>
      </c>
      <c r="E3512" s="4">
        <v>91.306269999999998</v>
      </c>
      <c r="Q3512" s="1" t="s">
        <v>3690</v>
      </c>
      <c r="R3512" s="33" t="s">
        <v>3660</v>
      </c>
      <c r="S3512" s="1">
        <v>25.0078</v>
      </c>
      <c r="T3512" s="1">
        <v>10.4732</v>
      </c>
      <c r="U3512" s="1">
        <v>45.953699999999998</v>
      </c>
      <c r="V3512" s="1">
        <v>382.62099999999998</v>
      </c>
      <c r="W3512" s="1">
        <v>33.095799999999997</v>
      </c>
      <c r="X3512" s="1">
        <v>10.305099999999999</v>
      </c>
      <c r="Y3512" s="1">
        <v>22.790700000000001</v>
      </c>
      <c r="Z3512" s="1">
        <v>27.999199999999998</v>
      </c>
      <c r="AA3512" s="1">
        <v>19.207899999999999</v>
      </c>
      <c r="AB3512" s="1">
        <v>27.999199999999998</v>
      </c>
      <c r="AC3512" s="1">
        <v>19.207899999999999</v>
      </c>
      <c r="AD3512" s="1">
        <v>2121.69</v>
      </c>
      <c r="AE3512" s="1">
        <v>461.34300000000002</v>
      </c>
      <c r="AF3512" s="1">
        <v>5</v>
      </c>
      <c r="AG3512" s="1">
        <v>87.1571</v>
      </c>
      <c r="AH3512" s="1">
        <v>1145.21</v>
      </c>
      <c r="AI3512" s="1">
        <v>31.7424</v>
      </c>
      <c r="AJ3512" s="1">
        <v>1145.21</v>
      </c>
      <c r="AK3512" s="1">
        <v>31.7424</v>
      </c>
      <c r="AL3512" s="1">
        <v>32.998699999999999</v>
      </c>
    </row>
    <row r="3513" spans="1:38" x14ac:dyDescent="0.25">
      <c r="A3513" s="1">
        <f t="shared" si="99"/>
        <v>3512</v>
      </c>
      <c r="B3513" s="1" t="s">
        <v>57</v>
      </c>
      <c r="C3513" s="2" t="s">
        <v>184</v>
      </c>
      <c r="D3513" s="4">
        <v>15.454423</v>
      </c>
      <c r="E3513" s="4">
        <v>99.061143999999999</v>
      </c>
      <c r="Q3513" s="1" t="s">
        <v>3690</v>
      </c>
      <c r="R3513" s="33" t="s">
        <v>3660</v>
      </c>
      <c r="S3513" s="1">
        <v>22.957100000000001</v>
      </c>
      <c r="T3513" s="1">
        <v>11.0168</v>
      </c>
      <c r="U3513" s="1">
        <v>57.1447</v>
      </c>
      <c r="V3513" s="1">
        <v>173.61</v>
      </c>
      <c r="W3513" s="1">
        <v>32.247599999999998</v>
      </c>
      <c r="X3513" s="1">
        <v>12.9689</v>
      </c>
      <c r="Y3513" s="1">
        <v>19.278700000000001</v>
      </c>
      <c r="Z3513" s="1">
        <v>23.1037</v>
      </c>
      <c r="AA3513" s="1">
        <v>20.872399999999999</v>
      </c>
      <c r="AB3513" s="1">
        <v>25.018799999999999</v>
      </c>
      <c r="AC3513" s="1">
        <v>20.5974</v>
      </c>
      <c r="AD3513" s="1">
        <v>1411.93</v>
      </c>
      <c r="AE3513" s="1">
        <v>254.75700000000001</v>
      </c>
      <c r="AF3513" s="1">
        <v>5</v>
      </c>
      <c r="AG3513" s="1">
        <v>78.493200000000002</v>
      </c>
      <c r="AH3513" s="1">
        <v>669.52800000000002</v>
      </c>
      <c r="AI3513" s="1">
        <v>25.05</v>
      </c>
      <c r="AJ3513" s="1">
        <v>321.87</v>
      </c>
      <c r="AK3513" s="1">
        <v>52</v>
      </c>
      <c r="AL3513" s="1">
        <v>959.80600000000004</v>
      </c>
    </row>
    <row r="3514" spans="1:38" x14ac:dyDescent="0.25">
      <c r="A3514" s="1">
        <f t="shared" si="99"/>
        <v>3513</v>
      </c>
      <c r="B3514" s="1" t="s">
        <v>57</v>
      </c>
      <c r="C3514" s="2" t="s">
        <v>184</v>
      </c>
      <c r="D3514" s="4">
        <v>24.202106000000001</v>
      </c>
      <c r="E3514" s="4">
        <v>91.738634000000005</v>
      </c>
      <c r="Q3514" s="1" t="s">
        <v>3690</v>
      </c>
      <c r="R3514" s="33" t="s">
        <v>3660</v>
      </c>
      <c r="S3514" s="1">
        <v>24.394300000000001</v>
      </c>
      <c r="T3514" s="1">
        <v>10.498699999999999</v>
      </c>
      <c r="U3514" s="1">
        <v>46.264800000000001</v>
      </c>
      <c r="V3514" s="1">
        <v>394.56700000000001</v>
      </c>
      <c r="W3514" s="1">
        <v>32.362000000000002</v>
      </c>
      <c r="X3514" s="1">
        <v>9.6696200000000001</v>
      </c>
      <c r="Y3514" s="1">
        <v>22.692299999999999</v>
      </c>
      <c r="Z3514" s="1">
        <v>27.4741</v>
      </c>
      <c r="AA3514" s="1">
        <v>18.459599999999998</v>
      </c>
      <c r="AB3514" s="1">
        <v>27.706700000000001</v>
      </c>
      <c r="AC3514" s="1">
        <v>18.459599999999998</v>
      </c>
      <c r="AD3514" s="1">
        <v>2327.0100000000002</v>
      </c>
      <c r="AE3514" s="1">
        <v>465.40699999999998</v>
      </c>
      <c r="AF3514" s="1">
        <v>6</v>
      </c>
      <c r="AG3514" s="1">
        <v>82.057900000000004</v>
      </c>
      <c r="AH3514" s="1">
        <v>1181.48</v>
      </c>
      <c r="AI3514" s="1">
        <v>44.727200000000003</v>
      </c>
      <c r="AJ3514" s="1">
        <v>1153.6400000000001</v>
      </c>
      <c r="AK3514" s="1">
        <v>44.727200000000003</v>
      </c>
      <c r="AL3514" s="1">
        <v>79.142099999999999</v>
      </c>
    </row>
    <row r="3515" spans="1:38" x14ac:dyDescent="0.25">
      <c r="A3515" s="1">
        <f t="shared" si="99"/>
        <v>3514</v>
      </c>
      <c r="B3515" s="1" t="s">
        <v>57</v>
      </c>
      <c r="C3515" s="2" t="s">
        <v>184</v>
      </c>
      <c r="D3515" s="4">
        <v>17.574037000000001</v>
      </c>
      <c r="E3515" s="4">
        <v>101.768738</v>
      </c>
      <c r="Q3515" s="1" t="s">
        <v>3690</v>
      </c>
      <c r="R3515" s="33" t="s">
        <v>3660</v>
      </c>
      <c r="S3515" s="1">
        <v>25.6797</v>
      </c>
      <c r="T3515" s="1">
        <v>11.415800000000001</v>
      </c>
      <c r="U3515" s="1">
        <v>54.697699999999998</v>
      </c>
      <c r="V3515" s="1">
        <v>245.04</v>
      </c>
      <c r="W3515" s="1">
        <v>35.146299999999997</v>
      </c>
      <c r="X3515" s="1">
        <v>14.2759</v>
      </c>
      <c r="Y3515" s="1">
        <v>20.8704</v>
      </c>
      <c r="Z3515" s="1">
        <v>26.871300000000002</v>
      </c>
      <c r="AA3515" s="1">
        <v>22.398499999999999</v>
      </c>
      <c r="AB3515" s="1">
        <v>28.095099999999999</v>
      </c>
      <c r="AC3515" s="1">
        <v>22.182500000000001</v>
      </c>
      <c r="AD3515" s="1">
        <v>1192.72</v>
      </c>
      <c r="AE3515" s="1">
        <v>218.30099999999999</v>
      </c>
      <c r="AF3515" s="1">
        <v>4.8772200000000003</v>
      </c>
      <c r="AG3515" s="1">
        <v>79.860600000000005</v>
      </c>
      <c r="AH3515" s="1">
        <v>545.803</v>
      </c>
      <c r="AI3515" s="1">
        <v>24.977599999999999</v>
      </c>
      <c r="AJ3515" s="1">
        <v>447.88099999999997</v>
      </c>
      <c r="AK3515" s="1">
        <v>26.405100000000001</v>
      </c>
      <c r="AL3515" s="1">
        <v>337.065</v>
      </c>
    </row>
    <row r="3516" spans="1:38" x14ac:dyDescent="0.25">
      <c r="A3516" s="1">
        <f t="shared" si="99"/>
        <v>3515</v>
      </c>
      <c r="B3516" s="1" t="s">
        <v>57</v>
      </c>
      <c r="C3516" s="2" t="s">
        <v>184</v>
      </c>
      <c r="D3516" s="4">
        <v>24.147096999999999</v>
      </c>
      <c r="E3516" s="4">
        <v>91.401138000000003</v>
      </c>
      <c r="Q3516" s="1" t="s">
        <v>3690</v>
      </c>
      <c r="R3516" s="33" t="s">
        <v>3660</v>
      </c>
      <c r="S3516" s="1">
        <v>24.685700000000001</v>
      </c>
      <c r="T3516" s="1">
        <v>10.511799999999999</v>
      </c>
      <c r="U3516" s="1">
        <v>45.676000000000002</v>
      </c>
      <c r="V3516" s="1">
        <v>392.60700000000003</v>
      </c>
      <c r="W3516" s="1">
        <v>32.843699999999998</v>
      </c>
      <c r="X3516" s="1">
        <v>9.8300099999999997</v>
      </c>
      <c r="Y3516" s="1">
        <v>23.0137</v>
      </c>
      <c r="Z3516" s="1">
        <v>27.875499999999999</v>
      </c>
      <c r="AA3516" s="1">
        <v>18.753399999999999</v>
      </c>
      <c r="AB3516" s="1">
        <v>27.875499999999999</v>
      </c>
      <c r="AC3516" s="1">
        <v>18.753399999999999</v>
      </c>
      <c r="AD3516" s="1">
        <v>2243.2800000000002</v>
      </c>
      <c r="AE3516" s="1">
        <v>461.18700000000001</v>
      </c>
      <c r="AF3516" s="1">
        <v>5</v>
      </c>
      <c r="AG3516" s="1">
        <v>83.975099999999998</v>
      </c>
      <c r="AH3516" s="1">
        <v>1149.56</v>
      </c>
      <c r="AI3516" s="1">
        <v>36.784999999999997</v>
      </c>
      <c r="AJ3516" s="1">
        <v>1149.56</v>
      </c>
      <c r="AK3516" s="1">
        <v>36.784999999999997</v>
      </c>
      <c r="AL3516" s="1">
        <v>52.088299999999997</v>
      </c>
    </row>
    <row r="3517" spans="1:38" x14ac:dyDescent="0.25">
      <c r="A3517" s="1">
        <f t="shared" si="99"/>
        <v>3516</v>
      </c>
      <c r="B3517" s="1" t="s">
        <v>57</v>
      </c>
      <c r="C3517" s="2" t="s">
        <v>184</v>
      </c>
      <c r="D3517" s="4">
        <v>24.221295999999999</v>
      </c>
      <c r="E3517" s="4">
        <v>91.761015</v>
      </c>
      <c r="Q3517" s="1" t="s">
        <v>3690</v>
      </c>
      <c r="R3517" s="33" t="s">
        <v>3660</v>
      </c>
      <c r="S3517" s="1">
        <v>24.434100000000001</v>
      </c>
      <c r="T3517" s="1">
        <v>10.548500000000001</v>
      </c>
      <c r="U3517" s="1">
        <v>46.359299999999998</v>
      </c>
      <c r="V3517" s="1">
        <v>396.24799999999999</v>
      </c>
      <c r="W3517" s="1">
        <v>32.413200000000003</v>
      </c>
      <c r="X3517" s="1">
        <v>9.6595899999999997</v>
      </c>
      <c r="Y3517" s="1">
        <v>22.753699999999998</v>
      </c>
      <c r="Z3517" s="1">
        <v>27.526900000000001</v>
      </c>
      <c r="AA3517" s="1">
        <v>18.4755</v>
      </c>
      <c r="AB3517" s="1">
        <v>27.768699999999999</v>
      </c>
      <c r="AC3517" s="1">
        <v>18.4755</v>
      </c>
      <c r="AD3517" s="1">
        <v>2330.11</v>
      </c>
      <c r="AE3517" s="1">
        <v>466.14800000000002</v>
      </c>
      <c r="AF3517" s="1">
        <v>6</v>
      </c>
      <c r="AG3517" s="1">
        <v>82.004599999999996</v>
      </c>
      <c r="AH3517" s="1">
        <v>1184.23</v>
      </c>
      <c r="AI3517" s="1">
        <v>45.0822</v>
      </c>
      <c r="AJ3517" s="1">
        <v>1151.21</v>
      </c>
      <c r="AK3517" s="1">
        <v>45.0822</v>
      </c>
      <c r="AL3517" s="1">
        <v>68.894300000000001</v>
      </c>
    </row>
    <row r="3518" spans="1:38" x14ac:dyDescent="0.25">
      <c r="A3518" s="1">
        <f t="shared" si="99"/>
        <v>3517</v>
      </c>
      <c r="B3518" s="1" t="s">
        <v>57</v>
      </c>
      <c r="C3518" s="2" t="s">
        <v>184</v>
      </c>
      <c r="D3518" s="4">
        <v>24.259803999999999</v>
      </c>
      <c r="E3518" s="4">
        <v>91.666632000000007</v>
      </c>
      <c r="Q3518" s="1" t="s">
        <v>3690</v>
      </c>
      <c r="R3518" s="33" t="s">
        <v>3660</v>
      </c>
      <c r="S3518" s="1">
        <v>24.776</v>
      </c>
      <c r="T3518" s="1">
        <v>10.7791</v>
      </c>
      <c r="U3518" s="1">
        <v>46.300400000000003</v>
      </c>
      <c r="V3518" s="1">
        <v>403.38400000000001</v>
      </c>
      <c r="W3518" s="1">
        <v>32.881799999999998</v>
      </c>
      <c r="X3518" s="1">
        <v>9.6009499999999992</v>
      </c>
      <c r="Y3518" s="1">
        <v>23.280799999999999</v>
      </c>
      <c r="Z3518" s="1">
        <v>27.927600000000002</v>
      </c>
      <c r="AA3518" s="1">
        <v>18.723700000000001</v>
      </c>
      <c r="AB3518" s="1">
        <v>28.1647</v>
      </c>
      <c r="AC3518" s="1">
        <v>18.723700000000001</v>
      </c>
      <c r="AD3518" s="1">
        <v>2241.6</v>
      </c>
      <c r="AE3518" s="1">
        <v>444.88400000000001</v>
      </c>
      <c r="AF3518" s="1">
        <v>6</v>
      </c>
      <c r="AG3518" s="1">
        <v>81.833200000000005</v>
      </c>
      <c r="AH3518" s="1">
        <v>1133.3599999999999</v>
      </c>
      <c r="AI3518" s="1">
        <v>42.999400000000001</v>
      </c>
      <c r="AJ3518" s="1">
        <v>1087.24</v>
      </c>
      <c r="AK3518" s="1">
        <v>42.999400000000001</v>
      </c>
      <c r="AL3518" s="1">
        <v>22.886800000000001</v>
      </c>
    </row>
    <row r="3519" spans="1:38" x14ac:dyDescent="0.25">
      <c r="A3519" s="1">
        <f t="shared" si="99"/>
        <v>3518</v>
      </c>
      <c r="B3519" s="1" t="s">
        <v>57</v>
      </c>
      <c r="C3519" s="2" t="s">
        <v>184</v>
      </c>
      <c r="D3519" s="4">
        <v>24.536355</v>
      </c>
      <c r="E3519" s="4">
        <v>92.328008999999994</v>
      </c>
      <c r="Q3519" s="1" t="s">
        <v>3690</v>
      </c>
      <c r="R3519" s="33" t="s">
        <v>3660</v>
      </c>
      <c r="S3519" s="1">
        <v>24.387599999999999</v>
      </c>
      <c r="T3519" s="1">
        <v>10.179399999999999</v>
      </c>
      <c r="U3519" s="1">
        <v>47.8125</v>
      </c>
      <c r="V3519" s="1">
        <v>385.39299999999997</v>
      </c>
      <c r="W3519" s="1">
        <v>31.857099999999999</v>
      </c>
      <c r="X3519" s="1">
        <v>10.567</v>
      </c>
      <c r="Y3519" s="1">
        <v>21.290099999999999</v>
      </c>
      <c r="Z3519" s="1">
        <v>27.6951</v>
      </c>
      <c r="AA3519" s="1">
        <v>18.640999999999998</v>
      </c>
      <c r="AB3519" s="1">
        <v>27.786999999999999</v>
      </c>
      <c r="AC3519" s="1">
        <v>18.640999999999998</v>
      </c>
      <c r="AD3519" s="1">
        <v>2808.32</v>
      </c>
      <c r="AE3519" s="1">
        <v>520.51300000000003</v>
      </c>
      <c r="AF3519" s="1">
        <v>7</v>
      </c>
      <c r="AG3519" s="1">
        <v>79.600300000000004</v>
      </c>
      <c r="AH3519" s="1">
        <v>1390.34</v>
      </c>
      <c r="AI3519" s="1">
        <v>64.633499999999998</v>
      </c>
      <c r="AJ3519" s="1">
        <v>1178.8399999999999</v>
      </c>
      <c r="AK3519" s="1">
        <v>64.633499999999998</v>
      </c>
      <c r="AL3519" s="1">
        <v>58.951999999999998</v>
      </c>
    </row>
    <row r="3520" spans="1:38" x14ac:dyDescent="0.25">
      <c r="A3520" s="1">
        <f t="shared" si="99"/>
        <v>3519</v>
      </c>
      <c r="B3520" s="1" t="s">
        <v>57</v>
      </c>
      <c r="C3520" s="2" t="s">
        <v>184</v>
      </c>
      <c r="D3520" s="4">
        <v>24.450752999999999</v>
      </c>
      <c r="E3520" s="4">
        <v>92.291799999999995</v>
      </c>
      <c r="Q3520" s="1" t="s">
        <v>3690</v>
      </c>
      <c r="R3520" s="33" t="s">
        <v>3660</v>
      </c>
      <c r="S3520" s="1">
        <v>24.456800000000001</v>
      </c>
      <c r="T3520" s="1">
        <v>10.2545</v>
      </c>
      <c r="U3520" s="1">
        <v>47.408099999999997</v>
      </c>
      <c r="V3520" s="1">
        <v>387.69900000000001</v>
      </c>
      <c r="W3520" s="1">
        <v>32.078600000000002</v>
      </c>
      <c r="X3520" s="1">
        <v>10.4482</v>
      </c>
      <c r="Y3520" s="1">
        <v>21.630299999999998</v>
      </c>
      <c r="Z3520" s="1">
        <v>27.5352</v>
      </c>
      <c r="AA3520" s="1">
        <v>18.656400000000001</v>
      </c>
      <c r="AB3520" s="1">
        <v>27.820499999999999</v>
      </c>
      <c r="AC3520" s="1">
        <v>18.656400000000001</v>
      </c>
      <c r="AD3520" s="1">
        <v>2593.35</v>
      </c>
      <c r="AE3520" s="1">
        <v>479.27699999999999</v>
      </c>
      <c r="AF3520" s="1">
        <v>6.8180699999999996</v>
      </c>
      <c r="AG3520" s="1">
        <v>79.0886</v>
      </c>
      <c r="AH3520" s="1">
        <v>1281.3800000000001</v>
      </c>
      <c r="AI3520" s="1">
        <v>60.642499999999998</v>
      </c>
      <c r="AJ3520" s="1">
        <v>1080.5</v>
      </c>
      <c r="AK3520" s="1">
        <v>60.642499999999998</v>
      </c>
      <c r="AL3520" s="1">
        <v>43.7958</v>
      </c>
    </row>
    <row r="3521" spans="1:38" x14ac:dyDescent="0.25">
      <c r="A3521" s="1">
        <f t="shared" si="99"/>
        <v>3520</v>
      </c>
      <c r="B3521" s="1" t="s">
        <v>57</v>
      </c>
      <c r="C3521" s="2" t="s">
        <v>184</v>
      </c>
      <c r="D3521" s="4">
        <v>24.578479000000002</v>
      </c>
      <c r="E3521" s="4">
        <v>92.392291999999998</v>
      </c>
      <c r="Q3521" s="1" t="s">
        <v>3690</v>
      </c>
      <c r="R3521" s="33" t="s">
        <v>3660</v>
      </c>
      <c r="S3521" s="1">
        <v>24.5837</v>
      </c>
      <c r="T3521" s="1">
        <v>10.258599999999999</v>
      </c>
      <c r="U3521" s="1">
        <v>48.012099999999997</v>
      </c>
      <c r="V3521" s="1">
        <v>386.863</v>
      </c>
      <c r="W3521" s="1">
        <v>32.060600000000001</v>
      </c>
      <c r="X3521" s="1">
        <v>10.694000000000001</v>
      </c>
      <c r="Y3521" s="1">
        <v>21.366599999999998</v>
      </c>
      <c r="Z3521" s="1">
        <v>27.986899999999999</v>
      </c>
      <c r="AA3521" s="1">
        <v>18.8307</v>
      </c>
      <c r="AB3521" s="1">
        <v>28.021100000000001</v>
      </c>
      <c r="AC3521" s="1">
        <v>18.8307</v>
      </c>
      <c r="AD3521" s="1">
        <v>2792.6</v>
      </c>
      <c r="AE3521" s="1">
        <v>517.53399999999999</v>
      </c>
      <c r="AF3521" s="1">
        <v>7.5168400000000002</v>
      </c>
      <c r="AG3521" s="1">
        <v>78.888800000000003</v>
      </c>
      <c r="AH3521" s="1">
        <v>1372.11</v>
      </c>
      <c r="AI3521" s="1">
        <v>66.863699999999994</v>
      </c>
      <c r="AJ3521" s="1">
        <v>1161.31</v>
      </c>
      <c r="AK3521" s="1">
        <v>66.863699999999994</v>
      </c>
      <c r="AL3521" s="1">
        <v>26.0045</v>
      </c>
    </row>
    <row r="3522" spans="1:38" x14ac:dyDescent="0.25">
      <c r="A3522" s="1">
        <f t="shared" si="99"/>
        <v>3521</v>
      </c>
      <c r="B3522" s="1" t="s">
        <v>57</v>
      </c>
      <c r="C3522" s="2" t="s">
        <v>184</v>
      </c>
      <c r="D3522" s="4">
        <v>18.410603999999999</v>
      </c>
      <c r="E3522" s="4">
        <v>98.587850000000003</v>
      </c>
      <c r="Q3522" s="1" t="s">
        <v>3690</v>
      </c>
      <c r="R3522" s="33" t="s">
        <v>3660</v>
      </c>
      <c r="S3522" s="1">
        <v>24.311800000000002</v>
      </c>
      <c r="T3522" s="1">
        <v>11.1411</v>
      </c>
      <c r="U3522" s="1">
        <v>50.247500000000002</v>
      </c>
      <c r="V3522" s="1">
        <v>255.02</v>
      </c>
      <c r="W3522" s="1">
        <v>34.744900000000001</v>
      </c>
      <c r="X3522" s="1">
        <v>12.5718</v>
      </c>
      <c r="Y3522" s="1">
        <v>22.173200000000001</v>
      </c>
      <c r="Z3522" s="1">
        <v>25.198899999999998</v>
      </c>
      <c r="AA3522" s="1">
        <v>20.869599999999998</v>
      </c>
      <c r="AB3522" s="1">
        <v>26.9376</v>
      </c>
      <c r="AC3522" s="1">
        <v>20.7943</v>
      </c>
      <c r="AD3522" s="1">
        <v>982.23400000000004</v>
      </c>
      <c r="AE3522" s="1">
        <v>175.47900000000001</v>
      </c>
      <c r="AF3522" s="1">
        <v>2.0926300000000002</v>
      </c>
      <c r="AG3522" s="1">
        <v>78.573800000000006</v>
      </c>
      <c r="AH3522" s="1">
        <v>460.25099999999998</v>
      </c>
      <c r="AI3522" s="1">
        <v>21.984200000000001</v>
      </c>
      <c r="AJ3522" s="1">
        <v>323.95299999999997</v>
      </c>
      <c r="AK3522" s="1">
        <v>53.262099999999997</v>
      </c>
      <c r="AL3522" s="1">
        <v>647.76900000000001</v>
      </c>
    </row>
    <row r="3523" spans="1:38" x14ac:dyDescent="0.25">
      <c r="A3523" s="1">
        <f t="shared" ref="A3523:A3586" si="100">A3522+1</f>
        <v>3522</v>
      </c>
      <c r="B3523" s="1" t="s">
        <v>57</v>
      </c>
      <c r="C3523" s="2" t="s">
        <v>184</v>
      </c>
      <c r="D3523" s="4">
        <v>22.716699999999999</v>
      </c>
      <c r="E3523" s="4">
        <v>97.5167</v>
      </c>
      <c r="Q3523" s="1" t="s">
        <v>3690</v>
      </c>
      <c r="R3523" s="33" t="s">
        <v>3660</v>
      </c>
      <c r="S3523" s="1">
        <v>23.161799999999999</v>
      </c>
      <c r="T3523" s="1">
        <v>12.0458</v>
      </c>
      <c r="U3523" s="1">
        <v>46.703299999999999</v>
      </c>
      <c r="V3523" s="1">
        <v>391.988</v>
      </c>
      <c r="W3523" s="1">
        <v>34.3645</v>
      </c>
      <c r="X3523" s="1">
        <v>8.5730599999999999</v>
      </c>
      <c r="Y3523" s="1">
        <v>25.791499999999999</v>
      </c>
      <c r="Z3523" s="1">
        <v>26.3355</v>
      </c>
      <c r="AA3523" s="1">
        <v>19.0471</v>
      </c>
      <c r="AB3523" s="1">
        <v>26.674800000000001</v>
      </c>
      <c r="AC3523" s="1">
        <v>17.498000000000001</v>
      </c>
      <c r="AD3523" s="1">
        <v>1370.04</v>
      </c>
      <c r="AE3523" s="1">
        <v>269.68200000000002</v>
      </c>
      <c r="AF3523" s="1">
        <v>4.9195200000000003</v>
      </c>
      <c r="AG3523" s="1">
        <v>85.337599999999995</v>
      </c>
      <c r="AH3523" s="1">
        <v>751.75900000000001</v>
      </c>
      <c r="AI3523" s="1">
        <v>24.5992</v>
      </c>
      <c r="AJ3523" s="1">
        <v>465.19200000000001</v>
      </c>
      <c r="AK3523" s="1">
        <v>35.838999999999999</v>
      </c>
      <c r="AL3523" s="1">
        <v>502.58</v>
      </c>
    </row>
    <row r="3524" spans="1:38" x14ac:dyDescent="0.25">
      <c r="A3524" s="1">
        <f t="shared" si="100"/>
        <v>3523</v>
      </c>
      <c r="B3524" s="1" t="s">
        <v>57</v>
      </c>
      <c r="C3524" s="2" t="s">
        <v>184</v>
      </c>
      <c r="D3524" s="4">
        <v>15.25</v>
      </c>
      <c r="E3524" s="4">
        <v>98</v>
      </c>
      <c r="Q3524" s="1" t="s">
        <v>3690</v>
      </c>
      <c r="R3524" s="33" t="s">
        <v>3660</v>
      </c>
      <c r="S3524" s="1">
        <v>26.578499999999998</v>
      </c>
      <c r="T3524" s="1">
        <v>10.440300000000001</v>
      </c>
      <c r="U3524" s="1">
        <v>58.131</v>
      </c>
      <c r="V3524" s="1">
        <v>136.32900000000001</v>
      </c>
      <c r="W3524" s="1">
        <v>35.655999999999999</v>
      </c>
      <c r="X3524" s="1">
        <v>17.696000000000002</v>
      </c>
      <c r="Y3524" s="1">
        <v>17.96</v>
      </c>
      <c r="Z3524" s="1">
        <v>26.1587</v>
      </c>
      <c r="AA3524" s="1">
        <v>25.18</v>
      </c>
      <c r="AB3524" s="1">
        <v>28.4893</v>
      </c>
      <c r="AC3524" s="1">
        <v>25.18</v>
      </c>
      <c r="AD3524" s="1">
        <v>3930</v>
      </c>
      <c r="AE3524" s="1">
        <v>1021</v>
      </c>
      <c r="AF3524" s="1">
        <v>5</v>
      </c>
      <c r="AG3524" s="1">
        <v>112.624</v>
      </c>
      <c r="AH3524" s="1">
        <v>2520</v>
      </c>
      <c r="AI3524" s="1">
        <v>19</v>
      </c>
      <c r="AJ3524" s="1">
        <v>493</v>
      </c>
      <c r="AK3524" s="1">
        <v>19</v>
      </c>
      <c r="AL3524" s="1">
        <v>96</v>
      </c>
    </row>
    <row r="3525" spans="1:38" x14ac:dyDescent="0.25">
      <c r="A3525" s="1">
        <f t="shared" si="100"/>
        <v>3524</v>
      </c>
      <c r="B3525" s="1" t="s">
        <v>57</v>
      </c>
      <c r="C3525" s="2" t="s">
        <v>184</v>
      </c>
      <c r="D3525" s="4">
        <v>24.333300000000001</v>
      </c>
      <c r="E3525" s="4">
        <v>97.25</v>
      </c>
      <c r="Q3525" s="1" t="s">
        <v>3690</v>
      </c>
      <c r="R3525" s="33" t="s">
        <v>3660</v>
      </c>
      <c r="S3525" s="1">
        <v>24.501000000000001</v>
      </c>
      <c r="T3525" s="1">
        <v>11.333500000000001</v>
      </c>
      <c r="U3525" s="1">
        <v>46.971699999999998</v>
      </c>
      <c r="V3525" s="1">
        <v>403.97</v>
      </c>
      <c r="W3525" s="1">
        <v>34.096200000000003</v>
      </c>
      <c r="X3525" s="1">
        <v>9.9678799999999992</v>
      </c>
      <c r="Y3525" s="1">
        <v>24.128299999999999</v>
      </c>
      <c r="Z3525" s="1">
        <v>27.846</v>
      </c>
      <c r="AA3525" s="1">
        <v>18.581900000000001</v>
      </c>
      <c r="AB3525" s="1">
        <v>28.035399999999999</v>
      </c>
      <c r="AC3525" s="1">
        <v>18.581900000000001</v>
      </c>
      <c r="AD3525" s="1">
        <v>1772</v>
      </c>
      <c r="AE3525" s="1">
        <v>396.99900000000002</v>
      </c>
      <c r="AF3525" s="1">
        <v>7</v>
      </c>
      <c r="AG3525" s="1">
        <v>103.69</v>
      </c>
      <c r="AH3525" s="1">
        <v>1139</v>
      </c>
      <c r="AI3525" s="1">
        <v>34</v>
      </c>
      <c r="AJ3525" s="1">
        <v>903.995</v>
      </c>
      <c r="AK3525" s="1">
        <v>34</v>
      </c>
      <c r="AL3525" s="1">
        <v>112.002</v>
      </c>
    </row>
    <row r="3526" spans="1:38" x14ac:dyDescent="0.25">
      <c r="A3526" s="1">
        <f t="shared" si="100"/>
        <v>3525</v>
      </c>
      <c r="B3526" s="1" t="s">
        <v>57</v>
      </c>
      <c r="C3526" s="2" t="s">
        <v>184</v>
      </c>
      <c r="D3526" s="4">
        <v>22.7667</v>
      </c>
      <c r="E3526" s="4">
        <v>94.7</v>
      </c>
      <c r="Q3526" s="1" t="s">
        <v>3690</v>
      </c>
      <c r="R3526" s="33" t="s">
        <v>3660</v>
      </c>
      <c r="S3526" s="1">
        <v>26.023499999999999</v>
      </c>
      <c r="T3526" s="1">
        <v>10.979799999999999</v>
      </c>
      <c r="U3526" s="1">
        <v>44.4099</v>
      </c>
      <c r="V3526" s="1">
        <v>371.84699999999998</v>
      </c>
      <c r="W3526" s="1">
        <v>37.416200000000003</v>
      </c>
      <c r="X3526" s="1">
        <v>12.6938</v>
      </c>
      <c r="Y3526" s="1">
        <v>24.7224</v>
      </c>
      <c r="Z3526" s="1">
        <v>28.177800000000001</v>
      </c>
      <c r="AA3526" s="1">
        <v>20.6191</v>
      </c>
      <c r="AB3526" s="1">
        <v>29.678799999999999</v>
      </c>
      <c r="AC3526" s="1">
        <v>20.6191</v>
      </c>
      <c r="AD3526" s="1">
        <v>1166.46</v>
      </c>
      <c r="AE3526" s="1">
        <v>218.64400000000001</v>
      </c>
      <c r="AF3526" s="1">
        <v>1</v>
      </c>
      <c r="AG3526" s="1">
        <v>91.151499999999999</v>
      </c>
      <c r="AH3526" s="1">
        <v>579.01199999999994</v>
      </c>
      <c r="AI3526" s="1">
        <v>10</v>
      </c>
      <c r="AJ3526" s="1">
        <v>376.20600000000002</v>
      </c>
      <c r="AK3526" s="1">
        <v>10</v>
      </c>
      <c r="AL3526" s="1">
        <v>104.968</v>
      </c>
    </row>
    <row r="3527" spans="1:38" x14ac:dyDescent="0.25">
      <c r="A3527" s="1">
        <f t="shared" si="100"/>
        <v>3526</v>
      </c>
      <c r="B3527" s="1" t="s">
        <v>57</v>
      </c>
      <c r="C3527" s="2" t="s">
        <v>184</v>
      </c>
      <c r="D3527" s="4">
        <v>23.616700000000002</v>
      </c>
      <c r="E3527" s="4">
        <v>94.25</v>
      </c>
      <c r="Q3527" s="1" t="s">
        <v>3690</v>
      </c>
      <c r="R3527" s="33" t="s">
        <v>3660</v>
      </c>
      <c r="S3527" s="1">
        <v>22.8108</v>
      </c>
      <c r="T3527" s="1">
        <v>9.7795000000000005</v>
      </c>
      <c r="U3527" s="1">
        <v>44.154600000000002</v>
      </c>
      <c r="V3527" s="1">
        <v>369.91899999999998</v>
      </c>
      <c r="W3527" s="1">
        <v>32.5505</v>
      </c>
      <c r="X3527" s="1">
        <v>10.402100000000001</v>
      </c>
      <c r="Y3527" s="1">
        <v>22.148399999999999</v>
      </c>
      <c r="Z3527" s="1">
        <v>25.6663</v>
      </c>
      <c r="AA3527" s="1">
        <v>17.386399999999998</v>
      </c>
      <c r="AB3527" s="1">
        <v>26.133600000000001</v>
      </c>
      <c r="AC3527" s="1">
        <v>17.386399999999998</v>
      </c>
      <c r="AD3527" s="1">
        <v>1902.83</v>
      </c>
      <c r="AE3527" s="1">
        <v>365.60599999999999</v>
      </c>
      <c r="AF3527" s="1">
        <v>4.8007999999999997</v>
      </c>
      <c r="AG3527" s="1">
        <v>95.270300000000006</v>
      </c>
      <c r="AH3527" s="1">
        <v>1050.43</v>
      </c>
      <c r="AI3527" s="1">
        <v>29.203199999999999</v>
      </c>
      <c r="AJ3527" s="1">
        <v>582.81299999999999</v>
      </c>
      <c r="AK3527" s="1">
        <v>29.203199999999999</v>
      </c>
      <c r="AL3527" s="1">
        <v>500.08800000000002</v>
      </c>
    </row>
    <row r="3528" spans="1:38" x14ac:dyDescent="0.25">
      <c r="A3528" s="1">
        <f t="shared" si="100"/>
        <v>3527</v>
      </c>
      <c r="B3528" s="1" t="s">
        <v>57</v>
      </c>
      <c r="C3528" s="2" t="s">
        <v>184</v>
      </c>
      <c r="D3528" s="4">
        <v>22.783300000000001</v>
      </c>
      <c r="E3528" s="4">
        <v>94.7</v>
      </c>
      <c r="Q3528" s="1" t="s">
        <v>3690</v>
      </c>
      <c r="R3528" s="33" t="s">
        <v>3660</v>
      </c>
      <c r="S3528" s="1">
        <v>26.028700000000001</v>
      </c>
      <c r="T3528" s="1">
        <v>11.002599999999999</v>
      </c>
      <c r="U3528" s="1">
        <v>44.522399999999998</v>
      </c>
      <c r="V3528" s="1">
        <v>369.48700000000002</v>
      </c>
      <c r="W3528" s="1">
        <v>37.420299999999997</v>
      </c>
      <c r="X3528" s="1">
        <v>12.709099999999999</v>
      </c>
      <c r="Y3528" s="1">
        <v>24.711200000000002</v>
      </c>
      <c r="Z3528" s="1">
        <v>28.166599999999999</v>
      </c>
      <c r="AA3528" s="1">
        <v>20.6553</v>
      </c>
      <c r="AB3528" s="1">
        <v>29.6615</v>
      </c>
      <c r="AC3528" s="1">
        <v>20.6553</v>
      </c>
      <c r="AD3528" s="1">
        <v>1176.26</v>
      </c>
      <c r="AE3528" s="1">
        <v>220.476</v>
      </c>
      <c r="AF3528" s="1">
        <v>1</v>
      </c>
      <c r="AG3528" s="1">
        <v>91.2727</v>
      </c>
      <c r="AH3528" s="1">
        <v>584.98800000000006</v>
      </c>
      <c r="AI3528" s="1">
        <v>10</v>
      </c>
      <c r="AJ3528" s="1">
        <v>379.39400000000001</v>
      </c>
      <c r="AK3528" s="1">
        <v>10</v>
      </c>
      <c r="AL3528" s="1">
        <v>109.11199999999999</v>
      </c>
    </row>
    <row r="3529" spans="1:38" x14ac:dyDescent="0.25">
      <c r="A3529" s="1">
        <f t="shared" si="100"/>
        <v>3528</v>
      </c>
      <c r="B3529" s="1" t="s">
        <v>57</v>
      </c>
      <c r="C3529" s="2" t="s">
        <v>184</v>
      </c>
      <c r="D3529" s="4">
        <v>22.583300000000001</v>
      </c>
      <c r="E3529" s="4">
        <v>97.083299999999994</v>
      </c>
      <c r="Q3529" s="1" t="s">
        <v>3690</v>
      </c>
      <c r="R3529" s="33" t="s">
        <v>3660</v>
      </c>
      <c r="S3529" s="1">
        <v>22.785799999999998</v>
      </c>
      <c r="T3529" s="1">
        <v>11.8446</v>
      </c>
      <c r="U3529" s="1">
        <v>47.048200000000001</v>
      </c>
      <c r="V3529" s="1">
        <v>365.93200000000002</v>
      </c>
      <c r="W3529" s="1">
        <v>33.893999999999998</v>
      </c>
      <c r="X3529" s="1">
        <v>8.7186299999999992</v>
      </c>
      <c r="Y3529" s="1">
        <v>25.1754</v>
      </c>
      <c r="Z3529" s="1">
        <v>25.689</v>
      </c>
      <c r="AA3529" s="1">
        <v>19.145800000000001</v>
      </c>
      <c r="AB3529" s="1">
        <v>26.116900000000001</v>
      </c>
      <c r="AC3529" s="1">
        <v>17.475300000000001</v>
      </c>
      <c r="AD3529" s="1">
        <v>1478.22</v>
      </c>
      <c r="AE3529" s="1">
        <v>276.03800000000001</v>
      </c>
      <c r="AF3529" s="1">
        <v>2</v>
      </c>
      <c r="AG3529" s="1">
        <v>84.878799999999998</v>
      </c>
      <c r="AH3529" s="1">
        <v>793.11599999999999</v>
      </c>
      <c r="AI3529" s="1">
        <v>23.000800000000002</v>
      </c>
      <c r="AJ3529" s="1">
        <v>497.08300000000003</v>
      </c>
      <c r="AK3529" s="1">
        <v>27.000800000000002</v>
      </c>
      <c r="AL3529" s="1">
        <v>665.32500000000005</v>
      </c>
    </row>
    <row r="3530" spans="1:38" x14ac:dyDescent="0.25">
      <c r="A3530" s="1">
        <f t="shared" si="100"/>
        <v>3529</v>
      </c>
      <c r="B3530" s="1" t="s">
        <v>57</v>
      </c>
      <c r="C3530" s="2" t="s">
        <v>184</v>
      </c>
      <c r="D3530" s="4">
        <v>20.916699999999999</v>
      </c>
      <c r="E3530" s="4">
        <v>95.25</v>
      </c>
      <c r="Q3530" s="1" t="s">
        <v>3690</v>
      </c>
      <c r="R3530" s="33" t="s">
        <v>3660</v>
      </c>
      <c r="S3530" s="1">
        <v>24.0397</v>
      </c>
      <c r="T3530" s="1">
        <v>10.6122</v>
      </c>
      <c r="U3530" s="1">
        <v>45.932299999999998</v>
      </c>
      <c r="V3530" s="1">
        <v>307.36500000000001</v>
      </c>
      <c r="W3530" s="1">
        <v>35.075499999999998</v>
      </c>
      <c r="X3530" s="1">
        <v>11.9716</v>
      </c>
      <c r="Y3530" s="1">
        <v>23.103899999999999</v>
      </c>
      <c r="Z3530" s="1">
        <v>24.902999999999999</v>
      </c>
      <c r="AA3530" s="1">
        <v>21.909500000000001</v>
      </c>
      <c r="AB3530" s="1">
        <v>27.243600000000001</v>
      </c>
      <c r="AC3530" s="1">
        <v>19.7682</v>
      </c>
      <c r="AD3530" s="1">
        <v>811.02499999999998</v>
      </c>
      <c r="AE3530" s="1">
        <v>156.00399999999999</v>
      </c>
      <c r="AF3530" s="1">
        <v>1</v>
      </c>
      <c r="AG3530" s="1">
        <v>88.227400000000003</v>
      </c>
      <c r="AH3530" s="1">
        <v>421.01400000000001</v>
      </c>
      <c r="AI3530" s="1">
        <v>6</v>
      </c>
      <c r="AJ3530" s="1">
        <v>246.006</v>
      </c>
      <c r="AK3530" s="1">
        <v>12</v>
      </c>
      <c r="AL3530" s="1">
        <v>659.05899999999997</v>
      </c>
    </row>
    <row r="3531" spans="1:38" x14ac:dyDescent="0.25">
      <c r="A3531" s="1">
        <f t="shared" si="100"/>
        <v>3530</v>
      </c>
      <c r="B3531" s="1" t="s">
        <v>57</v>
      </c>
      <c r="C3531" s="2" t="s">
        <v>184</v>
      </c>
      <c r="D3531" s="4">
        <v>22.333300000000001</v>
      </c>
      <c r="E3531" s="4">
        <v>96.533299999999997</v>
      </c>
      <c r="Q3531" s="1" t="s">
        <v>3690</v>
      </c>
      <c r="R3531" s="33" t="s">
        <v>3660</v>
      </c>
      <c r="S3531" s="1">
        <v>22.1602</v>
      </c>
      <c r="T3531" s="1">
        <v>12.4343</v>
      </c>
      <c r="U3531" s="1">
        <v>47.4482</v>
      </c>
      <c r="V3531" s="1">
        <v>352.05599999999998</v>
      </c>
      <c r="W3531" s="1">
        <v>33.8187</v>
      </c>
      <c r="X3531" s="1">
        <v>7.6126199999999997</v>
      </c>
      <c r="Y3531" s="1">
        <v>26.206</v>
      </c>
      <c r="Z3531" s="1">
        <v>24.76</v>
      </c>
      <c r="AA3531" s="1">
        <v>18.818300000000001</v>
      </c>
      <c r="AB3531" s="1">
        <v>25.4373</v>
      </c>
      <c r="AC3531" s="1">
        <v>17.031400000000001</v>
      </c>
      <c r="AD3531" s="1">
        <v>1554.24</v>
      </c>
      <c r="AE3531" s="1">
        <v>266.60500000000002</v>
      </c>
      <c r="AF3531" s="1">
        <v>2</v>
      </c>
      <c r="AG3531" s="1">
        <v>82.803899999999999</v>
      </c>
      <c r="AH3531" s="1">
        <v>739.01</v>
      </c>
      <c r="AI3531" s="1">
        <v>20</v>
      </c>
      <c r="AJ3531" s="1">
        <v>545.41300000000001</v>
      </c>
      <c r="AK3531" s="1">
        <v>25.201000000000001</v>
      </c>
      <c r="AL3531" s="1">
        <v>856.072</v>
      </c>
    </row>
    <row r="3532" spans="1:38" x14ac:dyDescent="0.25">
      <c r="A3532" s="1">
        <f t="shared" si="100"/>
        <v>3531</v>
      </c>
      <c r="B3532" s="1" t="s">
        <v>57</v>
      </c>
      <c r="C3532" s="2" t="s">
        <v>184</v>
      </c>
      <c r="D3532" s="4">
        <v>18.783300000000001</v>
      </c>
      <c r="E3532" s="4">
        <v>100.83329999999999</v>
      </c>
      <c r="Q3532" s="1" t="s">
        <v>3690</v>
      </c>
      <c r="R3532" s="33" t="s">
        <v>3660</v>
      </c>
      <c r="S3532" s="1">
        <v>25.5685</v>
      </c>
      <c r="T3532" s="1">
        <v>12.0044</v>
      </c>
      <c r="U3532" s="1">
        <v>54.371600000000001</v>
      </c>
      <c r="V3532" s="1">
        <v>258.00099999999998</v>
      </c>
      <c r="W3532" s="1">
        <v>35.534700000000001</v>
      </c>
      <c r="X3532" s="1">
        <v>13.456200000000001</v>
      </c>
      <c r="Y3532" s="1">
        <v>22.078499999999998</v>
      </c>
      <c r="Z3532" s="1">
        <v>26.970600000000001</v>
      </c>
      <c r="AA3532" s="1">
        <v>21.982399999999998</v>
      </c>
      <c r="AB3532" s="1">
        <v>28.0886</v>
      </c>
      <c r="AC3532" s="1">
        <v>21.949100000000001</v>
      </c>
      <c r="AD3532" s="1">
        <v>1185.01</v>
      </c>
      <c r="AE3532" s="1">
        <v>228.601</v>
      </c>
      <c r="AF3532" s="1">
        <v>3</v>
      </c>
      <c r="AG3532" s="1">
        <v>86.784099999999995</v>
      </c>
      <c r="AH3532" s="1">
        <v>632.20299999999997</v>
      </c>
      <c r="AI3532" s="1">
        <v>17.000800000000002</v>
      </c>
      <c r="AJ3532" s="1">
        <v>401.40199999999999</v>
      </c>
      <c r="AK3532" s="1">
        <v>30.989599999999999</v>
      </c>
      <c r="AL3532" s="1">
        <v>306.13099999999997</v>
      </c>
    </row>
    <row r="3533" spans="1:38" x14ac:dyDescent="0.25">
      <c r="A3533" s="1">
        <f t="shared" si="100"/>
        <v>3532</v>
      </c>
      <c r="B3533" s="1" t="s">
        <v>57</v>
      </c>
      <c r="C3533" s="2" t="s">
        <v>184</v>
      </c>
      <c r="D3533" s="4">
        <v>22.333300000000001</v>
      </c>
      <c r="E3533" s="4">
        <v>96.25</v>
      </c>
      <c r="Q3533" s="1" t="s">
        <v>3690</v>
      </c>
      <c r="R3533" s="33" t="s">
        <v>3660</v>
      </c>
      <c r="S3533" s="1">
        <v>26.6493</v>
      </c>
      <c r="T3533" s="1">
        <v>11.610099999999999</v>
      </c>
      <c r="U3533" s="1">
        <v>45.372999999999998</v>
      </c>
      <c r="V3533" s="1">
        <v>355.238</v>
      </c>
      <c r="W3533" s="1">
        <v>38.2239</v>
      </c>
      <c r="X3533" s="1">
        <v>12.635999999999999</v>
      </c>
      <c r="Y3533" s="1">
        <v>25.588000000000001</v>
      </c>
      <c r="Z3533" s="1">
        <v>28.617999999999999</v>
      </c>
      <c r="AA3533" s="1">
        <v>23.556000000000001</v>
      </c>
      <c r="AB3533" s="1">
        <v>30.1053</v>
      </c>
      <c r="AC3533" s="1">
        <v>21.465299999999999</v>
      </c>
      <c r="AD3533" s="1">
        <v>979.98900000000003</v>
      </c>
      <c r="AE3533" s="1">
        <v>168.99799999999999</v>
      </c>
      <c r="AF3533" s="1">
        <v>1</v>
      </c>
      <c r="AG3533" s="1">
        <v>84.8172</v>
      </c>
      <c r="AH3533" s="1">
        <v>463.99400000000003</v>
      </c>
      <c r="AI3533" s="1">
        <v>10</v>
      </c>
      <c r="AJ3533" s="1">
        <v>337.995</v>
      </c>
      <c r="AK3533" s="1">
        <v>13</v>
      </c>
      <c r="AL3533" s="1">
        <v>98.007199999999997</v>
      </c>
    </row>
    <row r="3534" spans="1:38" x14ac:dyDescent="0.25">
      <c r="A3534" s="1">
        <f t="shared" si="100"/>
        <v>3533</v>
      </c>
      <c r="B3534" s="1" t="s">
        <v>57</v>
      </c>
      <c r="C3534" s="2" t="s">
        <v>184</v>
      </c>
      <c r="D3534" s="4">
        <v>20.366700000000002</v>
      </c>
      <c r="E3534" s="4">
        <v>105.11669999999999</v>
      </c>
      <c r="Q3534" s="1" t="s">
        <v>3690</v>
      </c>
      <c r="R3534" s="33" t="s">
        <v>3660</v>
      </c>
      <c r="S3534" s="1">
        <v>22.546399999999998</v>
      </c>
      <c r="T3534" s="1">
        <v>6.5619899999999998</v>
      </c>
      <c r="U3534" s="1">
        <v>35.622</v>
      </c>
      <c r="V3534" s="1">
        <v>441.15899999999999</v>
      </c>
      <c r="W3534" s="1">
        <v>31.084</v>
      </c>
      <c r="X3534" s="1">
        <v>12.662599999999999</v>
      </c>
      <c r="Y3534" s="1">
        <v>18.421299999999999</v>
      </c>
      <c r="Z3534" s="1">
        <v>26.786999999999999</v>
      </c>
      <c r="AA3534" s="1">
        <v>16.749099999999999</v>
      </c>
      <c r="AB3534" s="1">
        <v>27.3979</v>
      </c>
      <c r="AC3534" s="1">
        <v>16.749099999999999</v>
      </c>
      <c r="AD3534" s="1">
        <v>1656.2</v>
      </c>
      <c r="AE3534" s="1">
        <v>326.05599999999998</v>
      </c>
      <c r="AF3534" s="1">
        <v>5.8007999999999997</v>
      </c>
      <c r="AG3534" s="1">
        <v>92.535600000000002</v>
      </c>
      <c r="AH3534" s="1">
        <v>953.24199999999996</v>
      </c>
      <c r="AI3534" s="1">
        <v>46.561900000000001</v>
      </c>
      <c r="AJ3534" s="1">
        <v>818.6</v>
      </c>
      <c r="AK3534" s="1">
        <v>46.561900000000001</v>
      </c>
      <c r="AL3534" s="1">
        <v>296.108</v>
      </c>
    </row>
    <row r="3535" spans="1:38" x14ac:dyDescent="0.25">
      <c r="A3535" s="1">
        <f t="shared" si="100"/>
        <v>3534</v>
      </c>
      <c r="B3535" s="1" t="s">
        <v>57</v>
      </c>
      <c r="C3535" s="2" t="s">
        <v>184</v>
      </c>
      <c r="D3535" s="4">
        <v>19.333300000000001</v>
      </c>
      <c r="E3535" s="4">
        <v>103.36669999999999</v>
      </c>
      <c r="Q3535" s="1" t="s">
        <v>3690</v>
      </c>
      <c r="R3535" s="33" t="s">
        <v>3660</v>
      </c>
      <c r="S3535" s="1">
        <v>19.940100000000001</v>
      </c>
      <c r="T3535" s="1">
        <v>9.2470400000000001</v>
      </c>
      <c r="U3535" s="1">
        <v>51.798400000000001</v>
      </c>
      <c r="V3535" s="1">
        <v>302.76799999999997</v>
      </c>
      <c r="W3535" s="1">
        <v>26.943000000000001</v>
      </c>
      <c r="X3535" s="1">
        <v>9.0910200000000003</v>
      </c>
      <c r="Y3535" s="1">
        <v>17.852</v>
      </c>
      <c r="Z3535" s="1">
        <v>22.7119</v>
      </c>
      <c r="AA3535" s="1">
        <v>15.933400000000001</v>
      </c>
      <c r="AB3535" s="1">
        <v>22.7121</v>
      </c>
      <c r="AC3535" s="1">
        <v>15.656700000000001</v>
      </c>
      <c r="AD3535" s="1">
        <v>1523.41</v>
      </c>
      <c r="AE3535" s="1">
        <v>384.12900000000002</v>
      </c>
      <c r="AF3535" s="1">
        <v>4.9977600000000004</v>
      </c>
      <c r="AG3535" s="1">
        <v>99.744600000000005</v>
      </c>
      <c r="AH3535" s="1">
        <v>895.27</v>
      </c>
      <c r="AI3535" s="1">
        <v>30.190100000000001</v>
      </c>
      <c r="AJ3535" s="1">
        <v>895.26199999999994</v>
      </c>
      <c r="AK3535" s="1">
        <v>33.193300000000001</v>
      </c>
      <c r="AL3535" s="1">
        <v>1198.26</v>
      </c>
    </row>
    <row r="3536" spans="1:38" x14ac:dyDescent="0.25">
      <c r="A3536" s="1">
        <f t="shared" si="100"/>
        <v>3535</v>
      </c>
      <c r="B3536" s="1" t="s">
        <v>57</v>
      </c>
      <c r="C3536" s="2" t="s">
        <v>184</v>
      </c>
      <c r="D3536" s="4">
        <v>19.316700000000001</v>
      </c>
      <c r="E3536" s="4">
        <v>105.41670000000001</v>
      </c>
      <c r="Q3536" s="1" t="s">
        <v>3690</v>
      </c>
      <c r="R3536" s="33" t="s">
        <v>3660</v>
      </c>
      <c r="S3536" s="1">
        <v>23.987400000000001</v>
      </c>
      <c r="T3536" s="1">
        <v>6.9946900000000003</v>
      </c>
      <c r="U3536" s="1">
        <v>37.284799999999997</v>
      </c>
      <c r="V3536" s="1">
        <v>436.55700000000002</v>
      </c>
      <c r="W3536" s="1">
        <v>33.028799999999997</v>
      </c>
      <c r="X3536" s="1">
        <v>14.268800000000001</v>
      </c>
      <c r="Y3536" s="1">
        <v>18.760100000000001</v>
      </c>
      <c r="Z3536" s="1">
        <v>28.109200000000001</v>
      </c>
      <c r="AA3536" s="1">
        <v>18.9636</v>
      </c>
      <c r="AB3536" s="1">
        <v>28.928699999999999</v>
      </c>
      <c r="AC3536" s="1">
        <v>18.287600000000001</v>
      </c>
      <c r="AD3536" s="1">
        <v>1384.83</v>
      </c>
      <c r="AE3536" s="1">
        <v>347.61200000000002</v>
      </c>
      <c r="AF3536" s="1">
        <v>13.001300000000001</v>
      </c>
      <c r="AG3536" s="1">
        <v>86.320700000000002</v>
      </c>
      <c r="AH3536" s="1">
        <v>755.62</v>
      </c>
      <c r="AI3536" s="1">
        <v>73.602900000000005</v>
      </c>
      <c r="AJ3536" s="1">
        <v>521.20799999999997</v>
      </c>
      <c r="AK3536" s="1">
        <v>74.003399999999999</v>
      </c>
      <c r="AL3536" s="1">
        <v>76.398600000000002</v>
      </c>
    </row>
    <row r="3537" spans="1:38" x14ac:dyDescent="0.25">
      <c r="A3537" s="1">
        <f t="shared" si="100"/>
        <v>3536</v>
      </c>
      <c r="B3537" s="1" t="s">
        <v>57</v>
      </c>
      <c r="C3537" s="2" t="s">
        <v>184</v>
      </c>
      <c r="D3537" s="4">
        <v>16.3</v>
      </c>
      <c r="E3537" s="4">
        <v>98.316699999999997</v>
      </c>
      <c r="Q3537" s="1" t="s">
        <v>3690</v>
      </c>
      <c r="R3537" s="33" t="s">
        <v>3660</v>
      </c>
      <c r="S3537" s="1">
        <v>25.7789</v>
      </c>
      <c r="T3537" s="1">
        <v>10.2279</v>
      </c>
      <c r="U3537" s="1">
        <v>53.825800000000001</v>
      </c>
      <c r="V3537" s="1">
        <v>172.40700000000001</v>
      </c>
      <c r="W3537" s="1">
        <v>35.052199999999999</v>
      </c>
      <c r="X3537" s="1">
        <v>16.0488</v>
      </c>
      <c r="Y3537" s="1">
        <v>19.003399999999999</v>
      </c>
      <c r="Z3537" s="1">
        <v>25.7013</v>
      </c>
      <c r="AA3537" s="1">
        <v>23.6873</v>
      </c>
      <c r="AB3537" s="1">
        <v>28.013400000000001</v>
      </c>
      <c r="AC3537" s="1">
        <v>23.6873</v>
      </c>
      <c r="AD3537" s="1">
        <v>3337.02</v>
      </c>
      <c r="AE3537" s="1">
        <v>823.346</v>
      </c>
      <c r="AF3537" s="1">
        <v>3</v>
      </c>
      <c r="AG3537" s="1">
        <v>114.124</v>
      </c>
      <c r="AH3537" s="1">
        <v>2208.13</v>
      </c>
      <c r="AI3537" s="1">
        <v>17.680599999999998</v>
      </c>
      <c r="AJ3537" s="1">
        <v>362.30700000000002</v>
      </c>
      <c r="AK3537" s="1">
        <v>17.680599999999998</v>
      </c>
      <c r="AL3537" s="1">
        <v>181.95599999999999</v>
      </c>
    </row>
    <row r="3538" spans="1:38" x14ac:dyDescent="0.25">
      <c r="A3538" s="1">
        <f t="shared" si="100"/>
        <v>3537</v>
      </c>
      <c r="B3538" s="1" t="s">
        <v>57</v>
      </c>
      <c r="C3538" s="2" t="s">
        <v>184</v>
      </c>
      <c r="D3538" s="4">
        <v>14.6167</v>
      </c>
      <c r="E3538" s="4">
        <v>99.3</v>
      </c>
      <c r="Q3538" s="1" t="s">
        <v>3690</v>
      </c>
      <c r="R3538" s="33" t="s">
        <v>3660</v>
      </c>
      <c r="S3538" s="1">
        <v>24.258199999999999</v>
      </c>
      <c r="T3538" s="1">
        <v>10.355700000000001</v>
      </c>
      <c r="U3538" s="1">
        <v>58.479199999999999</v>
      </c>
      <c r="V3538" s="1">
        <v>157.46199999999999</v>
      </c>
      <c r="W3538" s="1">
        <v>32.969200000000001</v>
      </c>
      <c r="X3538" s="1">
        <v>15.2615</v>
      </c>
      <c r="Y3538" s="1">
        <v>17.707699999999999</v>
      </c>
      <c r="Z3538" s="1">
        <v>24.195</v>
      </c>
      <c r="AA3538" s="1">
        <v>22.5533</v>
      </c>
      <c r="AB3538" s="1">
        <v>26.218900000000001</v>
      </c>
      <c r="AC3538" s="1">
        <v>22.151700000000002</v>
      </c>
      <c r="AD3538" s="1">
        <v>1251.06</v>
      </c>
      <c r="AE3538" s="1">
        <v>238.68199999999999</v>
      </c>
      <c r="AF3538" s="1">
        <v>4.8398399999999997</v>
      </c>
      <c r="AG3538" s="1">
        <v>77.122</v>
      </c>
      <c r="AH3538" s="1">
        <v>609.08399999999995</v>
      </c>
      <c r="AI3538" s="1">
        <v>29.4406</v>
      </c>
      <c r="AJ3538" s="1">
        <v>306.20800000000003</v>
      </c>
      <c r="AK3538" s="1">
        <v>62.839799999999997</v>
      </c>
      <c r="AL3538" s="1">
        <v>741.36699999999996</v>
      </c>
    </row>
    <row r="3539" spans="1:38" x14ac:dyDescent="0.25">
      <c r="A3539" s="1">
        <f t="shared" si="100"/>
        <v>3538</v>
      </c>
      <c r="B3539" s="1" t="s">
        <v>57</v>
      </c>
      <c r="C3539" s="2" t="s">
        <v>184</v>
      </c>
      <c r="D3539" s="4">
        <v>18.350000000000001</v>
      </c>
      <c r="E3539" s="4">
        <v>95.9833</v>
      </c>
      <c r="Q3539" s="1" t="s">
        <v>3690</v>
      </c>
      <c r="R3539" s="33" t="s">
        <v>3660</v>
      </c>
      <c r="S3539" s="1">
        <v>24.697399999999998</v>
      </c>
      <c r="T3539" s="1">
        <v>10.4048</v>
      </c>
      <c r="U3539" s="1">
        <v>46.606299999999997</v>
      </c>
      <c r="V3539" s="1">
        <v>245.06399999999999</v>
      </c>
      <c r="W3539" s="1">
        <v>35.320500000000003</v>
      </c>
      <c r="X3539" s="1">
        <v>12.9955</v>
      </c>
      <c r="Y3539" s="1">
        <v>22.3249</v>
      </c>
      <c r="Z3539" s="1">
        <v>25.123999999999999</v>
      </c>
      <c r="AA3539" s="1">
        <v>22.8611</v>
      </c>
      <c r="AB3539" s="1">
        <v>27.3657</v>
      </c>
      <c r="AC3539" s="1">
        <v>21.257200000000001</v>
      </c>
      <c r="AD3539" s="1">
        <v>1694.77</v>
      </c>
      <c r="AE3539" s="1">
        <v>344.745</v>
      </c>
      <c r="AF3539" s="1">
        <v>2</v>
      </c>
      <c r="AG3539" s="1">
        <v>99.330399999999997</v>
      </c>
      <c r="AH3539" s="1">
        <v>994.62800000000004</v>
      </c>
      <c r="AI3539" s="1">
        <v>10.359500000000001</v>
      </c>
      <c r="AJ3539" s="1">
        <v>237.55199999999999</v>
      </c>
      <c r="AK3539" s="1">
        <v>16</v>
      </c>
      <c r="AL3539" s="1">
        <v>396.80700000000002</v>
      </c>
    </row>
    <row r="3540" spans="1:38" x14ac:dyDescent="0.25">
      <c r="A3540" s="1">
        <f t="shared" si="100"/>
        <v>3539</v>
      </c>
      <c r="B3540" s="1" t="s">
        <v>57</v>
      </c>
      <c r="C3540" s="2" t="s">
        <v>184</v>
      </c>
      <c r="D3540" s="4">
        <v>16.083300000000001</v>
      </c>
      <c r="E3540" s="4">
        <v>99.25</v>
      </c>
      <c r="Q3540" s="1" t="s">
        <v>3690</v>
      </c>
      <c r="R3540" s="33" t="s">
        <v>3660</v>
      </c>
      <c r="S3540" s="1">
        <v>25.6081</v>
      </c>
      <c r="T3540" s="1">
        <v>10.700699999999999</v>
      </c>
      <c r="U3540" s="1">
        <v>55.180599999999998</v>
      </c>
      <c r="V3540" s="1">
        <v>194.36199999999999</v>
      </c>
      <c r="W3540" s="1">
        <v>34.968499999999999</v>
      </c>
      <c r="X3540" s="1">
        <v>15.5764</v>
      </c>
      <c r="Y3540" s="1">
        <v>19.392099999999999</v>
      </c>
      <c r="Z3540" s="1">
        <v>25.705100000000002</v>
      </c>
      <c r="AA3540" s="1">
        <v>23.335799999999999</v>
      </c>
      <c r="AB3540" s="1">
        <v>27.895800000000001</v>
      </c>
      <c r="AC3540" s="1">
        <v>22.939800000000002</v>
      </c>
      <c r="AD3540" s="1">
        <v>1310.02</v>
      </c>
      <c r="AE3540" s="1">
        <v>240.00399999999999</v>
      </c>
      <c r="AF3540" s="1">
        <v>4</v>
      </c>
      <c r="AG3540" s="1">
        <v>80.992199999999997</v>
      </c>
      <c r="AH3540" s="1">
        <v>641.01199999999994</v>
      </c>
      <c r="AI3540" s="1">
        <v>22.999199999999998</v>
      </c>
      <c r="AJ3540" s="1">
        <v>271.99799999999999</v>
      </c>
      <c r="AK3540" s="1">
        <v>52</v>
      </c>
      <c r="AL3540" s="1">
        <v>429.89499999999998</v>
      </c>
    </row>
    <row r="3541" spans="1:38" x14ac:dyDescent="0.25">
      <c r="A3541" s="1">
        <f t="shared" si="100"/>
        <v>3540</v>
      </c>
      <c r="B3541" s="1" t="s">
        <v>57</v>
      </c>
      <c r="C3541" s="2" t="s">
        <v>184</v>
      </c>
      <c r="D3541" s="4">
        <v>14.8667</v>
      </c>
      <c r="E3541" s="4">
        <v>101.6</v>
      </c>
      <c r="Q3541" s="1" t="s">
        <v>3690</v>
      </c>
      <c r="R3541" s="33" t="s">
        <v>3660</v>
      </c>
      <c r="S3541" s="1">
        <v>26.224499999999999</v>
      </c>
      <c r="T3541" s="1">
        <v>10.6692</v>
      </c>
      <c r="U3541" s="1">
        <v>57.501199999999997</v>
      </c>
      <c r="V3541" s="1">
        <v>211.62899999999999</v>
      </c>
      <c r="W3541" s="1">
        <v>34.590800000000002</v>
      </c>
      <c r="X3541" s="1">
        <v>16.0365</v>
      </c>
      <c r="Y3541" s="1">
        <v>18.554300000000001</v>
      </c>
      <c r="Z3541" s="1">
        <v>26.5276</v>
      </c>
      <c r="AA3541" s="1">
        <v>23.631</v>
      </c>
      <c r="AB3541" s="1">
        <v>28.317599999999999</v>
      </c>
      <c r="AC3541" s="1">
        <v>23.123000000000001</v>
      </c>
      <c r="AD3541" s="1">
        <v>1094.72</v>
      </c>
      <c r="AE3541" s="1">
        <v>226.441</v>
      </c>
      <c r="AF3541" s="1">
        <v>2</v>
      </c>
      <c r="AG3541" s="1">
        <v>78.129099999999994</v>
      </c>
      <c r="AH3541" s="1">
        <v>538.72199999999998</v>
      </c>
      <c r="AI3541" s="1">
        <v>26.079699999999999</v>
      </c>
      <c r="AJ3541" s="1">
        <v>348.803</v>
      </c>
      <c r="AK3541" s="1">
        <v>40</v>
      </c>
      <c r="AL3541" s="1">
        <v>274.12599999999998</v>
      </c>
    </row>
    <row r="3542" spans="1:38" x14ac:dyDescent="0.25">
      <c r="A3542" s="1">
        <f t="shared" si="100"/>
        <v>3541</v>
      </c>
      <c r="B3542" s="1" t="s">
        <v>57</v>
      </c>
      <c r="C3542" s="2" t="s">
        <v>184</v>
      </c>
      <c r="D3542" s="4">
        <v>14.416700000000001</v>
      </c>
      <c r="E3542" s="4">
        <v>98.85</v>
      </c>
      <c r="Q3542" s="1" t="s">
        <v>3690</v>
      </c>
      <c r="R3542" s="33" t="s">
        <v>3660</v>
      </c>
      <c r="S3542" s="1">
        <v>26.660399999999999</v>
      </c>
      <c r="T3542" s="1">
        <v>10.3957</v>
      </c>
      <c r="U3542" s="1">
        <v>58.925199999999997</v>
      </c>
      <c r="V3542" s="1">
        <v>144.48699999999999</v>
      </c>
      <c r="W3542" s="1">
        <v>35.478099999999998</v>
      </c>
      <c r="X3542" s="1">
        <v>17.835999999999999</v>
      </c>
      <c r="Y3542" s="1">
        <v>17.641999999999999</v>
      </c>
      <c r="Z3542" s="1">
        <v>26.3977</v>
      </c>
      <c r="AA3542" s="1">
        <v>25.296399999999998</v>
      </c>
      <c r="AB3542" s="1">
        <v>28.628900000000002</v>
      </c>
      <c r="AC3542" s="1">
        <v>24.9176</v>
      </c>
      <c r="AD3542" s="1">
        <v>1926</v>
      </c>
      <c r="AE3542" s="1">
        <v>330.20100000000002</v>
      </c>
      <c r="AF3542" s="1">
        <v>4</v>
      </c>
      <c r="AG3542" s="1">
        <v>84.200900000000004</v>
      </c>
      <c r="AH3542" s="1">
        <v>958.79899999999998</v>
      </c>
      <c r="AI3542" s="1">
        <v>28.4</v>
      </c>
      <c r="AJ3542" s="1">
        <v>362.19900000000001</v>
      </c>
      <c r="AK3542" s="1">
        <v>60.3992</v>
      </c>
      <c r="AL3542" s="1">
        <v>223.35900000000001</v>
      </c>
    </row>
    <row r="3543" spans="1:38" x14ac:dyDescent="0.25">
      <c r="A3543" s="1">
        <f t="shared" si="100"/>
        <v>3542</v>
      </c>
      <c r="B3543" s="1" t="s">
        <v>57</v>
      </c>
      <c r="C3543" s="2" t="s">
        <v>184</v>
      </c>
      <c r="D3543" s="4">
        <v>22.6</v>
      </c>
      <c r="E3543" s="4">
        <v>95.95</v>
      </c>
      <c r="Q3543" s="1" t="s">
        <v>3690</v>
      </c>
      <c r="R3543" s="33" t="s">
        <v>3660</v>
      </c>
      <c r="S3543" s="1">
        <v>26.513000000000002</v>
      </c>
      <c r="T3543" s="1">
        <v>11.544700000000001</v>
      </c>
      <c r="U3543" s="1">
        <v>43.948300000000003</v>
      </c>
      <c r="V3543" s="1">
        <v>364.40600000000001</v>
      </c>
      <c r="W3543" s="1">
        <v>38.363999999999997</v>
      </c>
      <c r="X3543" s="1">
        <v>12.094900000000001</v>
      </c>
      <c r="Y3543" s="1">
        <v>26.269100000000002</v>
      </c>
      <c r="Z3543" s="1">
        <v>28.497599999999998</v>
      </c>
      <c r="AA3543" s="1">
        <v>23.282900000000001</v>
      </c>
      <c r="AB3543" s="1">
        <v>30.0533</v>
      </c>
      <c r="AC3543" s="1">
        <v>21.194900000000001</v>
      </c>
      <c r="AD3543" s="1">
        <v>1026.8399999999999</v>
      </c>
      <c r="AE3543" s="1">
        <v>178.44</v>
      </c>
      <c r="AF3543" s="1">
        <v>1</v>
      </c>
      <c r="AG3543" s="1">
        <v>89.312100000000001</v>
      </c>
      <c r="AH3543" s="1">
        <v>489.64</v>
      </c>
      <c r="AI3543" s="1">
        <v>7.32</v>
      </c>
      <c r="AJ3543" s="1">
        <v>359.08</v>
      </c>
      <c r="AK3543" s="1">
        <v>10.32</v>
      </c>
      <c r="AL3543" s="1">
        <v>89.24</v>
      </c>
    </row>
    <row r="3544" spans="1:38" x14ac:dyDescent="0.25">
      <c r="A3544" s="1">
        <f t="shared" si="100"/>
        <v>3543</v>
      </c>
      <c r="B3544" s="1" t="s">
        <v>57</v>
      </c>
      <c r="C3544" s="2" t="s">
        <v>184</v>
      </c>
      <c r="D3544" s="4">
        <v>19.100000000000001</v>
      </c>
      <c r="E3544" s="4">
        <v>93.8</v>
      </c>
      <c r="Q3544" s="1" t="s">
        <v>3690</v>
      </c>
      <c r="R3544" s="33" t="s">
        <v>3660</v>
      </c>
      <c r="S3544" s="1">
        <v>25.917300000000001</v>
      </c>
      <c r="T3544" s="1">
        <v>9.4188299999999998</v>
      </c>
      <c r="U3544" s="1">
        <v>47.960099999999997</v>
      </c>
      <c r="V3544" s="1">
        <v>252.84200000000001</v>
      </c>
      <c r="W3544" s="1">
        <v>34.166200000000003</v>
      </c>
      <c r="X3544" s="1">
        <v>14.527699999999999</v>
      </c>
      <c r="Y3544" s="1">
        <v>19.6386</v>
      </c>
      <c r="Z3544" s="1">
        <v>27.029900000000001</v>
      </c>
      <c r="AA3544" s="1">
        <v>23.244399999999999</v>
      </c>
      <c r="AB3544" s="1">
        <v>28.3703</v>
      </c>
      <c r="AC3544" s="1">
        <v>22.090299999999999</v>
      </c>
      <c r="AD3544" s="1">
        <v>4431</v>
      </c>
      <c r="AE3544" s="1">
        <v>1150.8800000000001</v>
      </c>
      <c r="AF3544" s="1">
        <v>2</v>
      </c>
      <c r="AG3544" s="1">
        <v>121.152</v>
      </c>
      <c r="AH3544" s="1">
        <v>3178.52</v>
      </c>
      <c r="AI3544" s="1">
        <v>11</v>
      </c>
      <c r="AJ3544" s="1">
        <v>1416.28</v>
      </c>
      <c r="AK3544" s="1">
        <v>18.600000000000001</v>
      </c>
      <c r="AL3544" s="1">
        <v>48</v>
      </c>
    </row>
    <row r="3545" spans="1:38" x14ac:dyDescent="0.25">
      <c r="A3545" s="1">
        <f t="shared" si="100"/>
        <v>3544</v>
      </c>
      <c r="B3545" s="1" t="s">
        <v>57</v>
      </c>
      <c r="C3545" s="2" t="s">
        <v>184</v>
      </c>
      <c r="D3545" s="4">
        <v>16.183299999999999</v>
      </c>
      <c r="E3545" s="4">
        <v>98.533299999999997</v>
      </c>
      <c r="Q3545" s="1" t="s">
        <v>3690</v>
      </c>
      <c r="R3545" s="33" t="s">
        <v>3660</v>
      </c>
      <c r="S3545" s="1">
        <v>21.875299999999999</v>
      </c>
      <c r="T3545" s="1">
        <v>10.9819</v>
      </c>
      <c r="U3545" s="1">
        <v>56.223300000000002</v>
      </c>
      <c r="V3545" s="1">
        <v>166.04499999999999</v>
      </c>
      <c r="W3545" s="1">
        <v>31.2121</v>
      </c>
      <c r="X3545" s="1">
        <v>11.678699999999999</v>
      </c>
      <c r="Y3545" s="1">
        <v>19.5335</v>
      </c>
      <c r="Z3545" s="1">
        <v>22.0884</v>
      </c>
      <c r="AA3545" s="1">
        <v>19.753799999999998</v>
      </c>
      <c r="AB3545" s="1">
        <v>23.875</v>
      </c>
      <c r="AC3545" s="1">
        <v>19.726700000000001</v>
      </c>
      <c r="AD3545" s="1">
        <v>1884.39</v>
      </c>
      <c r="AE3545" s="1">
        <v>353.32400000000001</v>
      </c>
      <c r="AF3545" s="1">
        <v>3.0801599999999998</v>
      </c>
      <c r="AG3545" s="1">
        <v>90.723600000000005</v>
      </c>
      <c r="AH3545" s="1">
        <v>1012.54</v>
      </c>
      <c r="AI3545" s="1">
        <v>20.119800000000001</v>
      </c>
      <c r="AJ3545" s="1">
        <v>336.40600000000001</v>
      </c>
      <c r="AK3545" s="1">
        <v>40.418900000000001</v>
      </c>
      <c r="AL3545" s="1">
        <v>1102.5999999999999</v>
      </c>
    </row>
    <row r="3546" spans="1:38" x14ac:dyDescent="0.25">
      <c r="A3546" s="1">
        <f t="shared" si="100"/>
        <v>3545</v>
      </c>
      <c r="B3546" s="1" t="s">
        <v>57</v>
      </c>
      <c r="C3546" s="2" t="s">
        <v>184</v>
      </c>
      <c r="D3546" s="4">
        <v>16.416699999999999</v>
      </c>
      <c r="E3546" s="4">
        <v>101.13330000000001</v>
      </c>
      <c r="Q3546" s="1" t="s">
        <v>3690</v>
      </c>
      <c r="R3546" s="33" t="s">
        <v>3660</v>
      </c>
      <c r="S3546" s="1">
        <v>27.217700000000001</v>
      </c>
      <c r="T3546" s="1">
        <v>11.276999999999999</v>
      </c>
      <c r="U3546" s="1">
        <v>57.1004</v>
      </c>
      <c r="V3546" s="1">
        <v>199.46899999999999</v>
      </c>
      <c r="W3546" s="1">
        <v>36.44</v>
      </c>
      <c r="X3546" s="1">
        <v>16.6904</v>
      </c>
      <c r="Y3546" s="1">
        <v>19.749600000000001</v>
      </c>
      <c r="Z3546" s="1">
        <v>27.6967</v>
      </c>
      <c r="AA3546" s="1">
        <v>24.415400000000002</v>
      </c>
      <c r="AB3546" s="1">
        <v>29.408100000000001</v>
      </c>
      <c r="AC3546" s="1">
        <v>24.415400000000002</v>
      </c>
      <c r="AD3546" s="1">
        <v>1147.4100000000001</v>
      </c>
      <c r="AE3546" s="1">
        <v>211.79900000000001</v>
      </c>
      <c r="AF3546" s="1">
        <v>5</v>
      </c>
      <c r="AG3546" s="1">
        <v>81.131699999999995</v>
      </c>
      <c r="AH3546" s="1">
        <v>567.60400000000004</v>
      </c>
      <c r="AI3546" s="1">
        <v>25.9998</v>
      </c>
      <c r="AJ3546" s="1">
        <v>284.60000000000002</v>
      </c>
      <c r="AK3546" s="1">
        <v>25.9998</v>
      </c>
      <c r="AL3546" s="1">
        <v>118.004</v>
      </c>
    </row>
    <row r="3547" spans="1:38" x14ac:dyDescent="0.25">
      <c r="A3547" s="1">
        <f t="shared" si="100"/>
        <v>3546</v>
      </c>
      <c r="B3547" s="1" t="s">
        <v>57</v>
      </c>
      <c r="C3547" s="2" t="s">
        <v>184</v>
      </c>
      <c r="D3547" s="4">
        <v>24.502465000000001</v>
      </c>
      <c r="E3547" s="4">
        <v>92.362877999999995</v>
      </c>
      <c r="Q3547" s="1" t="s">
        <v>3690</v>
      </c>
      <c r="R3547" s="33" t="s">
        <v>3660</v>
      </c>
      <c r="S3547" s="1">
        <v>24.4224</v>
      </c>
      <c r="T3547" s="1">
        <v>10.169700000000001</v>
      </c>
      <c r="U3547" s="1">
        <v>47.657699999999998</v>
      </c>
      <c r="V3547" s="1">
        <v>385.73099999999999</v>
      </c>
      <c r="W3547" s="1">
        <v>31.935199999999998</v>
      </c>
      <c r="X3547" s="1">
        <v>10.5962</v>
      </c>
      <c r="Y3547" s="1">
        <v>21.338999999999999</v>
      </c>
      <c r="Z3547" s="1">
        <v>27.514800000000001</v>
      </c>
      <c r="AA3547" s="1">
        <v>18.665600000000001</v>
      </c>
      <c r="AB3547" s="1">
        <v>27.805700000000002</v>
      </c>
      <c r="AC3547" s="1">
        <v>18.665600000000001</v>
      </c>
      <c r="AD3547" s="1">
        <v>2688.76</v>
      </c>
      <c r="AE3547" s="1">
        <v>493.68900000000002</v>
      </c>
      <c r="AF3547" s="1">
        <v>7</v>
      </c>
      <c r="AG3547" s="1">
        <v>78.712599999999995</v>
      </c>
      <c r="AH3547" s="1">
        <v>1319.89</v>
      </c>
      <c r="AI3547" s="1">
        <v>64.452600000000004</v>
      </c>
      <c r="AJ3547" s="1">
        <v>1121.3699999999999</v>
      </c>
      <c r="AK3547" s="1">
        <v>64.452600000000004</v>
      </c>
      <c r="AL3547" s="1">
        <v>53.224299999999999</v>
      </c>
    </row>
    <row r="3548" spans="1:38" x14ac:dyDescent="0.25">
      <c r="A3548" s="1">
        <f t="shared" si="100"/>
        <v>3547</v>
      </c>
      <c r="B3548" s="1" t="s">
        <v>57</v>
      </c>
      <c r="C3548" s="2" t="s">
        <v>184</v>
      </c>
      <c r="D3548" s="4">
        <v>24.40803</v>
      </c>
      <c r="E3548" s="4">
        <v>92.353752999999998</v>
      </c>
      <c r="Q3548" s="1" t="s">
        <v>3690</v>
      </c>
      <c r="R3548" s="33" t="s">
        <v>3660</v>
      </c>
      <c r="S3548" s="1">
        <v>24.3612</v>
      </c>
      <c r="T3548" s="1">
        <v>10.163</v>
      </c>
      <c r="U3548" s="1">
        <v>47.508899999999997</v>
      </c>
      <c r="V3548" s="1">
        <v>383.65199999999999</v>
      </c>
      <c r="W3548" s="1">
        <v>31.9482</v>
      </c>
      <c r="X3548" s="1">
        <v>10.5566</v>
      </c>
      <c r="Y3548" s="1">
        <v>21.3916</v>
      </c>
      <c r="Z3548" s="1">
        <v>27.677299999999999</v>
      </c>
      <c r="AA3548" s="1">
        <v>18.617599999999999</v>
      </c>
      <c r="AB3548" s="1">
        <v>27.685700000000001</v>
      </c>
      <c r="AC3548" s="1">
        <v>18.617599999999999</v>
      </c>
      <c r="AD3548" s="1">
        <v>2527.59</v>
      </c>
      <c r="AE3548" s="1">
        <v>463.88200000000001</v>
      </c>
      <c r="AF3548" s="1">
        <v>6</v>
      </c>
      <c r="AG3548" s="1">
        <v>78.353700000000003</v>
      </c>
      <c r="AH3548" s="1">
        <v>1239.26</v>
      </c>
      <c r="AI3548" s="1">
        <v>60.686999999999998</v>
      </c>
      <c r="AJ3548" s="1">
        <v>1052.71</v>
      </c>
      <c r="AK3548" s="1">
        <v>60.686999999999998</v>
      </c>
      <c r="AL3548" s="1">
        <v>64.732500000000002</v>
      </c>
    </row>
    <row r="3549" spans="1:38" x14ac:dyDescent="0.25">
      <c r="A3549" s="1">
        <f t="shared" si="100"/>
        <v>3548</v>
      </c>
      <c r="B3549" s="1" t="s">
        <v>57</v>
      </c>
      <c r="C3549" s="2" t="s">
        <v>184</v>
      </c>
      <c r="D3549" s="4">
        <v>24.575548999999999</v>
      </c>
      <c r="E3549" s="4">
        <v>92.375319000000005</v>
      </c>
      <c r="Q3549" s="1" t="s">
        <v>3690</v>
      </c>
      <c r="R3549" s="33" t="s">
        <v>3660</v>
      </c>
      <c r="S3549" s="1">
        <v>24.565799999999999</v>
      </c>
      <c r="T3549" s="1">
        <v>10.2376</v>
      </c>
      <c r="U3549" s="1">
        <v>47.919499999999999</v>
      </c>
      <c r="V3549" s="1">
        <v>386.786</v>
      </c>
      <c r="W3549" s="1">
        <v>32.052399999999999</v>
      </c>
      <c r="X3549" s="1">
        <v>10.6884</v>
      </c>
      <c r="Y3549" s="1">
        <v>21.364100000000001</v>
      </c>
      <c r="Z3549" s="1">
        <v>27.926100000000002</v>
      </c>
      <c r="AA3549" s="1">
        <v>18.8126</v>
      </c>
      <c r="AB3549" s="1">
        <v>27.997599999999998</v>
      </c>
      <c r="AC3549" s="1">
        <v>18.8126</v>
      </c>
      <c r="AD3549" s="1">
        <v>2806.74</v>
      </c>
      <c r="AE3549" s="1">
        <v>520.61699999999996</v>
      </c>
      <c r="AF3549" s="1">
        <v>7.8069499999999996</v>
      </c>
      <c r="AG3549" s="1">
        <v>79.043199999999999</v>
      </c>
      <c r="AH3549" s="1">
        <v>1380.5</v>
      </c>
      <c r="AI3549" s="1">
        <v>66.629199999999997</v>
      </c>
      <c r="AJ3549" s="1">
        <v>1168.4000000000001</v>
      </c>
      <c r="AK3549" s="1">
        <v>66.629199999999997</v>
      </c>
      <c r="AL3549" s="1">
        <v>28.518799999999999</v>
      </c>
    </row>
    <row r="3550" spans="1:38" x14ac:dyDescent="0.25">
      <c r="A3550" s="1">
        <f t="shared" si="100"/>
        <v>3549</v>
      </c>
      <c r="B3550" s="1" t="s">
        <v>57</v>
      </c>
      <c r="C3550" s="2" t="s">
        <v>184</v>
      </c>
      <c r="D3550" s="4">
        <v>23</v>
      </c>
      <c r="E3550" s="4">
        <v>111.699997</v>
      </c>
      <c r="Q3550" s="1" t="s">
        <v>3690</v>
      </c>
      <c r="R3550" s="33" t="s">
        <v>3660</v>
      </c>
      <c r="S3550" s="1">
        <v>21.947099999999999</v>
      </c>
      <c r="T3550" s="1">
        <v>7.8443300000000002</v>
      </c>
      <c r="U3550" s="1">
        <v>33.579000000000001</v>
      </c>
      <c r="V3550" s="1">
        <v>572.64800000000002</v>
      </c>
      <c r="W3550" s="1">
        <v>32.463200000000001</v>
      </c>
      <c r="X3550" s="1">
        <v>9.1023700000000005</v>
      </c>
      <c r="Y3550" s="1">
        <v>23.360800000000001</v>
      </c>
      <c r="Z3550" s="1">
        <v>27.376999999999999</v>
      </c>
      <c r="AA3550" s="1">
        <v>15.8209</v>
      </c>
      <c r="AB3550" s="1">
        <v>28.157399999999999</v>
      </c>
      <c r="AC3550" s="1">
        <v>14.262600000000001</v>
      </c>
      <c r="AD3550" s="1">
        <v>1788.4</v>
      </c>
      <c r="AE3550" s="1">
        <v>318.60000000000002</v>
      </c>
      <c r="AF3550" s="1">
        <v>33</v>
      </c>
      <c r="AG3550" s="1">
        <v>69.866100000000003</v>
      </c>
      <c r="AH3550" s="1">
        <v>825.8</v>
      </c>
      <c r="AI3550" s="1">
        <v>117</v>
      </c>
      <c r="AJ3550" s="1">
        <v>767.8</v>
      </c>
      <c r="AK3550" s="1">
        <v>147.19999999999999</v>
      </c>
      <c r="AL3550" s="1">
        <v>151.607</v>
      </c>
    </row>
    <row r="3551" spans="1:38" x14ac:dyDescent="0.25">
      <c r="A3551" s="1">
        <f t="shared" si="100"/>
        <v>3550</v>
      </c>
      <c r="B3551" s="1" t="s">
        <v>57</v>
      </c>
      <c r="C3551" s="2" t="s">
        <v>184</v>
      </c>
      <c r="D3551" s="4">
        <v>22.766666000000001</v>
      </c>
      <c r="E3551" s="4">
        <v>111.566666</v>
      </c>
      <c r="Q3551" s="1" t="s">
        <v>3690</v>
      </c>
      <c r="R3551" s="33" t="s">
        <v>3660</v>
      </c>
      <c r="S3551" s="1">
        <v>22.837</v>
      </c>
      <c r="T3551" s="1">
        <v>8.0188900000000007</v>
      </c>
      <c r="U3551" s="1">
        <v>34.038400000000003</v>
      </c>
      <c r="V3551" s="1">
        <v>563.08399999999995</v>
      </c>
      <c r="W3551" s="1">
        <v>33.458100000000002</v>
      </c>
      <c r="X3551" s="1">
        <v>9.9</v>
      </c>
      <c r="Y3551" s="1">
        <v>23.5581</v>
      </c>
      <c r="Z3551" s="1">
        <v>28.206600000000002</v>
      </c>
      <c r="AA3551" s="1">
        <v>16.7471</v>
      </c>
      <c r="AB3551" s="1">
        <v>28.971800000000002</v>
      </c>
      <c r="AC3551" s="1">
        <v>15.2547</v>
      </c>
      <c r="AD3551" s="1">
        <v>1836.08</v>
      </c>
      <c r="AE3551" s="1">
        <v>324.2</v>
      </c>
      <c r="AF3551" s="1">
        <v>31</v>
      </c>
      <c r="AG3551" s="1">
        <v>71.530100000000004</v>
      </c>
      <c r="AH3551" s="1">
        <v>854.56</v>
      </c>
      <c r="AI3551" s="1">
        <v>115.36</v>
      </c>
      <c r="AJ3551" s="1">
        <v>808.12</v>
      </c>
      <c r="AK3551" s="1">
        <v>140</v>
      </c>
      <c r="AL3551" s="1">
        <v>51.960299999999997</v>
      </c>
    </row>
    <row r="3552" spans="1:38" x14ac:dyDescent="0.25">
      <c r="A3552" s="1">
        <f t="shared" si="100"/>
        <v>3551</v>
      </c>
      <c r="B3552" s="1" t="s">
        <v>57</v>
      </c>
      <c r="C3552" s="2" t="s">
        <v>184</v>
      </c>
      <c r="D3552" s="4">
        <v>15.533333000000001</v>
      </c>
      <c r="E3552" s="4">
        <v>99.183333000000005</v>
      </c>
      <c r="Q3552" s="1" t="s">
        <v>3690</v>
      </c>
      <c r="R3552" s="33" t="s">
        <v>3660</v>
      </c>
      <c r="S3552" s="1">
        <v>25.099</v>
      </c>
      <c r="T3552" s="1">
        <v>11.26</v>
      </c>
      <c r="U3552" s="1">
        <v>56.817300000000003</v>
      </c>
      <c r="V3552" s="1">
        <v>182.79300000000001</v>
      </c>
      <c r="W3552" s="1">
        <v>34.627400000000002</v>
      </c>
      <c r="X3552" s="1">
        <v>14.8093</v>
      </c>
      <c r="Y3552" s="1">
        <v>19.818100000000001</v>
      </c>
      <c r="Z3552" s="1">
        <v>25.160799999999998</v>
      </c>
      <c r="AA3552" s="1">
        <v>23.015999999999998</v>
      </c>
      <c r="AB3552" s="1">
        <v>27.281099999999999</v>
      </c>
      <c r="AC3552" s="1">
        <v>22.596499999999999</v>
      </c>
      <c r="AD3552" s="1">
        <v>1323.44</v>
      </c>
      <c r="AE3552" s="1">
        <v>247</v>
      </c>
      <c r="AF3552" s="1">
        <v>4.6000100000000002</v>
      </c>
      <c r="AG3552" s="1">
        <v>79.020200000000003</v>
      </c>
      <c r="AH3552" s="1">
        <v>643.76</v>
      </c>
      <c r="AI3552" s="1">
        <v>23.12</v>
      </c>
      <c r="AJ3552" s="1">
        <v>298.72000000000003</v>
      </c>
      <c r="AK3552" s="1">
        <v>52.2</v>
      </c>
      <c r="AL3552" s="1">
        <v>550.59900000000005</v>
      </c>
    </row>
    <row r="3553" spans="1:38" x14ac:dyDescent="0.25">
      <c r="A3553" s="1">
        <f t="shared" si="100"/>
        <v>3552</v>
      </c>
      <c r="B3553" s="1" t="s">
        <v>57</v>
      </c>
      <c r="C3553" s="2" t="s">
        <v>184</v>
      </c>
      <c r="D3553" s="4">
        <v>14.68333</v>
      </c>
      <c r="E3553" s="4">
        <v>98.866669000000002</v>
      </c>
      <c r="Q3553" s="1" t="s">
        <v>3690</v>
      </c>
      <c r="R3553" s="33" t="s">
        <v>3660</v>
      </c>
      <c r="S3553" s="1">
        <v>24.107900000000001</v>
      </c>
      <c r="T3553" s="1">
        <v>10.766999999999999</v>
      </c>
      <c r="U3553" s="1">
        <v>58.467100000000002</v>
      </c>
      <c r="V3553" s="1">
        <v>153.02500000000001</v>
      </c>
      <c r="W3553" s="1">
        <v>33.148299999999999</v>
      </c>
      <c r="X3553" s="1">
        <v>14.732799999999999</v>
      </c>
      <c r="Y3553" s="1">
        <v>18.415500000000002</v>
      </c>
      <c r="Z3553" s="1">
        <v>24.084399999999999</v>
      </c>
      <c r="AA3553" s="1">
        <v>22.451499999999999</v>
      </c>
      <c r="AB3553" s="1">
        <v>26.0943</v>
      </c>
      <c r="AC3553" s="1">
        <v>22.1416</v>
      </c>
      <c r="AD3553" s="1">
        <v>1730.12</v>
      </c>
      <c r="AE3553" s="1">
        <v>300.92</v>
      </c>
      <c r="AF3553" s="1">
        <v>4</v>
      </c>
      <c r="AG3553" s="1">
        <v>80.308099999999996</v>
      </c>
      <c r="AH3553" s="1">
        <v>825.27800000000002</v>
      </c>
      <c r="AI3553" s="1">
        <v>28.8001</v>
      </c>
      <c r="AJ3553" s="1">
        <v>364.4</v>
      </c>
      <c r="AK3553" s="1">
        <v>58.600099999999998</v>
      </c>
      <c r="AL3553" s="1">
        <v>765.28300000000002</v>
      </c>
    </row>
    <row r="3554" spans="1:38" x14ac:dyDescent="0.25">
      <c r="A3554" s="1">
        <f t="shared" si="100"/>
        <v>3553</v>
      </c>
      <c r="B3554" s="1" t="s">
        <v>57</v>
      </c>
      <c r="C3554" s="2" t="s">
        <v>184</v>
      </c>
      <c r="D3554" s="4">
        <v>14.91667</v>
      </c>
      <c r="E3554" s="4">
        <v>98.916672000000005</v>
      </c>
      <c r="Q3554" s="1" t="s">
        <v>3690</v>
      </c>
      <c r="R3554" s="33" t="s">
        <v>3660</v>
      </c>
      <c r="S3554" s="1">
        <v>24.144600000000001</v>
      </c>
      <c r="T3554" s="1">
        <v>11.2126</v>
      </c>
      <c r="U3554" s="1">
        <v>58.0486</v>
      </c>
      <c r="V3554" s="1">
        <v>166.703</v>
      </c>
      <c r="W3554" s="1">
        <v>33.603999999999999</v>
      </c>
      <c r="X3554" s="1">
        <v>14.288</v>
      </c>
      <c r="Y3554" s="1">
        <v>19.315899999999999</v>
      </c>
      <c r="Z3554" s="1">
        <v>24.2133</v>
      </c>
      <c r="AA3554" s="1">
        <v>22.288699999999999</v>
      </c>
      <c r="AB3554" s="1">
        <v>26.262599999999999</v>
      </c>
      <c r="AC3554" s="1">
        <v>21.953299999999999</v>
      </c>
      <c r="AD3554" s="1">
        <v>1585.99</v>
      </c>
      <c r="AE3554" s="1">
        <v>279.99900000000002</v>
      </c>
      <c r="AF3554" s="1">
        <v>4</v>
      </c>
      <c r="AG3554" s="1">
        <v>79.1511</v>
      </c>
      <c r="AH3554" s="1">
        <v>742.99699999999996</v>
      </c>
      <c r="AI3554" s="1">
        <v>27</v>
      </c>
      <c r="AJ3554" s="1">
        <v>348.99900000000002</v>
      </c>
      <c r="AK3554" s="1">
        <v>54.0002</v>
      </c>
      <c r="AL3554" s="1">
        <v>748.00900000000001</v>
      </c>
    </row>
    <row r="3555" spans="1:38" x14ac:dyDescent="0.25">
      <c r="A3555" s="1">
        <f t="shared" si="100"/>
        <v>3554</v>
      </c>
      <c r="B3555" s="1" t="s">
        <v>57</v>
      </c>
      <c r="C3555" s="2" t="s">
        <v>184</v>
      </c>
      <c r="D3555" s="4">
        <v>22.35</v>
      </c>
      <c r="E3555" s="4">
        <v>96.916663999999997</v>
      </c>
      <c r="Q3555" s="1" t="s">
        <v>3690</v>
      </c>
      <c r="R3555" s="33" t="s">
        <v>3660</v>
      </c>
      <c r="S3555" s="1">
        <v>21.891300000000001</v>
      </c>
      <c r="T3555" s="1">
        <v>12.470599999999999</v>
      </c>
      <c r="U3555" s="1">
        <v>48.125</v>
      </c>
      <c r="V3555" s="1">
        <v>347.63299999999998</v>
      </c>
      <c r="W3555" s="1">
        <v>33.471200000000003</v>
      </c>
      <c r="X3555" s="1">
        <v>7.55924</v>
      </c>
      <c r="Y3555" s="1">
        <v>25.911999999999999</v>
      </c>
      <c r="Z3555" s="1">
        <v>24.558599999999998</v>
      </c>
      <c r="AA3555" s="1">
        <v>18.546399999999998</v>
      </c>
      <c r="AB3555" s="1">
        <v>25.130800000000001</v>
      </c>
      <c r="AC3555" s="1">
        <v>16.8462</v>
      </c>
      <c r="AD3555" s="1">
        <v>1640.39</v>
      </c>
      <c r="AE3555" s="1">
        <v>297.59899999999999</v>
      </c>
      <c r="AF3555" s="1">
        <v>2</v>
      </c>
      <c r="AG3555" s="1">
        <v>84.661799999999999</v>
      </c>
      <c r="AH3555" s="1">
        <v>846.79600000000005</v>
      </c>
      <c r="AI3555" s="1">
        <v>21.9999</v>
      </c>
      <c r="AJ3555" s="1">
        <v>560.59799999999996</v>
      </c>
      <c r="AK3555" s="1">
        <v>27</v>
      </c>
      <c r="AL3555" s="1">
        <v>908.79200000000003</v>
      </c>
    </row>
    <row r="3556" spans="1:38" x14ac:dyDescent="0.25">
      <c r="A3556" s="1">
        <f t="shared" si="100"/>
        <v>3555</v>
      </c>
      <c r="B3556" s="1" t="s">
        <v>57</v>
      </c>
      <c r="C3556" s="2" t="s">
        <v>184</v>
      </c>
      <c r="D3556" s="4">
        <v>16.33333</v>
      </c>
      <c r="E3556" s="4">
        <v>99.25</v>
      </c>
      <c r="Q3556" s="1" t="s">
        <v>3690</v>
      </c>
      <c r="R3556" s="33" t="s">
        <v>3660</v>
      </c>
      <c r="S3556" s="1">
        <v>26.658300000000001</v>
      </c>
      <c r="T3556" s="1">
        <v>10.698</v>
      </c>
      <c r="U3556" s="1">
        <v>54.249499999999998</v>
      </c>
      <c r="V3556" s="1">
        <v>203.92699999999999</v>
      </c>
      <c r="W3556" s="1">
        <v>36.228000000000002</v>
      </c>
      <c r="X3556" s="1">
        <v>16.507999999999999</v>
      </c>
      <c r="Y3556" s="1">
        <v>19.72</v>
      </c>
      <c r="Z3556" s="1">
        <v>27.001999999999999</v>
      </c>
      <c r="AA3556" s="1">
        <v>24.295999999999999</v>
      </c>
      <c r="AB3556" s="1">
        <v>29.085999999999999</v>
      </c>
      <c r="AC3556" s="1">
        <v>23.872</v>
      </c>
      <c r="AD3556" s="1">
        <v>1337</v>
      </c>
      <c r="AE3556" s="1">
        <v>242</v>
      </c>
      <c r="AF3556" s="1">
        <v>3.0000800000000001</v>
      </c>
      <c r="AG3556" s="1">
        <v>83.208200000000005</v>
      </c>
      <c r="AH3556" s="1">
        <v>655</v>
      </c>
      <c r="AI3556" s="1">
        <v>21.0001</v>
      </c>
      <c r="AJ3556" s="1">
        <v>263</v>
      </c>
      <c r="AK3556" s="1">
        <v>49.0002</v>
      </c>
      <c r="AL3556" s="1">
        <v>205.001</v>
      </c>
    </row>
    <row r="3557" spans="1:38" x14ac:dyDescent="0.25">
      <c r="A3557" s="1">
        <f t="shared" si="100"/>
        <v>3556</v>
      </c>
      <c r="B3557" s="1" t="s">
        <v>57</v>
      </c>
      <c r="C3557" s="2" t="s">
        <v>184</v>
      </c>
      <c r="D3557" s="4">
        <v>15.95</v>
      </c>
      <c r="E3557" s="4">
        <v>99.433327000000006</v>
      </c>
      <c r="Q3557" s="1" t="s">
        <v>3690</v>
      </c>
      <c r="R3557" s="33" t="s">
        <v>3660</v>
      </c>
      <c r="S3557" s="1">
        <v>27.474699999999999</v>
      </c>
      <c r="T3557" s="1">
        <v>11.528600000000001</v>
      </c>
      <c r="U3557" s="1">
        <v>56.628500000000003</v>
      </c>
      <c r="V3557" s="1">
        <v>187.82</v>
      </c>
      <c r="W3557" s="1">
        <v>37.245100000000001</v>
      </c>
      <c r="X3557" s="1">
        <v>16.887</v>
      </c>
      <c r="Y3557" s="1">
        <v>20.3581</v>
      </c>
      <c r="Z3557" s="1">
        <v>27.296500000000002</v>
      </c>
      <c r="AA3557" s="1">
        <v>25.526</v>
      </c>
      <c r="AB3557" s="1">
        <v>29.7866</v>
      </c>
      <c r="AC3557" s="1">
        <v>24.964200000000002</v>
      </c>
      <c r="AD3557" s="1">
        <v>1259</v>
      </c>
      <c r="AE3557" s="1">
        <v>237.04</v>
      </c>
      <c r="AF3557" s="1">
        <v>4</v>
      </c>
      <c r="AG3557" s="1">
        <v>79.7898</v>
      </c>
      <c r="AH3557" s="1">
        <v>617.28099999999995</v>
      </c>
      <c r="AI3557" s="1">
        <v>24.319900000000001</v>
      </c>
      <c r="AJ3557" s="1">
        <v>272.52</v>
      </c>
      <c r="AK3557" s="1">
        <v>54.5199</v>
      </c>
      <c r="AL3557" s="1">
        <v>160.72800000000001</v>
      </c>
    </row>
    <row r="3558" spans="1:38" x14ac:dyDescent="0.25">
      <c r="A3558" s="1">
        <f t="shared" si="100"/>
        <v>3557</v>
      </c>
      <c r="B3558" s="1" t="s">
        <v>57</v>
      </c>
      <c r="C3558" s="2" t="s">
        <v>184</v>
      </c>
      <c r="D3558" s="4">
        <v>15.466670000000001</v>
      </c>
      <c r="E3558" s="4">
        <v>99.383330999999998</v>
      </c>
      <c r="Q3558" s="1" t="s">
        <v>3690</v>
      </c>
      <c r="R3558" s="33" t="s">
        <v>3660</v>
      </c>
      <c r="S3558" s="1">
        <v>26.165600000000001</v>
      </c>
      <c r="T3558" s="1">
        <v>10.9071</v>
      </c>
      <c r="U3558" s="1">
        <v>56.421999999999997</v>
      </c>
      <c r="V3558" s="1">
        <v>182.06899999999999</v>
      </c>
      <c r="W3558" s="1">
        <v>35.527799999999999</v>
      </c>
      <c r="X3558" s="1">
        <v>16.197299999999998</v>
      </c>
      <c r="Y3558" s="1">
        <v>19.330500000000001</v>
      </c>
      <c r="Z3558" s="1">
        <v>26.099399999999999</v>
      </c>
      <c r="AA3558" s="1">
        <v>24.184699999999999</v>
      </c>
      <c r="AB3558" s="1">
        <v>28.362100000000002</v>
      </c>
      <c r="AC3558" s="1">
        <v>23.7013</v>
      </c>
      <c r="AD3558" s="1">
        <v>1228.1199999999999</v>
      </c>
      <c r="AE3558" s="1">
        <v>238.92</v>
      </c>
      <c r="AF3558" s="1">
        <v>5</v>
      </c>
      <c r="AG3558" s="1">
        <v>78.614599999999996</v>
      </c>
      <c r="AH3558" s="1">
        <v>608.84100000000001</v>
      </c>
      <c r="AI3558" s="1">
        <v>25.799900000000001</v>
      </c>
      <c r="AJ3558" s="1">
        <v>288.56</v>
      </c>
      <c r="AK3558" s="1">
        <v>59.359900000000003</v>
      </c>
      <c r="AL3558" s="1">
        <v>390.399</v>
      </c>
    </row>
    <row r="3559" spans="1:38" x14ac:dyDescent="0.25">
      <c r="A3559" s="1">
        <f t="shared" si="100"/>
        <v>3558</v>
      </c>
      <c r="B3559" s="1" t="s">
        <v>57</v>
      </c>
      <c r="C3559" s="2" t="s">
        <v>184</v>
      </c>
      <c r="D3559" s="4">
        <v>16.799999</v>
      </c>
      <c r="E3559" s="4">
        <v>98.75</v>
      </c>
      <c r="Q3559" s="1" t="s">
        <v>3690</v>
      </c>
      <c r="R3559" s="33" t="s">
        <v>3660</v>
      </c>
      <c r="S3559" s="1">
        <v>25.373000000000001</v>
      </c>
      <c r="T3559" s="1">
        <v>11.083</v>
      </c>
      <c r="U3559" s="1">
        <v>52.207299999999996</v>
      </c>
      <c r="V3559" s="1">
        <v>223.04599999999999</v>
      </c>
      <c r="W3559" s="1">
        <v>35.565600000000003</v>
      </c>
      <c r="X3559" s="1">
        <v>14.3368</v>
      </c>
      <c r="Y3559" s="1">
        <v>21.2288</v>
      </c>
      <c r="Z3559" s="1">
        <v>25.673500000000001</v>
      </c>
      <c r="AA3559" s="1">
        <v>22.622800000000002</v>
      </c>
      <c r="AB3559" s="1">
        <v>28.076899999999998</v>
      </c>
      <c r="AC3559" s="1">
        <v>22.391100000000002</v>
      </c>
      <c r="AD3559" s="1">
        <v>1537.4</v>
      </c>
      <c r="AE3559" s="1">
        <v>287.2</v>
      </c>
      <c r="AF3559" s="1">
        <v>3</v>
      </c>
      <c r="AG3559" s="1">
        <v>87.641800000000003</v>
      </c>
      <c r="AH3559" s="1">
        <v>797.6</v>
      </c>
      <c r="AI3559" s="1">
        <v>19.2</v>
      </c>
      <c r="AJ3559" s="1">
        <v>281.2</v>
      </c>
      <c r="AK3559" s="1">
        <v>45.2</v>
      </c>
      <c r="AL3559" s="1">
        <v>358.60199999999998</v>
      </c>
    </row>
    <row r="3560" spans="1:38" x14ac:dyDescent="0.25">
      <c r="A3560" s="1">
        <f t="shared" si="100"/>
        <v>3559</v>
      </c>
      <c r="B3560" s="1" t="s">
        <v>57</v>
      </c>
      <c r="C3560" s="2" t="s">
        <v>184</v>
      </c>
      <c r="D3560" s="4">
        <v>24.916665999999999</v>
      </c>
      <c r="E3560" s="4">
        <v>98.75</v>
      </c>
      <c r="Q3560" s="1" t="s">
        <v>3690</v>
      </c>
      <c r="R3560" s="33" t="s">
        <v>3660</v>
      </c>
      <c r="S3560" s="1">
        <v>14.4407</v>
      </c>
      <c r="T3560" s="1">
        <v>10.1547</v>
      </c>
      <c r="U3560" s="1">
        <v>47.800199999999997</v>
      </c>
      <c r="V3560" s="1">
        <v>421.98200000000003</v>
      </c>
      <c r="W3560" s="1">
        <v>22.504000000000001</v>
      </c>
      <c r="X3560" s="1">
        <v>1.2600100000000001</v>
      </c>
      <c r="Y3560" s="1">
        <v>21.244</v>
      </c>
      <c r="Z3560" s="1">
        <v>18.9087</v>
      </c>
      <c r="AA3560" s="1">
        <v>8.7000100000000007</v>
      </c>
      <c r="AB3560" s="1">
        <v>18.9087</v>
      </c>
      <c r="AC3560" s="1">
        <v>8.7000100000000007</v>
      </c>
      <c r="AD3560" s="1">
        <v>1244</v>
      </c>
      <c r="AE3560" s="1">
        <v>229</v>
      </c>
      <c r="AF3560" s="1">
        <v>16</v>
      </c>
      <c r="AG3560" s="1">
        <v>75.326800000000006</v>
      </c>
      <c r="AH3560" s="1">
        <v>636</v>
      </c>
      <c r="AI3560" s="1">
        <v>65.999899999999997</v>
      </c>
      <c r="AJ3560" s="1">
        <v>636</v>
      </c>
      <c r="AK3560" s="1">
        <v>65.999899999999997</v>
      </c>
      <c r="AL3560" s="1">
        <v>2258</v>
      </c>
    </row>
    <row r="3561" spans="1:38" x14ac:dyDescent="0.25">
      <c r="A3561" s="1">
        <f t="shared" si="100"/>
        <v>3560</v>
      </c>
      <c r="B3561" s="1" t="s">
        <v>57</v>
      </c>
      <c r="C3561" s="2" t="s">
        <v>184</v>
      </c>
      <c r="D3561" s="4">
        <v>23.416665999999999</v>
      </c>
      <c r="E3561" s="4">
        <v>98.683334000000002</v>
      </c>
      <c r="Q3561" s="1" t="s">
        <v>3690</v>
      </c>
      <c r="R3561" s="33" t="s">
        <v>3660</v>
      </c>
      <c r="S3561" s="1">
        <v>22.2562</v>
      </c>
      <c r="T3561" s="1">
        <v>12.081200000000001</v>
      </c>
      <c r="U3561" s="1">
        <v>49.2318</v>
      </c>
      <c r="V3561" s="1">
        <v>403.096</v>
      </c>
      <c r="W3561" s="1">
        <v>32.099200000000003</v>
      </c>
      <c r="X3561" s="1">
        <v>7.5591999999999997</v>
      </c>
      <c r="Y3561" s="1">
        <v>24.54</v>
      </c>
      <c r="Z3561" s="1">
        <v>25.864899999999999</v>
      </c>
      <c r="AA3561" s="1">
        <v>18.1159</v>
      </c>
      <c r="AB3561" s="1">
        <v>25.886800000000001</v>
      </c>
      <c r="AC3561" s="1">
        <v>16.475300000000001</v>
      </c>
      <c r="AD3561" s="1">
        <v>1422.8</v>
      </c>
      <c r="AE3561" s="1">
        <v>294.39999999999998</v>
      </c>
      <c r="AF3561" s="1">
        <v>9.9999800000000008</v>
      </c>
      <c r="AG3561" s="1">
        <v>89.496099999999998</v>
      </c>
      <c r="AH3561" s="1">
        <v>814.2</v>
      </c>
      <c r="AI3561" s="1">
        <v>37</v>
      </c>
      <c r="AJ3561" s="1">
        <v>667.20100000000002</v>
      </c>
      <c r="AK3561" s="1">
        <v>41.4</v>
      </c>
      <c r="AL3561" s="1">
        <v>666.40300000000002</v>
      </c>
    </row>
    <row r="3562" spans="1:38" x14ac:dyDescent="0.25">
      <c r="A3562" s="1">
        <f t="shared" si="100"/>
        <v>3561</v>
      </c>
      <c r="B3562" s="1" t="s">
        <v>57</v>
      </c>
      <c r="C3562" s="2" t="s">
        <v>184</v>
      </c>
      <c r="D3562" s="4">
        <v>17.466669</v>
      </c>
      <c r="E3562" s="4">
        <v>98.833327999999995</v>
      </c>
      <c r="Q3562" s="1" t="s">
        <v>3690</v>
      </c>
      <c r="R3562" s="33" t="s">
        <v>3660</v>
      </c>
      <c r="S3562" s="1">
        <v>24.9312</v>
      </c>
      <c r="T3562" s="1">
        <v>10.800599999999999</v>
      </c>
      <c r="U3562" s="1">
        <v>51.928800000000003</v>
      </c>
      <c r="V3562" s="1">
        <v>222.59</v>
      </c>
      <c r="W3562" s="1">
        <v>34.979900000000001</v>
      </c>
      <c r="X3562" s="1">
        <v>14.1807</v>
      </c>
      <c r="Y3562" s="1">
        <v>20.799199999999999</v>
      </c>
      <c r="Z3562" s="1">
        <v>25.1067</v>
      </c>
      <c r="AA3562" s="1">
        <v>22.2193</v>
      </c>
      <c r="AB3562" s="1">
        <v>27.5199</v>
      </c>
      <c r="AC3562" s="1">
        <v>21.8658</v>
      </c>
      <c r="AD3562" s="1">
        <v>969.803</v>
      </c>
      <c r="AE3562" s="1">
        <v>189.2</v>
      </c>
      <c r="AF3562" s="1">
        <v>2.9998999999999998</v>
      </c>
      <c r="AG3562" s="1">
        <v>80.965100000000007</v>
      </c>
      <c r="AH3562" s="1">
        <v>476.00099999999998</v>
      </c>
      <c r="AI3562" s="1">
        <v>21.200199999999999</v>
      </c>
      <c r="AJ3562" s="1">
        <v>239.2</v>
      </c>
      <c r="AK3562" s="1">
        <v>51.600200000000001</v>
      </c>
      <c r="AL3562" s="1">
        <v>569.80999999999995</v>
      </c>
    </row>
    <row r="3563" spans="1:38" x14ac:dyDescent="0.25">
      <c r="A3563" s="1">
        <f t="shared" si="100"/>
        <v>3562</v>
      </c>
      <c r="B3563" s="1" t="s">
        <v>57</v>
      </c>
      <c r="C3563" s="2" t="s">
        <v>184</v>
      </c>
      <c r="D3563" s="4">
        <v>19.365417000000001</v>
      </c>
      <c r="E3563" s="4">
        <v>98.964528000000001</v>
      </c>
      <c r="Q3563" s="1" t="s">
        <v>3690</v>
      </c>
      <c r="R3563" s="33" t="s">
        <v>3660</v>
      </c>
      <c r="S3563" s="1">
        <v>25.039200000000001</v>
      </c>
      <c r="T3563" s="1">
        <v>11.564</v>
      </c>
      <c r="U3563" s="1">
        <v>49.886200000000002</v>
      </c>
      <c r="V3563" s="1">
        <v>290.46800000000002</v>
      </c>
      <c r="W3563" s="1">
        <v>35.680100000000003</v>
      </c>
      <c r="X3563" s="1">
        <v>12.500999999999999</v>
      </c>
      <c r="Y3563" s="1">
        <v>23.179200000000002</v>
      </c>
      <c r="Z3563" s="1">
        <v>26.510400000000001</v>
      </c>
      <c r="AA3563" s="1">
        <v>20.909600000000001</v>
      </c>
      <c r="AB3563" s="1">
        <v>27.955500000000001</v>
      </c>
      <c r="AC3563" s="1">
        <v>20.909600000000001</v>
      </c>
      <c r="AD3563" s="1">
        <v>1184.3</v>
      </c>
      <c r="AE3563" s="1">
        <v>236.27699999999999</v>
      </c>
      <c r="AF3563" s="1">
        <v>3</v>
      </c>
      <c r="AG3563" s="1">
        <v>85.583299999999994</v>
      </c>
      <c r="AH3563" s="1">
        <v>629.649</v>
      </c>
      <c r="AI3563" s="1">
        <v>23.6555</v>
      </c>
      <c r="AJ3563" s="1">
        <v>363.08100000000002</v>
      </c>
      <c r="AK3563" s="1">
        <v>23.6555</v>
      </c>
      <c r="AL3563" s="1">
        <v>430.88900000000001</v>
      </c>
    </row>
    <row r="3564" spans="1:38" x14ac:dyDescent="0.25">
      <c r="A3564" s="1">
        <f t="shared" si="100"/>
        <v>3563</v>
      </c>
      <c r="B3564" s="1" t="s">
        <v>57</v>
      </c>
      <c r="C3564" s="2" t="s">
        <v>184</v>
      </c>
      <c r="D3564" s="4">
        <v>18.591667000000001</v>
      </c>
      <c r="E3564" s="4">
        <v>98.491667000000007</v>
      </c>
      <c r="Q3564" s="1" t="s">
        <v>3690</v>
      </c>
      <c r="R3564" s="33" t="s">
        <v>3660</v>
      </c>
      <c r="S3564" s="1">
        <v>19.212299999999999</v>
      </c>
      <c r="T3564" s="1">
        <v>11.101900000000001</v>
      </c>
      <c r="U3564" s="1">
        <v>52</v>
      </c>
      <c r="V3564" s="1">
        <v>233.172</v>
      </c>
      <c r="W3564" s="1">
        <v>28.8672</v>
      </c>
      <c r="X3564" s="1">
        <v>7.5152200000000002</v>
      </c>
      <c r="Y3564" s="1">
        <v>21.352</v>
      </c>
      <c r="Z3564" s="1">
        <v>20.068300000000001</v>
      </c>
      <c r="AA3564" s="1">
        <v>15.914199999999999</v>
      </c>
      <c r="AB3564" s="1">
        <v>21.564699999999998</v>
      </c>
      <c r="AC3564" s="1">
        <v>15.914199999999999</v>
      </c>
      <c r="AD3564" s="1">
        <v>1095.52</v>
      </c>
      <c r="AE3564" s="1">
        <v>189.28</v>
      </c>
      <c r="AF3564" s="1">
        <v>3</v>
      </c>
      <c r="AG3564" s="1">
        <v>80.790499999999994</v>
      </c>
      <c r="AH3564" s="1">
        <v>516.4</v>
      </c>
      <c r="AI3564" s="1">
        <v>24.76</v>
      </c>
      <c r="AJ3564" s="1">
        <v>351.56</v>
      </c>
      <c r="AK3564" s="1">
        <v>24.76</v>
      </c>
      <c r="AL3564" s="1">
        <v>1615.48</v>
      </c>
    </row>
    <row r="3565" spans="1:38" x14ac:dyDescent="0.25">
      <c r="A3565" s="1">
        <f t="shared" si="100"/>
        <v>3564</v>
      </c>
      <c r="B3565" s="1" t="s">
        <v>57</v>
      </c>
      <c r="C3565" s="2" t="s">
        <v>184</v>
      </c>
      <c r="D3565" s="4">
        <v>18.832509999999999</v>
      </c>
      <c r="E3565" s="4">
        <v>109.576671</v>
      </c>
      <c r="Q3565" s="1" t="s">
        <v>3690</v>
      </c>
      <c r="R3565" s="33" t="s">
        <v>3660</v>
      </c>
      <c r="S3565" s="1">
        <v>20.2029</v>
      </c>
      <c r="T3565" s="1">
        <v>6.8315900000000003</v>
      </c>
      <c r="U3565" s="1">
        <v>44.039000000000001</v>
      </c>
      <c r="V3565" s="1">
        <v>320.32400000000001</v>
      </c>
      <c r="W3565" s="1">
        <v>26.880600000000001</v>
      </c>
      <c r="X3565" s="1">
        <v>11.368</v>
      </c>
      <c r="Y3565" s="1">
        <v>15.512600000000001</v>
      </c>
      <c r="Z3565" s="1">
        <v>22.0839</v>
      </c>
      <c r="AA3565" s="1">
        <v>15.7705</v>
      </c>
      <c r="AB3565" s="1">
        <v>23.5014</v>
      </c>
      <c r="AC3565" s="1">
        <v>15.7705</v>
      </c>
      <c r="AD3565" s="1">
        <v>1683.4</v>
      </c>
      <c r="AE3565" s="1">
        <v>300.17</v>
      </c>
      <c r="AF3565" s="1">
        <v>21.153600000000001</v>
      </c>
      <c r="AG3565" s="1">
        <v>75.411500000000004</v>
      </c>
      <c r="AH3565" s="1">
        <v>825.67600000000004</v>
      </c>
      <c r="AI3565" s="1">
        <v>75.950999999999993</v>
      </c>
      <c r="AJ3565" s="1">
        <v>707.67</v>
      </c>
      <c r="AK3565" s="1">
        <v>75.950999999999993</v>
      </c>
      <c r="AL3565" s="1">
        <v>985.71799999999996</v>
      </c>
    </row>
    <row r="3566" spans="1:38" x14ac:dyDescent="0.25">
      <c r="A3566" s="1">
        <f t="shared" si="100"/>
        <v>3565</v>
      </c>
      <c r="B3566" s="1" t="s">
        <v>57</v>
      </c>
      <c r="C3566" s="2" t="s">
        <v>184</v>
      </c>
      <c r="D3566" s="4">
        <v>23.861626999999999</v>
      </c>
      <c r="E3566" s="4">
        <v>96.989258000000007</v>
      </c>
      <c r="Q3566" s="1" t="s">
        <v>3690</v>
      </c>
      <c r="R3566" s="33" t="s">
        <v>3660</v>
      </c>
      <c r="S3566" s="1">
        <v>24.212599999999998</v>
      </c>
      <c r="T3566" s="1">
        <v>11.101900000000001</v>
      </c>
      <c r="U3566" s="1">
        <v>46.291699999999999</v>
      </c>
      <c r="V3566" s="1">
        <v>410.13799999999998</v>
      </c>
      <c r="W3566" s="1">
        <v>33.862900000000003</v>
      </c>
      <c r="X3566" s="1">
        <v>9.8804200000000009</v>
      </c>
      <c r="Y3566" s="1">
        <v>23.982500000000002</v>
      </c>
      <c r="Z3566" s="1">
        <v>27.595099999999999</v>
      </c>
      <c r="AA3566" s="1">
        <v>19.9224</v>
      </c>
      <c r="AB3566" s="1">
        <v>27.8202</v>
      </c>
      <c r="AC3566" s="1">
        <v>18.194800000000001</v>
      </c>
      <c r="AD3566" s="1">
        <v>1533.79</v>
      </c>
      <c r="AE3566" s="1">
        <v>307.62200000000001</v>
      </c>
      <c r="AF3566" s="1">
        <v>5.5039800000000003</v>
      </c>
      <c r="AG3566" s="1">
        <v>91.063199999999995</v>
      </c>
      <c r="AH3566" s="1">
        <v>868.755</v>
      </c>
      <c r="AI3566" s="1">
        <v>29.504000000000001</v>
      </c>
      <c r="AJ3566" s="1">
        <v>731.23699999999997</v>
      </c>
      <c r="AK3566" s="1">
        <v>32.328899999999997</v>
      </c>
      <c r="AL3566" s="1">
        <v>170.34899999999999</v>
      </c>
    </row>
    <row r="3567" spans="1:38" x14ac:dyDescent="0.25">
      <c r="A3567" s="1">
        <f t="shared" si="100"/>
        <v>3566</v>
      </c>
      <c r="B3567" s="1" t="s">
        <v>57</v>
      </c>
      <c r="C3567" s="2" t="s">
        <v>141</v>
      </c>
      <c r="D3567" s="4">
        <v>26.608788000000001</v>
      </c>
      <c r="E3567" s="4">
        <v>93.294524999999993</v>
      </c>
      <c r="Q3567" s="1" t="s">
        <v>3690</v>
      </c>
      <c r="R3567" s="33" t="s">
        <v>3660</v>
      </c>
      <c r="S3567" s="1">
        <v>23.7498</v>
      </c>
      <c r="T3567" s="1">
        <v>9.8081399999999999</v>
      </c>
      <c r="U3567" s="1">
        <v>44.338799999999999</v>
      </c>
      <c r="V3567" s="1">
        <v>444.202</v>
      </c>
      <c r="W3567" s="1">
        <v>31.987300000000001</v>
      </c>
      <c r="X3567" s="1">
        <v>9.86876</v>
      </c>
      <c r="Y3567" s="1">
        <v>22.118500000000001</v>
      </c>
      <c r="Z3567" s="1">
        <v>28.242599999999999</v>
      </c>
      <c r="AA3567" s="1">
        <v>17.4373</v>
      </c>
      <c r="AB3567" s="1">
        <v>28.242599999999999</v>
      </c>
      <c r="AC3567" s="1">
        <v>17.4373</v>
      </c>
      <c r="AD3567" s="1">
        <v>2138.73</v>
      </c>
      <c r="AE3567" s="1">
        <v>405.92500000000001</v>
      </c>
      <c r="AF3567" s="1">
        <v>10.584199999999999</v>
      </c>
      <c r="AG3567" s="1">
        <v>84.911000000000001</v>
      </c>
      <c r="AH3567" s="1">
        <v>1119.05</v>
      </c>
      <c r="AI3567" s="1">
        <v>53.290399999999998</v>
      </c>
      <c r="AJ3567" s="1">
        <v>1119.05</v>
      </c>
      <c r="AK3567" s="1">
        <v>53.290399999999998</v>
      </c>
      <c r="AL3567" s="1">
        <v>152.10400000000001</v>
      </c>
    </row>
    <row r="3568" spans="1:38" x14ac:dyDescent="0.25">
      <c r="A3568" s="1">
        <f t="shared" si="100"/>
        <v>3567</v>
      </c>
      <c r="B3568" s="1" t="s">
        <v>57</v>
      </c>
      <c r="C3568" s="2" t="s">
        <v>141</v>
      </c>
      <c r="D3568" s="4">
        <v>26.919803999999999</v>
      </c>
      <c r="E3568" s="4">
        <v>92.829635999999994</v>
      </c>
      <c r="Q3568" s="1" t="s">
        <v>3690</v>
      </c>
      <c r="R3568" s="33" t="s">
        <v>3660</v>
      </c>
      <c r="S3568" s="1">
        <v>24.231100000000001</v>
      </c>
      <c r="T3568" s="1">
        <v>9.6940399999999993</v>
      </c>
      <c r="U3568" s="1">
        <v>45.616</v>
      </c>
      <c r="V3568" s="1">
        <v>419.38299999999998</v>
      </c>
      <c r="W3568" s="1">
        <v>32.277799999999999</v>
      </c>
      <c r="X3568" s="1">
        <v>11.0265</v>
      </c>
      <c r="Y3568" s="1">
        <v>21.251300000000001</v>
      </c>
      <c r="Z3568" s="1">
        <v>28.450700000000001</v>
      </c>
      <c r="AA3568" s="1">
        <v>18.292100000000001</v>
      </c>
      <c r="AB3568" s="1">
        <v>28.454899999999999</v>
      </c>
      <c r="AC3568" s="1">
        <v>18.292100000000001</v>
      </c>
      <c r="AD3568" s="1">
        <v>2278.25</v>
      </c>
      <c r="AE3568" s="1">
        <v>451.012</v>
      </c>
      <c r="AF3568" s="1">
        <v>8</v>
      </c>
      <c r="AG3568" s="1">
        <v>90.196399999999997</v>
      </c>
      <c r="AH3568" s="1">
        <v>1247.69</v>
      </c>
      <c r="AI3568" s="1">
        <v>48.075299999999999</v>
      </c>
      <c r="AJ3568" s="1">
        <v>1064.99</v>
      </c>
      <c r="AK3568" s="1">
        <v>48.075299999999999</v>
      </c>
      <c r="AL3568" s="1">
        <v>88.025700000000001</v>
      </c>
    </row>
    <row r="3569" spans="1:38" x14ac:dyDescent="0.25">
      <c r="A3569" s="1">
        <f t="shared" si="100"/>
        <v>3568</v>
      </c>
      <c r="B3569" s="1" t="s">
        <v>57</v>
      </c>
      <c r="C3569" s="2" t="s">
        <v>141</v>
      </c>
      <c r="D3569" s="4">
        <v>24.833300000000001</v>
      </c>
      <c r="E3569" s="4">
        <v>94.9833</v>
      </c>
      <c r="Q3569" s="1" t="s">
        <v>3690</v>
      </c>
      <c r="R3569" s="33" t="s">
        <v>3660</v>
      </c>
      <c r="S3569" s="1">
        <v>24.754100000000001</v>
      </c>
      <c r="T3569" s="1">
        <v>11.0593</v>
      </c>
      <c r="U3569" s="1">
        <v>46.604500000000002</v>
      </c>
      <c r="V3569" s="1">
        <v>394.26</v>
      </c>
      <c r="W3569" s="1">
        <v>34.084600000000002</v>
      </c>
      <c r="X3569" s="1">
        <v>10.3545</v>
      </c>
      <c r="Y3569" s="1">
        <v>23.7301</v>
      </c>
      <c r="Z3569" s="1">
        <v>28.058299999999999</v>
      </c>
      <c r="AA3569" s="1">
        <v>18.9041</v>
      </c>
      <c r="AB3569" s="1">
        <v>28.256399999999999</v>
      </c>
      <c r="AC3569" s="1">
        <v>18.9041</v>
      </c>
      <c r="AD3569" s="1">
        <v>2168.19</v>
      </c>
      <c r="AE3569" s="1">
        <v>487.39800000000002</v>
      </c>
      <c r="AF3569" s="1">
        <v>7.5995200000000001</v>
      </c>
      <c r="AG3569" s="1">
        <v>105.836</v>
      </c>
      <c r="AH3569" s="1">
        <v>1368.6</v>
      </c>
      <c r="AI3569" s="1">
        <v>34.1995</v>
      </c>
      <c r="AJ3569" s="1">
        <v>1106.3900000000001</v>
      </c>
      <c r="AK3569" s="1">
        <v>34.1995</v>
      </c>
      <c r="AL3569" s="1">
        <v>130.21</v>
      </c>
    </row>
    <row r="3570" spans="1:38" x14ac:dyDescent="0.25">
      <c r="A3570" s="1">
        <f t="shared" si="100"/>
        <v>3569</v>
      </c>
      <c r="B3570" s="1" t="s">
        <v>57</v>
      </c>
      <c r="C3570" s="2" t="s">
        <v>141</v>
      </c>
      <c r="D3570" s="4">
        <v>26.7</v>
      </c>
      <c r="E3570" s="4">
        <v>97.2</v>
      </c>
      <c r="Q3570" s="1" t="s">
        <v>3690</v>
      </c>
      <c r="R3570" s="33" t="s">
        <v>3660</v>
      </c>
      <c r="S3570" s="1">
        <v>12.436</v>
      </c>
      <c r="T3570" s="1">
        <v>8.3919200000000007</v>
      </c>
      <c r="U3570" s="1">
        <v>40.752299999999998</v>
      </c>
      <c r="V3570" s="1">
        <v>450.17</v>
      </c>
      <c r="W3570" s="1">
        <v>20.640999999999998</v>
      </c>
      <c r="X3570" s="1">
        <v>4.8640000000000003E-2</v>
      </c>
      <c r="Y3570" s="1">
        <v>20.592300000000002</v>
      </c>
      <c r="Z3570" s="1">
        <v>17.247</v>
      </c>
      <c r="AA3570" s="1">
        <v>7.6082900000000002</v>
      </c>
      <c r="AB3570" s="1">
        <v>17.283200000000001</v>
      </c>
      <c r="AC3570" s="1">
        <v>6.4269299999999996</v>
      </c>
      <c r="AD3570" s="1">
        <v>2161.3200000000002</v>
      </c>
      <c r="AE3570" s="1">
        <v>419.6</v>
      </c>
      <c r="AF3570" s="1">
        <v>17.16</v>
      </c>
      <c r="AG3570" s="1">
        <v>84.391300000000001</v>
      </c>
      <c r="AH3570" s="1">
        <v>1212.68</v>
      </c>
      <c r="AI3570" s="1">
        <v>80.319999999999993</v>
      </c>
      <c r="AJ3570" s="1">
        <v>1070.52</v>
      </c>
      <c r="AK3570" s="1">
        <v>102.32</v>
      </c>
      <c r="AL3570" s="1">
        <v>2277.64</v>
      </c>
    </row>
    <row r="3571" spans="1:38" x14ac:dyDescent="0.25">
      <c r="A3571" s="1">
        <f t="shared" si="100"/>
        <v>3570</v>
      </c>
      <c r="B3571" s="1" t="s">
        <v>57</v>
      </c>
      <c r="C3571" s="2" t="s">
        <v>141</v>
      </c>
      <c r="D3571" s="4">
        <v>26.416699999999999</v>
      </c>
      <c r="E3571" s="4">
        <v>97.833299999999994</v>
      </c>
      <c r="Q3571" s="1" t="s">
        <v>3690</v>
      </c>
      <c r="R3571" s="33" t="s">
        <v>3660</v>
      </c>
      <c r="S3571" s="1">
        <v>21.39</v>
      </c>
      <c r="T3571" s="1">
        <v>8.9022799999999993</v>
      </c>
      <c r="U3571" s="1">
        <v>42.0794</v>
      </c>
      <c r="V3571" s="1">
        <v>452.601</v>
      </c>
      <c r="W3571" s="1">
        <v>29.339500000000001</v>
      </c>
      <c r="X3571" s="1">
        <v>8.1836199999999995</v>
      </c>
      <c r="Y3571" s="1">
        <v>21.155899999999999</v>
      </c>
      <c r="Z3571" s="1">
        <v>25.8216</v>
      </c>
      <c r="AA3571" s="1">
        <v>16.190200000000001</v>
      </c>
      <c r="AB3571" s="1">
        <v>25.842199999999998</v>
      </c>
      <c r="AC3571" s="1">
        <v>15.020899999999999</v>
      </c>
      <c r="AD3571" s="1">
        <v>2934.06</v>
      </c>
      <c r="AE3571" s="1">
        <v>671.00199999999995</v>
      </c>
      <c r="AF3571" s="1">
        <v>16</v>
      </c>
      <c r="AG3571" s="1">
        <v>99.8142</v>
      </c>
      <c r="AH3571" s="1">
        <v>1831.02</v>
      </c>
      <c r="AI3571" s="1">
        <v>70.002399999999994</v>
      </c>
      <c r="AJ3571" s="1">
        <v>1584.01</v>
      </c>
      <c r="AK3571" s="1">
        <v>97.005600000000001</v>
      </c>
      <c r="AL3571" s="1">
        <v>431.12200000000001</v>
      </c>
    </row>
    <row r="3572" spans="1:38" x14ac:dyDescent="0.25">
      <c r="A3572" s="1">
        <f t="shared" si="100"/>
        <v>3571</v>
      </c>
      <c r="B3572" s="1" t="s">
        <v>57</v>
      </c>
      <c r="C3572" s="2" t="s">
        <v>141</v>
      </c>
      <c r="D3572" s="4">
        <v>26.6</v>
      </c>
      <c r="E3572" s="4">
        <v>97.866699999999994</v>
      </c>
      <c r="Q3572" s="1" t="s">
        <v>3690</v>
      </c>
      <c r="R3572" s="33" t="s">
        <v>3660</v>
      </c>
      <c r="S3572" s="1">
        <v>19.0991</v>
      </c>
      <c r="T3572" s="1">
        <v>8.9756900000000002</v>
      </c>
      <c r="U3572" s="1">
        <v>42.253100000000003</v>
      </c>
      <c r="V3572" s="1">
        <v>450.55700000000002</v>
      </c>
      <c r="W3572" s="1">
        <v>27.190200000000001</v>
      </c>
      <c r="X3572" s="1">
        <v>5.9475199999999999</v>
      </c>
      <c r="Y3572" s="1">
        <v>21.242699999999999</v>
      </c>
      <c r="Z3572" s="1">
        <v>23.710599999999999</v>
      </c>
      <c r="AA3572" s="1">
        <v>14.0654</v>
      </c>
      <c r="AB3572" s="1">
        <v>23.7227</v>
      </c>
      <c r="AC3572" s="1">
        <v>12.8994</v>
      </c>
      <c r="AD3572" s="1">
        <v>2969.03</v>
      </c>
      <c r="AE3572" s="1">
        <v>661.73599999999999</v>
      </c>
      <c r="AF3572" s="1">
        <v>16.119499999999999</v>
      </c>
      <c r="AG3572" s="1">
        <v>93.545900000000003</v>
      </c>
      <c r="AH3572" s="1">
        <v>1771.85</v>
      </c>
      <c r="AI3572" s="1">
        <v>76.920299999999997</v>
      </c>
      <c r="AJ3572" s="1">
        <v>1494.29</v>
      </c>
      <c r="AK3572" s="1">
        <v>121.64100000000001</v>
      </c>
      <c r="AL3572" s="1">
        <v>950.41399999999999</v>
      </c>
    </row>
    <row r="3573" spans="1:38" x14ac:dyDescent="0.25">
      <c r="A3573" s="1">
        <f t="shared" si="100"/>
        <v>3572</v>
      </c>
      <c r="B3573" s="1" t="s">
        <v>57</v>
      </c>
      <c r="C3573" s="2" t="s">
        <v>141</v>
      </c>
      <c r="D3573" s="4">
        <v>27.5</v>
      </c>
      <c r="E3573" s="4">
        <v>97.833299999999994</v>
      </c>
      <c r="Q3573" s="1" t="s">
        <v>3690</v>
      </c>
      <c r="R3573" s="33" t="s">
        <v>3660</v>
      </c>
      <c r="S3573" s="1">
        <v>19.371300000000002</v>
      </c>
      <c r="T3573" s="1">
        <v>8.7703600000000002</v>
      </c>
      <c r="U3573" s="1">
        <v>39.520299999999999</v>
      </c>
      <c r="V3573" s="1">
        <v>485.02800000000002</v>
      </c>
      <c r="W3573" s="1">
        <v>28.4038</v>
      </c>
      <c r="X3573" s="1">
        <v>6.2118099999999998</v>
      </c>
      <c r="Y3573" s="1">
        <v>22.192</v>
      </c>
      <c r="Z3573" s="1">
        <v>24.253799999999998</v>
      </c>
      <c r="AA3573" s="1">
        <v>14.0951</v>
      </c>
      <c r="AB3573" s="1">
        <v>24.455100000000002</v>
      </c>
      <c r="AC3573" s="1">
        <v>12.739800000000001</v>
      </c>
      <c r="AD3573" s="1">
        <v>3152.01</v>
      </c>
      <c r="AE3573" s="1">
        <v>739.99699999999996</v>
      </c>
      <c r="AF3573" s="1">
        <v>16</v>
      </c>
      <c r="AG3573" s="1">
        <v>104.294</v>
      </c>
      <c r="AH3573" s="1">
        <v>2006</v>
      </c>
      <c r="AI3573" s="1">
        <v>60</v>
      </c>
      <c r="AJ3573" s="1">
        <v>1880</v>
      </c>
      <c r="AK3573" s="1">
        <v>89.001599999999996</v>
      </c>
      <c r="AL3573" s="1">
        <v>642.06200000000001</v>
      </c>
    </row>
    <row r="3574" spans="1:38" x14ac:dyDescent="0.25">
      <c r="A3574" s="1">
        <f t="shared" si="100"/>
        <v>3573</v>
      </c>
      <c r="B3574" s="1" t="s">
        <v>57</v>
      </c>
      <c r="C3574" s="2" t="s">
        <v>141</v>
      </c>
      <c r="D3574" s="4">
        <v>25.833300000000001</v>
      </c>
      <c r="E3574" s="4">
        <v>97.8</v>
      </c>
      <c r="Q3574" s="1" t="s">
        <v>3690</v>
      </c>
      <c r="R3574" s="33" t="s">
        <v>3660</v>
      </c>
      <c r="S3574" s="1">
        <v>20.5002</v>
      </c>
      <c r="T3574" s="1">
        <v>9.1177899999999994</v>
      </c>
      <c r="U3574" s="1">
        <v>44.198300000000003</v>
      </c>
      <c r="V3574" s="1">
        <v>429.22</v>
      </c>
      <c r="W3574" s="1">
        <v>28.0566</v>
      </c>
      <c r="X3574" s="1">
        <v>7.4272999999999998</v>
      </c>
      <c r="Y3574" s="1">
        <v>20.629300000000001</v>
      </c>
      <c r="Z3574" s="1">
        <v>24.6616</v>
      </c>
      <c r="AA3574" s="1">
        <v>15.4574</v>
      </c>
      <c r="AB3574" s="1">
        <v>24.6616</v>
      </c>
      <c r="AC3574" s="1">
        <v>14.4186</v>
      </c>
      <c r="AD3574" s="1">
        <v>2415.17</v>
      </c>
      <c r="AE3574" s="1">
        <v>543.39</v>
      </c>
      <c r="AF3574" s="1">
        <v>15.9992</v>
      </c>
      <c r="AG3574" s="1">
        <v>96.281199999999998</v>
      </c>
      <c r="AH3574" s="1">
        <v>1471.38</v>
      </c>
      <c r="AI3574" s="1">
        <v>74.199700000000007</v>
      </c>
      <c r="AJ3574" s="1">
        <v>1471.38</v>
      </c>
      <c r="AK3574" s="1">
        <v>87.1982</v>
      </c>
      <c r="AL3574" s="1">
        <v>723.04200000000003</v>
      </c>
    </row>
    <row r="3575" spans="1:38" x14ac:dyDescent="0.25">
      <c r="A3575" s="1">
        <f t="shared" si="100"/>
        <v>3574</v>
      </c>
      <c r="B3575" s="1" t="s">
        <v>57</v>
      </c>
      <c r="C3575" s="2" t="s">
        <v>141</v>
      </c>
      <c r="D3575" s="4">
        <v>25.416699999999999</v>
      </c>
      <c r="E3575" s="4">
        <v>97.25</v>
      </c>
      <c r="Q3575" s="1" t="s">
        <v>3690</v>
      </c>
      <c r="R3575" s="33" t="s">
        <v>3660</v>
      </c>
      <c r="S3575" s="1">
        <v>24.053799999999999</v>
      </c>
      <c r="T3575" s="1">
        <v>10.7324</v>
      </c>
      <c r="U3575" s="1">
        <v>47.345599999999997</v>
      </c>
      <c r="V3575" s="1">
        <v>397.971</v>
      </c>
      <c r="W3575" s="1">
        <v>32.716000000000001</v>
      </c>
      <c r="X3575" s="1">
        <v>10.047800000000001</v>
      </c>
      <c r="Y3575" s="1">
        <v>22.668199999999999</v>
      </c>
      <c r="Z3575" s="1">
        <v>27.4513</v>
      </c>
      <c r="AA3575" s="1">
        <v>18.201899999999998</v>
      </c>
      <c r="AB3575" s="1">
        <v>27.4513</v>
      </c>
      <c r="AC3575" s="1">
        <v>18.201899999999998</v>
      </c>
      <c r="AD3575" s="1">
        <v>2182.0300000000002</v>
      </c>
      <c r="AE3575" s="1">
        <v>556.00900000000001</v>
      </c>
      <c r="AF3575" s="1">
        <v>12</v>
      </c>
      <c r="AG3575" s="1">
        <v>105.538</v>
      </c>
      <c r="AH3575" s="1">
        <v>1409.02</v>
      </c>
      <c r="AI3575" s="1">
        <v>50</v>
      </c>
      <c r="AJ3575" s="1">
        <v>1409.02</v>
      </c>
      <c r="AK3575" s="1">
        <v>50</v>
      </c>
      <c r="AL3575" s="1">
        <v>163.99799999999999</v>
      </c>
    </row>
    <row r="3576" spans="1:38" x14ac:dyDescent="0.25">
      <c r="A3576" s="1">
        <f t="shared" si="100"/>
        <v>3575</v>
      </c>
      <c r="B3576" s="1" t="s">
        <v>57</v>
      </c>
      <c r="C3576" s="2" t="s">
        <v>141</v>
      </c>
      <c r="D3576" s="4">
        <v>25.5</v>
      </c>
      <c r="E3576" s="4">
        <v>94.5167</v>
      </c>
      <c r="Q3576" s="1" t="s">
        <v>3690</v>
      </c>
      <c r="R3576" s="33" t="s">
        <v>3660</v>
      </c>
      <c r="S3576" s="1">
        <v>19.330200000000001</v>
      </c>
      <c r="T3576" s="1">
        <v>9.9829399999999993</v>
      </c>
      <c r="U3576" s="1">
        <v>46.195999999999998</v>
      </c>
      <c r="V3576" s="1">
        <v>425.68</v>
      </c>
      <c r="W3576" s="1">
        <v>27.338799999999999</v>
      </c>
      <c r="X3576" s="1">
        <v>5.7286299999999999</v>
      </c>
      <c r="Y3576" s="1">
        <v>21.610199999999999</v>
      </c>
      <c r="Z3576" s="1">
        <v>23.467300000000002</v>
      </c>
      <c r="AA3576" s="1">
        <v>13.2056</v>
      </c>
      <c r="AB3576" s="1">
        <v>23.467300000000002</v>
      </c>
      <c r="AC3576" s="1">
        <v>13.2056</v>
      </c>
      <c r="AD3576" s="1">
        <v>1893.61</v>
      </c>
      <c r="AE3576" s="1">
        <v>392.60300000000001</v>
      </c>
      <c r="AF3576" s="1">
        <v>10</v>
      </c>
      <c r="AG3576" s="1">
        <v>94.851200000000006</v>
      </c>
      <c r="AH3576" s="1">
        <v>1128.6099999999999</v>
      </c>
      <c r="AI3576" s="1">
        <v>47</v>
      </c>
      <c r="AJ3576" s="1">
        <v>1128.6099999999999</v>
      </c>
      <c r="AK3576" s="1">
        <v>47</v>
      </c>
      <c r="AL3576" s="1">
        <v>1071.07</v>
      </c>
    </row>
    <row r="3577" spans="1:38" x14ac:dyDescent="0.25">
      <c r="A3577" s="1">
        <f t="shared" si="100"/>
        <v>3576</v>
      </c>
      <c r="B3577" s="1" t="s">
        <v>57</v>
      </c>
      <c r="C3577" s="2" t="s">
        <v>141</v>
      </c>
      <c r="D3577" s="4">
        <v>25.533300000000001</v>
      </c>
      <c r="E3577" s="4">
        <v>90.2333</v>
      </c>
      <c r="Q3577" s="1" t="s">
        <v>3690</v>
      </c>
      <c r="R3577" s="33" t="s">
        <v>3660</v>
      </c>
      <c r="S3577" s="1">
        <v>21.5259</v>
      </c>
      <c r="T3577" s="1">
        <v>8.2775499999999997</v>
      </c>
      <c r="U3577" s="1">
        <v>43.805599999999998</v>
      </c>
      <c r="V3577" s="1">
        <v>346.95299999999997</v>
      </c>
      <c r="W3577" s="1">
        <v>28.893599999999999</v>
      </c>
      <c r="X3577" s="1">
        <v>9.9994499999999995</v>
      </c>
      <c r="Y3577" s="1">
        <v>18.894100000000002</v>
      </c>
      <c r="Z3577" s="1">
        <v>24.4618</v>
      </c>
      <c r="AA3577" s="1">
        <v>16.766500000000001</v>
      </c>
      <c r="AB3577" s="1">
        <v>24.463699999999999</v>
      </c>
      <c r="AC3577" s="1">
        <v>16.439599999999999</v>
      </c>
      <c r="AD3577" s="1">
        <v>5131.29</v>
      </c>
      <c r="AE3577" s="1">
        <v>1356.09</v>
      </c>
      <c r="AF3577" s="1">
        <v>7.1553599999999999</v>
      </c>
      <c r="AG3577" s="1">
        <v>107.255</v>
      </c>
      <c r="AH3577" s="1">
        <v>3282.37</v>
      </c>
      <c r="AI3577" s="1">
        <v>43.544199999999996</v>
      </c>
      <c r="AJ3577" s="1">
        <v>3202.55</v>
      </c>
      <c r="AK3577" s="1">
        <v>43.544199999999996</v>
      </c>
      <c r="AL3577" s="1">
        <v>698.29200000000003</v>
      </c>
    </row>
    <row r="3578" spans="1:38" x14ac:dyDescent="0.25">
      <c r="A3578" s="1">
        <f t="shared" si="100"/>
        <v>3577</v>
      </c>
      <c r="B3578" s="1" t="s">
        <v>57</v>
      </c>
      <c r="C3578" s="2" t="s">
        <v>141</v>
      </c>
      <c r="D3578" s="4">
        <v>27.533300000000001</v>
      </c>
      <c r="E3578" s="4">
        <v>95.5</v>
      </c>
      <c r="Q3578" s="1" t="s">
        <v>3690</v>
      </c>
      <c r="R3578" s="33" t="s">
        <v>3660</v>
      </c>
      <c r="S3578" s="1">
        <v>23.0944</v>
      </c>
      <c r="T3578" s="1">
        <v>9.7249700000000008</v>
      </c>
      <c r="U3578" s="1">
        <v>42.427100000000003</v>
      </c>
      <c r="V3578" s="1">
        <v>461.584</v>
      </c>
      <c r="W3578" s="1">
        <v>31.825700000000001</v>
      </c>
      <c r="X3578" s="1">
        <v>8.9040599999999994</v>
      </c>
      <c r="Y3578" s="1">
        <v>22.921600000000002</v>
      </c>
      <c r="Z3578" s="1">
        <v>27.148199999999999</v>
      </c>
      <c r="AA3578" s="1">
        <v>17.772600000000001</v>
      </c>
      <c r="AB3578" s="1">
        <v>27.900300000000001</v>
      </c>
      <c r="AC3578" s="1">
        <v>16.6951</v>
      </c>
      <c r="AD3578" s="1">
        <v>2642.19</v>
      </c>
      <c r="AE3578" s="1">
        <v>523.20100000000002</v>
      </c>
      <c r="AF3578" s="1">
        <v>22.799199999999999</v>
      </c>
      <c r="AG3578" s="1">
        <v>76.253799999999998</v>
      </c>
      <c r="AH3578" s="1">
        <v>1296.99</v>
      </c>
      <c r="AI3578" s="1">
        <v>97.799199999999999</v>
      </c>
      <c r="AJ3578" s="1">
        <v>1278.4000000000001</v>
      </c>
      <c r="AK3578" s="1">
        <v>130.398</v>
      </c>
      <c r="AL3578" s="1">
        <v>132</v>
      </c>
    </row>
    <row r="3579" spans="1:38" x14ac:dyDescent="0.25">
      <c r="A3579" s="1">
        <f t="shared" si="100"/>
        <v>3578</v>
      </c>
      <c r="B3579" s="1" t="s">
        <v>57</v>
      </c>
      <c r="C3579" s="2" t="s">
        <v>141</v>
      </c>
      <c r="D3579" s="4">
        <v>26.0167</v>
      </c>
      <c r="E3579" s="4">
        <v>95.65</v>
      </c>
      <c r="Q3579" s="1" t="s">
        <v>3690</v>
      </c>
      <c r="R3579" s="33" t="s">
        <v>3660</v>
      </c>
      <c r="S3579" s="1">
        <v>23.733499999999999</v>
      </c>
      <c r="T3579" s="1">
        <v>10.6225</v>
      </c>
      <c r="U3579" s="1">
        <v>46.539400000000001</v>
      </c>
      <c r="V3579" s="1">
        <v>405.709</v>
      </c>
      <c r="W3579" s="1">
        <v>32.111600000000003</v>
      </c>
      <c r="X3579" s="1">
        <v>9.2878500000000006</v>
      </c>
      <c r="Y3579" s="1">
        <v>22.823799999999999</v>
      </c>
      <c r="Z3579" s="1">
        <v>27.381900000000002</v>
      </c>
      <c r="AA3579" s="1">
        <v>17.788799999999998</v>
      </c>
      <c r="AB3579" s="1">
        <v>27.381900000000002</v>
      </c>
      <c r="AC3579" s="1">
        <v>17.788799999999998</v>
      </c>
      <c r="AD3579" s="1">
        <v>3402.36</v>
      </c>
      <c r="AE3579" s="1">
        <v>966.202</v>
      </c>
      <c r="AF3579" s="1">
        <v>8.4008000000000003</v>
      </c>
      <c r="AG3579" s="1">
        <v>117.108</v>
      </c>
      <c r="AH3579" s="1">
        <v>2332.6</v>
      </c>
      <c r="AI3579" s="1">
        <v>43.0413</v>
      </c>
      <c r="AJ3579" s="1">
        <v>2332.6</v>
      </c>
      <c r="AK3579" s="1">
        <v>43.0413</v>
      </c>
      <c r="AL3579" s="1">
        <v>182.12100000000001</v>
      </c>
    </row>
    <row r="3580" spans="1:38" x14ac:dyDescent="0.25">
      <c r="A3580" s="1">
        <f t="shared" si="100"/>
        <v>3579</v>
      </c>
      <c r="B3580" s="1" t="s">
        <v>57</v>
      </c>
      <c r="C3580" s="2" t="s">
        <v>141</v>
      </c>
      <c r="D3580" s="4">
        <v>26.333300000000001</v>
      </c>
      <c r="E3580" s="4">
        <v>94.5</v>
      </c>
      <c r="Q3580" s="1" t="s">
        <v>3690</v>
      </c>
      <c r="R3580" s="33" t="s">
        <v>3660</v>
      </c>
      <c r="S3580" s="1">
        <v>19.290400000000002</v>
      </c>
      <c r="T3580" s="1">
        <v>9.6928900000000002</v>
      </c>
      <c r="U3580" s="1">
        <v>45.685899999999997</v>
      </c>
      <c r="V3580" s="1">
        <v>421.28300000000002</v>
      </c>
      <c r="W3580" s="1">
        <v>27.220800000000001</v>
      </c>
      <c r="X3580" s="1">
        <v>6.0044700000000004</v>
      </c>
      <c r="Y3580" s="1">
        <v>21.2164</v>
      </c>
      <c r="Z3580" s="1">
        <v>23.641400000000001</v>
      </c>
      <c r="AA3580" s="1">
        <v>13.366</v>
      </c>
      <c r="AB3580" s="1">
        <v>23.641400000000001</v>
      </c>
      <c r="AC3580" s="1">
        <v>13.366</v>
      </c>
      <c r="AD3580" s="1">
        <v>2041</v>
      </c>
      <c r="AE3580" s="1">
        <v>415.99799999999999</v>
      </c>
      <c r="AF3580" s="1">
        <v>9.0007999999999999</v>
      </c>
      <c r="AG3580" s="1">
        <v>89.441800000000001</v>
      </c>
      <c r="AH3580" s="1">
        <v>1152.99</v>
      </c>
      <c r="AI3580" s="1">
        <v>57</v>
      </c>
      <c r="AJ3580" s="1">
        <v>1152.99</v>
      </c>
      <c r="AK3580" s="1">
        <v>57</v>
      </c>
      <c r="AL3580" s="1">
        <v>1075.82</v>
      </c>
    </row>
    <row r="3581" spans="1:38" x14ac:dyDescent="0.25">
      <c r="A3581" s="1">
        <f t="shared" si="100"/>
        <v>3580</v>
      </c>
      <c r="B3581" s="1" t="s">
        <v>57</v>
      </c>
      <c r="C3581" s="2" t="s">
        <v>141</v>
      </c>
      <c r="D3581" s="4">
        <v>25.8</v>
      </c>
      <c r="E3581" s="4">
        <v>93.066699999999997</v>
      </c>
      <c r="Q3581" s="1" t="s">
        <v>3690</v>
      </c>
      <c r="R3581" s="33" t="s">
        <v>3660</v>
      </c>
      <c r="S3581" s="1">
        <v>23.857299999999999</v>
      </c>
      <c r="T3581" s="1">
        <v>10.560600000000001</v>
      </c>
      <c r="U3581" s="1">
        <v>45.633400000000002</v>
      </c>
      <c r="V3581" s="1">
        <v>462.06099999999998</v>
      </c>
      <c r="W3581" s="1">
        <v>32.240499999999997</v>
      </c>
      <c r="X3581" s="1">
        <v>9.0986499999999992</v>
      </c>
      <c r="Y3581" s="1">
        <v>23.1418</v>
      </c>
      <c r="Z3581" s="1">
        <v>28.357800000000001</v>
      </c>
      <c r="AA3581" s="1">
        <v>17.188500000000001</v>
      </c>
      <c r="AB3581" s="1">
        <v>28.357800000000001</v>
      </c>
      <c r="AC3581" s="1">
        <v>17.188500000000001</v>
      </c>
      <c r="AD3581" s="1">
        <v>1402.43</v>
      </c>
      <c r="AE3581" s="1">
        <v>228.077</v>
      </c>
      <c r="AF3581" s="1">
        <v>12</v>
      </c>
      <c r="AG3581" s="1">
        <v>74.023600000000002</v>
      </c>
      <c r="AH3581" s="1">
        <v>665.66899999999998</v>
      </c>
      <c r="AI3581" s="1">
        <v>51.320999999999998</v>
      </c>
      <c r="AJ3581" s="1">
        <v>665.66899999999998</v>
      </c>
      <c r="AK3581" s="1">
        <v>51.320999999999998</v>
      </c>
      <c r="AL3581" s="1">
        <v>133.77699999999999</v>
      </c>
    </row>
    <row r="3582" spans="1:38" x14ac:dyDescent="0.25">
      <c r="A3582" s="1">
        <f t="shared" si="100"/>
        <v>3581</v>
      </c>
      <c r="B3582" s="1" t="s">
        <v>57</v>
      </c>
      <c r="C3582" s="2" t="s">
        <v>141</v>
      </c>
      <c r="D3582" s="4">
        <v>26.55</v>
      </c>
      <c r="E3582" s="4">
        <v>94.45</v>
      </c>
      <c r="Q3582" s="1" t="s">
        <v>3690</v>
      </c>
      <c r="R3582" s="33" t="s">
        <v>3660</v>
      </c>
      <c r="S3582" s="1">
        <v>21.599</v>
      </c>
      <c r="T3582" s="1">
        <v>9.3634500000000003</v>
      </c>
      <c r="U3582" s="1">
        <v>44.124499999999998</v>
      </c>
      <c r="V3582" s="1">
        <v>430.58800000000002</v>
      </c>
      <c r="W3582" s="1">
        <v>29.634699999999999</v>
      </c>
      <c r="X3582" s="1">
        <v>8.4142399999999995</v>
      </c>
      <c r="Y3582" s="1">
        <v>21.220500000000001</v>
      </c>
      <c r="Z3582" s="1">
        <v>26.003299999999999</v>
      </c>
      <c r="AA3582" s="1">
        <v>16.568899999999999</v>
      </c>
      <c r="AB3582" s="1">
        <v>26.003299999999999</v>
      </c>
      <c r="AC3582" s="1">
        <v>15.5334</v>
      </c>
      <c r="AD3582" s="1">
        <v>2103</v>
      </c>
      <c r="AE3582" s="1">
        <v>396.76</v>
      </c>
      <c r="AF3582" s="1">
        <v>11.2</v>
      </c>
      <c r="AG3582" s="1">
        <v>81.8429</v>
      </c>
      <c r="AH3582" s="1">
        <v>1088.4000000000001</v>
      </c>
      <c r="AI3582" s="1">
        <v>63.64</v>
      </c>
      <c r="AJ3582" s="1">
        <v>1088.4000000000001</v>
      </c>
      <c r="AK3582" s="1">
        <v>66.16</v>
      </c>
      <c r="AL3582" s="1">
        <v>558.32000000000005</v>
      </c>
    </row>
    <row r="3583" spans="1:38" x14ac:dyDescent="0.25">
      <c r="A3583" s="1">
        <f t="shared" si="100"/>
        <v>3582</v>
      </c>
      <c r="B3583" s="1" t="s">
        <v>57</v>
      </c>
      <c r="C3583" s="2" t="s">
        <v>141</v>
      </c>
      <c r="D3583" s="4">
        <v>26.5</v>
      </c>
      <c r="E3583" s="4">
        <v>93.9833</v>
      </c>
      <c r="Q3583" s="1" t="s">
        <v>3690</v>
      </c>
      <c r="R3583" s="33" t="s">
        <v>3660</v>
      </c>
      <c r="S3583" s="1">
        <v>24.068999999999999</v>
      </c>
      <c r="T3583" s="1">
        <v>10.3872</v>
      </c>
      <c r="U3583" s="1">
        <v>45.6813</v>
      </c>
      <c r="V3583" s="1">
        <v>444.346</v>
      </c>
      <c r="W3583" s="1">
        <v>32.344900000000003</v>
      </c>
      <c r="X3583" s="1">
        <v>9.6064100000000003</v>
      </c>
      <c r="Y3583" s="1">
        <v>22.738499999999998</v>
      </c>
      <c r="Z3583" s="1">
        <v>28.548200000000001</v>
      </c>
      <c r="AA3583" s="1">
        <v>18.7315</v>
      </c>
      <c r="AB3583" s="1">
        <v>28.548200000000001</v>
      </c>
      <c r="AC3583" s="1">
        <v>17.7349</v>
      </c>
      <c r="AD3583" s="1">
        <v>1931.6</v>
      </c>
      <c r="AE3583" s="1">
        <v>340.19799999999998</v>
      </c>
      <c r="AF3583" s="1">
        <v>11</v>
      </c>
      <c r="AG3583" s="1">
        <v>77.581599999999995</v>
      </c>
      <c r="AH3583" s="1">
        <v>956.39700000000005</v>
      </c>
      <c r="AI3583" s="1">
        <v>62</v>
      </c>
      <c r="AJ3583" s="1">
        <v>956.39700000000005</v>
      </c>
      <c r="AK3583" s="1">
        <v>69</v>
      </c>
      <c r="AL3583" s="1">
        <v>100</v>
      </c>
    </row>
    <row r="3584" spans="1:38" x14ac:dyDescent="0.25">
      <c r="A3584" s="1">
        <f t="shared" si="100"/>
        <v>3583</v>
      </c>
      <c r="B3584" s="1" t="s">
        <v>57</v>
      </c>
      <c r="C3584" s="2" t="s">
        <v>141</v>
      </c>
      <c r="D3584" s="4">
        <v>25.933299999999999</v>
      </c>
      <c r="E3584" s="4">
        <v>92.95</v>
      </c>
      <c r="Q3584" s="1" t="s">
        <v>3690</v>
      </c>
      <c r="R3584" s="33" t="s">
        <v>3660</v>
      </c>
      <c r="S3584" s="1">
        <v>24.383700000000001</v>
      </c>
      <c r="T3584" s="1">
        <v>10.841900000000001</v>
      </c>
      <c r="U3584" s="1">
        <v>46.972099999999998</v>
      </c>
      <c r="V3584" s="1">
        <v>448.995</v>
      </c>
      <c r="W3584" s="1">
        <v>32.693300000000001</v>
      </c>
      <c r="X3584" s="1">
        <v>9.6117899999999992</v>
      </c>
      <c r="Y3584" s="1">
        <v>23.081499999999998</v>
      </c>
      <c r="Z3584" s="1">
        <v>28.801600000000001</v>
      </c>
      <c r="AA3584" s="1">
        <v>17.915700000000001</v>
      </c>
      <c r="AB3584" s="1">
        <v>28.801600000000001</v>
      </c>
      <c r="AC3584" s="1">
        <v>17.915700000000001</v>
      </c>
      <c r="AD3584" s="1">
        <v>1446.15</v>
      </c>
      <c r="AE3584" s="1">
        <v>252.79599999999999</v>
      </c>
      <c r="AF3584" s="1">
        <v>10.3194</v>
      </c>
      <c r="AG3584" s="1">
        <v>79.634699999999995</v>
      </c>
      <c r="AH3584" s="1">
        <v>736.39099999999996</v>
      </c>
      <c r="AI3584" s="1">
        <v>41.640300000000003</v>
      </c>
      <c r="AJ3584" s="1">
        <v>736.39099999999996</v>
      </c>
      <c r="AK3584" s="1">
        <v>41.640300000000003</v>
      </c>
      <c r="AL3584" s="1">
        <v>88.400800000000004</v>
      </c>
    </row>
    <row r="3585" spans="1:38" x14ac:dyDescent="0.25">
      <c r="A3585" s="1">
        <f t="shared" si="100"/>
        <v>3584</v>
      </c>
      <c r="B3585" s="1" t="s">
        <v>57</v>
      </c>
      <c r="C3585" s="2" t="s">
        <v>141</v>
      </c>
      <c r="D3585" s="4">
        <v>25.2</v>
      </c>
      <c r="E3585" s="4">
        <v>91.666700000000006</v>
      </c>
      <c r="Q3585" s="1" t="s">
        <v>3690</v>
      </c>
      <c r="R3585" s="33" t="s">
        <v>3660</v>
      </c>
      <c r="S3585" s="1">
        <v>23.628299999999999</v>
      </c>
      <c r="T3585" s="1">
        <v>9.1666799999999995</v>
      </c>
      <c r="U3585" s="1">
        <v>46.324399999999997</v>
      </c>
      <c r="V3585" s="1">
        <v>385.50700000000001</v>
      </c>
      <c r="W3585" s="1">
        <v>30.4894</v>
      </c>
      <c r="X3585" s="1">
        <v>10.705399999999999</v>
      </c>
      <c r="Y3585" s="1">
        <v>19.783999999999999</v>
      </c>
      <c r="Z3585" s="1">
        <v>27.175899999999999</v>
      </c>
      <c r="AA3585" s="1">
        <v>17.933</v>
      </c>
      <c r="AB3585" s="1">
        <v>27.205300000000001</v>
      </c>
      <c r="AC3585" s="1">
        <v>17.933</v>
      </c>
      <c r="AD3585" s="1">
        <v>4098.37</v>
      </c>
      <c r="AE3585" s="1">
        <v>913.25199999999995</v>
      </c>
      <c r="AF3585" s="1">
        <v>9.8000000000000007</v>
      </c>
      <c r="AG3585" s="1">
        <v>94.9833</v>
      </c>
      <c r="AH3585" s="1">
        <v>2358.92</v>
      </c>
      <c r="AI3585" s="1">
        <v>48.200800000000001</v>
      </c>
      <c r="AJ3585" s="1">
        <v>2074.3000000000002</v>
      </c>
      <c r="AK3585" s="1">
        <v>48.200800000000001</v>
      </c>
      <c r="AL3585" s="1">
        <v>160.43600000000001</v>
      </c>
    </row>
    <row r="3586" spans="1:38" x14ac:dyDescent="0.25">
      <c r="A3586" s="1">
        <f t="shared" si="100"/>
        <v>3585</v>
      </c>
      <c r="B3586" s="1" t="s">
        <v>57</v>
      </c>
      <c r="C3586" s="2" t="s">
        <v>141</v>
      </c>
      <c r="D3586" s="4">
        <v>25.583300000000001</v>
      </c>
      <c r="E3586" s="4">
        <v>95.416700000000006</v>
      </c>
      <c r="Q3586" s="1" t="s">
        <v>3690</v>
      </c>
      <c r="R3586" s="33" t="s">
        <v>3660</v>
      </c>
      <c r="S3586" s="1">
        <v>23.7409</v>
      </c>
      <c r="T3586" s="1">
        <v>10.252000000000001</v>
      </c>
      <c r="U3586" s="1">
        <v>45.997599999999998</v>
      </c>
      <c r="V3586" s="1">
        <v>399.40100000000001</v>
      </c>
      <c r="W3586" s="1">
        <v>32.119900000000001</v>
      </c>
      <c r="X3586" s="1">
        <v>9.8319100000000006</v>
      </c>
      <c r="Y3586" s="1">
        <v>22.288</v>
      </c>
      <c r="Z3586" s="1">
        <v>27.244599999999998</v>
      </c>
      <c r="AA3586" s="1">
        <v>17.849900000000002</v>
      </c>
      <c r="AB3586" s="1">
        <v>27.244599999999998</v>
      </c>
      <c r="AC3586" s="1">
        <v>17.849900000000002</v>
      </c>
      <c r="AD3586" s="1">
        <v>2741.99</v>
      </c>
      <c r="AE3586" s="1">
        <v>701.99400000000003</v>
      </c>
      <c r="AF3586" s="1">
        <v>8</v>
      </c>
      <c r="AG3586" s="1">
        <v>111.104</v>
      </c>
      <c r="AH3586" s="1">
        <v>1802.99</v>
      </c>
      <c r="AI3586" s="1">
        <v>40</v>
      </c>
      <c r="AJ3586" s="1">
        <v>1802.99</v>
      </c>
      <c r="AK3586" s="1">
        <v>40</v>
      </c>
      <c r="AL3586" s="1">
        <v>191.01</v>
      </c>
    </row>
    <row r="3587" spans="1:38" x14ac:dyDescent="0.25">
      <c r="A3587" s="1">
        <f t="shared" ref="A3587:A3650" si="101">A3586+1</f>
        <v>3586</v>
      </c>
      <c r="B3587" s="1" t="s">
        <v>57</v>
      </c>
      <c r="C3587" s="2" t="s">
        <v>141</v>
      </c>
      <c r="D3587" s="4">
        <v>27.35</v>
      </c>
      <c r="E3587" s="4">
        <v>94.1</v>
      </c>
      <c r="Q3587" s="1" t="s">
        <v>3690</v>
      </c>
      <c r="R3587" s="33" t="s">
        <v>3660</v>
      </c>
      <c r="S3587" s="1">
        <v>23.865400000000001</v>
      </c>
      <c r="T3587" s="1">
        <v>10.135300000000001</v>
      </c>
      <c r="U3587" s="1">
        <v>44.778500000000001</v>
      </c>
      <c r="V3587" s="1">
        <v>438.57400000000001</v>
      </c>
      <c r="W3587" s="1">
        <v>32.401400000000002</v>
      </c>
      <c r="X3587" s="1">
        <v>9.7684800000000003</v>
      </c>
      <c r="Y3587" s="1">
        <v>22.632999999999999</v>
      </c>
      <c r="Z3587" s="1">
        <v>28.387799999999999</v>
      </c>
      <c r="AA3587" s="1">
        <v>18.765499999999999</v>
      </c>
      <c r="AB3587" s="1">
        <v>28.387799999999999</v>
      </c>
      <c r="AC3587" s="1">
        <v>17.727499999999999</v>
      </c>
      <c r="AD3587" s="1">
        <v>3248.36</v>
      </c>
      <c r="AE3587" s="1">
        <v>621.48</v>
      </c>
      <c r="AF3587" s="1">
        <v>18</v>
      </c>
      <c r="AG3587" s="1">
        <v>87.832099999999997</v>
      </c>
      <c r="AH3587" s="1">
        <v>1740.16</v>
      </c>
      <c r="AI3587" s="1">
        <v>84</v>
      </c>
      <c r="AJ3587" s="1">
        <v>1740.16</v>
      </c>
      <c r="AK3587" s="1">
        <v>106</v>
      </c>
      <c r="AL3587" s="1">
        <v>104</v>
      </c>
    </row>
    <row r="3588" spans="1:38" x14ac:dyDescent="0.25">
      <c r="A3588" s="1">
        <f t="shared" si="101"/>
        <v>3587</v>
      </c>
      <c r="B3588" s="1" t="s">
        <v>57</v>
      </c>
      <c r="C3588" s="2" t="s">
        <v>141</v>
      </c>
      <c r="D3588" s="4">
        <v>24.883299999999998</v>
      </c>
      <c r="E3588" s="4">
        <v>91.85</v>
      </c>
      <c r="Q3588" s="1" t="s">
        <v>3690</v>
      </c>
      <c r="R3588" s="33" t="s">
        <v>3660</v>
      </c>
      <c r="S3588" s="1">
        <v>24.6753</v>
      </c>
      <c r="T3588" s="1">
        <v>9.6928400000000003</v>
      </c>
      <c r="U3588" s="1">
        <v>46.818100000000001</v>
      </c>
      <c r="V3588" s="1">
        <v>394.47399999999999</v>
      </c>
      <c r="W3588" s="1">
        <v>31.633199999999999</v>
      </c>
      <c r="X3588" s="1">
        <v>10.93</v>
      </c>
      <c r="Y3588" s="1">
        <v>20.703199999999999</v>
      </c>
      <c r="Z3588" s="1">
        <v>28.212599999999998</v>
      </c>
      <c r="AA3588" s="1">
        <v>19.863800000000001</v>
      </c>
      <c r="AB3588" s="1">
        <v>28.248899999999999</v>
      </c>
      <c r="AC3588" s="1">
        <v>18.8123</v>
      </c>
      <c r="AD3588" s="1">
        <v>3835.21</v>
      </c>
      <c r="AE3588" s="1">
        <v>748.30700000000002</v>
      </c>
      <c r="AF3588" s="1">
        <v>11</v>
      </c>
      <c r="AG3588" s="1">
        <v>88.9803</v>
      </c>
      <c r="AH3588" s="1">
        <v>2058.4699999999998</v>
      </c>
      <c r="AI3588" s="1">
        <v>55.200800000000001</v>
      </c>
      <c r="AJ3588" s="1">
        <v>1795.4</v>
      </c>
      <c r="AK3588" s="1">
        <v>55.280500000000004</v>
      </c>
      <c r="AL3588" s="1">
        <v>16.3155</v>
      </c>
    </row>
    <row r="3589" spans="1:38" x14ac:dyDescent="0.25">
      <c r="A3589" s="1">
        <f t="shared" si="101"/>
        <v>3588</v>
      </c>
      <c r="B3589" s="1" t="s">
        <v>57</v>
      </c>
      <c r="C3589" s="2" t="s">
        <v>141</v>
      </c>
      <c r="D3589" s="4">
        <v>24.866667</v>
      </c>
      <c r="E3589" s="4">
        <v>94.916663999999997</v>
      </c>
      <c r="Q3589" s="1" t="s">
        <v>3690</v>
      </c>
      <c r="R3589" s="33" t="s">
        <v>3660</v>
      </c>
      <c r="S3589" s="1">
        <v>24.9573</v>
      </c>
      <c r="T3589" s="1">
        <v>11.1388</v>
      </c>
      <c r="U3589" s="1">
        <v>47.384799999999998</v>
      </c>
      <c r="V3589" s="1">
        <v>382.77600000000001</v>
      </c>
      <c r="W3589" s="1">
        <v>34.113599999999998</v>
      </c>
      <c r="X3589" s="1">
        <v>10.606400000000001</v>
      </c>
      <c r="Y3589" s="1">
        <v>23.507200000000001</v>
      </c>
      <c r="Z3589" s="1">
        <v>28.165600000000001</v>
      </c>
      <c r="AA3589" s="1">
        <v>19.2681</v>
      </c>
      <c r="AB3589" s="1">
        <v>28.3583</v>
      </c>
      <c r="AC3589" s="1">
        <v>19.2681</v>
      </c>
      <c r="AD3589" s="1">
        <v>2188.1999999999998</v>
      </c>
      <c r="AE3589" s="1">
        <v>492.4</v>
      </c>
      <c r="AF3589" s="1">
        <v>7</v>
      </c>
      <c r="AG3589" s="1">
        <v>106.306</v>
      </c>
      <c r="AH3589" s="1">
        <v>1383.2</v>
      </c>
      <c r="AI3589" s="1">
        <v>33</v>
      </c>
      <c r="AJ3589" s="1">
        <v>1119.2</v>
      </c>
      <c r="AK3589" s="1">
        <v>33</v>
      </c>
      <c r="AL3589" s="1">
        <v>125.6</v>
      </c>
    </row>
    <row r="3590" spans="1:38" x14ac:dyDescent="0.25">
      <c r="A3590" s="1">
        <f t="shared" si="101"/>
        <v>3589</v>
      </c>
      <c r="B3590" s="1" t="s">
        <v>57</v>
      </c>
      <c r="C3590" s="2" t="s">
        <v>141</v>
      </c>
      <c r="D3590" s="4">
        <v>27.233329999999999</v>
      </c>
      <c r="E3590" s="4">
        <v>94.116669000000002</v>
      </c>
      <c r="Q3590" s="1" t="s">
        <v>3690</v>
      </c>
      <c r="R3590" s="33" t="s">
        <v>3660</v>
      </c>
      <c r="S3590" s="1">
        <v>23.9343</v>
      </c>
      <c r="T3590" s="1">
        <v>10.1432</v>
      </c>
      <c r="U3590" s="1">
        <v>44.882899999999999</v>
      </c>
      <c r="V3590" s="1">
        <v>437.28199999999998</v>
      </c>
      <c r="W3590" s="1">
        <v>32.280799999999999</v>
      </c>
      <c r="X3590" s="1">
        <v>9.6815899999999999</v>
      </c>
      <c r="Y3590" s="1">
        <v>22.5992</v>
      </c>
      <c r="Z3590" s="1">
        <v>28.413599999999999</v>
      </c>
      <c r="AA3590" s="1">
        <v>18.825600000000001</v>
      </c>
      <c r="AB3590" s="1">
        <v>28.413599999999999</v>
      </c>
      <c r="AC3590" s="1">
        <v>17.7958</v>
      </c>
      <c r="AD3590" s="1">
        <v>3181.27</v>
      </c>
      <c r="AE3590" s="1">
        <v>595.19799999999998</v>
      </c>
      <c r="AF3590" s="1">
        <v>18</v>
      </c>
      <c r="AG3590" s="1">
        <v>86.727800000000002</v>
      </c>
      <c r="AH3590" s="1">
        <v>1688.28</v>
      </c>
      <c r="AI3590" s="1">
        <v>84.92</v>
      </c>
      <c r="AJ3590" s="1">
        <v>1688.28</v>
      </c>
      <c r="AK3590" s="1">
        <v>104.6</v>
      </c>
      <c r="AL3590" s="1">
        <v>89.319699999999997</v>
      </c>
    </row>
    <row r="3591" spans="1:38" x14ac:dyDescent="0.25">
      <c r="A3591" s="1">
        <f t="shared" si="101"/>
        <v>3590</v>
      </c>
      <c r="B3591" s="1" t="s">
        <v>57</v>
      </c>
      <c r="C3591" s="2" t="s">
        <v>141</v>
      </c>
      <c r="D3591" s="4">
        <v>26.614380000000001</v>
      </c>
      <c r="E3591" s="4">
        <v>90.938291000000007</v>
      </c>
      <c r="Q3591" s="1" t="s">
        <v>3690</v>
      </c>
      <c r="R3591" s="33" t="s">
        <v>3660</v>
      </c>
      <c r="S3591" s="1">
        <v>24.334499999999998</v>
      </c>
      <c r="T3591" s="1">
        <v>9.6427499999999995</v>
      </c>
      <c r="U3591" s="1">
        <v>48.1295</v>
      </c>
      <c r="V3591" s="1">
        <v>369.33499999999998</v>
      </c>
      <c r="W3591" s="1">
        <v>31.749099999999999</v>
      </c>
      <c r="X3591" s="1">
        <v>11.7142</v>
      </c>
      <c r="Y3591" s="1">
        <v>20.0349</v>
      </c>
      <c r="Z3591" s="1">
        <v>27.375900000000001</v>
      </c>
      <c r="AA3591" s="1">
        <v>19.963200000000001</v>
      </c>
      <c r="AB3591" s="1">
        <v>27.932400000000001</v>
      </c>
      <c r="AC3591" s="1">
        <v>19.014900000000001</v>
      </c>
      <c r="AD3591" s="1">
        <v>2880.1</v>
      </c>
      <c r="AE3591" s="1">
        <v>665.702</v>
      </c>
      <c r="AF3591" s="1">
        <v>8</v>
      </c>
      <c r="AG3591" s="1">
        <v>98.650499999999994</v>
      </c>
      <c r="AH3591" s="1">
        <v>1726.68</v>
      </c>
      <c r="AI3591" s="1">
        <v>37</v>
      </c>
      <c r="AJ3591" s="1">
        <v>1261.3800000000001</v>
      </c>
      <c r="AK3591" s="1">
        <v>39.264099999999999</v>
      </c>
      <c r="AL3591" s="1">
        <v>53.970799999999997</v>
      </c>
    </row>
    <row r="3592" spans="1:38" x14ac:dyDescent="0.25">
      <c r="A3592" s="1">
        <f t="shared" si="101"/>
        <v>3591</v>
      </c>
      <c r="B3592" s="1" t="s">
        <v>57</v>
      </c>
      <c r="C3592" s="2" t="s">
        <v>141</v>
      </c>
      <c r="D3592" s="4">
        <v>24.122404</v>
      </c>
      <c r="E3592" s="4">
        <v>91.461933000000002</v>
      </c>
      <c r="Q3592" s="1" t="s">
        <v>3690</v>
      </c>
      <c r="R3592" s="33" t="s">
        <v>3660</v>
      </c>
      <c r="S3592" s="1">
        <v>24.534500000000001</v>
      </c>
      <c r="T3592" s="1">
        <v>10.4621</v>
      </c>
      <c r="U3592" s="1">
        <v>45.776699999999998</v>
      </c>
      <c r="V3592" s="1">
        <v>391.34100000000001</v>
      </c>
      <c r="W3592" s="1">
        <v>32.621000000000002</v>
      </c>
      <c r="X3592" s="1">
        <v>9.7667199999999994</v>
      </c>
      <c r="Y3592" s="1">
        <v>22.854299999999999</v>
      </c>
      <c r="Z3592" s="1">
        <v>27.725100000000001</v>
      </c>
      <c r="AA3592" s="1">
        <v>18.625599999999999</v>
      </c>
      <c r="AB3592" s="1">
        <v>27.725100000000001</v>
      </c>
      <c r="AC3592" s="1">
        <v>18.625599999999999</v>
      </c>
      <c r="AD3592" s="1">
        <v>2273.3200000000002</v>
      </c>
      <c r="AE3592" s="1">
        <v>464.548</v>
      </c>
      <c r="AF3592" s="1">
        <v>4.9136100000000003</v>
      </c>
      <c r="AG3592" s="1">
        <v>83.716099999999997</v>
      </c>
      <c r="AH3592" s="1">
        <v>1165.05</v>
      </c>
      <c r="AI3592" s="1">
        <v>37.913600000000002</v>
      </c>
      <c r="AJ3592" s="1">
        <v>1165.05</v>
      </c>
      <c r="AK3592" s="1">
        <v>37.913600000000002</v>
      </c>
      <c r="AL3592" s="1">
        <v>81.626900000000006</v>
      </c>
    </row>
    <row r="3593" spans="1:38" x14ac:dyDescent="0.25">
      <c r="A3593" s="1">
        <f t="shared" si="101"/>
        <v>3592</v>
      </c>
      <c r="B3593" s="1" t="s">
        <v>57</v>
      </c>
      <c r="C3593" s="2" t="s">
        <v>141</v>
      </c>
      <c r="D3593" s="4">
        <v>26.778334000000001</v>
      </c>
      <c r="E3593" s="4">
        <v>90.971862999999999</v>
      </c>
      <c r="Q3593" s="1" t="s">
        <v>3690</v>
      </c>
      <c r="R3593" s="33" t="s">
        <v>3660</v>
      </c>
      <c r="S3593" s="1">
        <v>23.979099999999999</v>
      </c>
      <c r="T3593" s="1">
        <v>9.2623899999999999</v>
      </c>
      <c r="U3593" s="1">
        <v>46.6798</v>
      </c>
      <c r="V3593" s="1">
        <v>371.85300000000001</v>
      </c>
      <c r="W3593" s="1">
        <v>31.629200000000001</v>
      </c>
      <c r="X3593" s="1">
        <v>11.7896</v>
      </c>
      <c r="Y3593" s="1">
        <v>19.839600000000001</v>
      </c>
      <c r="Z3593" s="1">
        <v>27.104700000000001</v>
      </c>
      <c r="AA3593" s="1">
        <v>19.640699999999999</v>
      </c>
      <c r="AB3593" s="1">
        <v>27.739899999999999</v>
      </c>
      <c r="AC3593" s="1">
        <v>18.708100000000002</v>
      </c>
      <c r="AD3593" s="1">
        <v>3157.68</v>
      </c>
      <c r="AE3593" s="1">
        <v>727.745</v>
      </c>
      <c r="AF3593" s="1">
        <v>9</v>
      </c>
      <c r="AG3593" s="1">
        <v>99.803600000000003</v>
      </c>
      <c r="AH3593" s="1">
        <v>1873.54</v>
      </c>
      <c r="AI3593" s="1">
        <v>38</v>
      </c>
      <c r="AJ3593" s="1">
        <v>1456.09</v>
      </c>
      <c r="AK3593" s="1">
        <v>44.36</v>
      </c>
      <c r="AL3593" s="1">
        <v>100.551</v>
      </c>
    </row>
    <row r="3594" spans="1:38" x14ac:dyDescent="0.25">
      <c r="A3594" s="1">
        <f t="shared" si="101"/>
        <v>3593</v>
      </c>
      <c r="B3594" s="1" t="s">
        <v>57</v>
      </c>
      <c r="C3594" s="2" t="s">
        <v>141</v>
      </c>
      <c r="D3594" s="4">
        <v>26.689423000000001</v>
      </c>
      <c r="E3594" s="4">
        <v>94.341103000000004</v>
      </c>
      <c r="Q3594" s="1" t="s">
        <v>3690</v>
      </c>
      <c r="R3594" s="33" t="s">
        <v>3660</v>
      </c>
      <c r="S3594" s="1">
        <v>23.6526</v>
      </c>
      <c r="T3594" s="1">
        <v>10.058999999999999</v>
      </c>
      <c r="U3594" s="1">
        <v>44.816699999999997</v>
      </c>
      <c r="V3594" s="1">
        <v>445.05500000000001</v>
      </c>
      <c r="W3594" s="1">
        <v>32.039900000000003</v>
      </c>
      <c r="X3594" s="1">
        <v>9.59511</v>
      </c>
      <c r="Y3594" s="1">
        <v>22.444800000000001</v>
      </c>
      <c r="Z3594" s="1">
        <v>28.1587</v>
      </c>
      <c r="AA3594" s="1">
        <v>18.3965</v>
      </c>
      <c r="AB3594" s="1">
        <v>28.1587</v>
      </c>
      <c r="AC3594" s="1">
        <v>17.356000000000002</v>
      </c>
      <c r="AD3594" s="1">
        <v>2204.91</v>
      </c>
      <c r="AE3594" s="1">
        <v>392.39600000000002</v>
      </c>
      <c r="AF3594" s="1">
        <v>14</v>
      </c>
      <c r="AG3594" s="1">
        <v>78.102599999999995</v>
      </c>
      <c r="AH3594" s="1">
        <v>1077.98</v>
      </c>
      <c r="AI3594" s="1">
        <v>70.546199999999999</v>
      </c>
      <c r="AJ3594" s="1">
        <v>1077.98</v>
      </c>
      <c r="AK3594" s="1">
        <v>79.092299999999994</v>
      </c>
      <c r="AL3594" s="1">
        <v>122.608</v>
      </c>
    </row>
    <row r="3595" spans="1:38" x14ac:dyDescent="0.25">
      <c r="A3595" s="1">
        <f t="shared" si="101"/>
        <v>3594</v>
      </c>
      <c r="B3595" s="1" t="s">
        <v>57</v>
      </c>
      <c r="C3595" s="2" t="s">
        <v>141</v>
      </c>
      <c r="D3595" s="4">
        <v>26.683047999999999</v>
      </c>
      <c r="E3595" s="4">
        <v>94.335136000000006</v>
      </c>
      <c r="Q3595" s="1" t="s">
        <v>3690</v>
      </c>
      <c r="R3595" s="33" t="s">
        <v>3660</v>
      </c>
      <c r="S3595" s="1">
        <v>23.661100000000001</v>
      </c>
      <c r="T3595" s="1">
        <v>10.069599999999999</v>
      </c>
      <c r="U3595" s="1">
        <v>44.871499999999997</v>
      </c>
      <c r="V3595" s="1">
        <v>444.81099999999998</v>
      </c>
      <c r="W3595" s="1">
        <v>32.041200000000003</v>
      </c>
      <c r="X3595" s="1">
        <v>9.6000899999999998</v>
      </c>
      <c r="Y3595" s="1">
        <v>22.441099999999999</v>
      </c>
      <c r="Z3595" s="1">
        <v>28.161200000000001</v>
      </c>
      <c r="AA3595" s="1">
        <v>18.404900000000001</v>
      </c>
      <c r="AB3595" s="1">
        <v>28.161200000000001</v>
      </c>
      <c r="AC3595" s="1">
        <v>17.366599999999998</v>
      </c>
      <c r="AD3595" s="1">
        <v>2198.46</v>
      </c>
      <c r="AE3595" s="1">
        <v>391.36700000000002</v>
      </c>
      <c r="AF3595" s="1">
        <v>14</v>
      </c>
      <c r="AG3595" s="1">
        <v>78.103099999999998</v>
      </c>
      <c r="AH3595" s="1">
        <v>1075.56</v>
      </c>
      <c r="AI3595" s="1">
        <v>70.393199999999993</v>
      </c>
      <c r="AJ3595" s="1">
        <v>1075.56</v>
      </c>
      <c r="AK3595" s="1">
        <v>78.786299999999997</v>
      </c>
      <c r="AL3595" s="1">
        <v>122.247</v>
      </c>
    </row>
    <row r="3596" spans="1:38" x14ac:dyDescent="0.25">
      <c r="A3596" s="1">
        <f t="shared" si="101"/>
        <v>3595</v>
      </c>
      <c r="B3596" s="1" t="s">
        <v>57</v>
      </c>
      <c r="C3596" s="2" t="s">
        <v>141</v>
      </c>
      <c r="D3596" s="4">
        <v>26.745992999999999</v>
      </c>
      <c r="E3596" s="4">
        <v>91.020325</v>
      </c>
      <c r="Q3596" s="1" t="s">
        <v>3690</v>
      </c>
      <c r="R3596" s="33" t="s">
        <v>3660</v>
      </c>
      <c r="S3596" s="1">
        <v>24.1021</v>
      </c>
      <c r="T3596" s="1">
        <v>9.8295600000000007</v>
      </c>
      <c r="U3596" s="1">
        <v>47.562800000000003</v>
      </c>
      <c r="V3596" s="1">
        <v>377.76600000000002</v>
      </c>
      <c r="W3596" s="1">
        <v>31.938500000000001</v>
      </c>
      <c r="X3596" s="1">
        <v>11.2721</v>
      </c>
      <c r="Y3596" s="1">
        <v>20.666499999999999</v>
      </c>
      <c r="Z3596" s="1">
        <v>27.2685</v>
      </c>
      <c r="AA3596" s="1">
        <v>19.6645</v>
      </c>
      <c r="AB3596" s="1">
        <v>27.909300000000002</v>
      </c>
      <c r="AC3596" s="1">
        <v>18.744199999999999</v>
      </c>
      <c r="AD3596" s="1">
        <v>3021.02</v>
      </c>
      <c r="AE3596" s="1">
        <v>701.90300000000002</v>
      </c>
      <c r="AF3596" s="1">
        <v>8.9530899999999995</v>
      </c>
      <c r="AG3596" s="1">
        <v>99.126199999999997</v>
      </c>
      <c r="AH3596" s="1">
        <v>1798.44</v>
      </c>
      <c r="AI3596" s="1">
        <v>37.953099999999999</v>
      </c>
      <c r="AJ3596" s="1">
        <v>1355.99</v>
      </c>
      <c r="AK3596" s="1">
        <v>42.903799999999997</v>
      </c>
      <c r="AL3596" s="1">
        <v>71.547300000000007</v>
      </c>
    </row>
    <row r="3597" spans="1:38" x14ac:dyDescent="0.25">
      <c r="A3597" s="1">
        <f t="shared" si="101"/>
        <v>3596</v>
      </c>
      <c r="B3597" s="1" t="s">
        <v>57</v>
      </c>
      <c r="C3597" s="2" t="s">
        <v>141</v>
      </c>
      <c r="D3597" s="4">
        <v>24.688282000000001</v>
      </c>
      <c r="E3597" s="4">
        <v>92.792220999999998</v>
      </c>
      <c r="Q3597" s="1" t="s">
        <v>3690</v>
      </c>
      <c r="R3597" s="33" t="s">
        <v>3660</v>
      </c>
      <c r="S3597" s="1">
        <v>24.574300000000001</v>
      </c>
      <c r="T3597" s="1">
        <v>10.5007</v>
      </c>
      <c r="U3597" s="1">
        <v>49.589500000000001</v>
      </c>
      <c r="V3597" s="1">
        <v>383.767</v>
      </c>
      <c r="W3597" s="1">
        <v>31.969100000000001</v>
      </c>
      <c r="X3597" s="1">
        <v>10.794</v>
      </c>
      <c r="Y3597" s="1">
        <v>21.1751</v>
      </c>
      <c r="Z3597" s="1">
        <v>28.063400000000001</v>
      </c>
      <c r="AA3597" s="1">
        <v>18.910799999999998</v>
      </c>
      <c r="AB3597" s="1">
        <v>28.0703</v>
      </c>
      <c r="AC3597" s="1">
        <v>18.910799999999998</v>
      </c>
      <c r="AD3597" s="1">
        <v>2395.38</v>
      </c>
      <c r="AE3597" s="1">
        <v>447.42099999999999</v>
      </c>
      <c r="AF3597" s="1">
        <v>7.51877</v>
      </c>
      <c r="AG3597" s="1">
        <v>77.171700000000001</v>
      </c>
      <c r="AH3597" s="1">
        <v>1167.6500000000001</v>
      </c>
      <c r="AI3597" s="1">
        <v>63.505499999999998</v>
      </c>
      <c r="AJ3597" s="1">
        <v>1079.6099999999999</v>
      </c>
      <c r="AK3597" s="1">
        <v>63.505499999999998</v>
      </c>
      <c r="AL3597" s="1">
        <v>36.132399999999997</v>
      </c>
    </row>
    <row r="3598" spans="1:38" x14ac:dyDescent="0.25">
      <c r="A3598" s="1">
        <f t="shared" si="101"/>
        <v>3597</v>
      </c>
      <c r="B3598" s="1" t="s">
        <v>57</v>
      </c>
      <c r="C3598" s="2" t="s">
        <v>141</v>
      </c>
      <c r="D3598" s="4">
        <v>26.923014999999999</v>
      </c>
      <c r="E3598" s="4">
        <v>90.832232000000005</v>
      </c>
      <c r="Q3598" s="1" t="s">
        <v>3690</v>
      </c>
      <c r="R3598" s="33" t="s">
        <v>3660</v>
      </c>
      <c r="S3598" s="1">
        <v>19.459900000000001</v>
      </c>
      <c r="T3598" s="1">
        <v>8.0683399999999992</v>
      </c>
      <c r="U3598" s="1">
        <v>42.594799999999999</v>
      </c>
      <c r="V3598" s="1">
        <v>407.05599999999998</v>
      </c>
      <c r="W3598" s="1">
        <v>27.571899999999999</v>
      </c>
      <c r="X3598" s="1">
        <v>8.6372099999999996</v>
      </c>
      <c r="Y3598" s="1">
        <v>18.934699999999999</v>
      </c>
      <c r="Z3598" s="1">
        <v>23.7803</v>
      </c>
      <c r="AA3598" s="1">
        <v>14.785399999999999</v>
      </c>
      <c r="AB3598" s="1">
        <v>23.7803</v>
      </c>
      <c r="AC3598" s="1">
        <v>13.8955</v>
      </c>
      <c r="AD3598" s="1">
        <v>2555.4</v>
      </c>
      <c r="AE3598" s="1">
        <v>654.85799999999995</v>
      </c>
      <c r="AF3598" s="1">
        <v>10.699299999999999</v>
      </c>
      <c r="AG3598" s="1">
        <v>99.561499999999995</v>
      </c>
      <c r="AH3598" s="1">
        <v>1561.95</v>
      </c>
      <c r="AI3598" s="1">
        <v>43.5366</v>
      </c>
      <c r="AJ3598" s="1">
        <v>1561.95</v>
      </c>
      <c r="AK3598" s="1">
        <v>63.455100000000002</v>
      </c>
      <c r="AL3598" s="1">
        <v>1183.6300000000001</v>
      </c>
    </row>
    <row r="3599" spans="1:38" x14ac:dyDescent="0.25">
      <c r="A3599" s="1">
        <f t="shared" si="101"/>
        <v>3598</v>
      </c>
      <c r="B3599" s="1" t="s">
        <v>57</v>
      </c>
      <c r="C3599" s="2" t="s">
        <v>141</v>
      </c>
      <c r="D3599" s="4">
        <v>26.617412000000002</v>
      </c>
      <c r="E3599" s="4">
        <v>94.453838000000005</v>
      </c>
      <c r="Q3599" s="1" t="s">
        <v>3690</v>
      </c>
      <c r="R3599" s="33" t="s">
        <v>3660</v>
      </c>
      <c r="S3599" s="1">
        <v>22.3871</v>
      </c>
      <c r="T3599" s="1">
        <v>9.3822200000000002</v>
      </c>
      <c r="U3599" s="1">
        <v>43.8992</v>
      </c>
      <c r="V3599" s="1">
        <v>434.39100000000002</v>
      </c>
      <c r="W3599" s="1">
        <v>30.5061</v>
      </c>
      <c r="X3599" s="1">
        <v>9.1343399999999999</v>
      </c>
      <c r="Y3599" s="1">
        <v>21.3718</v>
      </c>
      <c r="Z3599" s="1">
        <v>26.822199999999999</v>
      </c>
      <c r="AA3599" s="1">
        <v>17.318999999999999</v>
      </c>
      <c r="AB3599" s="1">
        <v>26.822199999999999</v>
      </c>
      <c r="AC3599" s="1">
        <v>16.266200000000001</v>
      </c>
      <c r="AD3599" s="1">
        <v>2139.4699999999998</v>
      </c>
      <c r="AE3599" s="1">
        <v>391.51799999999997</v>
      </c>
      <c r="AF3599" s="1">
        <v>12.088200000000001</v>
      </c>
      <c r="AG3599" s="1">
        <v>79.676500000000004</v>
      </c>
      <c r="AH3599" s="1">
        <v>1072.3800000000001</v>
      </c>
      <c r="AI3599" s="1">
        <v>66.763300000000001</v>
      </c>
      <c r="AJ3599" s="1">
        <v>1072.3800000000001</v>
      </c>
      <c r="AK3599" s="1">
        <v>70.920100000000005</v>
      </c>
      <c r="AL3599" s="1">
        <v>383.66899999999998</v>
      </c>
    </row>
    <row r="3600" spans="1:38" x14ac:dyDescent="0.25">
      <c r="A3600" s="1">
        <f t="shared" si="101"/>
        <v>3599</v>
      </c>
      <c r="B3600" s="1" t="s">
        <v>57</v>
      </c>
      <c r="C3600" s="2" t="s">
        <v>141</v>
      </c>
      <c r="D3600" s="4">
        <v>26.746521000000001</v>
      </c>
      <c r="E3600" s="4">
        <v>94.202583000000004</v>
      </c>
      <c r="Q3600" s="1" t="s">
        <v>3690</v>
      </c>
      <c r="R3600" s="33" t="s">
        <v>3660</v>
      </c>
      <c r="S3600" s="1">
        <v>23.907299999999999</v>
      </c>
      <c r="T3600" s="1">
        <v>10.1805</v>
      </c>
      <c r="U3600" s="1">
        <v>45.084800000000001</v>
      </c>
      <c r="V3600" s="1">
        <v>445.221</v>
      </c>
      <c r="W3600" s="1">
        <v>32.242899999999999</v>
      </c>
      <c r="X3600" s="1">
        <v>9.6620200000000001</v>
      </c>
      <c r="Y3600" s="1">
        <v>22.5809</v>
      </c>
      <c r="Z3600" s="1">
        <v>28.397099999999998</v>
      </c>
      <c r="AA3600" s="1">
        <v>18.6175</v>
      </c>
      <c r="AB3600" s="1">
        <v>28.397099999999998</v>
      </c>
      <c r="AC3600" s="1">
        <v>17.5946</v>
      </c>
      <c r="AD3600" s="1">
        <v>2291.81</v>
      </c>
      <c r="AE3600" s="1">
        <v>410.26299999999998</v>
      </c>
      <c r="AF3600" s="1">
        <v>14</v>
      </c>
      <c r="AG3600" s="1">
        <v>78.812600000000003</v>
      </c>
      <c r="AH3600" s="1">
        <v>1131.5999999999999</v>
      </c>
      <c r="AI3600" s="1">
        <v>71.905000000000001</v>
      </c>
      <c r="AJ3600" s="1">
        <v>1131.5999999999999</v>
      </c>
      <c r="AK3600" s="1">
        <v>81.706500000000005</v>
      </c>
      <c r="AL3600" s="1">
        <v>98.885400000000004</v>
      </c>
    </row>
    <row r="3601" spans="1:38" x14ac:dyDescent="0.25">
      <c r="A3601" s="1">
        <f t="shared" si="101"/>
        <v>3600</v>
      </c>
      <c r="B3601" s="1" t="s">
        <v>57</v>
      </c>
      <c r="C3601" s="2" t="s">
        <v>141</v>
      </c>
      <c r="D3601" s="4">
        <v>26.757183000000001</v>
      </c>
      <c r="E3601" s="4">
        <v>91.164209</v>
      </c>
      <c r="Q3601" s="1" t="s">
        <v>3690</v>
      </c>
      <c r="R3601" s="33" t="s">
        <v>3660</v>
      </c>
      <c r="S3601" s="1">
        <v>24.1311</v>
      </c>
      <c r="T3601" s="1">
        <v>9.9255600000000008</v>
      </c>
      <c r="U3601" s="1">
        <v>47.845500000000001</v>
      </c>
      <c r="V3601" s="1">
        <v>378.94299999999998</v>
      </c>
      <c r="W3601" s="1">
        <v>32.053400000000003</v>
      </c>
      <c r="X3601" s="1">
        <v>11.3096</v>
      </c>
      <c r="Y3601" s="1">
        <v>20.7438</v>
      </c>
      <c r="Z3601" s="1">
        <v>27.32</v>
      </c>
      <c r="AA3601" s="1">
        <v>19.759899999999998</v>
      </c>
      <c r="AB3601" s="1">
        <v>27.963899999999999</v>
      </c>
      <c r="AC3601" s="1">
        <v>18.753599999999999</v>
      </c>
      <c r="AD3601" s="1">
        <v>2912.11</v>
      </c>
      <c r="AE3601" s="1">
        <v>685.221</v>
      </c>
      <c r="AF3601" s="1">
        <v>8.17239</v>
      </c>
      <c r="AG3601" s="1">
        <v>98.5351</v>
      </c>
      <c r="AH3601" s="1">
        <v>1731.41</v>
      </c>
      <c r="AI3601" s="1">
        <v>37.172400000000003</v>
      </c>
      <c r="AJ3601" s="1">
        <v>1277.51</v>
      </c>
      <c r="AK3601" s="1">
        <v>43.344799999999999</v>
      </c>
      <c r="AL3601" s="1">
        <v>60.616399999999999</v>
      </c>
    </row>
    <row r="3602" spans="1:38" x14ac:dyDescent="0.25">
      <c r="A3602" s="1">
        <f t="shared" si="101"/>
        <v>3601</v>
      </c>
      <c r="B3602" s="1" t="s">
        <v>57</v>
      </c>
      <c r="C3602" s="2" t="s">
        <v>141</v>
      </c>
      <c r="D3602" s="4">
        <v>26.659421999999999</v>
      </c>
      <c r="E3602" s="4">
        <v>91.001129000000006</v>
      </c>
      <c r="Q3602" s="1" t="s">
        <v>3690</v>
      </c>
      <c r="R3602" s="33" t="s">
        <v>3660</v>
      </c>
      <c r="S3602" s="1">
        <v>24.278300000000002</v>
      </c>
      <c r="T3602" s="1">
        <v>9.7438000000000002</v>
      </c>
      <c r="U3602" s="1">
        <v>47.880699999999997</v>
      </c>
      <c r="V3602" s="1">
        <v>374.66500000000002</v>
      </c>
      <c r="W3602" s="1">
        <v>31.9434</v>
      </c>
      <c r="X3602" s="1">
        <v>11.5932</v>
      </c>
      <c r="Y3602" s="1">
        <v>20.350200000000001</v>
      </c>
      <c r="Z3602" s="1">
        <v>27.374700000000001</v>
      </c>
      <c r="AA3602" s="1">
        <v>19.875599999999999</v>
      </c>
      <c r="AB3602" s="1">
        <v>27.9864</v>
      </c>
      <c r="AC3602" s="1">
        <v>18.913499999999999</v>
      </c>
      <c r="AD3602" s="1">
        <v>2891.67</v>
      </c>
      <c r="AE3602" s="1">
        <v>668.87199999999996</v>
      </c>
      <c r="AF3602" s="1">
        <v>8</v>
      </c>
      <c r="AG3602" s="1">
        <v>98.440700000000007</v>
      </c>
      <c r="AH3602" s="1">
        <v>1726.06</v>
      </c>
      <c r="AI3602" s="1">
        <v>37</v>
      </c>
      <c r="AJ3602" s="1">
        <v>1270.96</v>
      </c>
      <c r="AK3602" s="1">
        <v>40.826099999999997</v>
      </c>
      <c r="AL3602" s="1">
        <v>57.884900000000002</v>
      </c>
    </row>
    <row r="3603" spans="1:38" x14ac:dyDescent="0.25">
      <c r="A3603" s="1">
        <f t="shared" si="101"/>
        <v>3602</v>
      </c>
      <c r="B3603" s="1" t="s">
        <v>57</v>
      </c>
      <c r="C3603" s="2" t="s">
        <v>141</v>
      </c>
      <c r="D3603" s="4">
        <v>26.477269</v>
      </c>
      <c r="E3603" s="4">
        <v>94.380649000000005</v>
      </c>
      <c r="Q3603" s="1" t="s">
        <v>3690</v>
      </c>
      <c r="R3603" s="33" t="s">
        <v>3660</v>
      </c>
      <c r="S3603" s="1">
        <v>21.852399999999999</v>
      </c>
      <c r="T3603" s="1">
        <v>9.4857099999999992</v>
      </c>
      <c r="U3603" s="1">
        <v>44.402000000000001</v>
      </c>
      <c r="V3603" s="1">
        <v>430.16800000000001</v>
      </c>
      <c r="W3603" s="1">
        <v>29.893899999999999</v>
      </c>
      <c r="X3603" s="1">
        <v>8.5308799999999998</v>
      </c>
      <c r="Y3603" s="1">
        <v>21.363</v>
      </c>
      <c r="Z3603" s="1">
        <v>26.223500000000001</v>
      </c>
      <c r="AA3603" s="1">
        <v>16.800799999999999</v>
      </c>
      <c r="AB3603" s="1">
        <v>26.223500000000001</v>
      </c>
      <c r="AC3603" s="1">
        <v>15.7684</v>
      </c>
      <c r="AD3603" s="1">
        <v>2043.7</v>
      </c>
      <c r="AE3603" s="1">
        <v>385.52600000000001</v>
      </c>
      <c r="AF3603" s="1">
        <v>10.392799999999999</v>
      </c>
      <c r="AG3603" s="1">
        <v>81.7697</v>
      </c>
      <c r="AH3603" s="1">
        <v>1059.77</v>
      </c>
      <c r="AI3603" s="1">
        <v>62.240099999999998</v>
      </c>
      <c r="AJ3603" s="1">
        <v>1059.77</v>
      </c>
      <c r="AK3603" s="1">
        <v>63.964199999999998</v>
      </c>
      <c r="AL3603" s="1">
        <v>520.12900000000002</v>
      </c>
    </row>
    <row r="3604" spans="1:38" x14ac:dyDescent="0.25">
      <c r="A3604" s="1">
        <f t="shared" si="101"/>
        <v>3603</v>
      </c>
      <c r="B3604" s="1" t="s">
        <v>57</v>
      </c>
      <c r="C3604" s="2" t="s">
        <v>141</v>
      </c>
      <c r="D3604" s="4">
        <v>26.582439999999998</v>
      </c>
      <c r="E3604" s="4">
        <v>93.443342999999999</v>
      </c>
      <c r="Q3604" s="1" t="s">
        <v>3690</v>
      </c>
      <c r="R3604" s="33" t="s">
        <v>3660</v>
      </c>
      <c r="S3604" s="1">
        <v>23.2563</v>
      </c>
      <c r="T3604" s="1">
        <v>9.5490100000000009</v>
      </c>
      <c r="U3604" s="1">
        <v>44.067999999999998</v>
      </c>
      <c r="V3604" s="1">
        <v>439.935</v>
      </c>
      <c r="W3604" s="1">
        <v>31.424099999999999</v>
      </c>
      <c r="X3604" s="1">
        <v>9.75549</v>
      </c>
      <c r="Y3604" s="1">
        <v>21.668600000000001</v>
      </c>
      <c r="Z3604" s="1">
        <v>27.740100000000002</v>
      </c>
      <c r="AA3604" s="1">
        <v>17.0304</v>
      </c>
      <c r="AB3604" s="1">
        <v>27.740100000000002</v>
      </c>
      <c r="AC3604" s="1">
        <v>17.0304</v>
      </c>
      <c r="AD3604" s="1">
        <v>2101.71</v>
      </c>
      <c r="AE3604" s="1">
        <v>395.82</v>
      </c>
      <c r="AF3604" s="1">
        <v>10</v>
      </c>
      <c r="AG3604" s="1">
        <v>83.079800000000006</v>
      </c>
      <c r="AH3604" s="1">
        <v>1082.52</v>
      </c>
      <c r="AI3604" s="1">
        <v>55.9846</v>
      </c>
      <c r="AJ3604" s="1">
        <v>1082.52</v>
      </c>
      <c r="AK3604" s="1">
        <v>55.9846</v>
      </c>
      <c r="AL3604" s="1">
        <v>249.1</v>
      </c>
    </row>
    <row r="3605" spans="1:38" x14ac:dyDescent="0.25">
      <c r="A3605" s="1">
        <f t="shared" si="101"/>
        <v>3604</v>
      </c>
      <c r="B3605" s="1" t="s">
        <v>57</v>
      </c>
      <c r="C3605" s="2" t="s">
        <v>141</v>
      </c>
      <c r="D3605" s="4">
        <v>27.244202999999999</v>
      </c>
      <c r="E3605" s="4">
        <v>91.003836000000007</v>
      </c>
      <c r="Q3605" s="1" t="s">
        <v>3690</v>
      </c>
      <c r="R3605" s="33" t="s">
        <v>3660</v>
      </c>
      <c r="S3605" s="1">
        <v>10.2234</v>
      </c>
      <c r="T3605" s="1">
        <v>8.5258299999999991</v>
      </c>
      <c r="U3605" s="1">
        <v>40.492100000000001</v>
      </c>
      <c r="V3605" s="1">
        <v>466.51499999999999</v>
      </c>
      <c r="W3605" s="1">
        <v>19.191099999999999</v>
      </c>
      <c r="X3605" s="1">
        <v>-1.8612500000000001</v>
      </c>
      <c r="Y3605" s="1">
        <v>21.052399999999999</v>
      </c>
      <c r="Z3605" s="1">
        <v>15.501899999999999</v>
      </c>
      <c r="AA3605" s="1">
        <v>5.12141</v>
      </c>
      <c r="AB3605" s="1">
        <v>15.501899999999999</v>
      </c>
      <c r="AC3605" s="1">
        <v>4.1009200000000003</v>
      </c>
      <c r="AD3605" s="1">
        <v>1317.44</v>
      </c>
      <c r="AE3605" s="1">
        <v>302.60700000000003</v>
      </c>
      <c r="AF3605" s="1">
        <v>6.2183799999999998</v>
      </c>
      <c r="AG3605" s="1">
        <v>87.714699999999993</v>
      </c>
      <c r="AH3605" s="1">
        <v>725.4</v>
      </c>
      <c r="AI3605" s="1">
        <v>27.462399999999999</v>
      </c>
      <c r="AJ3605" s="1">
        <v>725.4</v>
      </c>
      <c r="AK3605" s="1">
        <v>32.772799999999997</v>
      </c>
      <c r="AL3605" s="1">
        <v>2915.06</v>
      </c>
    </row>
    <row r="3606" spans="1:38" x14ac:dyDescent="0.25">
      <c r="A3606" s="1">
        <f t="shared" si="101"/>
        <v>3605</v>
      </c>
      <c r="B3606" s="1" t="s">
        <v>57</v>
      </c>
      <c r="C3606" s="2" t="s">
        <v>141</v>
      </c>
      <c r="D3606" s="4">
        <v>26.687352000000001</v>
      </c>
      <c r="E3606" s="4">
        <v>91.075372000000002</v>
      </c>
      <c r="Q3606" s="1" t="s">
        <v>3690</v>
      </c>
      <c r="R3606" s="33" t="s">
        <v>3660</v>
      </c>
      <c r="S3606" s="1">
        <v>24.262799999999999</v>
      </c>
      <c r="T3606" s="1">
        <v>9.8150300000000001</v>
      </c>
      <c r="U3606" s="1">
        <v>47.781399999999998</v>
      </c>
      <c r="V3606" s="1">
        <v>376.88299999999998</v>
      </c>
      <c r="W3606" s="1">
        <v>32.040399999999998</v>
      </c>
      <c r="X3606" s="1">
        <v>11.4991</v>
      </c>
      <c r="Y3606" s="1">
        <v>20.5413</v>
      </c>
      <c r="Z3606" s="1">
        <v>27.4053</v>
      </c>
      <c r="AA3606" s="1">
        <v>19.881599999999999</v>
      </c>
      <c r="AB3606" s="1">
        <v>28.020199999999999</v>
      </c>
      <c r="AC3606" s="1">
        <v>18.886399999999998</v>
      </c>
      <c r="AD3606" s="1">
        <v>2858.08</v>
      </c>
      <c r="AE3606" s="1">
        <v>664.45899999999995</v>
      </c>
      <c r="AF3606" s="1">
        <v>8</v>
      </c>
      <c r="AG3606" s="1">
        <v>98.142399999999995</v>
      </c>
      <c r="AH3606" s="1">
        <v>1701.5</v>
      </c>
      <c r="AI3606" s="1">
        <v>37</v>
      </c>
      <c r="AJ3606" s="1">
        <v>1248.5</v>
      </c>
      <c r="AK3606" s="1">
        <v>41.903799999999997</v>
      </c>
      <c r="AL3606" s="1">
        <v>55.062600000000003</v>
      </c>
    </row>
    <row r="3607" spans="1:38" x14ac:dyDescent="0.25">
      <c r="A3607" s="1">
        <f t="shared" si="101"/>
        <v>3606</v>
      </c>
      <c r="B3607" s="1" t="s">
        <v>57</v>
      </c>
      <c r="C3607" s="2" t="s">
        <v>141</v>
      </c>
      <c r="D3607" s="4">
        <v>26.735901999999999</v>
      </c>
      <c r="E3607" s="4">
        <v>90.884258000000003</v>
      </c>
      <c r="Q3607" s="1" t="s">
        <v>3690</v>
      </c>
      <c r="R3607" s="33" t="s">
        <v>3660</v>
      </c>
      <c r="S3607" s="1">
        <v>24.206199999999999</v>
      </c>
      <c r="T3607" s="1">
        <v>9.6285600000000002</v>
      </c>
      <c r="U3607" s="1">
        <v>48.0854</v>
      </c>
      <c r="V3607" s="1">
        <v>363.56200000000001</v>
      </c>
      <c r="W3607" s="1">
        <v>31.59</v>
      </c>
      <c r="X3607" s="1">
        <v>11.565899999999999</v>
      </c>
      <c r="Y3607" s="1">
        <v>20.024100000000001</v>
      </c>
      <c r="Z3607" s="1">
        <v>27.2225</v>
      </c>
      <c r="AA3607" s="1">
        <v>19.8843</v>
      </c>
      <c r="AB3607" s="1">
        <v>27.811499999999999</v>
      </c>
      <c r="AC3607" s="1">
        <v>19.011800000000001</v>
      </c>
      <c r="AD3607" s="1">
        <v>3202.63</v>
      </c>
      <c r="AE3607" s="1">
        <v>741.50300000000004</v>
      </c>
      <c r="AF3607" s="1">
        <v>9</v>
      </c>
      <c r="AG3607" s="1">
        <v>100.414</v>
      </c>
      <c r="AH3607" s="1">
        <v>1915.06</v>
      </c>
      <c r="AI3607" s="1">
        <v>38</v>
      </c>
      <c r="AJ3607" s="1">
        <v>1473.6</v>
      </c>
      <c r="AK3607" s="1">
        <v>42.2515</v>
      </c>
      <c r="AL3607" s="1">
        <v>88.406300000000002</v>
      </c>
    </row>
    <row r="3608" spans="1:38" x14ac:dyDescent="0.25">
      <c r="A3608" s="1">
        <f t="shared" si="101"/>
        <v>3607</v>
      </c>
      <c r="B3608" s="1" t="s">
        <v>57</v>
      </c>
      <c r="C3608" s="2" t="s">
        <v>141</v>
      </c>
      <c r="D3608" s="4">
        <v>23.585083999999998</v>
      </c>
      <c r="E3608" s="4">
        <v>91.713719999999995</v>
      </c>
      <c r="Q3608" s="1" t="s">
        <v>3690</v>
      </c>
      <c r="R3608" s="33" t="s">
        <v>3660</v>
      </c>
      <c r="S3608" s="1">
        <v>24.4465</v>
      </c>
      <c r="T3608" s="1">
        <v>9.8463999999999992</v>
      </c>
      <c r="U3608" s="1">
        <v>45.990099999999998</v>
      </c>
      <c r="V3608" s="1">
        <v>362.06900000000002</v>
      </c>
      <c r="W3608" s="1">
        <v>32.175400000000003</v>
      </c>
      <c r="X3608" s="1">
        <v>10.765599999999999</v>
      </c>
      <c r="Y3608" s="1">
        <v>21.409800000000001</v>
      </c>
      <c r="Z3608" s="1">
        <v>27.200299999999999</v>
      </c>
      <c r="AA3608" s="1">
        <v>18.952400000000001</v>
      </c>
      <c r="AB3608" s="1">
        <v>27.2178</v>
      </c>
      <c r="AC3608" s="1">
        <v>18.952400000000001</v>
      </c>
      <c r="AD3608" s="1">
        <v>2266.1999999999998</v>
      </c>
      <c r="AE3608" s="1">
        <v>494.93599999999998</v>
      </c>
      <c r="AF3608" s="1">
        <v>5.0365799999999998</v>
      </c>
      <c r="AG3608" s="1">
        <v>88.141900000000007</v>
      </c>
      <c r="AH3608" s="1">
        <v>1256.54</v>
      </c>
      <c r="AI3608" s="1">
        <v>40.368299999999998</v>
      </c>
      <c r="AJ3608" s="1">
        <v>1172.27</v>
      </c>
      <c r="AK3608" s="1">
        <v>40.368299999999998</v>
      </c>
      <c r="AL3608" s="1">
        <v>125.048</v>
      </c>
    </row>
    <row r="3609" spans="1:38" x14ac:dyDescent="0.25">
      <c r="A3609" s="1">
        <f t="shared" si="101"/>
        <v>3608</v>
      </c>
      <c r="B3609" s="1" t="s">
        <v>57</v>
      </c>
      <c r="C3609" s="2" t="s">
        <v>141</v>
      </c>
      <c r="D3609" s="4">
        <v>27.117581000000001</v>
      </c>
      <c r="E3609" s="4">
        <v>91.428377999999995</v>
      </c>
      <c r="Q3609" s="1" t="s">
        <v>3690</v>
      </c>
      <c r="R3609" s="33" t="s">
        <v>3660</v>
      </c>
      <c r="S3609" s="1">
        <v>18.490600000000001</v>
      </c>
      <c r="T3609" s="1">
        <v>8.9999400000000005</v>
      </c>
      <c r="U3609" s="1">
        <v>43.7408</v>
      </c>
      <c r="V3609" s="1">
        <v>446.125</v>
      </c>
      <c r="W3609" s="1">
        <v>27.307500000000001</v>
      </c>
      <c r="X3609" s="1">
        <v>6.7371999999999996</v>
      </c>
      <c r="Y3609" s="1">
        <v>20.5703</v>
      </c>
      <c r="Z3609" s="1">
        <v>23.2653</v>
      </c>
      <c r="AA3609" s="1">
        <v>13.399900000000001</v>
      </c>
      <c r="AB3609" s="1">
        <v>23.2653</v>
      </c>
      <c r="AC3609" s="1">
        <v>12.372</v>
      </c>
      <c r="AD3609" s="1">
        <v>1693.8</v>
      </c>
      <c r="AE3609" s="1">
        <v>412.46600000000001</v>
      </c>
      <c r="AF3609" s="1">
        <v>6.8181599999999998</v>
      </c>
      <c r="AG3609" s="1">
        <v>92.138800000000003</v>
      </c>
      <c r="AH3609" s="1">
        <v>987.322</v>
      </c>
      <c r="AI3609" s="1">
        <v>36.455300000000001</v>
      </c>
      <c r="AJ3609" s="1">
        <v>987.322</v>
      </c>
      <c r="AK3609" s="1">
        <v>52.997100000000003</v>
      </c>
      <c r="AL3609" s="1">
        <v>1327.66</v>
      </c>
    </row>
    <row r="3610" spans="1:38" x14ac:dyDescent="0.25">
      <c r="A3610" s="1">
        <f t="shared" si="101"/>
        <v>3609</v>
      </c>
      <c r="B3610" s="1" t="s">
        <v>57</v>
      </c>
      <c r="C3610" s="2" t="s">
        <v>141</v>
      </c>
      <c r="D3610" s="4">
        <v>23.831457</v>
      </c>
      <c r="E3610" s="4">
        <v>91.286777999999998</v>
      </c>
      <c r="Q3610" s="1" t="s">
        <v>3690</v>
      </c>
      <c r="R3610" s="33" t="s">
        <v>3660</v>
      </c>
      <c r="S3610" s="1">
        <v>25.05</v>
      </c>
      <c r="T3610" s="1">
        <v>10.3775</v>
      </c>
      <c r="U3610" s="1">
        <v>45.778799999999997</v>
      </c>
      <c r="V3610" s="1">
        <v>380.82799999999997</v>
      </c>
      <c r="W3610" s="1">
        <v>33.116999999999997</v>
      </c>
      <c r="X3610" s="1">
        <v>10.448399999999999</v>
      </c>
      <c r="Y3610" s="1">
        <v>22.668600000000001</v>
      </c>
      <c r="Z3610" s="1">
        <v>27.999400000000001</v>
      </c>
      <c r="AA3610" s="1">
        <v>19.269100000000002</v>
      </c>
      <c r="AB3610" s="1">
        <v>27.999400000000001</v>
      </c>
      <c r="AC3610" s="1">
        <v>19.269100000000002</v>
      </c>
      <c r="AD3610" s="1">
        <v>2119.7399999999998</v>
      </c>
      <c r="AE3610" s="1">
        <v>462.87700000000001</v>
      </c>
      <c r="AF3610" s="1">
        <v>5</v>
      </c>
      <c r="AG3610" s="1">
        <v>87.823599999999999</v>
      </c>
      <c r="AH3610" s="1">
        <v>1156.54</v>
      </c>
      <c r="AI3610" s="1">
        <v>31.7653</v>
      </c>
      <c r="AJ3610" s="1">
        <v>1156.54</v>
      </c>
      <c r="AK3610" s="1">
        <v>31.7653</v>
      </c>
      <c r="AL3610" s="1">
        <v>32.587899999999998</v>
      </c>
    </row>
    <row r="3611" spans="1:38" x14ac:dyDescent="0.25">
      <c r="A3611" s="1">
        <f t="shared" si="101"/>
        <v>3610</v>
      </c>
      <c r="B3611" s="1" t="s">
        <v>57</v>
      </c>
      <c r="C3611" s="2" t="s">
        <v>141</v>
      </c>
      <c r="D3611" s="4">
        <v>26.748913000000002</v>
      </c>
      <c r="E3611" s="4">
        <v>90.846131999999997</v>
      </c>
      <c r="Q3611" s="1" t="s">
        <v>3690</v>
      </c>
      <c r="R3611" s="33" t="s">
        <v>3660</v>
      </c>
      <c r="S3611" s="1">
        <v>24.080100000000002</v>
      </c>
      <c r="T3611" s="1">
        <v>9.6825700000000001</v>
      </c>
      <c r="U3611" s="1">
        <v>48.3489</v>
      </c>
      <c r="V3611" s="1">
        <v>360.85899999999998</v>
      </c>
      <c r="W3611" s="1">
        <v>31.555</v>
      </c>
      <c r="X3611" s="1">
        <v>11.528600000000001</v>
      </c>
      <c r="Y3611" s="1">
        <v>20.026499999999999</v>
      </c>
      <c r="Z3611" s="1">
        <v>27.4726</v>
      </c>
      <c r="AA3611" s="1">
        <v>19.7807</v>
      </c>
      <c r="AB3611" s="1">
        <v>27.685700000000001</v>
      </c>
      <c r="AC3611" s="1">
        <v>18.950399999999998</v>
      </c>
      <c r="AD3611" s="1">
        <v>3403.97</v>
      </c>
      <c r="AE3611" s="1">
        <v>775.59100000000001</v>
      </c>
      <c r="AF3611" s="1">
        <v>9</v>
      </c>
      <c r="AG3611" s="1">
        <v>101.152</v>
      </c>
      <c r="AH3611" s="1">
        <v>2036.45</v>
      </c>
      <c r="AI3611" s="1">
        <v>38.674799999999998</v>
      </c>
      <c r="AJ3611" s="1">
        <v>1622.08</v>
      </c>
      <c r="AK3611" s="1">
        <v>44.315399999999997</v>
      </c>
      <c r="AL3611" s="1">
        <v>140.25899999999999</v>
      </c>
    </row>
    <row r="3612" spans="1:38" x14ac:dyDescent="0.25">
      <c r="A3612" s="1">
        <f t="shared" si="101"/>
        <v>3611</v>
      </c>
      <c r="B3612" s="1" t="s">
        <v>57</v>
      </c>
      <c r="C3612" s="2" t="s">
        <v>141</v>
      </c>
      <c r="D3612" s="4">
        <v>26.767876000000001</v>
      </c>
      <c r="E3612" s="4">
        <v>90.944475999999995</v>
      </c>
      <c r="Q3612" s="1" t="s">
        <v>3690</v>
      </c>
      <c r="R3612" s="33" t="s">
        <v>3660</v>
      </c>
      <c r="S3612" s="1">
        <v>24.066199999999998</v>
      </c>
      <c r="T3612" s="1">
        <v>9.3511299999999995</v>
      </c>
      <c r="U3612" s="1">
        <v>47.16</v>
      </c>
      <c r="V3612" s="1">
        <v>367.77800000000002</v>
      </c>
      <c r="W3612" s="1">
        <v>31.591999999999999</v>
      </c>
      <c r="X3612" s="1">
        <v>11.7661</v>
      </c>
      <c r="Y3612" s="1">
        <v>19.825900000000001</v>
      </c>
      <c r="Z3612" s="1">
        <v>27.1435</v>
      </c>
      <c r="AA3612" s="1">
        <v>19.7498</v>
      </c>
      <c r="AB3612" s="1">
        <v>27.7624</v>
      </c>
      <c r="AC3612" s="1">
        <v>18.8355</v>
      </c>
      <c r="AD3612" s="1">
        <v>3163.3</v>
      </c>
      <c r="AE3612" s="1">
        <v>730.66600000000005</v>
      </c>
      <c r="AF3612" s="1">
        <v>9</v>
      </c>
      <c r="AG3612" s="1">
        <v>99.993200000000002</v>
      </c>
      <c r="AH3612" s="1">
        <v>1882</v>
      </c>
      <c r="AI3612" s="1">
        <v>38</v>
      </c>
      <c r="AJ3612" s="1">
        <v>1456.4</v>
      </c>
      <c r="AK3612" s="1">
        <v>43.525500000000001</v>
      </c>
      <c r="AL3612" s="1">
        <v>93.967699999999994</v>
      </c>
    </row>
    <row r="3613" spans="1:38" x14ac:dyDescent="0.25">
      <c r="A3613" s="1">
        <f t="shared" si="101"/>
        <v>3612</v>
      </c>
      <c r="B3613" s="1" t="s">
        <v>57</v>
      </c>
      <c r="C3613" s="2" t="s">
        <v>141</v>
      </c>
      <c r="D3613" s="4">
        <v>27.102485000000001</v>
      </c>
      <c r="E3613" s="4">
        <v>91.690938000000003</v>
      </c>
      <c r="Q3613" s="1" t="s">
        <v>3690</v>
      </c>
      <c r="R3613" s="33" t="s">
        <v>3660</v>
      </c>
      <c r="S3613" s="1">
        <v>11.7136</v>
      </c>
      <c r="T3613" s="1">
        <v>8.5094999999999992</v>
      </c>
      <c r="U3613" s="1">
        <v>42.314</v>
      </c>
      <c r="V3613" s="1">
        <v>433.89499999999998</v>
      </c>
      <c r="W3613" s="1">
        <v>20.539100000000001</v>
      </c>
      <c r="X3613" s="1">
        <v>0.430751</v>
      </c>
      <c r="Y3613" s="1">
        <v>20.1084</v>
      </c>
      <c r="Z3613" s="1">
        <v>16.5487</v>
      </c>
      <c r="AA3613" s="1">
        <v>7.0472299999999999</v>
      </c>
      <c r="AB3613" s="1">
        <v>16.5487</v>
      </c>
      <c r="AC3613" s="1">
        <v>5.9485900000000003</v>
      </c>
      <c r="AD3613" s="1">
        <v>1606.97</v>
      </c>
      <c r="AE3613" s="1">
        <v>363.59199999999998</v>
      </c>
      <c r="AF3613" s="1">
        <v>8.5403599999999997</v>
      </c>
      <c r="AG3613" s="1">
        <v>88.683700000000002</v>
      </c>
      <c r="AH3613" s="1">
        <v>916.40099999999995</v>
      </c>
      <c r="AI3613" s="1">
        <v>39.004899999999999</v>
      </c>
      <c r="AJ3613" s="1">
        <v>916.40099999999995</v>
      </c>
      <c r="AK3613" s="1">
        <v>48.040199999999999</v>
      </c>
      <c r="AL3613" s="1">
        <v>2579.39</v>
      </c>
    </row>
    <row r="3614" spans="1:38" x14ac:dyDescent="0.25">
      <c r="A3614" s="1">
        <f t="shared" si="101"/>
        <v>3613</v>
      </c>
      <c r="B3614" s="1" t="s">
        <v>57</v>
      </c>
      <c r="C3614" s="2" t="s">
        <v>141</v>
      </c>
      <c r="D3614" s="4">
        <v>27.435224999999999</v>
      </c>
      <c r="E3614" s="4">
        <v>96.573542000000003</v>
      </c>
      <c r="Q3614" s="1" t="s">
        <v>3690</v>
      </c>
      <c r="R3614" s="33" t="s">
        <v>3660</v>
      </c>
      <c r="S3614" s="1">
        <v>17.008299999999998</v>
      </c>
      <c r="T3614" s="1">
        <v>8.6207200000000004</v>
      </c>
      <c r="U3614" s="1">
        <v>39.848599999999998</v>
      </c>
      <c r="V3614" s="1">
        <v>473.88799999999998</v>
      </c>
      <c r="W3614" s="1">
        <v>25.7394</v>
      </c>
      <c r="X3614" s="1">
        <v>4.1057300000000003</v>
      </c>
      <c r="Y3614" s="1">
        <v>21.633600000000001</v>
      </c>
      <c r="Z3614" s="1">
        <v>22.054500000000001</v>
      </c>
      <c r="AA3614" s="1">
        <v>11.9834</v>
      </c>
      <c r="AB3614" s="1">
        <v>22.0748</v>
      </c>
      <c r="AC3614" s="1">
        <v>10.658300000000001</v>
      </c>
      <c r="AD3614" s="1">
        <v>2817.39</v>
      </c>
      <c r="AE3614" s="1">
        <v>606.08199999999999</v>
      </c>
      <c r="AF3614" s="1">
        <v>15</v>
      </c>
      <c r="AG3614" s="1">
        <v>95.248599999999996</v>
      </c>
      <c r="AH3614" s="1">
        <v>1699.38</v>
      </c>
      <c r="AI3614" s="1">
        <v>64.789599999999993</v>
      </c>
      <c r="AJ3614" s="1">
        <v>1550.28</v>
      </c>
      <c r="AK3614" s="1">
        <v>92.789599999999993</v>
      </c>
      <c r="AL3614" s="1">
        <v>1327.09</v>
      </c>
    </row>
    <row r="3615" spans="1:38" x14ac:dyDescent="0.25">
      <c r="A3615" s="1">
        <f t="shared" si="101"/>
        <v>3614</v>
      </c>
      <c r="B3615" s="1" t="s">
        <v>57</v>
      </c>
      <c r="C3615" s="2" t="s">
        <v>141</v>
      </c>
      <c r="D3615" s="4">
        <v>27.048974999999999</v>
      </c>
      <c r="E3615" s="4">
        <v>92.858410000000006</v>
      </c>
      <c r="Q3615" s="1" t="s">
        <v>3690</v>
      </c>
      <c r="R3615" s="33" t="s">
        <v>3660</v>
      </c>
      <c r="S3615" s="1">
        <v>23.1373</v>
      </c>
      <c r="T3615" s="1">
        <v>8.9873499999999993</v>
      </c>
      <c r="U3615" s="1">
        <v>43.753100000000003</v>
      </c>
      <c r="V3615" s="1">
        <v>423.76299999999998</v>
      </c>
      <c r="W3615" s="1">
        <v>31.2849</v>
      </c>
      <c r="X3615" s="1">
        <v>10.745900000000001</v>
      </c>
      <c r="Y3615" s="1">
        <v>20.539000000000001</v>
      </c>
      <c r="Z3615" s="1">
        <v>27.468</v>
      </c>
      <c r="AA3615" s="1">
        <v>17.8353</v>
      </c>
      <c r="AB3615" s="1">
        <v>27.492599999999999</v>
      </c>
      <c r="AC3615" s="1">
        <v>17.1919</v>
      </c>
      <c r="AD3615" s="1">
        <v>2455.64</v>
      </c>
      <c r="AE3615" s="1">
        <v>480.221</v>
      </c>
      <c r="AF3615" s="1">
        <v>7.1529199999999999</v>
      </c>
      <c r="AG3615" s="1">
        <v>92.180300000000003</v>
      </c>
      <c r="AH3615" s="1">
        <v>1395.25</v>
      </c>
      <c r="AI3615" s="1">
        <v>52.473799999999997</v>
      </c>
      <c r="AJ3615" s="1">
        <v>1226.83</v>
      </c>
      <c r="AK3615" s="1">
        <v>53</v>
      </c>
      <c r="AL3615" s="1">
        <v>317.03100000000001</v>
      </c>
    </row>
    <row r="3616" spans="1:38" x14ac:dyDescent="0.25">
      <c r="A3616" s="1">
        <f t="shared" si="101"/>
        <v>3615</v>
      </c>
      <c r="B3616" s="1" t="s">
        <v>57</v>
      </c>
      <c r="C3616" s="2" t="s">
        <v>141</v>
      </c>
      <c r="D3616" s="4">
        <v>27.294319999999999</v>
      </c>
      <c r="E3616" s="4">
        <v>95.409541000000004</v>
      </c>
      <c r="Q3616" s="1" t="s">
        <v>3690</v>
      </c>
      <c r="R3616" s="33" t="s">
        <v>3660</v>
      </c>
      <c r="S3616" s="1">
        <v>23.037400000000002</v>
      </c>
      <c r="T3616" s="1">
        <v>9.2096499999999999</v>
      </c>
      <c r="U3616" s="1">
        <v>42.102800000000002</v>
      </c>
      <c r="V3616" s="1">
        <v>446.25200000000001</v>
      </c>
      <c r="W3616" s="1">
        <v>31.2759</v>
      </c>
      <c r="X3616" s="1">
        <v>9.4020100000000006</v>
      </c>
      <c r="Y3616" s="1">
        <v>21.873899999999999</v>
      </c>
      <c r="Z3616" s="1">
        <v>27.612400000000001</v>
      </c>
      <c r="AA3616" s="1">
        <v>17.935600000000001</v>
      </c>
      <c r="AB3616" s="1">
        <v>27.612400000000001</v>
      </c>
      <c r="AC3616" s="1">
        <v>16.804400000000001</v>
      </c>
      <c r="AD3616" s="1">
        <v>2469.11</v>
      </c>
      <c r="AE3616" s="1">
        <v>478.26100000000002</v>
      </c>
      <c r="AF3616" s="1">
        <v>20.063700000000001</v>
      </c>
      <c r="AG3616" s="1">
        <v>76.238799999999998</v>
      </c>
      <c r="AH3616" s="1">
        <v>1202.32</v>
      </c>
      <c r="AI3616" s="1">
        <v>85.956299999999999</v>
      </c>
      <c r="AJ3616" s="1">
        <v>1202.32</v>
      </c>
      <c r="AK3616" s="1">
        <v>109.084</v>
      </c>
      <c r="AL3616" s="1">
        <v>146.21199999999999</v>
      </c>
    </row>
    <row r="3617" spans="1:38" x14ac:dyDescent="0.25">
      <c r="A3617" s="1">
        <f t="shared" si="101"/>
        <v>3616</v>
      </c>
      <c r="B3617" s="1" t="s">
        <v>57</v>
      </c>
      <c r="C3617" s="2" t="s">
        <v>141</v>
      </c>
      <c r="D3617" s="4">
        <v>26.743296000000001</v>
      </c>
      <c r="E3617" s="4">
        <v>94.261854</v>
      </c>
      <c r="Q3617" s="1" t="s">
        <v>3690</v>
      </c>
      <c r="R3617" s="33" t="s">
        <v>3660</v>
      </c>
      <c r="S3617" s="1">
        <v>23.793399999999998</v>
      </c>
      <c r="T3617" s="1">
        <v>10.1882</v>
      </c>
      <c r="U3617" s="1">
        <v>45.106099999999998</v>
      </c>
      <c r="V3617" s="1">
        <v>444.85599999999999</v>
      </c>
      <c r="W3617" s="1">
        <v>32.119599999999998</v>
      </c>
      <c r="X3617" s="1">
        <v>9.5325000000000006</v>
      </c>
      <c r="Y3617" s="1">
        <v>22.5871</v>
      </c>
      <c r="Z3617" s="1">
        <v>28.277899999999999</v>
      </c>
      <c r="AA3617" s="1">
        <v>18.502099999999999</v>
      </c>
      <c r="AB3617" s="1">
        <v>28.277899999999999</v>
      </c>
      <c r="AC3617" s="1">
        <v>17.4924</v>
      </c>
      <c r="AD3617" s="1">
        <v>2277.25</v>
      </c>
      <c r="AE3617" s="1">
        <v>406.70699999999999</v>
      </c>
      <c r="AF3617" s="1">
        <v>14</v>
      </c>
      <c r="AG3617" s="1">
        <v>78.622399999999999</v>
      </c>
      <c r="AH3617" s="1">
        <v>1119.9100000000001</v>
      </c>
      <c r="AI3617" s="1">
        <v>71.238699999999994</v>
      </c>
      <c r="AJ3617" s="1">
        <v>1119.9100000000001</v>
      </c>
      <c r="AK3617" s="1">
        <v>81.077799999999996</v>
      </c>
      <c r="AL3617" s="1">
        <v>104.94199999999999</v>
      </c>
    </row>
    <row r="3618" spans="1:38" x14ac:dyDescent="0.25">
      <c r="A3618" s="1">
        <f t="shared" si="101"/>
        <v>3617</v>
      </c>
      <c r="B3618" s="1" t="s">
        <v>57</v>
      </c>
      <c r="C3618" s="2" t="s">
        <v>141</v>
      </c>
      <c r="D3618" s="4">
        <v>26.369983999999999</v>
      </c>
      <c r="E3618" s="4">
        <v>93.598428999999996</v>
      </c>
      <c r="Q3618" s="1" t="s">
        <v>3690</v>
      </c>
      <c r="R3618" s="33" t="s">
        <v>3660</v>
      </c>
      <c r="S3618" s="1">
        <v>21.095400000000001</v>
      </c>
      <c r="T3618" s="1">
        <v>9.2289899999999996</v>
      </c>
      <c r="U3618" s="1">
        <v>43.739100000000001</v>
      </c>
      <c r="V3618" s="1">
        <v>435.065</v>
      </c>
      <c r="W3618" s="1">
        <v>29.1081</v>
      </c>
      <c r="X3618" s="1">
        <v>8.0086899999999996</v>
      </c>
      <c r="Y3618" s="1">
        <v>21.099399999999999</v>
      </c>
      <c r="Z3618" s="1">
        <v>25.5839</v>
      </c>
      <c r="AA3618" s="1">
        <v>14.967599999999999</v>
      </c>
      <c r="AB3618" s="1">
        <v>25.5839</v>
      </c>
      <c r="AC3618" s="1">
        <v>14.967599999999999</v>
      </c>
      <c r="AD3618" s="1">
        <v>1938.57</v>
      </c>
      <c r="AE3618" s="1">
        <v>370.923</v>
      </c>
      <c r="AF3618" s="1">
        <v>9.0436099999999993</v>
      </c>
      <c r="AG3618" s="1">
        <v>83.420299999999997</v>
      </c>
      <c r="AH3618" s="1">
        <v>1035.5899999999999</v>
      </c>
      <c r="AI3618" s="1">
        <v>55.801400000000001</v>
      </c>
      <c r="AJ3618" s="1">
        <v>1035.5899999999999</v>
      </c>
      <c r="AK3618" s="1">
        <v>55.801400000000001</v>
      </c>
      <c r="AL3618" s="1">
        <v>699.04499999999996</v>
      </c>
    </row>
    <row r="3619" spans="1:38" x14ac:dyDescent="0.25">
      <c r="A3619" s="1">
        <f t="shared" si="101"/>
        <v>3618</v>
      </c>
      <c r="B3619" s="1" t="s">
        <v>57</v>
      </c>
      <c r="C3619" s="2" t="s">
        <v>141</v>
      </c>
      <c r="D3619" s="4">
        <v>26.98545</v>
      </c>
      <c r="E3619" s="4">
        <v>92.999872999999994</v>
      </c>
      <c r="Q3619" s="1" t="s">
        <v>3690</v>
      </c>
      <c r="R3619" s="33" t="s">
        <v>3660</v>
      </c>
      <c r="S3619" s="1">
        <v>23.4726</v>
      </c>
      <c r="T3619" s="1">
        <v>9.1663399999999999</v>
      </c>
      <c r="U3619" s="1">
        <v>44.004800000000003</v>
      </c>
      <c r="V3619" s="1">
        <v>425.387</v>
      </c>
      <c r="W3619" s="1">
        <v>31.6005</v>
      </c>
      <c r="X3619" s="1">
        <v>10.7699</v>
      </c>
      <c r="Y3619" s="1">
        <v>20.8306</v>
      </c>
      <c r="Z3619" s="1">
        <v>27.839400000000001</v>
      </c>
      <c r="AA3619" s="1">
        <v>17.499500000000001</v>
      </c>
      <c r="AB3619" s="1">
        <v>27.839400000000001</v>
      </c>
      <c r="AC3619" s="1">
        <v>17.499500000000001</v>
      </c>
      <c r="AD3619" s="1">
        <v>2501.85</v>
      </c>
      <c r="AE3619" s="1">
        <v>483.38299999999998</v>
      </c>
      <c r="AF3619" s="1">
        <v>8</v>
      </c>
      <c r="AG3619" s="1">
        <v>91.016999999999996</v>
      </c>
      <c r="AH3619" s="1">
        <v>1400.62</v>
      </c>
      <c r="AI3619" s="1">
        <v>53.998899999999999</v>
      </c>
      <c r="AJ3619" s="1">
        <v>1400.62</v>
      </c>
      <c r="AK3619" s="1">
        <v>53.998899999999999</v>
      </c>
      <c r="AL3619" s="1">
        <v>237.36</v>
      </c>
    </row>
    <row r="3620" spans="1:38" x14ac:dyDescent="0.25">
      <c r="A3620" s="1">
        <f t="shared" si="101"/>
        <v>3619</v>
      </c>
      <c r="B3620" s="1" t="s">
        <v>57</v>
      </c>
      <c r="C3620" s="2" t="s">
        <v>141</v>
      </c>
      <c r="D3620" s="4">
        <v>27.361260000000001</v>
      </c>
      <c r="E3620" s="4">
        <v>95.449974999999995</v>
      </c>
      <c r="Q3620" s="1" t="s">
        <v>3690</v>
      </c>
      <c r="R3620" s="33" t="s">
        <v>3660</v>
      </c>
      <c r="S3620" s="1">
        <v>23.0015</v>
      </c>
      <c r="T3620" s="1">
        <v>9.2463599999999992</v>
      </c>
      <c r="U3620" s="1">
        <v>41.772100000000002</v>
      </c>
      <c r="V3620" s="1">
        <v>452.98899999999998</v>
      </c>
      <c r="W3620" s="1">
        <v>31.398800000000001</v>
      </c>
      <c r="X3620" s="1">
        <v>9.2646499999999996</v>
      </c>
      <c r="Y3620" s="1">
        <v>22.1342</v>
      </c>
      <c r="Z3620" s="1">
        <v>27.664100000000001</v>
      </c>
      <c r="AA3620" s="1">
        <v>17.822700000000001</v>
      </c>
      <c r="AB3620" s="1">
        <v>27.664100000000001</v>
      </c>
      <c r="AC3620" s="1">
        <v>16.693999999999999</v>
      </c>
      <c r="AD3620" s="1">
        <v>2504.6799999999998</v>
      </c>
      <c r="AE3620" s="1">
        <v>489.15300000000002</v>
      </c>
      <c r="AF3620" s="1">
        <v>20.7364</v>
      </c>
      <c r="AG3620" s="1">
        <v>76.171199999999999</v>
      </c>
      <c r="AH3620" s="1">
        <v>1220.3399999999999</v>
      </c>
      <c r="AI3620" s="1">
        <v>89.206000000000003</v>
      </c>
      <c r="AJ3620" s="1">
        <v>1220.3399999999999</v>
      </c>
      <c r="AK3620" s="1">
        <v>114.077</v>
      </c>
      <c r="AL3620" s="1">
        <v>143.19200000000001</v>
      </c>
    </row>
    <row r="3621" spans="1:38" x14ac:dyDescent="0.25">
      <c r="A3621" s="1">
        <f t="shared" si="101"/>
        <v>3620</v>
      </c>
      <c r="B3621" s="1" t="s">
        <v>57</v>
      </c>
      <c r="C3621" s="2" t="s">
        <v>141</v>
      </c>
      <c r="D3621" s="4">
        <v>26.659209000000001</v>
      </c>
      <c r="E3621" s="4">
        <v>94.305925999999999</v>
      </c>
      <c r="Q3621" s="1" t="s">
        <v>3690</v>
      </c>
      <c r="R3621" s="33" t="s">
        <v>3660</v>
      </c>
      <c r="S3621" s="1">
        <v>23.706299999999999</v>
      </c>
      <c r="T3621" s="1">
        <v>10.135</v>
      </c>
      <c r="U3621" s="1">
        <v>45.062600000000003</v>
      </c>
      <c r="V3621" s="1">
        <v>444.137</v>
      </c>
      <c r="W3621" s="1">
        <v>32.084299999999999</v>
      </c>
      <c r="X3621" s="1">
        <v>9.5939999999999994</v>
      </c>
      <c r="Y3621" s="1">
        <v>22.490300000000001</v>
      </c>
      <c r="Z3621" s="1">
        <v>28.192499999999999</v>
      </c>
      <c r="AA3621" s="1">
        <v>18.4421</v>
      </c>
      <c r="AB3621" s="1">
        <v>28.192499999999999</v>
      </c>
      <c r="AC3621" s="1">
        <v>17.418099999999999</v>
      </c>
      <c r="AD3621" s="1">
        <v>2174.84</v>
      </c>
      <c r="AE3621" s="1">
        <v>387.50700000000001</v>
      </c>
      <c r="AF3621" s="1">
        <v>13.821</v>
      </c>
      <c r="AG3621" s="1">
        <v>78.030900000000003</v>
      </c>
      <c r="AH3621" s="1">
        <v>1066.19</v>
      </c>
      <c r="AI3621" s="1">
        <v>70.299800000000005</v>
      </c>
      <c r="AJ3621" s="1">
        <v>1066.19</v>
      </c>
      <c r="AK3621" s="1">
        <v>78.120800000000003</v>
      </c>
      <c r="AL3621" s="1">
        <v>121.98699999999999</v>
      </c>
    </row>
    <row r="3622" spans="1:38" x14ac:dyDescent="0.25">
      <c r="A3622" s="1">
        <f t="shared" si="101"/>
        <v>3621</v>
      </c>
      <c r="B3622" s="1" t="s">
        <v>57</v>
      </c>
      <c r="C3622" s="2" t="s">
        <v>141</v>
      </c>
      <c r="D3622" s="4">
        <v>27.262927000000001</v>
      </c>
      <c r="E3622" s="4">
        <v>91.191124000000002</v>
      </c>
      <c r="Q3622" s="1" t="s">
        <v>3690</v>
      </c>
      <c r="R3622" s="33" t="s">
        <v>3660</v>
      </c>
      <c r="S3622" s="1">
        <v>19.978200000000001</v>
      </c>
      <c r="T3622" s="1">
        <v>9.6787200000000002</v>
      </c>
      <c r="U3622" s="1">
        <v>45.391300000000001</v>
      </c>
      <c r="V3622" s="1">
        <v>447.19499999999999</v>
      </c>
      <c r="W3622" s="1">
        <v>29.2514</v>
      </c>
      <c r="X3622" s="1">
        <v>7.9323300000000003</v>
      </c>
      <c r="Y3622" s="1">
        <v>21.319099999999999</v>
      </c>
      <c r="Z3622" s="1">
        <v>24.819299999999998</v>
      </c>
      <c r="AA3622" s="1">
        <v>14.802899999999999</v>
      </c>
      <c r="AB3622" s="1">
        <v>24.819299999999998</v>
      </c>
      <c r="AC3622" s="1">
        <v>13.8847</v>
      </c>
      <c r="AD3622" s="1">
        <v>1157.5899999999999</v>
      </c>
      <c r="AE3622" s="1">
        <v>253.274</v>
      </c>
      <c r="AF3622" s="1">
        <v>6</v>
      </c>
      <c r="AG3622" s="1">
        <v>83.092799999999997</v>
      </c>
      <c r="AH3622" s="1">
        <v>625.05600000000004</v>
      </c>
      <c r="AI3622" s="1">
        <v>30.5076</v>
      </c>
      <c r="AJ3622" s="1">
        <v>625.05600000000004</v>
      </c>
      <c r="AK3622" s="1">
        <v>43.895299999999999</v>
      </c>
      <c r="AL3622" s="1">
        <v>1198.8399999999999</v>
      </c>
    </row>
    <row r="3623" spans="1:38" x14ac:dyDescent="0.25">
      <c r="A3623" s="1">
        <f t="shared" si="101"/>
        <v>3622</v>
      </c>
      <c r="B3623" s="1" t="s">
        <v>57</v>
      </c>
      <c r="C3623" s="2" t="s">
        <v>141</v>
      </c>
      <c r="D3623" s="4">
        <v>27.350826000000001</v>
      </c>
      <c r="E3623" s="4">
        <v>91.062488000000002</v>
      </c>
      <c r="Q3623" s="1" t="s">
        <v>3690</v>
      </c>
      <c r="R3623" s="33" t="s">
        <v>3660</v>
      </c>
      <c r="S3623" s="1">
        <v>12.5265</v>
      </c>
      <c r="T3623" s="1">
        <v>8.5125899999999994</v>
      </c>
      <c r="U3623" s="1">
        <v>40.843400000000003</v>
      </c>
      <c r="V3623" s="1">
        <v>458.03</v>
      </c>
      <c r="W3623" s="1">
        <v>21.636299999999999</v>
      </c>
      <c r="X3623" s="1">
        <v>0.79475700000000005</v>
      </c>
      <c r="Y3623" s="1">
        <v>20.8416</v>
      </c>
      <c r="Z3623" s="1">
        <v>17.652100000000001</v>
      </c>
      <c r="AA3623" s="1">
        <v>7.4447900000000002</v>
      </c>
      <c r="AB3623" s="1">
        <v>17.652100000000001</v>
      </c>
      <c r="AC3623" s="1">
        <v>6.44834</v>
      </c>
      <c r="AD3623" s="1">
        <v>1166.0999999999999</v>
      </c>
      <c r="AE3623" s="1">
        <v>257.27699999999999</v>
      </c>
      <c r="AF3623" s="1">
        <v>6.2899200000000004</v>
      </c>
      <c r="AG3623" s="1">
        <v>84.546000000000006</v>
      </c>
      <c r="AH3623" s="1">
        <v>630.43600000000004</v>
      </c>
      <c r="AI3623" s="1">
        <v>27.9496</v>
      </c>
      <c r="AJ3623" s="1">
        <v>630.43600000000004</v>
      </c>
      <c r="AK3623" s="1">
        <v>35.479599999999998</v>
      </c>
      <c r="AL3623" s="1">
        <v>2510.39</v>
      </c>
    </row>
    <row r="3624" spans="1:38" x14ac:dyDescent="0.25">
      <c r="A3624" s="1">
        <f t="shared" si="101"/>
        <v>3623</v>
      </c>
      <c r="B3624" s="1" t="s">
        <v>57</v>
      </c>
      <c r="C3624" s="2" t="s">
        <v>141</v>
      </c>
      <c r="D3624" s="4">
        <v>27.206168999999999</v>
      </c>
      <c r="E3624" s="4">
        <v>91.382875999999996</v>
      </c>
      <c r="Q3624" s="1" t="s">
        <v>3690</v>
      </c>
      <c r="R3624" s="33" t="s">
        <v>3660</v>
      </c>
      <c r="S3624" s="1">
        <v>19.1922</v>
      </c>
      <c r="T3624" s="1">
        <v>9.2683599999999995</v>
      </c>
      <c r="U3624" s="1">
        <v>44.5839</v>
      </c>
      <c r="V3624" s="1">
        <v>444.96800000000002</v>
      </c>
      <c r="W3624" s="1">
        <v>28.116199999999999</v>
      </c>
      <c r="X3624" s="1">
        <v>7.3321199999999997</v>
      </c>
      <c r="Y3624" s="1">
        <v>20.784099999999999</v>
      </c>
      <c r="Z3624" s="1">
        <v>23.964700000000001</v>
      </c>
      <c r="AA3624" s="1">
        <v>14.093999999999999</v>
      </c>
      <c r="AB3624" s="1">
        <v>23.964700000000001</v>
      </c>
      <c r="AC3624" s="1">
        <v>13.099600000000001</v>
      </c>
      <c r="AD3624" s="1">
        <v>1410.79</v>
      </c>
      <c r="AE3624" s="1">
        <v>330.37700000000001</v>
      </c>
      <c r="AF3624" s="1">
        <v>6.22133</v>
      </c>
      <c r="AG3624" s="1">
        <v>88.401700000000005</v>
      </c>
      <c r="AH3624" s="1">
        <v>797.702</v>
      </c>
      <c r="AI3624" s="1">
        <v>32.504399999999997</v>
      </c>
      <c r="AJ3624" s="1">
        <v>797.702</v>
      </c>
      <c r="AK3624" s="1">
        <v>47.155799999999999</v>
      </c>
      <c r="AL3624" s="1">
        <v>1257.78</v>
      </c>
    </row>
    <row r="3625" spans="1:38" x14ac:dyDescent="0.25">
      <c r="A3625" s="1">
        <f t="shared" si="101"/>
        <v>3624</v>
      </c>
      <c r="B3625" s="1" t="s">
        <v>57</v>
      </c>
      <c r="C3625" s="2" t="s">
        <v>141</v>
      </c>
      <c r="D3625" s="4">
        <v>26.817758000000001</v>
      </c>
      <c r="E3625" s="4">
        <v>91.405251000000007</v>
      </c>
      <c r="Q3625" s="1" t="s">
        <v>3690</v>
      </c>
      <c r="R3625" s="33" t="s">
        <v>3660</v>
      </c>
      <c r="S3625" s="1">
        <v>23.050899999999999</v>
      </c>
      <c r="T3625" s="1">
        <v>9.3350200000000001</v>
      </c>
      <c r="U3625" s="1">
        <v>47.373800000000003</v>
      </c>
      <c r="V3625" s="1">
        <v>367.7</v>
      </c>
      <c r="W3625" s="1">
        <v>30.952400000000001</v>
      </c>
      <c r="X3625" s="1">
        <v>11.2509</v>
      </c>
      <c r="Y3625" s="1">
        <v>19.7014</v>
      </c>
      <c r="Z3625" s="1">
        <v>26.5886</v>
      </c>
      <c r="AA3625" s="1">
        <v>18.942900000000002</v>
      </c>
      <c r="AB3625" s="1">
        <v>26.884</v>
      </c>
      <c r="AC3625" s="1">
        <v>17.899000000000001</v>
      </c>
      <c r="AD3625" s="1">
        <v>3261.35</v>
      </c>
      <c r="AE3625" s="1">
        <v>754.22799999999995</v>
      </c>
      <c r="AF3625" s="1">
        <v>8</v>
      </c>
      <c r="AG3625" s="1">
        <v>99.649799999999999</v>
      </c>
      <c r="AH3625" s="1">
        <v>1946.02</v>
      </c>
      <c r="AI3625" s="1">
        <v>40.626199999999997</v>
      </c>
      <c r="AJ3625" s="1">
        <v>1528.18</v>
      </c>
      <c r="AK3625" s="1">
        <v>53.211799999999997</v>
      </c>
      <c r="AL3625" s="1">
        <v>223.637</v>
      </c>
    </row>
    <row r="3626" spans="1:38" x14ac:dyDescent="0.25">
      <c r="A3626" s="1">
        <f t="shared" si="101"/>
        <v>3625</v>
      </c>
      <c r="B3626" s="1" t="s">
        <v>57</v>
      </c>
      <c r="C3626" s="2" t="s">
        <v>141</v>
      </c>
      <c r="D3626" s="4">
        <v>26.918645999999999</v>
      </c>
      <c r="E3626" s="4">
        <v>91.559490999999994</v>
      </c>
      <c r="Q3626" s="1" t="s">
        <v>3690</v>
      </c>
      <c r="R3626" s="33" t="s">
        <v>3660</v>
      </c>
      <c r="S3626" s="1">
        <v>17.862300000000001</v>
      </c>
      <c r="T3626" s="1">
        <v>8.0954700000000006</v>
      </c>
      <c r="U3626" s="1">
        <v>42.162100000000002</v>
      </c>
      <c r="V3626" s="1">
        <v>421.84</v>
      </c>
      <c r="W3626" s="1">
        <v>26.1676</v>
      </c>
      <c r="X3626" s="1">
        <v>6.9676</v>
      </c>
      <c r="Y3626" s="1">
        <v>19.2</v>
      </c>
      <c r="Z3626" s="1">
        <v>22.3736</v>
      </c>
      <c r="AA3626" s="1">
        <v>13.1523</v>
      </c>
      <c r="AB3626" s="1">
        <v>22.3736</v>
      </c>
      <c r="AC3626" s="1">
        <v>12.0783</v>
      </c>
      <c r="AD3626" s="1">
        <v>2270.5300000000002</v>
      </c>
      <c r="AE3626" s="1">
        <v>575.03700000000003</v>
      </c>
      <c r="AF3626" s="1">
        <v>8.9865399999999998</v>
      </c>
      <c r="AG3626" s="1">
        <v>96.718800000000002</v>
      </c>
      <c r="AH3626" s="1">
        <v>1373.29</v>
      </c>
      <c r="AI3626" s="1">
        <v>46.844000000000001</v>
      </c>
      <c r="AJ3626" s="1">
        <v>1373.29</v>
      </c>
      <c r="AK3626" s="1">
        <v>64.492599999999996</v>
      </c>
      <c r="AL3626" s="1">
        <v>1410.88</v>
      </c>
    </row>
    <row r="3627" spans="1:38" x14ac:dyDescent="0.25">
      <c r="A3627" s="1">
        <f t="shared" si="101"/>
        <v>3626</v>
      </c>
      <c r="B3627" s="1" t="s">
        <v>57</v>
      </c>
      <c r="C3627" s="2" t="s">
        <v>141</v>
      </c>
      <c r="D3627" s="4">
        <v>26.599703000000002</v>
      </c>
      <c r="E3627" s="4">
        <v>93.306110000000004</v>
      </c>
      <c r="Q3627" s="1" t="s">
        <v>3690</v>
      </c>
      <c r="R3627" s="33" t="s">
        <v>3660</v>
      </c>
      <c r="S3627" s="1">
        <v>23.479399999999998</v>
      </c>
      <c r="T3627" s="1">
        <v>9.6577099999999998</v>
      </c>
      <c r="U3627" s="1">
        <v>44.168700000000001</v>
      </c>
      <c r="V3627" s="1">
        <v>441.65800000000002</v>
      </c>
      <c r="W3627" s="1">
        <v>31.671299999999999</v>
      </c>
      <c r="X3627" s="1">
        <v>9.8092299999999994</v>
      </c>
      <c r="Y3627" s="1">
        <v>21.862100000000002</v>
      </c>
      <c r="Z3627" s="1">
        <v>27.963799999999999</v>
      </c>
      <c r="AA3627" s="1">
        <v>17.2133</v>
      </c>
      <c r="AB3627" s="1">
        <v>27.963799999999999</v>
      </c>
      <c r="AC3627" s="1">
        <v>17.2133</v>
      </c>
      <c r="AD3627" s="1">
        <v>2138.87</v>
      </c>
      <c r="AE3627" s="1">
        <v>408.92500000000001</v>
      </c>
      <c r="AF3627" s="1">
        <v>10.182399999999999</v>
      </c>
      <c r="AG3627" s="1">
        <v>85.137299999999996</v>
      </c>
      <c r="AH3627" s="1">
        <v>1126.53</v>
      </c>
      <c r="AI3627" s="1">
        <v>53.132399999999997</v>
      </c>
      <c r="AJ3627" s="1">
        <v>1126.53</v>
      </c>
      <c r="AK3627" s="1">
        <v>53.132399999999997</v>
      </c>
      <c r="AL3627" s="1">
        <v>211.67699999999999</v>
      </c>
    </row>
    <row r="3628" spans="1:38" x14ac:dyDescent="0.25">
      <c r="A3628" s="1">
        <f t="shared" si="101"/>
        <v>3627</v>
      </c>
      <c r="B3628" s="1" t="s">
        <v>57</v>
      </c>
      <c r="C3628" s="2" t="s">
        <v>141</v>
      </c>
      <c r="D3628" s="4">
        <v>24.201895</v>
      </c>
      <c r="E3628" s="4">
        <v>91.681787</v>
      </c>
      <c r="Q3628" s="1" t="s">
        <v>3690</v>
      </c>
      <c r="R3628" s="33" t="s">
        <v>3660</v>
      </c>
      <c r="S3628" s="1">
        <v>24.569700000000001</v>
      </c>
      <c r="T3628" s="1">
        <v>10.664300000000001</v>
      </c>
      <c r="U3628" s="1">
        <v>46.232199999999999</v>
      </c>
      <c r="V3628" s="1">
        <v>398.82600000000002</v>
      </c>
      <c r="W3628" s="1">
        <v>32.630899999999997</v>
      </c>
      <c r="X3628" s="1">
        <v>9.5640000000000001</v>
      </c>
      <c r="Y3628" s="1">
        <v>23.0669</v>
      </c>
      <c r="Z3628" s="1">
        <v>27.6784</v>
      </c>
      <c r="AA3628" s="1">
        <v>18.572299999999998</v>
      </c>
      <c r="AB3628" s="1">
        <v>27.901499999999999</v>
      </c>
      <c r="AC3628" s="1">
        <v>18.572299999999998</v>
      </c>
      <c r="AD3628" s="1">
        <v>2235.89</v>
      </c>
      <c r="AE3628" s="1">
        <v>446.09300000000002</v>
      </c>
      <c r="AF3628" s="1">
        <v>5.3628900000000002</v>
      </c>
      <c r="AG3628" s="1">
        <v>81.842699999999994</v>
      </c>
      <c r="AH3628" s="1">
        <v>1129.48</v>
      </c>
      <c r="AI3628" s="1">
        <v>42.187100000000001</v>
      </c>
      <c r="AJ3628" s="1">
        <v>1099.33</v>
      </c>
      <c r="AK3628" s="1">
        <v>42.187100000000001</v>
      </c>
      <c r="AL3628" s="1">
        <v>51.916699999999999</v>
      </c>
    </row>
    <row r="3629" spans="1:38" x14ac:dyDescent="0.25">
      <c r="A3629" s="1">
        <f t="shared" si="101"/>
        <v>3628</v>
      </c>
      <c r="B3629" s="1" t="s">
        <v>57</v>
      </c>
      <c r="C3629" s="2" t="s">
        <v>141</v>
      </c>
      <c r="D3629" s="4">
        <v>26.692468000000002</v>
      </c>
      <c r="E3629" s="4">
        <v>90.810941999999997</v>
      </c>
      <c r="Q3629" s="1" t="s">
        <v>3690</v>
      </c>
      <c r="R3629" s="33" t="s">
        <v>3660</v>
      </c>
      <c r="S3629" s="1">
        <v>24.232700000000001</v>
      </c>
      <c r="T3629" s="1">
        <v>9.5773700000000002</v>
      </c>
      <c r="U3629" s="1">
        <v>47.793599999999998</v>
      </c>
      <c r="V3629" s="1">
        <v>367.96899999999999</v>
      </c>
      <c r="W3629" s="1">
        <v>31.7059</v>
      </c>
      <c r="X3629" s="1">
        <v>11.667</v>
      </c>
      <c r="Y3629" s="1">
        <v>20.039000000000001</v>
      </c>
      <c r="Z3629" s="1">
        <v>27.282599999999999</v>
      </c>
      <c r="AA3629" s="1">
        <v>19.833600000000001</v>
      </c>
      <c r="AB3629" s="1">
        <v>27.883600000000001</v>
      </c>
      <c r="AC3629" s="1">
        <v>18.9754</v>
      </c>
      <c r="AD3629" s="1">
        <v>3293.92</v>
      </c>
      <c r="AE3629" s="1">
        <v>763.29600000000005</v>
      </c>
      <c r="AF3629" s="1">
        <v>9</v>
      </c>
      <c r="AG3629" s="1">
        <v>101.13200000000001</v>
      </c>
      <c r="AH3629" s="1">
        <v>1979.74</v>
      </c>
      <c r="AI3629" s="1">
        <v>38.128100000000003</v>
      </c>
      <c r="AJ3629" s="1">
        <v>1524.91</v>
      </c>
      <c r="AK3629" s="1">
        <v>41.571199999999997</v>
      </c>
      <c r="AL3629" s="1">
        <v>97.458299999999994</v>
      </c>
    </row>
    <row r="3630" spans="1:38" x14ac:dyDescent="0.25">
      <c r="A3630" s="1">
        <f t="shared" si="101"/>
        <v>3629</v>
      </c>
      <c r="B3630" s="1" t="s">
        <v>57</v>
      </c>
      <c r="C3630" s="2" t="s">
        <v>141</v>
      </c>
      <c r="D3630" s="4">
        <v>24.291073999999998</v>
      </c>
      <c r="E3630" s="4">
        <v>92.355092999999997</v>
      </c>
      <c r="Q3630" s="1" t="s">
        <v>3690</v>
      </c>
      <c r="R3630" s="33" t="s">
        <v>3660</v>
      </c>
      <c r="S3630" s="1">
        <v>24.201599999999999</v>
      </c>
      <c r="T3630" s="1">
        <v>10.157999999999999</v>
      </c>
      <c r="U3630" s="1">
        <v>47.277700000000003</v>
      </c>
      <c r="V3630" s="1">
        <v>380.404</v>
      </c>
      <c r="W3630" s="1">
        <v>31.928599999999999</v>
      </c>
      <c r="X3630" s="1">
        <v>10.442500000000001</v>
      </c>
      <c r="Y3630" s="1">
        <v>21.4861</v>
      </c>
      <c r="Z3630" s="1">
        <v>27.4376</v>
      </c>
      <c r="AA3630" s="1">
        <v>18.491499999999998</v>
      </c>
      <c r="AB3630" s="1">
        <v>27.4453</v>
      </c>
      <c r="AC3630" s="1">
        <v>18.491499999999998</v>
      </c>
      <c r="AD3630" s="1">
        <v>2393.21</v>
      </c>
      <c r="AE3630" s="1">
        <v>443.459</v>
      </c>
      <c r="AF3630" s="1">
        <v>5</v>
      </c>
      <c r="AG3630" s="1">
        <v>78.271500000000003</v>
      </c>
      <c r="AH3630" s="1">
        <v>1175.3499999999999</v>
      </c>
      <c r="AI3630" s="1">
        <v>55.986400000000003</v>
      </c>
      <c r="AJ3630" s="1">
        <v>1088.05</v>
      </c>
      <c r="AK3630" s="1">
        <v>55.986400000000003</v>
      </c>
      <c r="AL3630" s="1">
        <v>90.920699999999997</v>
      </c>
    </row>
    <row r="3631" spans="1:38" x14ac:dyDescent="0.25">
      <c r="A3631" s="1">
        <f t="shared" si="101"/>
        <v>3630</v>
      </c>
      <c r="B3631" s="1" t="s">
        <v>57</v>
      </c>
      <c r="C3631" s="2" t="s">
        <v>141</v>
      </c>
      <c r="D3631" s="4">
        <v>24.259820999999999</v>
      </c>
      <c r="E3631" s="4">
        <v>92.246252999999996</v>
      </c>
      <c r="Q3631" s="1" t="s">
        <v>3690</v>
      </c>
      <c r="R3631" s="33" t="s">
        <v>3660</v>
      </c>
      <c r="S3631" s="1">
        <v>24.262599999999999</v>
      </c>
      <c r="T3631" s="1">
        <v>10.1669</v>
      </c>
      <c r="U3631" s="1">
        <v>46.837899999999998</v>
      </c>
      <c r="V3631" s="1">
        <v>381.52100000000002</v>
      </c>
      <c r="W3631" s="1">
        <v>32.088500000000003</v>
      </c>
      <c r="X3631" s="1">
        <v>10.382099999999999</v>
      </c>
      <c r="Y3631" s="1">
        <v>21.706499999999998</v>
      </c>
      <c r="Z3631" s="1">
        <v>27.431899999999999</v>
      </c>
      <c r="AA3631" s="1">
        <v>18.525300000000001</v>
      </c>
      <c r="AB3631" s="1">
        <v>27.488700000000001</v>
      </c>
      <c r="AC3631" s="1">
        <v>18.525300000000001</v>
      </c>
      <c r="AD3631" s="1">
        <v>2370.98</v>
      </c>
      <c r="AE3631" s="1">
        <v>449.35899999999998</v>
      </c>
      <c r="AF3631" s="1">
        <v>5.0212000000000003</v>
      </c>
      <c r="AG3631" s="1">
        <v>79.120800000000003</v>
      </c>
      <c r="AH3631" s="1">
        <v>1173.23</v>
      </c>
      <c r="AI3631" s="1">
        <v>53.952500000000001</v>
      </c>
      <c r="AJ3631" s="1">
        <v>996.01599999999996</v>
      </c>
      <c r="AK3631" s="1">
        <v>53.952500000000001</v>
      </c>
      <c r="AL3631" s="1">
        <v>85.057599999999994</v>
      </c>
    </row>
    <row r="3632" spans="1:38" x14ac:dyDescent="0.25">
      <c r="A3632" s="1">
        <f t="shared" si="101"/>
        <v>3631</v>
      </c>
      <c r="B3632" s="1" t="s">
        <v>57</v>
      </c>
      <c r="C3632" s="2" t="s">
        <v>141</v>
      </c>
      <c r="D3632" s="4">
        <v>27.533300000000001</v>
      </c>
      <c r="E3632" s="4">
        <v>95.5</v>
      </c>
      <c r="Q3632" s="1" t="s">
        <v>3690</v>
      </c>
      <c r="R3632" s="33" t="s">
        <v>3660</v>
      </c>
      <c r="S3632" s="1">
        <v>23.0944</v>
      </c>
      <c r="T3632" s="1">
        <v>9.7249700000000008</v>
      </c>
      <c r="U3632" s="1">
        <v>42.427100000000003</v>
      </c>
      <c r="V3632" s="1">
        <v>461.584</v>
      </c>
      <c r="W3632" s="1">
        <v>31.825700000000001</v>
      </c>
      <c r="X3632" s="1">
        <v>8.9040599999999994</v>
      </c>
      <c r="Y3632" s="1">
        <v>22.921600000000002</v>
      </c>
      <c r="Z3632" s="1">
        <v>27.148199999999999</v>
      </c>
      <c r="AA3632" s="1">
        <v>17.772600000000001</v>
      </c>
      <c r="AB3632" s="1">
        <v>27.900300000000001</v>
      </c>
      <c r="AC3632" s="1">
        <v>16.6951</v>
      </c>
      <c r="AD3632" s="1">
        <v>2642.19</v>
      </c>
      <c r="AE3632" s="1">
        <v>523.20100000000002</v>
      </c>
      <c r="AF3632" s="1">
        <v>22.799199999999999</v>
      </c>
      <c r="AG3632" s="1">
        <v>76.253799999999998</v>
      </c>
      <c r="AH3632" s="1">
        <v>1296.99</v>
      </c>
      <c r="AI3632" s="1">
        <v>97.799199999999999</v>
      </c>
      <c r="AJ3632" s="1">
        <v>1278.4000000000001</v>
      </c>
      <c r="AK3632" s="1">
        <v>130.398</v>
      </c>
      <c r="AL3632" s="1">
        <v>132</v>
      </c>
    </row>
    <row r="3633" spans="1:38" x14ac:dyDescent="0.25">
      <c r="A3633" s="1">
        <f t="shared" si="101"/>
        <v>3632</v>
      </c>
      <c r="B3633" s="1" t="s">
        <v>57</v>
      </c>
      <c r="C3633" s="2" t="s">
        <v>141</v>
      </c>
      <c r="D3633" s="4">
        <v>27.35</v>
      </c>
      <c r="E3633" s="4">
        <v>94.1</v>
      </c>
      <c r="Q3633" s="1" t="s">
        <v>3690</v>
      </c>
      <c r="R3633" s="33" t="s">
        <v>3660</v>
      </c>
      <c r="S3633" s="1">
        <v>23.865400000000001</v>
      </c>
      <c r="T3633" s="1">
        <v>10.135300000000001</v>
      </c>
      <c r="U3633" s="1">
        <v>44.778500000000001</v>
      </c>
      <c r="V3633" s="1">
        <v>438.57400000000001</v>
      </c>
      <c r="W3633" s="1">
        <v>32.401400000000002</v>
      </c>
      <c r="X3633" s="1">
        <v>9.7684800000000003</v>
      </c>
      <c r="Y3633" s="1">
        <v>22.632999999999999</v>
      </c>
      <c r="Z3633" s="1">
        <v>28.387799999999999</v>
      </c>
      <c r="AA3633" s="1">
        <v>18.765499999999999</v>
      </c>
      <c r="AB3633" s="1">
        <v>28.387799999999999</v>
      </c>
      <c r="AC3633" s="1">
        <v>17.727499999999999</v>
      </c>
      <c r="AD3633" s="1">
        <v>3248.36</v>
      </c>
      <c r="AE3633" s="1">
        <v>621.48</v>
      </c>
      <c r="AF3633" s="1">
        <v>18</v>
      </c>
      <c r="AG3633" s="1">
        <v>87.832099999999997</v>
      </c>
      <c r="AH3633" s="1">
        <v>1740.16</v>
      </c>
      <c r="AI3633" s="1">
        <v>84</v>
      </c>
      <c r="AJ3633" s="1">
        <v>1740.16</v>
      </c>
      <c r="AK3633" s="1">
        <v>106</v>
      </c>
      <c r="AL3633" s="1">
        <v>104</v>
      </c>
    </row>
    <row r="3634" spans="1:38" x14ac:dyDescent="0.25">
      <c r="A3634" s="1">
        <f t="shared" si="101"/>
        <v>3633</v>
      </c>
      <c r="B3634" s="1" t="s">
        <v>57</v>
      </c>
      <c r="C3634" s="2" t="s">
        <v>141</v>
      </c>
      <c r="D3634" s="4">
        <v>24.883299999999998</v>
      </c>
      <c r="E3634" s="4">
        <v>91.85</v>
      </c>
      <c r="Q3634" s="1" t="s">
        <v>3690</v>
      </c>
      <c r="R3634" s="33" t="s">
        <v>3660</v>
      </c>
      <c r="S3634" s="1">
        <v>24.6753</v>
      </c>
      <c r="T3634" s="1">
        <v>9.6928400000000003</v>
      </c>
      <c r="U3634" s="1">
        <v>46.818100000000001</v>
      </c>
      <c r="V3634" s="1">
        <v>394.47399999999999</v>
      </c>
      <c r="W3634" s="1">
        <v>31.633199999999999</v>
      </c>
      <c r="X3634" s="1">
        <v>10.93</v>
      </c>
      <c r="Y3634" s="1">
        <v>20.703199999999999</v>
      </c>
      <c r="Z3634" s="1">
        <v>28.212599999999998</v>
      </c>
      <c r="AA3634" s="1">
        <v>19.863800000000001</v>
      </c>
      <c r="AB3634" s="1">
        <v>28.248899999999999</v>
      </c>
      <c r="AC3634" s="1">
        <v>18.8123</v>
      </c>
      <c r="AD3634" s="1">
        <v>3835.21</v>
      </c>
      <c r="AE3634" s="1">
        <v>748.30700000000002</v>
      </c>
      <c r="AF3634" s="1">
        <v>11</v>
      </c>
      <c r="AG3634" s="1">
        <v>88.9803</v>
      </c>
      <c r="AH3634" s="1">
        <v>2058.4699999999998</v>
      </c>
      <c r="AI3634" s="1">
        <v>55.200800000000001</v>
      </c>
      <c r="AJ3634" s="1">
        <v>1795.4</v>
      </c>
      <c r="AK3634" s="1">
        <v>55.280500000000004</v>
      </c>
      <c r="AL3634" s="1">
        <v>16.3155</v>
      </c>
    </row>
    <row r="3635" spans="1:38" x14ac:dyDescent="0.25">
      <c r="A3635" s="1">
        <f t="shared" si="101"/>
        <v>3634</v>
      </c>
      <c r="B3635" s="1" t="s">
        <v>57</v>
      </c>
      <c r="C3635" s="2" t="s">
        <v>141</v>
      </c>
      <c r="D3635" s="4">
        <v>26.790880000000001</v>
      </c>
      <c r="E3635" s="4">
        <v>90.981787999999995</v>
      </c>
      <c r="Q3635" s="1" t="s">
        <v>3690</v>
      </c>
      <c r="R3635" s="33" t="s">
        <v>3660</v>
      </c>
      <c r="S3635" s="1">
        <v>23.9267</v>
      </c>
      <c r="T3635" s="1">
        <v>9.1516000000000002</v>
      </c>
      <c r="U3635" s="1">
        <v>46.334800000000001</v>
      </c>
      <c r="V3635" s="1">
        <v>373.12200000000001</v>
      </c>
      <c r="W3635" s="1">
        <v>31.628299999999999</v>
      </c>
      <c r="X3635" s="1">
        <v>11.8775</v>
      </c>
      <c r="Y3635" s="1">
        <v>19.750800000000002</v>
      </c>
      <c r="Z3635" s="1">
        <v>27.070799999999998</v>
      </c>
      <c r="AA3635" s="1">
        <v>19.591999999999999</v>
      </c>
      <c r="AB3635" s="1">
        <v>27.7134</v>
      </c>
      <c r="AC3635" s="1">
        <v>18.6477</v>
      </c>
      <c r="AD3635" s="1">
        <v>3172.98</v>
      </c>
      <c r="AE3635" s="1">
        <v>730.06600000000003</v>
      </c>
      <c r="AF3635" s="1">
        <v>9</v>
      </c>
      <c r="AG3635" s="1">
        <v>99.808599999999998</v>
      </c>
      <c r="AH3635" s="1">
        <v>1879.14</v>
      </c>
      <c r="AI3635" s="1">
        <v>38</v>
      </c>
      <c r="AJ3635" s="1">
        <v>1469.22</v>
      </c>
      <c r="AK3635" s="1">
        <v>44.962200000000003</v>
      </c>
      <c r="AL3635" s="1">
        <v>107.523</v>
      </c>
    </row>
    <row r="3636" spans="1:38" x14ac:dyDescent="0.25">
      <c r="A3636" s="1">
        <f t="shared" si="101"/>
        <v>3635</v>
      </c>
      <c r="B3636" s="1" t="s">
        <v>57</v>
      </c>
      <c r="C3636" s="2" t="s">
        <v>141</v>
      </c>
      <c r="D3636" s="4">
        <v>27.308972000000001</v>
      </c>
      <c r="E3636" s="4">
        <v>90.952353000000002</v>
      </c>
      <c r="Q3636" s="1" t="s">
        <v>3690</v>
      </c>
      <c r="R3636" s="33" t="s">
        <v>3660</v>
      </c>
      <c r="S3636" s="1">
        <v>10.6884</v>
      </c>
      <c r="T3636" s="1">
        <v>8.8784200000000002</v>
      </c>
      <c r="U3636" s="1">
        <v>41.501100000000001</v>
      </c>
      <c r="V3636" s="1">
        <v>466.53399999999999</v>
      </c>
      <c r="W3636" s="1">
        <v>19.8521</v>
      </c>
      <c r="X3636" s="1">
        <v>-1.54318</v>
      </c>
      <c r="Y3636" s="1">
        <v>21.395299999999999</v>
      </c>
      <c r="Z3636" s="1">
        <v>15.9618</v>
      </c>
      <c r="AA3636" s="1">
        <v>5.5765000000000002</v>
      </c>
      <c r="AB3636" s="1">
        <v>15.9618</v>
      </c>
      <c r="AC3636" s="1">
        <v>4.5561199999999999</v>
      </c>
      <c r="AD3636" s="1">
        <v>1191.05</v>
      </c>
      <c r="AE3636" s="1">
        <v>267.69400000000002</v>
      </c>
      <c r="AF3636" s="1">
        <v>6.2274399999999996</v>
      </c>
      <c r="AG3636" s="1">
        <v>86.105199999999996</v>
      </c>
      <c r="AH3636" s="1">
        <v>650.15</v>
      </c>
      <c r="AI3636" s="1">
        <v>27.326599999999999</v>
      </c>
      <c r="AJ3636" s="1">
        <v>650.15</v>
      </c>
      <c r="AK3636" s="1">
        <v>33.2151</v>
      </c>
      <c r="AL3636" s="1">
        <v>2837.28</v>
      </c>
    </row>
    <row r="3637" spans="1:38" x14ac:dyDescent="0.25">
      <c r="A3637" s="1">
        <f t="shared" si="101"/>
        <v>3636</v>
      </c>
      <c r="B3637" s="1" t="s">
        <v>57</v>
      </c>
      <c r="C3637" s="2" t="s">
        <v>141</v>
      </c>
      <c r="D3637" s="4">
        <v>27.1</v>
      </c>
      <c r="E3637" s="4">
        <v>92</v>
      </c>
      <c r="Q3637" s="1" t="s">
        <v>3690</v>
      </c>
      <c r="R3637" s="33" t="s">
        <v>3660</v>
      </c>
      <c r="S3637" s="1">
        <v>13.65</v>
      </c>
      <c r="T3637" s="1">
        <v>8.3146000000000004</v>
      </c>
      <c r="U3637" s="1">
        <v>42.283200000000001</v>
      </c>
      <c r="V3637" s="1">
        <v>424.44799999999998</v>
      </c>
      <c r="W3637" s="1">
        <v>22.1904</v>
      </c>
      <c r="X3637" s="1">
        <v>2.5264000000000002</v>
      </c>
      <c r="Y3637" s="1">
        <v>19.664000000000001</v>
      </c>
      <c r="Z3637" s="1">
        <v>18.263500000000001</v>
      </c>
      <c r="AA3637" s="1">
        <v>9.02867</v>
      </c>
      <c r="AB3637" s="1">
        <v>18.263500000000001</v>
      </c>
      <c r="AC3637" s="1">
        <v>7.90707</v>
      </c>
      <c r="AD3637" s="1">
        <v>1573.8</v>
      </c>
      <c r="AE3637" s="1">
        <v>340</v>
      </c>
      <c r="AF3637" s="1">
        <v>7</v>
      </c>
      <c r="AG3637" s="1">
        <v>87.693799999999996</v>
      </c>
      <c r="AH3637" s="1">
        <v>898.8</v>
      </c>
      <c r="AI3637" s="1">
        <v>40.200000000000003</v>
      </c>
      <c r="AJ3637" s="1">
        <v>898.8</v>
      </c>
      <c r="AK3637" s="1">
        <v>49.8</v>
      </c>
      <c r="AL3637" s="1">
        <v>2217.1999999999998</v>
      </c>
    </row>
    <row r="3638" spans="1:38" x14ac:dyDescent="0.25">
      <c r="A3638" s="1">
        <f t="shared" si="101"/>
        <v>3637</v>
      </c>
      <c r="B3638" s="1" t="s">
        <v>57</v>
      </c>
      <c r="C3638" s="2" t="s">
        <v>141</v>
      </c>
      <c r="D3638" s="4">
        <v>27.039332000000002</v>
      </c>
      <c r="E3638" s="4">
        <v>91.850380000000001</v>
      </c>
      <c r="Q3638" s="1" t="s">
        <v>3690</v>
      </c>
      <c r="R3638" s="33" t="s">
        <v>3660</v>
      </c>
      <c r="S3638" s="1">
        <v>15.8902</v>
      </c>
      <c r="T3638" s="1">
        <v>8.1151400000000002</v>
      </c>
      <c r="U3638" s="1">
        <v>41.574399999999997</v>
      </c>
      <c r="V3638" s="1">
        <v>427.971</v>
      </c>
      <c r="W3638" s="1">
        <v>24.349499999999999</v>
      </c>
      <c r="X3638" s="1">
        <v>4.8297299999999996</v>
      </c>
      <c r="Y3638" s="1">
        <v>19.5198</v>
      </c>
      <c r="Z3638" s="1">
        <v>20.429300000000001</v>
      </c>
      <c r="AA3638" s="1">
        <v>11.1449</v>
      </c>
      <c r="AB3638" s="1">
        <v>20.429300000000001</v>
      </c>
      <c r="AC3638" s="1">
        <v>9.9941499999999994</v>
      </c>
      <c r="AD3638" s="1">
        <v>1796.19</v>
      </c>
      <c r="AE3638" s="1">
        <v>415.91399999999999</v>
      </c>
      <c r="AF3638" s="1">
        <v>6.9770799999999999</v>
      </c>
      <c r="AG3638" s="1">
        <v>91.480599999999995</v>
      </c>
      <c r="AH3638" s="1">
        <v>1058</v>
      </c>
      <c r="AI3638" s="1">
        <v>43.033099999999997</v>
      </c>
      <c r="AJ3638" s="1">
        <v>1058</v>
      </c>
      <c r="AK3638" s="1">
        <v>56.089100000000002</v>
      </c>
      <c r="AL3638" s="1">
        <v>1713.4</v>
      </c>
    </row>
    <row r="3639" spans="1:38" x14ac:dyDescent="0.25">
      <c r="A3639" s="1">
        <f t="shared" si="101"/>
        <v>3638</v>
      </c>
      <c r="B3639" s="1" t="s">
        <v>57</v>
      </c>
      <c r="C3639" s="2" t="s">
        <v>141</v>
      </c>
      <c r="D3639" s="4">
        <v>26.897618999999999</v>
      </c>
      <c r="E3639" s="4">
        <v>92.073119000000005</v>
      </c>
      <c r="Q3639" s="1" t="s">
        <v>3690</v>
      </c>
      <c r="R3639" s="33" t="s">
        <v>3660</v>
      </c>
      <c r="S3639" s="1">
        <v>23.434699999999999</v>
      </c>
      <c r="T3639" s="1">
        <v>8.8584300000000002</v>
      </c>
      <c r="U3639" s="1">
        <v>45.940100000000001</v>
      </c>
      <c r="V3639" s="1">
        <v>381.54</v>
      </c>
      <c r="W3639" s="1">
        <v>31.2926</v>
      </c>
      <c r="X3639" s="1">
        <v>12.015700000000001</v>
      </c>
      <c r="Y3639" s="1">
        <v>19.276900000000001</v>
      </c>
      <c r="Z3639" s="1">
        <v>27.3706</v>
      </c>
      <c r="AA3639" s="1">
        <v>19.005800000000001</v>
      </c>
      <c r="AB3639" s="1">
        <v>27.494399999999999</v>
      </c>
      <c r="AC3639" s="1">
        <v>18.1082</v>
      </c>
      <c r="AD3639" s="1">
        <v>2615.34</v>
      </c>
      <c r="AE3639" s="1">
        <v>560.65200000000004</v>
      </c>
      <c r="AF3639" s="1">
        <v>6.8669200000000004</v>
      </c>
      <c r="AG3639" s="1">
        <v>96.001499999999993</v>
      </c>
      <c r="AH3639" s="1">
        <v>1551.09</v>
      </c>
      <c r="AI3639" s="1">
        <v>43.276699999999998</v>
      </c>
      <c r="AJ3639" s="1">
        <v>1327.02</v>
      </c>
      <c r="AK3639" s="1">
        <v>49.661700000000003</v>
      </c>
      <c r="AL3639" s="1">
        <v>282.53300000000002</v>
      </c>
    </row>
    <row r="3640" spans="1:38" x14ac:dyDescent="0.25">
      <c r="A3640" s="1">
        <f t="shared" si="101"/>
        <v>3639</v>
      </c>
      <c r="B3640" s="1" t="s">
        <v>57</v>
      </c>
      <c r="C3640" s="2" t="s">
        <v>141</v>
      </c>
      <c r="D3640" s="4">
        <v>27.183047999999999</v>
      </c>
      <c r="E3640" s="4">
        <v>91.352616999999995</v>
      </c>
      <c r="Q3640" s="1" t="s">
        <v>3690</v>
      </c>
      <c r="R3640" s="33" t="s">
        <v>3660</v>
      </c>
      <c r="S3640" s="1">
        <v>19.593</v>
      </c>
      <c r="T3640" s="1">
        <v>9.2030100000000008</v>
      </c>
      <c r="U3640" s="1">
        <v>44.624600000000001</v>
      </c>
      <c r="V3640" s="1">
        <v>443.51499999999999</v>
      </c>
      <c r="W3640" s="1">
        <v>28.439900000000002</v>
      </c>
      <c r="X3640" s="1">
        <v>7.8179100000000004</v>
      </c>
      <c r="Y3640" s="1">
        <v>20.622</v>
      </c>
      <c r="Z3640" s="1">
        <v>24.349799999999998</v>
      </c>
      <c r="AA3640" s="1">
        <v>14.495799999999999</v>
      </c>
      <c r="AB3640" s="1">
        <v>24.349799999999998</v>
      </c>
      <c r="AC3640" s="1">
        <v>13.523199999999999</v>
      </c>
      <c r="AD3640" s="1">
        <v>1440.76</v>
      </c>
      <c r="AE3640" s="1">
        <v>340.43700000000001</v>
      </c>
      <c r="AF3640" s="1">
        <v>6.28085</v>
      </c>
      <c r="AG3640" s="1">
        <v>88.898700000000005</v>
      </c>
      <c r="AH3640" s="1">
        <v>817.76</v>
      </c>
      <c r="AI3640" s="1">
        <v>33.379800000000003</v>
      </c>
      <c r="AJ3640" s="1">
        <v>817.76</v>
      </c>
      <c r="AK3640" s="1">
        <v>49.031700000000001</v>
      </c>
      <c r="AL3640" s="1">
        <v>1216.32</v>
      </c>
    </row>
    <row r="3641" spans="1:38" x14ac:dyDescent="0.25">
      <c r="A3641" s="1">
        <f t="shared" si="101"/>
        <v>3640</v>
      </c>
      <c r="B3641" s="1" t="s">
        <v>57</v>
      </c>
      <c r="C3641" s="2" t="s">
        <v>141</v>
      </c>
      <c r="D3641" s="4">
        <v>26.892206999999999</v>
      </c>
      <c r="E3641" s="4">
        <v>91.169320999999997</v>
      </c>
      <c r="Q3641" s="1" t="s">
        <v>3690</v>
      </c>
      <c r="R3641" s="33" t="s">
        <v>3660</v>
      </c>
      <c r="S3641" s="1">
        <v>21.1357</v>
      </c>
      <c r="T3641" s="1">
        <v>8.5720799999999997</v>
      </c>
      <c r="U3641" s="1">
        <v>44.1736</v>
      </c>
      <c r="V3641" s="1">
        <v>400.81700000000001</v>
      </c>
      <c r="W3641" s="1">
        <v>29.256399999999999</v>
      </c>
      <c r="X3641" s="1">
        <v>9.8517799999999998</v>
      </c>
      <c r="Y3641" s="1">
        <v>19.404599999999999</v>
      </c>
      <c r="Z3641" s="1">
        <v>25.335999999999999</v>
      </c>
      <c r="AA3641" s="1">
        <v>16.649899999999999</v>
      </c>
      <c r="AB3641" s="1">
        <v>25.335999999999999</v>
      </c>
      <c r="AC3641" s="1">
        <v>15.598100000000001</v>
      </c>
      <c r="AD3641" s="1">
        <v>3050.75</v>
      </c>
      <c r="AE3641" s="1">
        <v>751.83600000000001</v>
      </c>
      <c r="AF3641" s="1">
        <v>7.9736900000000004</v>
      </c>
      <c r="AG3641" s="1">
        <v>98.5154</v>
      </c>
      <c r="AH3641" s="1">
        <v>1831.83</v>
      </c>
      <c r="AI3641" s="1">
        <v>43.147799999999997</v>
      </c>
      <c r="AJ3641" s="1">
        <v>1831.83</v>
      </c>
      <c r="AK3641" s="1">
        <v>65.824799999999996</v>
      </c>
      <c r="AL3641" s="1">
        <v>700.64300000000003</v>
      </c>
    </row>
    <row r="3642" spans="1:38" x14ac:dyDescent="0.25">
      <c r="A3642" s="1">
        <f t="shared" si="101"/>
        <v>3641</v>
      </c>
      <c r="B3642" s="1" t="s">
        <v>57</v>
      </c>
      <c r="C3642" s="2" t="s">
        <v>141</v>
      </c>
      <c r="D3642" s="4">
        <v>27.416702999999998</v>
      </c>
      <c r="E3642" s="4">
        <v>91.560558</v>
      </c>
      <c r="Q3642" s="1" t="s">
        <v>3690</v>
      </c>
      <c r="R3642" s="33" t="s">
        <v>3660</v>
      </c>
      <c r="S3642" s="1">
        <v>17.465399999999999</v>
      </c>
      <c r="T3642" s="1">
        <v>10.0777</v>
      </c>
      <c r="U3642" s="1">
        <v>46.597999999999999</v>
      </c>
      <c r="V3642" s="1">
        <v>442.98899999999998</v>
      </c>
      <c r="W3642" s="1">
        <v>26.984999999999999</v>
      </c>
      <c r="X3642" s="1">
        <v>5.3746600000000004</v>
      </c>
      <c r="Y3642" s="1">
        <v>21.610399999999998</v>
      </c>
      <c r="Z3642" s="1">
        <v>22.310199999999998</v>
      </c>
      <c r="AA3642" s="1">
        <v>12.450900000000001</v>
      </c>
      <c r="AB3642" s="1">
        <v>22.310199999999998</v>
      </c>
      <c r="AC3642" s="1">
        <v>11.4633</v>
      </c>
      <c r="AD3642" s="1">
        <v>1113.0999999999999</v>
      </c>
      <c r="AE3642" s="1">
        <v>228.553</v>
      </c>
      <c r="AF3642" s="1">
        <v>4.90639</v>
      </c>
      <c r="AG3642" s="1">
        <v>80.841899999999995</v>
      </c>
      <c r="AH3642" s="1">
        <v>591.04100000000005</v>
      </c>
      <c r="AI3642" s="1">
        <v>28.358899999999998</v>
      </c>
      <c r="AJ3642" s="1">
        <v>591.04100000000005</v>
      </c>
      <c r="AK3642" s="1">
        <v>40.7179</v>
      </c>
      <c r="AL3642" s="1">
        <v>1630.74</v>
      </c>
    </row>
    <row r="3643" spans="1:38" x14ac:dyDescent="0.25">
      <c r="A3643" s="1">
        <f t="shared" si="101"/>
        <v>3642</v>
      </c>
      <c r="B3643" s="1" t="s">
        <v>57</v>
      </c>
      <c r="C3643" s="2" t="s">
        <v>141</v>
      </c>
      <c r="D3643" s="4">
        <v>26.774207000000001</v>
      </c>
      <c r="E3643" s="4">
        <v>93.359909999999999</v>
      </c>
      <c r="Q3643" s="1" t="s">
        <v>3690</v>
      </c>
      <c r="R3643" s="33" t="s">
        <v>3660</v>
      </c>
      <c r="S3643" s="1">
        <v>24.108000000000001</v>
      </c>
      <c r="T3643" s="1">
        <v>9.9794400000000003</v>
      </c>
      <c r="U3643" s="1">
        <v>45.2821</v>
      </c>
      <c r="V3643" s="1">
        <v>430.79700000000003</v>
      </c>
      <c r="W3643" s="1">
        <v>32.142499999999998</v>
      </c>
      <c r="X3643" s="1">
        <v>10.1046</v>
      </c>
      <c r="Y3643" s="1">
        <v>22.0379</v>
      </c>
      <c r="Z3643" s="1">
        <v>28.4237</v>
      </c>
      <c r="AA3643" s="1">
        <v>18.3325</v>
      </c>
      <c r="AB3643" s="1">
        <v>28.4237</v>
      </c>
      <c r="AC3643" s="1">
        <v>17.974799999999998</v>
      </c>
      <c r="AD3643" s="1">
        <v>2369.39</v>
      </c>
      <c r="AE3643" s="1">
        <v>441.48099999999999</v>
      </c>
      <c r="AF3643" s="1">
        <v>11</v>
      </c>
      <c r="AG3643" s="1">
        <v>85.404200000000003</v>
      </c>
      <c r="AH3643" s="1">
        <v>1236.3399999999999</v>
      </c>
      <c r="AI3643" s="1">
        <v>61.218800000000002</v>
      </c>
      <c r="AJ3643" s="1">
        <v>1236.3399999999999</v>
      </c>
      <c r="AK3643" s="1">
        <v>61.218800000000002</v>
      </c>
      <c r="AL3643" s="1">
        <v>72.639600000000002</v>
      </c>
    </row>
    <row r="3644" spans="1:38" x14ac:dyDescent="0.25">
      <c r="A3644" s="1">
        <f t="shared" si="101"/>
        <v>3643</v>
      </c>
      <c r="B3644" s="1" t="s">
        <v>57</v>
      </c>
      <c r="C3644" s="2" t="s">
        <v>141</v>
      </c>
      <c r="D3644" s="4">
        <v>27.168918999999999</v>
      </c>
      <c r="E3644" s="4">
        <v>92.632187999999999</v>
      </c>
      <c r="Q3644" s="1" t="s">
        <v>3690</v>
      </c>
      <c r="R3644" s="33" t="s">
        <v>3660</v>
      </c>
      <c r="S3644" s="1">
        <v>21.4693</v>
      </c>
      <c r="T3644" s="1">
        <v>8.6360700000000001</v>
      </c>
      <c r="U3644" s="1">
        <v>42.735100000000003</v>
      </c>
      <c r="V3644" s="1">
        <v>432.495</v>
      </c>
      <c r="W3644" s="1">
        <v>29.786999999999999</v>
      </c>
      <c r="X3644" s="1">
        <v>9.5786899999999999</v>
      </c>
      <c r="Y3644" s="1">
        <v>20.208300000000001</v>
      </c>
      <c r="Z3644" s="1">
        <v>25.966200000000001</v>
      </c>
      <c r="AA3644" s="1">
        <v>16.430900000000001</v>
      </c>
      <c r="AB3644" s="1">
        <v>25.972000000000001</v>
      </c>
      <c r="AC3644" s="1">
        <v>15.4453</v>
      </c>
      <c r="AD3644" s="1">
        <v>2341.27</v>
      </c>
      <c r="AE3644" s="1">
        <v>482.899</v>
      </c>
      <c r="AF3644" s="1">
        <v>5.7380300000000002</v>
      </c>
      <c r="AG3644" s="1">
        <v>94.927400000000006</v>
      </c>
      <c r="AH3644" s="1">
        <v>1388.77</v>
      </c>
      <c r="AI3644" s="1">
        <v>46.505000000000003</v>
      </c>
      <c r="AJ3644" s="1">
        <v>1234.6199999999999</v>
      </c>
      <c r="AK3644" s="1">
        <v>52.594499999999996</v>
      </c>
      <c r="AL3644" s="1">
        <v>655.596</v>
      </c>
    </row>
    <row r="3645" spans="1:38" x14ac:dyDescent="0.25">
      <c r="A3645" s="1">
        <f t="shared" si="101"/>
        <v>3644</v>
      </c>
      <c r="B3645" s="1" t="s">
        <v>57</v>
      </c>
      <c r="C3645" s="2" t="s">
        <v>141</v>
      </c>
      <c r="D3645" s="4">
        <v>26.684275</v>
      </c>
      <c r="E3645" s="4">
        <v>90.958556999999999</v>
      </c>
      <c r="Q3645" s="1" t="s">
        <v>3690</v>
      </c>
      <c r="R3645" s="33" t="s">
        <v>3660</v>
      </c>
      <c r="S3645" s="1">
        <v>24.169599999999999</v>
      </c>
      <c r="T3645" s="1">
        <v>9.5383399999999998</v>
      </c>
      <c r="U3645" s="1">
        <v>47.56</v>
      </c>
      <c r="V3645" s="1">
        <v>371.53100000000001</v>
      </c>
      <c r="W3645" s="1">
        <v>31.662500000000001</v>
      </c>
      <c r="X3645" s="1">
        <v>11.607100000000001</v>
      </c>
      <c r="Y3645" s="1">
        <v>20.055399999999999</v>
      </c>
      <c r="Z3645" s="1">
        <v>27.267399999999999</v>
      </c>
      <c r="AA3645" s="1">
        <v>19.787199999999999</v>
      </c>
      <c r="AB3645" s="1">
        <v>27.838200000000001</v>
      </c>
      <c r="AC3645" s="1">
        <v>18.849599999999999</v>
      </c>
      <c r="AD3645" s="1">
        <v>3001.05</v>
      </c>
      <c r="AE3645" s="1">
        <v>694.952</v>
      </c>
      <c r="AF3645" s="1">
        <v>8.9969000000000001</v>
      </c>
      <c r="AG3645" s="1">
        <v>99.104299999999995</v>
      </c>
      <c r="AH3645" s="1">
        <v>1793.8</v>
      </c>
      <c r="AI3645" s="1">
        <v>37.996899999999997</v>
      </c>
      <c r="AJ3645" s="1">
        <v>1338.77</v>
      </c>
      <c r="AK3645" s="1">
        <v>41.422600000000003</v>
      </c>
      <c r="AL3645" s="1">
        <v>67.767499999999998</v>
      </c>
    </row>
    <row r="3646" spans="1:38" x14ac:dyDescent="0.25">
      <c r="A3646" s="1">
        <f t="shared" si="101"/>
        <v>3645</v>
      </c>
      <c r="B3646" s="1" t="s">
        <v>57</v>
      </c>
      <c r="C3646" s="2" t="s">
        <v>141</v>
      </c>
      <c r="D3646" s="4">
        <v>26.691907</v>
      </c>
      <c r="E3646" s="4">
        <v>91.183379000000002</v>
      </c>
      <c r="Q3646" s="1" t="s">
        <v>3690</v>
      </c>
      <c r="R3646" s="33" t="s">
        <v>3660</v>
      </c>
      <c r="S3646" s="1">
        <v>24.190799999999999</v>
      </c>
      <c r="T3646" s="1">
        <v>9.8329299999999993</v>
      </c>
      <c r="U3646" s="1">
        <v>47.781700000000001</v>
      </c>
      <c r="V3646" s="1">
        <v>378.19299999999998</v>
      </c>
      <c r="W3646" s="1">
        <v>31.9878</v>
      </c>
      <c r="X3646" s="1">
        <v>11.409000000000001</v>
      </c>
      <c r="Y3646" s="1">
        <v>20.578800000000001</v>
      </c>
      <c r="Z3646" s="1">
        <v>27.351600000000001</v>
      </c>
      <c r="AA3646" s="1">
        <v>19.825099999999999</v>
      </c>
      <c r="AB3646" s="1">
        <v>27.989599999999999</v>
      </c>
      <c r="AC3646" s="1">
        <v>18.799299999999999</v>
      </c>
      <c r="AD3646" s="1">
        <v>2797.74</v>
      </c>
      <c r="AE3646" s="1">
        <v>655.40499999999997</v>
      </c>
      <c r="AF3646" s="1">
        <v>8</v>
      </c>
      <c r="AG3646" s="1">
        <v>97.720500000000001</v>
      </c>
      <c r="AH3646" s="1">
        <v>1662.06</v>
      </c>
      <c r="AI3646" s="1">
        <v>38</v>
      </c>
      <c r="AJ3646" s="1">
        <v>1205.47</v>
      </c>
      <c r="AK3646" s="1">
        <v>42.7639</v>
      </c>
      <c r="AL3646" s="1">
        <v>55.893900000000002</v>
      </c>
    </row>
    <row r="3647" spans="1:38" x14ac:dyDescent="0.25">
      <c r="A3647" s="1">
        <f t="shared" si="101"/>
        <v>3646</v>
      </c>
      <c r="B3647" s="1" t="s">
        <v>57</v>
      </c>
      <c r="C3647" s="2" t="s">
        <v>141</v>
      </c>
      <c r="D3647" s="4">
        <v>26.710229000000002</v>
      </c>
      <c r="E3647" s="4">
        <v>90.830054000000004</v>
      </c>
      <c r="Q3647" s="1" t="s">
        <v>3690</v>
      </c>
      <c r="R3647" s="33" t="s">
        <v>3660</v>
      </c>
      <c r="S3647" s="1">
        <v>24.184000000000001</v>
      </c>
      <c r="T3647" s="1">
        <v>9.6123200000000004</v>
      </c>
      <c r="U3647" s="1">
        <v>47.866799999999998</v>
      </c>
      <c r="V3647" s="1">
        <v>366.64400000000001</v>
      </c>
      <c r="W3647" s="1">
        <v>31.677700000000002</v>
      </c>
      <c r="X3647" s="1">
        <v>11.5962</v>
      </c>
      <c r="Y3647" s="1">
        <v>20.081499999999998</v>
      </c>
      <c r="Z3647" s="1">
        <v>27.255400000000002</v>
      </c>
      <c r="AA3647" s="1">
        <v>19.802299999999999</v>
      </c>
      <c r="AB3647" s="1">
        <v>27.834199999999999</v>
      </c>
      <c r="AC3647" s="1">
        <v>18.955100000000002</v>
      </c>
      <c r="AD3647" s="1">
        <v>3298.58</v>
      </c>
      <c r="AE3647" s="1">
        <v>762.28399999999999</v>
      </c>
      <c r="AF3647" s="1">
        <v>9</v>
      </c>
      <c r="AG3647" s="1">
        <v>100.992</v>
      </c>
      <c r="AH3647" s="1">
        <v>1977.9</v>
      </c>
      <c r="AI3647" s="1">
        <v>38.120600000000003</v>
      </c>
      <c r="AJ3647" s="1">
        <v>1532.77</v>
      </c>
      <c r="AK3647" s="1">
        <v>42.215200000000003</v>
      </c>
      <c r="AL3647" s="1">
        <v>103.42400000000001</v>
      </c>
    </row>
    <row r="3648" spans="1:38" x14ac:dyDescent="0.25">
      <c r="A3648" s="1">
        <f t="shared" si="101"/>
        <v>3647</v>
      </c>
      <c r="B3648" s="1" t="s">
        <v>57</v>
      </c>
      <c r="C3648" s="2" t="s">
        <v>141</v>
      </c>
      <c r="D3648" s="4">
        <v>26.802911999999999</v>
      </c>
      <c r="E3648" s="4">
        <v>92.944901000000002</v>
      </c>
      <c r="Q3648" s="1" t="s">
        <v>3690</v>
      </c>
      <c r="R3648" s="33" t="s">
        <v>3660</v>
      </c>
      <c r="S3648" s="1">
        <v>24.406500000000001</v>
      </c>
      <c r="T3648" s="1">
        <v>9.9743099999999991</v>
      </c>
      <c r="U3648" s="1">
        <v>45.184899999999999</v>
      </c>
      <c r="V3648" s="1">
        <v>435.19600000000003</v>
      </c>
      <c r="W3648" s="1">
        <v>32.749200000000002</v>
      </c>
      <c r="X3648" s="1">
        <v>10.6746</v>
      </c>
      <c r="Y3648" s="1">
        <v>22.0746</v>
      </c>
      <c r="Z3648" s="1">
        <v>28.849299999999999</v>
      </c>
      <c r="AA3648" s="1">
        <v>18.262699999999999</v>
      </c>
      <c r="AB3648" s="1">
        <v>28.849299999999999</v>
      </c>
      <c r="AC3648" s="1">
        <v>18.262699999999999</v>
      </c>
      <c r="AD3648" s="1">
        <v>2216.65</v>
      </c>
      <c r="AE3648" s="1">
        <v>417.56099999999998</v>
      </c>
      <c r="AF3648" s="1">
        <v>8.9129900000000006</v>
      </c>
      <c r="AG3648" s="1">
        <v>88.926400000000001</v>
      </c>
      <c r="AH3648" s="1">
        <v>1205.19</v>
      </c>
      <c r="AI3648" s="1">
        <v>48.043399999999998</v>
      </c>
      <c r="AJ3648" s="1">
        <v>1205.19</v>
      </c>
      <c r="AK3648" s="1">
        <v>48.043399999999998</v>
      </c>
      <c r="AL3648" s="1">
        <v>76.854699999999994</v>
      </c>
    </row>
    <row r="3649" spans="1:38" x14ac:dyDescent="0.25">
      <c r="A3649" s="1">
        <f t="shared" si="101"/>
        <v>3648</v>
      </c>
      <c r="B3649" s="1" t="s">
        <v>57</v>
      </c>
      <c r="C3649" s="2" t="s">
        <v>141</v>
      </c>
      <c r="D3649" s="4">
        <v>27.205898999999999</v>
      </c>
      <c r="E3649" s="4">
        <v>91.140981999999994</v>
      </c>
      <c r="Q3649" s="1" t="s">
        <v>3690</v>
      </c>
      <c r="R3649" s="33" t="s">
        <v>3660</v>
      </c>
      <c r="S3649" s="1">
        <v>17.9162</v>
      </c>
      <c r="T3649" s="1">
        <v>8.6777099999999994</v>
      </c>
      <c r="U3649" s="1">
        <v>42.439799999999998</v>
      </c>
      <c r="V3649" s="1">
        <v>446.053</v>
      </c>
      <c r="W3649" s="1">
        <v>26.922599999999999</v>
      </c>
      <c r="X3649" s="1">
        <v>6.4817499999999999</v>
      </c>
      <c r="Y3649" s="1">
        <v>20.440799999999999</v>
      </c>
      <c r="Z3649" s="1">
        <v>22.724299999999999</v>
      </c>
      <c r="AA3649" s="1">
        <v>12.802300000000001</v>
      </c>
      <c r="AB3649" s="1">
        <v>22.724299999999999</v>
      </c>
      <c r="AC3649" s="1">
        <v>11.8285</v>
      </c>
      <c r="AD3649" s="1">
        <v>1253.71</v>
      </c>
      <c r="AE3649" s="1">
        <v>283.56099999999998</v>
      </c>
      <c r="AF3649" s="1">
        <v>7.0584199999999999</v>
      </c>
      <c r="AG3649" s="1">
        <v>84.805099999999996</v>
      </c>
      <c r="AH3649" s="1">
        <v>687.37099999999998</v>
      </c>
      <c r="AI3649" s="1">
        <v>33.080800000000004</v>
      </c>
      <c r="AJ3649" s="1">
        <v>687.37099999999998</v>
      </c>
      <c r="AK3649" s="1">
        <v>45.789499999999997</v>
      </c>
      <c r="AL3649" s="1">
        <v>1482.84</v>
      </c>
    </row>
    <row r="3650" spans="1:38" x14ac:dyDescent="0.25">
      <c r="A3650" s="1">
        <f t="shared" si="101"/>
        <v>3649</v>
      </c>
      <c r="B3650" s="1" t="s">
        <v>57</v>
      </c>
      <c r="C3650" s="2" t="s">
        <v>141</v>
      </c>
      <c r="D3650" s="4">
        <v>26.632311999999999</v>
      </c>
      <c r="E3650" s="4">
        <v>94.347207999999995</v>
      </c>
      <c r="Q3650" s="1" t="s">
        <v>3690</v>
      </c>
      <c r="R3650" s="33" t="s">
        <v>3660</v>
      </c>
      <c r="S3650" s="1">
        <v>23.434799999999999</v>
      </c>
      <c r="T3650" s="1">
        <v>9.8283299999999993</v>
      </c>
      <c r="U3650" s="1">
        <v>44.487299999999998</v>
      </c>
      <c r="V3650" s="1">
        <v>443.25799999999998</v>
      </c>
      <c r="W3650" s="1">
        <v>31.721299999999999</v>
      </c>
      <c r="X3650" s="1">
        <v>9.6294699999999995</v>
      </c>
      <c r="Y3650" s="1">
        <v>22.091899999999999</v>
      </c>
      <c r="Z3650" s="1">
        <v>27.908100000000001</v>
      </c>
      <c r="AA3650" s="1">
        <v>18.223800000000001</v>
      </c>
      <c r="AB3650" s="1">
        <v>27.908100000000001</v>
      </c>
      <c r="AC3650" s="1">
        <v>17.156300000000002</v>
      </c>
      <c r="AD3650" s="1">
        <v>2139.44</v>
      </c>
      <c r="AE3650" s="1">
        <v>381.79599999999999</v>
      </c>
      <c r="AF3650" s="1">
        <v>13.1755</v>
      </c>
      <c r="AG3650" s="1">
        <v>78.030600000000007</v>
      </c>
      <c r="AH3650" s="1">
        <v>1048.31</v>
      </c>
      <c r="AI3650" s="1">
        <v>68.625500000000002</v>
      </c>
      <c r="AJ3650" s="1">
        <v>1048.31</v>
      </c>
      <c r="AK3650" s="1">
        <v>75.526499999999999</v>
      </c>
      <c r="AL3650" s="1">
        <v>157.608</v>
      </c>
    </row>
    <row r="3651" spans="1:38" x14ac:dyDescent="0.25">
      <c r="A3651" s="1">
        <f t="shared" ref="A3651:A3714" si="102">A3650+1</f>
        <v>3650</v>
      </c>
      <c r="B3651" s="1" t="s">
        <v>57</v>
      </c>
      <c r="C3651" s="2" t="s">
        <v>141</v>
      </c>
      <c r="D3651" s="4">
        <v>27.248923000000001</v>
      </c>
      <c r="E3651" s="4">
        <v>95.446653999999995</v>
      </c>
      <c r="Q3651" s="1" t="s">
        <v>3690</v>
      </c>
      <c r="R3651" s="33" t="s">
        <v>3660</v>
      </c>
      <c r="S3651" s="1">
        <v>22.896599999999999</v>
      </c>
      <c r="T3651" s="1">
        <v>9.1017200000000003</v>
      </c>
      <c r="U3651" s="1">
        <v>41.802999999999997</v>
      </c>
      <c r="V3651" s="1">
        <v>448.04199999999997</v>
      </c>
      <c r="W3651" s="1">
        <v>31.131599999999999</v>
      </c>
      <c r="X3651" s="1">
        <v>9.35867</v>
      </c>
      <c r="Y3651" s="1">
        <v>21.7729</v>
      </c>
      <c r="Z3651" s="1">
        <v>27.492000000000001</v>
      </c>
      <c r="AA3651" s="1">
        <v>17.7943</v>
      </c>
      <c r="AB3651" s="1">
        <v>27.492000000000001</v>
      </c>
      <c r="AC3651" s="1">
        <v>16.638500000000001</v>
      </c>
      <c r="AD3651" s="1">
        <v>2474.3200000000002</v>
      </c>
      <c r="AE3651" s="1">
        <v>488.25200000000001</v>
      </c>
      <c r="AF3651" s="1">
        <v>20</v>
      </c>
      <c r="AG3651" s="1">
        <v>77.648300000000006</v>
      </c>
      <c r="AH3651" s="1">
        <v>1231.99</v>
      </c>
      <c r="AI3651" s="1">
        <v>84.693799999999996</v>
      </c>
      <c r="AJ3651" s="1">
        <v>1231.99</v>
      </c>
      <c r="AK3651" s="1">
        <v>105.649</v>
      </c>
      <c r="AL3651" s="1">
        <v>162.55099999999999</v>
      </c>
    </row>
    <row r="3652" spans="1:38" x14ac:dyDescent="0.25">
      <c r="A3652" s="1">
        <f t="shared" si="102"/>
        <v>3651</v>
      </c>
      <c r="B3652" s="1" t="s">
        <v>57</v>
      </c>
      <c r="C3652" s="2" t="s">
        <v>141</v>
      </c>
      <c r="D3652" s="4">
        <v>26.782672999999999</v>
      </c>
      <c r="E3652" s="4">
        <v>91.148573999999996</v>
      </c>
      <c r="Q3652" s="1" t="s">
        <v>3690</v>
      </c>
      <c r="R3652" s="33" t="s">
        <v>3660</v>
      </c>
      <c r="S3652" s="1">
        <v>24.018599999999999</v>
      </c>
      <c r="T3652" s="1">
        <v>9.6649200000000004</v>
      </c>
      <c r="U3652" s="1">
        <v>47.429900000000004</v>
      </c>
      <c r="V3652" s="1">
        <v>376.53899999999999</v>
      </c>
      <c r="W3652" s="1">
        <v>31.905799999999999</v>
      </c>
      <c r="X3652" s="1">
        <v>11.53</v>
      </c>
      <c r="Y3652" s="1">
        <v>20.375800000000002</v>
      </c>
      <c r="Z3652" s="1">
        <v>27.177499999999998</v>
      </c>
      <c r="AA3652" s="1">
        <v>19.676500000000001</v>
      </c>
      <c r="AB3652" s="1">
        <v>27.8474</v>
      </c>
      <c r="AC3652" s="1">
        <v>18.681699999999999</v>
      </c>
      <c r="AD3652" s="1">
        <v>2969.97</v>
      </c>
      <c r="AE3652" s="1">
        <v>696.98299999999995</v>
      </c>
      <c r="AF3652" s="1">
        <v>8.7841500000000003</v>
      </c>
      <c r="AG3652" s="1">
        <v>98.788399999999996</v>
      </c>
      <c r="AH3652" s="1">
        <v>1763.58</v>
      </c>
      <c r="AI3652" s="1">
        <v>37.784199999999998</v>
      </c>
      <c r="AJ3652" s="1">
        <v>1318.53</v>
      </c>
      <c r="AK3652" s="1">
        <v>44.568300000000001</v>
      </c>
      <c r="AL3652" s="1">
        <v>70.783799999999999</v>
      </c>
    </row>
    <row r="3653" spans="1:38" x14ac:dyDescent="0.25">
      <c r="A3653" s="1">
        <f t="shared" si="102"/>
        <v>3652</v>
      </c>
      <c r="B3653" s="1" t="s">
        <v>57</v>
      </c>
      <c r="C3653" s="2" t="s">
        <v>141</v>
      </c>
      <c r="D3653" s="4">
        <v>27.238731000000001</v>
      </c>
      <c r="E3653" s="4">
        <v>95.434224999999998</v>
      </c>
      <c r="Q3653" s="1" t="s">
        <v>3690</v>
      </c>
      <c r="R3653" s="33" t="s">
        <v>3660</v>
      </c>
      <c r="S3653" s="1">
        <v>22.861699999999999</v>
      </c>
      <c r="T3653" s="1">
        <v>9.1006699999999991</v>
      </c>
      <c r="U3653" s="1">
        <v>41.816499999999998</v>
      </c>
      <c r="V3653" s="1">
        <v>447.47899999999998</v>
      </c>
      <c r="W3653" s="1">
        <v>31.113700000000001</v>
      </c>
      <c r="X3653" s="1">
        <v>9.3502899999999993</v>
      </c>
      <c r="Y3653" s="1">
        <v>21.763400000000001</v>
      </c>
      <c r="Z3653" s="1">
        <v>27.456600000000002</v>
      </c>
      <c r="AA3653" s="1">
        <v>17.768000000000001</v>
      </c>
      <c r="AB3653" s="1">
        <v>27.456600000000002</v>
      </c>
      <c r="AC3653" s="1">
        <v>16.613800000000001</v>
      </c>
      <c r="AD3653" s="1">
        <v>2472.85</v>
      </c>
      <c r="AE3653" s="1">
        <v>488.27</v>
      </c>
      <c r="AF3653" s="1">
        <v>20</v>
      </c>
      <c r="AG3653" s="1">
        <v>77.756799999999998</v>
      </c>
      <c r="AH3653" s="1">
        <v>1232</v>
      </c>
      <c r="AI3653" s="1">
        <v>84.150899999999993</v>
      </c>
      <c r="AJ3653" s="1">
        <v>1232</v>
      </c>
      <c r="AK3653" s="1">
        <v>104.767</v>
      </c>
      <c r="AL3653" s="1">
        <v>173.738</v>
      </c>
    </row>
    <row r="3654" spans="1:38" x14ac:dyDescent="0.25">
      <c r="A3654" s="1">
        <f t="shared" si="102"/>
        <v>3653</v>
      </c>
      <c r="B3654" s="1" t="s">
        <v>57</v>
      </c>
      <c r="C3654" s="2" t="s">
        <v>144</v>
      </c>
      <c r="D3654" s="4">
        <v>20.82</v>
      </c>
      <c r="E3654" s="4">
        <v>107.1</v>
      </c>
      <c r="Q3654" s="1" t="s">
        <v>3690</v>
      </c>
      <c r="R3654" s="33" t="s">
        <v>3660</v>
      </c>
      <c r="S3654" s="1">
        <v>23.119199999999999</v>
      </c>
      <c r="T3654" s="1">
        <v>4.9223499999999998</v>
      </c>
      <c r="U3654" s="1">
        <v>29.538799999999998</v>
      </c>
      <c r="V3654" s="1">
        <v>458.54500000000002</v>
      </c>
      <c r="W3654" s="1">
        <v>30.914400000000001</v>
      </c>
      <c r="X3654" s="1">
        <v>14.2509</v>
      </c>
      <c r="Y3654" s="1">
        <v>16.663499999999999</v>
      </c>
      <c r="Z3654" s="1">
        <v>27.770700000000001</v>
      </c>
      <c r="AA3654" s="1">
        <v>18.456800000000001</v>
      </c>
      <c r="AB3654" s="1">
        <v>28.095500000000001</v>
      </c>
      <c r="AC3654" s="1">
        <v>17.154699999999998</v>
      </c>
      <c r="AD3654" s="1">
        <v>1916.59</v>
      </c>
      <c r="AE3654" s="1">
        <v>441.37599999999998</v>
      </c>
      <c r="AF3654" s="1">
        <v>13.952</v>
      </c>
      <c r="AG3654" s="1">
        <v>103.03400000000001</v>
      </c>
      <c r="AH3654" s="1">
        <v>1238.57</v>
      </c>
      <c r="AI3654" s="1">
        <v>64.367999999999995</v>
      </c>
      <c r="AJ3654" s="1">
        <v>1093.76</v>
      </c>
      <c r="AK3654" s="1">
        <v>64.775999999999996</v>
      </c>
      <c r="AL3654" s="1">
        <v>34.799999999999997</v>
      </c>
    </row>
    <row r="3655" spans="1:38" x14ac:dyDescent="0.25">
      <c r="A3655" s="1">
        <f t="shared" si="102"/>
        <v>3654</v>
      </c>
      <c r="B3655" s="1" t="s">
        <v>57</v>
      </c>
      <c r="C3655" s="2" t="s">
        <v>144</v>
      </c>
      <c r="D3655" s="4">
        <v>20.799804000000002</v>
      </c>
      <c r="E3655" s="4">
        <v>107.120521</v>
      </c>
      <c r="Q3655" s="1" t="s">
        <v>3690</v>
      </c>
      <c r="R3655" s="33" t="s">
        <v>3660</v>
      </c>
      <c r="S3655" s="1">
        <v>23.1433</v>
      </c>
      <c r="T3655" s="1">
        <v>4.8584399999999999</v>
      </c>
      <c r="U3655" s="1">
        <v>29.269200000000001</v>
      </c>
      <c r="V3655" s="1">
        <v>458.89699999999999</v>
      </c>
      <c r="W3655" s="1">
        <v>30.930299999999999</v>
      </c>
      <c r="X3655" s="1">
        <v>14.331300000000001</v>
      </c>
      <c r="Y3655" s="1">
        <v>16.5989</v>
      </c>
      <c r="Z3655" s="1">
        <v>27.802299999999999</v>
      </c>
      <c r="AA3655" s="1">
        <v>17.6096</v>
      </c>
      <c r="AB3655" s="1">
        <v>28.13</v>
      </c>
      <c r="AC3655" s="1">
        <v>17.183700000000002</v>
      </c>
      <c r="AD3655" s="1">
        <v>1908.85</v>
      </c>
      <c r="AE3655" s="1">
        <v>436.24</v>
      </c>
      <c r="AF3655" s="1">
        <v>13.3696</v>
      </c>
      <c r="AG3655" s="1">
        <v>103.10899999999999</v>
      </c>
      <c r="AH3655" s="1">
        <v>1235.82</v>
      </c>
      <c r="AI3655" s="1">
        <v>63</v>
      </c>
      <c r="AJ3655" s="1">
        <v>1085.0999999999999</v>
      </c>
      <c r="AK3655" s="1">
        <v>63.021000000000001</v>
      </c>
      <c r="AL3655" s="1">
        <v>30.379000000000001</v>
      </c>
    </row>
    <row r="3656" spans="1:38" x14ac:dyDescent="0.25">
      <c r="A3656" s="1">
        <f t="shared" si="102"/>
        <v>3655</v>
      </c>
      <c r="B3656" s="1" t="s">
        <v>57</v>
      </c>
      <c r="C3656" s="2" t="s">
        <v>3529</v>
      </c>
      <c r="D3656" s="4">
        <v>24.833300000000001</v>
      </c>
      <c r="E3656" s="4">
        <v>94.9833</v>
      </c>
      <c r="Q3656" s="1" t="s">
        <v>3690</v>
      </c>
      <c r="R3656" s="33" t="s">
        <v>3660</v>
      </c>
      <c r="S3656" s="1">
        <v>24.754100000000001</v>
      </c>
      <c r="T3656" s="1">
        <v>11.0593</v>
      </c>
      <c r="U3656" s="1">
        <v>46.604500000000002</v>
      </c>
      <c r="V3656" s="1">
        <v>394.26</v>
      </c>
      <c r="W3656" s="1">
        <v>34.084600000000002</v>
      </c>
      <c r="X3656" s="1">
        <v>10.3545</v>
      </c>
      <c r="Y3656" s="1">
        <v>23.7301</v>
      </c>
      <c r="Z3656" s="1">
        <v>28.058299999999999</v>
      </c>
      <c r="AA3656" s="1">
        <v>18.9041</v>
      </c>
      <c r="AB3656" s="1">
        <v>28.256399999999999</v>
      </c>
      <c r="AC3656" s="1">
        <v>18.9041</v>
      </c>
      <c r="AD3656" s="1">
        <v>2168.19</v>
      </c>
      <c r="AE3656" s="1">
        <v>487.39800000000002</v>
      </c>
      <c r="AF3656" s="1">
        <v>7.5995200000000001</v>
      </c>
      <c r="AG3656" s="1">
        <v>105.836</v>
      </c>
      <c r="AH3656" s="1">
        <v>1368.6</v>
      </c>
      <c r="AI3656" s="1">
        <v>34.1995</v>
      </c>
      <c r="AJ3656" s="1">
        <v>1106.3900000000001</v>
      </c>
      <c r="AK3656" s="1">
        <v>34.1995</v>
      </c>
      <c r="AL3656" s="1">
        <v>130.21</v>
      </c>
    </row>
    <row r="3657" spans="1:38" x14ac:dyDescent="0.25">
      <c r="A3657" s="1">
        <f t="shared" si="102"/>
        <v>3656</v>
      </c>
      <c r="B3657" s="1" t="s">
        <v>57</v>
      </c>
      <c r="C3657" s="2" t="s">
        <v>3529</v>
      </c>
      <c r="D3657" s="4">
        <v>27.791666670000001</v>
      </c>
      <c r="E3657" s="4">
        <v>98.316666670000004</v>
      </c>
      <c r="Q3657" s="1" t="s">
        <v>3690</v>
      </c>
      <c r="R3657" s="33" t="s">
        <v>3660</v>
      </c>
      <c r="S3657" s="1">
        <v>11.8485</v>
      </c>
      <c r="T3657" s="1">
        <v>9.6962700000000002</v>
      </c>
      <c r="U3657" s="1">
        <v>40.343800000000002</v>
      </c>
      <c r="V3657" s="1">
        <v>529.41200000000003</v>
      </c>
      <c r="W3657" s="1">
        <v>22.3552</v>
      </c>
      <c r="X3657" s="1">
        <v>-1.6759999999999999</v>
      </c>
      <c r="Y3657" s="1">
        <v>24.031199999999998</v>
      </c>
      <c r="Z3657" s="1">
        <v>17.742000000000001</v>
      </c>
      <c r="AA3657" s="1">
        <v>6.3498700000000001</v>
      </c>
      <c r="AB3657" s="1">
        <v>17.7468</v>
      </c>
      <c r="AC3657" s="1">
        <v>4.9982699999999998</v>
      </c>
      <c r="AD3657" s="1">
        <v>1497.6</v>
      </c>
      <c r="AE3657" s="1">
        <v>289.39999999999998</v>
      </c>
      <c r="AF3657" s="1">
        <v>16</v>
      </c>
      <c r="AG3657" s="1">
        <v>76.782499999999999</v>
      </c>
      <c r="AH3657" s="1">
        <v>792.2</v>
      </c>
      <c r="AI3657" s="1">
        <v>64.400000000000006</v>
      </c>
      <c r="AJ3657" s="1">
        <v>774.2</v>
      </c>
      <c r="AK3657" s="1">
        <v>97.8</v>
      </c>
      <c r="AL3657" s="1">
        <v>2107.4</v>
      </c>
    </row>
    <row r="3658" spans="1:38" x14ac:dyDescent="0.25">
      <c r="A3658" s="1">
        <f t="shared" si="102"/>
        <v>3657</v>
      </c>
      <c r="B3658" s="1" t="s">
        <v>57</v>
      </c>
      <c r="C3658" s="2" t="s">
        <v>187</v>
      </c>
      <c r="D3658" s="4">
        <v>24.545000000000002</v>
      </c>
      <c r="E3658" s="4">
        <v>100.65</v>
      </c>
      <c r="Q3658" s="1" t="s">
        <v>3690</v>
      </c>
      <c r="R3658" s="33" t="s">
        <v>3679</v>
      </c>
      <c r="S3658" s="1">
        <v>14.914999999999999</v>
      </c>
      <c r="T3658" s="1">
        <v>10.5722</v>
      </c>
      <c r="U3658" s="1">
        <v>48.594999999999999</v>
      </c>
      <c r="V3658" s="1">
        <v>416.40699999999998</v>
      </c>
      <c r="W3658" s="1">
        <v>23.468699999999998</v>
      </c>
      <c r="X3658" s="1">
        <v>1.7142999999999999</v>
      </c>
      <c r="Y3658" s="1">
        <v>21.7544</v>
      </c>
      <c r="Z3658" s="1">
        <v>19.411300000000001</v>
      </c>
      <c r="AA3658" s="1">
        <v>9.2804599999999997</v>
      </c>
      <c r="AB3658" s="1">
        <v>19.411300000000001</v>
      </c>
      <c r="AC3658" s="1">
        <v>9.2804599999999997</v>
      </c>
      <c r="AD3658" s="1">
        <v>992.23199999999997</v>
      </c>
      <c r="AE3658" s="1">
        <v>188.64</v>
      </c>
      <c r="AF3658" s="1">
        <v>16.32</v>
      </c>
      <c r="AG3658" s="1">
        <v>78.910499999999999</v>
      </c>
      <c r="AH3658" s="1">
        <v>526.16800000000001</v>
      </c>
      <c r="AI3658" s="1">
        <v>54.72</v>
      </c>
      <c r="AJ3658" s="1">
        <v>526.16800000000001</v>
      </c>
      <c r="AK3658" s="1">
        <v>54.72</v>
      </c>
      <c r="AL3658" s="1">
        <v>2219.31</v>
      </c>
    </row>
    <row r="3659" spans="1:38" x14ac:dyDescent="0.25">
      <c r="A3659" s="1">
        <f t="shared" si="102"/>
        <v>3658</v>
      </c>
      <c r="B3659" s="1" t="s">
        <v>57</v>
      </c>
      <c r="C3659" s="2" t="s">
        <v>187</v>
      </c>
      <c r="D3659" s="4">
        <v>24.40666667</v>
      </c>
      <c r="E3659" s="4">
        <v>100.66666669999999</v>
      </c>
      <c r="Q3659" s="1" t="s">
        <v>3690</v>
      </c>
      <c r="R3659" s="33" t="s">
        <v>3679</v>
      </c>
      <c r="S3659" s="1">
        <v>12.816800000000001</v>
      </c>
      <c r="T3659" s="1">
        <v>10.479900000000001</v>
      </c>
      <c r="U3659" s="1">
        <v>49.428100000000001</v>
      </c>
      <c r="V3659" s="1">
        <v>398.99900000000002</v>
      </c>
      <c r="W3659" s="1">
        <v>21.032800000000002</v>
      </c>
      <c r="X3659" s="1">
        <v>-0.16591900000000001</v>
      </c>
      <c r="Y3659" s="1">
        <v>21.198699999999999</v>
      </c>
      <c r="Z3659" s="1">
        <v>17.116800000000001</v>
      </c>
      <c r="AA3659" s="1">
        <v>7.7452800000000002</v>
      </c>
      <c r="AB3659" s="1">
        <v>17.116800000000001</v>
      </c>
      <c r="AC3659" s="1">
        <v>7.4030399999999998</v>
      </c>
      <c r="AD3659" s="1">
        <v>1043.8800000000001</v>
      </c>
      <c r="AE3659" s="1">
        <v>198.76</v>
      </c>
      <c r="AF3659" s="1">
        <v>17.52</v>
      </c>
      <c r="AG3659" s="1">
        <v>78.089299999999994</v>
      </c>
      <c r="AH3659" s="1">
        <v>547.64</v>
      </c>
      <c r="AI3659" s="1">
        <v>57.28</v>
      </c>
      <c r="AJ3659" s="1">
        <v>547.64</v>
      </c>
      <c r="AK3659" s="1">
        <v>57.28</v>
      </c>
      <c r="AL3659" s="1">
        <v>2602.04</v>
      </c>
    </row>
    <row r="3660" spans="1:38" x14ac:dyDescent="0.25">
      <c r="A3660" s="1">
        <f t="shared" si="102"/>
        <v>3659</v>
      </c>
      <c r="B3660" s="1" t="s">
        <v>57</v>
      </c>
      <c r="C3660" s="2" t="s">
        <v>187</v>
      </c>
      <c r="D3660" s="4">
        <v>24.408333330000001</v>
      </c>
      <c r="E3660" s="4">
        <v>100.7008333</v>
      </c>
      <c r="Q3660" s="1" t="s">
        <v>3690</v>
      </c>
      <c r="R3660" s="33" t="s">
        <v>3679</v>
      </c>
      <c r="S3660" s="1">
        <v>13.7424</v>
      </c>
      <c r="T3660" s="1">
        <v>10.398999999999999</v>
      </c>
      <c r="U3660" s="1">
        <v>48.714100000000002</v>
      </c>
      <c r="V3660" s="1">
        <v>407.41199999999998</v>
      </c>
      <c r="W3660" s="1">
        <v>22.034300000000002</v>
      </c>
      <c r="X3660" s="1">
        <v>0.686527</v>
      </c>
      <c r="Y3660" s="1">
        <v>21.347799999999999</v>
      </c>
      <c r="Z3660" s="1">
        <v>18.119599999999998</v>
      </c>
      <c r="AA3660" s="1">
        <v>8.2566500000000005</v>
      </c>
      <c r="AB3660" s="1">
        <v>18.119599999999998</v>
      </c>
      <c r="AC3660" s="1">
        <v>8.2053200000000004</v>
      </c>
      <c r="AD3660" s="1">
        <v>1025.05</v>
      </c>
      <c r="AE3660" s="1">
        <v>196.50399999999999</v>
      </c>
      <c r="AF3660" s="1">
        <v>15.795999999999999</v>
      </c>
      <c r="AG3660" s="1">
        <v>79.447299999999998</v>
      </c>
      <c r="AH3660" s="1">
        <v>544.08399999999995</v>
      </c>
      <c r="AI3660" s="1">
        <v>53.792000000000002</v>
      </c>
      <c r="AJ3660" s="1">
        <v>544.08399999999995</v>
      </c>
      <c r="AK3660" s="1">
        <v>53.792000000000002</v>
      </c>
      <c r="AL3660" s="1">
        <v>2384.86</v>
      </c>
    </row>
    <row r="3661" spans="1:38" x14ac:dyDescent="0.25">
      <c r="A3661" s="1">
        <f t="shared" si="102"/>
        <v>3660</v>
      </c>
      <c r="B3661" s="1" t="s">
        <v>57</v>
      </c>
      <c r="C3661" s="2" t="s">
        <v>187</v>
      </c>
      <c r="D3661" s="4">
        <v>24.407499999999999</v>
      </c>
      <c r="E3661" s="4">
        <v>100.7146667</v>
      </c>
      <c r="Q3661" s="1" t="s">
        <v>3690</v>
      </c>
      <c r="R3661" s="33" t="s">
        <v>3679</v>
      </c>
      <c r="S3661" s="1">
        <v>14.0739</v>
      </c>
      <c r="T3661" s="1">
        <v>10.4061</v>
      </c>
      <c r="U3661" s="1">
        <v>48.579900000000002</v>
      </c>
      <c r="V3661" s="1">
        <v>409.73200000000003</v>
      </c>
      <c r="W3661" s="1">
        <v>22.398</v>
      </c>
      <c r="X3661" s="1">
        <v>0.97641699999999998</v>
      </c>
      <c r="Y3661" s="1">
        <v>21.421600000000002</v>
      </c>
      <c r="Z3661" s="1">
        <v>18.474799999999998</v>
      </c>
      <c r="AA3661" s="1">
        <v>8.5041499999999992</v>
      </c>
      <c r="AB3661" s="1">
        <v>18.474799999999998</v>
      </c>
      <c r="AC3661" s="1">
        <v>8.5041499999999992</v>
      </c>
      <c r="AD3661" s="1">
        <v>1020.32</v>
      </c>
      <c r="AE3661" s="1">
        <v>196.06700000000001</v>
      </c>
      <c r="AF3661" s="1">
        <v>15.2546</v>
      </c>
      <c r="AG3661" s="1">
        <v>79.886399999999995</v>
      </c>
      <c r="AH3661" s="1">
        <v>543.81100000000004</v>
      </c>
      <c r="AI3661" s="1">
        <v>52.8142</v>
      </c>
      <c r="AJ3661" s="1">
        <v>543.81100000000004</v>
      </c>
      <c r="AK3661" s="1">
        <v>52.8142</v>
      </c>
      <c r="AL3661" s="1">
        <v>2318.63</v>
      </c>
    </row>
    <row r="3662" spans="1:38" x14ac:dyDescent="0.25">
      <c r="A3662" s="1">
        <f t="shared" si="102"/>
        <v>3661</v>
      </c>
      <c r="B3662" s="1" t="s">
        <v>57</v>
      </c>
      <c r="C3662" s="2" t="s">
        <v>187</v>
      </c>
      <c r="D3662" s="4">
        <v>24.40666667</v>
      </c>
      <c r="E3662" s="4">
        <v>100.718</v>
      </c>
      <c r="Q3662" s="1" t="s">
        <v>3690</v>
      </c>
      <c r="R3662" s="33" t="s">
        <v>3679</v>
      </c>
      <c r="S3662" s="1">
        <v>14.1073</v>
      </c>
      <c r="T3662" s="1">
        <v>10.4153</v>
      </c>
      <c r="U3662" s="1">
        <v>48.593699999999998</v>
      </c>
      <c r="V3662" s="1">
        <v>409.85399999999998</v>
      </c>
      <c r="W3662" s="1">
        <v>22.4361</v>
      </c>
      <c r="X3662" s="1">
        <v>1.00173</v>
      </c>
      <c r="Y3662" s="1">
        <v>21.4343</v>
      </c>
      <c r="Z3662" s="1">
        <v>18.5108</v>
      </c>
      <c r="AA3662" s="1">
        <v>8.5366099999999996</v>
      </c>
      <c r="AB3662" s="1">
        <v>18.5108</v>
      </c>
      <c r="AC3662" s="1">
        <v>8.5366099999999996</v>
      </c>
      <c r="AD3662" s="1">
        <v>1020.3</v>
      </c>
      <c r="AE3662" s="1">
        <v>196.14400000000001</v>
      </c>
      <c r="AF3662" s="1">
        <v>15.192299999999999</v>
      </c>
      <c r="AG3662" s="1">
        <v>79.9345</v>
      </c>
      <c r="AH3662" s="1">
        <v>544.08799999999997</v>
      </c>
      <c r="AI3662" s="1">
        <v>52.7453</v>
      </c>
      <c r="AJ3662" s="1">
        <v>544.08799999999997</v>
      </c>
      <c r="AK3662" s="1">
        <v>52.7453</v>
      </c>
      <c r="AL3662" s="1">
        <v>2315.42</v>
      </c>
    </row>
    <row r="3663" spans="1:38" x14ac:dyDescent="0.25">
      <c r="A3663" s="1">
        <f t="shared" si="102"/>
        <v>3662</v>
      </c>
      <c r="B3663" s="1" t="s">
        <v>57</v>
      </c>
      <c r="C3663" s="2" t="s">
        <v>187</v>
      </c>
      <c r="D3663" s="4">
        <v>24.406333329999999</v>
      </c>
      <c r="E3663" s="4">
        <v>100.7011667</v>
      </c>
      <c r="Q3663" s="1" t="s">
        <v>3690</v>
      </c>
      <c r="R3663" s="33" t="s">
        <v>3679</v>
      </c>
      <c r="S3663" s="1">
        <v>13.709</v>
      </c>
      <c r="T3663" s="1">
        <v>10.4024</v>
      </c>
      <c r="U3663" s="1">
        <v>48.741300000000003</v>
      </c>
      <c r="V3663" s="1">
        <v>407.137</v>
      </c>
      <c r="W3663" s="1">
        <v>21.997699999999998</v>
      </c>
      <c r="X3663" s="1">
        <v>0.65496900000000002</v>
      </c>
      <c r="Y3663" s="1">
        <v>21.3428</v>
      </c>
      <c r="Z3663" s="1">
        <v>18.083500000000001</v>
      </c>
      <c r="AA3663" s="1">
        <v>8.23658</v>
      </c>
      <c r="AB3663" s="1">
        <v>18.083500000000001</v>
      </c>
      <c r="AC3663" s="1">
        <v>8.1757500000000007</v>
      </c>
      <c r="AD3663" s="1">
        <v>1025.9000000000001</v>
      </c>
      <c r="AE3663" s="1">
        <v>196.672</v>
      </c>
      <c r="AF3663" s="1">
        <v>15.8414</v>
      </c>
      <c r="AG3663" s="1">
        <v>79.416600000000003</v>
      </c>
      <c r="AH3663" s="1">
        <v>544.423</v>
      </c>
      <c r="AI3663" s="1">
        <v>53.930700000000002</v>
      </c>
      <c r="AJ3663" s="1">
        <v>544.423</v>
      </c>
      <c r="AK3663" s="1">
        <v>53.930700000000002</v>
      </c>
      <c r="AL3663" s="1">
        <v>2392.35</v>
      </c>
    </row>
    <row r="3664" spans="1:38" x14ac:dyDescent="0.25">
      <c r="A3664" s="1">
        <f t="shared" si="102"/>
        <v>3663</v>
      </c>
      <c r="B3664" s="1" t="s">
        <v>57</v>
      </c>
      <c r="C3664" s="2" t="s">
        <v>187</v>
      </c>
      <c r="D3664" s="4">
        <v>24.406333329999999</v>
      </c>
      <c r="E3664" s="4">
        <v>100.70533330000001</v>
      </c>
      <c r="Q3664" s="1" t="s">
        <v>3690</v>
      </c>
      <c r="R3664" s="33" t="s">
        <v>3679</v>
      </c>
      <c r="S3664" s="1">
        <v>13.8131</v>
      </c>
      <c r="T3664" s="1">
        <v>10.3924</v>
      </c>
      <c r="U3664" s="1">
        <v>48.657499999999999</v>
      </c>
      <c r="V3664" s="1">
        <v>408.11399999999998</v>
      </c>
      <c r="W3664" s="1">
        <v>22.110199999999999</v>
      </c>
      <c r="X3664" s="1">
        <v>0.75112100000000004</v>
      </c>
      <c r="Y3664" s="1">
        <v>21.359100000000002</v>
      </c>
      <c r="Z3664" s="1">
        <v>18.1966</v>
      </c>
      <c r="AA3664" s="1">
        <v>8.2909799999999994</v>
      </c>
      <c r="AB3664" s="1">
        <v>18.1966</v>
      </c>
      <c r="AC3664" s="1">
        <v>8.2655200000000004</v>
      </c>
      <c r="AD3664" s="1">
        <v>1023.75</v>
      </c>
      <c r="AE3664" s="1">
        <v>196.42099999999999</v>
      </c>
      <c r="AF3664" s="1">
        <v>15.640599999999999</v>
      </c>
      <c r="AG3664" s="1">
        <v>79.573899999999995</v>
      </c>
      <c r="AH3664" s="1">
        <v>544.02300000000002</v>
      </c>
      <c r="AI3664" s="1">
        <v>53.529200000000003</v>
      </c>
      <c r="AJ3664" s="1">
        <v>544.02300000000002</v>
      </c>
      <c r="AK3664" s="1">
        <v>53.529200000000003</v>
      </c>
      <c r="AL3664" s="1">
        <v>2367.6999999999998</v>
      </c>
    </row>
    <row r="3665" spans="1:38" x14ac:dyDescent="0.25">
      <c r="A3665" s="1">
        <f t="shared" si="102"/>
        <v>3664</v>
      </c>
      <c r="B3665" s="1" t="s">
        <v>57</v>
      </c>
      <c r="C3665" s="2" t="s">
        <v>187</v>
      </c>
      <c r="D3665" s="4">
        <v>24.405000000000001</v>
      </c>
      <c r="E3665" s="4">
        <v>100.727</v>
      </c>
      <c r="Q3665" s="1" t="s">
        <v>3690</v>
      </c>
      <c r="R3665" s="33" t="s">
        <v>3679</v>
      </c>
      <c r="S3665" s="1">
        <v>14.2271</v>
      </c>
      <c r="T3665" s="1">
        <v>10.4405</v>
      </c>
      <c r="U3665" s="1">
        <v>48.62</v>
      </c>
      <c r="V3665" s="1">
        <v>410.33300000000003</v>
      </c>
      <c r="W3665" s="1">
        <v>22.571100000000001</v>
      </c>
      <c r="X3665" s="1">
        <v>1.0964499999999999</v>
      </c>
      <c r="Y3665" s="1">
        <v>21.474699999999999</v>
      </c>
      <c r="Z3665" s="1">
        <v>18.6388</v>
      </c>
      <c r="AA3665" s="1">
        <v>8.6515199999999997</v>
      </c>
      <c r="AB3665" s="1">
        <v>18.6388</v>
      </c>
      <c r="AC3665" s="1">
        <v>8.6515199999999997</v>
      </c>
      <c r="AD3665" s="1">
        <v>1019.75</v>
      </c>
      <c r="AE3665" s="1">
        <v>196.27500000000001</v>
      </c>
      <c r="AF3665" s="1">
        <v>14.986599999999999</v>
      </c>
      <c r="AG3665" s="1">
        <v>80.098699999999994</v>
      </c>
      <c r="AH3665" s="1">
        <v>544.73099999999999</v>
      </c>
      <c r="AI3665" s="1">
        <v>52.450200000000002</v>
      </c>
      <c r="AJ3665" s="1">
        <v>544.73099999999999</v>
      </c>
      <c r="AK3665" s="1">
        <v>52.450200000000002</v>
      </c>
      <c r="AL3665" s="1">
        <v>2300.2600000000002</v>
      </c>
    </row>
    <row r="3666" spans="1:38" x14ac:dyDescent="0.25">
      <c r="A3666" s="1">
        <f t="shared" si="102"/>
        <v>3665</v>
      </c>
      <c r="B3666" s="1" t="s">
        <v>57</v>
      </c>
      <c r="C3666" s="2" t="s">
        <v>187</v>
      </c>
      <c r="D3666" s="4">
        <v>16.183299999999999</v>
      </c>
      <c r="E3666" s="4">
        <v>98.533299999999997</v>
      </c>
      <c r="Q3666" s="1" t="s">
        <v>3690</v>
      </c>
      <c r="R3666" s="33" t="s">
        <v>3660</v>
      </c>
      <c r="S3666" s="1">
        <v>21.875299999999999</v>
      </c>
      <c r="T3666" s="1">
        <v>10.9819</v>
      </c>
      <c r="U3666" s="1">
        <v>56.223300000000002</v>
      </c>
      <c r="V3666" s="1">
        <v>166.04499999999999</v>
      </c>
      <c r="W3666" s="1">
        <v>31.2121</v>
      </c>
      <c r="X3666" s="1">
        <v>11.678699999999999</v>
      </c>
      <c r="Y3666" s="1">
        <v>19.5335</v>
      </c>
      <c r="Z3666" s="1">
        <v>22.0884</v>
      </c>
      <c r="AA3666" s="1">
        <v>19.753799999999998</v>
      </c>
      <c r="AB3666" s="1">
        <v>23.875</v>
      </c>
      <c r="AC3666" s="1">
        <v>19.726700000000001</v>
      </c>
      <c r="AD3666" s="1">
        <v>1884.39</v>
      </c>
      <c r="AE3666" s="1">
        <v>353.32400000000001</v>
      </c>
      <c r="AF3666" s="1">
        <v>3.0801599999999998</v>
      </c>
      <c r="AG3666" s="1">
        <v>90.723600000000005</v>
      </c>
      <c r="AH3666" s="1">
        <v>1012.54</v>
      </c>
      <c r="AI3666" s="1">
        <v>20.119800000000001</v>
      </c>
      <c r="AJ3666" s="1">
        <v>336.40600000000001</v>
      </c>
      <c r="AK3666" s="1">
        <v>40.418900000000001</v>
      </c>
      <c r="AL3666" s="1">
        <v>1102.5999999999999</v>
      </c>
    </row>
    <row r="3667" spans="1:38" x14ac:dyDescent="0.25">
      <c r="A3667" s="1">
        <f t="shared" si="102"/>
        <v>3666</v>
      </c>
      <c r="B3667" s="1" t="s">
        <v>57</v>
      </c>
      <c r="C3667" s="2" t="s">
        <v>187</v>
      </c>
      <c r="D3667" s="4">
        <v>16.416699999999999</v>
      </c>
      <c r="E3667" s="4">
        <v>101.13330000000001</v>
      </c>
      <c r="Q3667" s="1" t="s">
        <v>3690</v>
      </c>
      <c r="R3667" s="33" t="s">
        <v>3660</v>
      </c>
      <c r="S3667" s="1">
        <v>27.217700000000001</v>
      </c>
      <c r="T3667" s="1">
        <v>11.276999999999999</v>
      </c>
      <c r="U3667" s="1">
        <v>57.1004</v>
      </c>
      <c r="V3667" s="1">
        <v>199.46899999999999</v>
      </c>
      <c r="W3667" s="1">
        <v>36.44</v>
      </c>
      <c r="X3667" s="1">
        <v>16.6904</v>
      </c>
      <c r="Y3667" s="1">
        <v>19.749600000000001</v>
      </c>
      <c r="Z3667" s="1">
        <v>27.6967</v>
      </c>
      <c r="AA3667" s="1">
        <v>24.415400000000002</v>
      </c>
      <c r="AB3667" s="1">
        <v>29.408100000000001</v>
      </c>
      <c r="AC3667" s="1">
        <v>24.415400000000002</v>
      </c>
      <c r="AD3667" s="1">
        <v>1147.4100000000001</v>
      </c>
      <c r="AE3667" s="1">
        <v>211.79900000000001</v>
      </c>
      <c r="AF3667" s="1">
        <v>5</v>
      </c>
      <c r="AG3667" s="1">
        <v>81.131699999999995</v>
      </c>
      <c r="AH3667" s="1">
        <v>567.60400000000004</v>
      </c>
      <c r="AI3667" s="1">
        <v>25.9998</v>
      </c>
      <c r="AJ3667" s="1">
        <v>284.60000000000002</v>
      </c>
      <c r="AK3667" s="1">
        <v>25.9998</v>
      </c>
      <c r="AL3667" s="1">
        <v>118.004</v>
      </c>
    </row>
    <row r="3668" spans="1:38" x14ac:dyDescent="0.25">
      <c r="A3668" s="1">
        <f t="shared" si="102"/>
        <v>3667</v>
      </c>
      <c r="B3668" s="1" t="s">
        <v>57</v>
      </c>
      <c r="C3668" s="2" t="s">
        <v>187</v>
      </c>
      <c r="D3668" s="4">
        <v>16.200001</v>
      </c>
      <c r="E3668" s="4">
        <v>99.716667000000001</v>
      </c>
      <c r="Q3668" s="1" t="s">
        <v>3690</v>
      </c>
      <c r="R3668" s="33" t="s">
        <v>3660</v>
      </c>
      <c r="S3668" s="1">
        <v>27.8995</v>
      </c>
      <c r="T3668" s="1">
        <v>10.828099999999999</v>
      </c>
      <c r="U3668" s="1">
        <v>55.389099999999999</v>
      </c>
      <c r="V3668" s="1">
        <v>195.76900000000001</v>
      </c>
      <c r="W3668" s="1">
        <v>37.42</v>
      </c>
      <c r="X3668" s="1">
        <v>17.871500000000001</v>
      </c>
      <c r="Y3668" s="1">
        <v>19.548500000000001</v>
      </c>
      <c r="Z3668" s="1">
        <v>27.872499999999999</v>
      </c>
      <c r="AA3668" s="1">
        <v>25.641100000000002</v>
      </c>
      <c r="AB3668" s="1">
        <v>30.198699999999999</v>
      </c>
      <c r="AC3668" s="1">
        <v>25.232199999999999</v>
      </c>
      <c r="AD3668" s="1">
        <v>1068.28</v>
      </c>
      <c r="AE3668" s="1">
        <v>203.04</v>
      </c>
      <c r="AF3668" s="1">
        <v>3</v>
      </c>
      <c r="AG3668" s="1">
        <v>79.491600000000005</v>
      </c>
      <c r="AH3668" s="1">
        <v>523.67999999999995</v>
      </c>
      <c r="AI3668" s="1">
        <v>21.8</v>
      </c>
      <c r="AJ3668" s="1">
        <v>240.4</v>
      </c>
      <c r="AK3668" s="1">
        <v>44.84</v>
      </c>
      <c r="AL3668" s="1">
        <v>57.879899999999999</v>
      </c>
    </row>
    <row r="3669" spans="1:38" x14ac:dyDescent="0.25">
      <c r="A3669" s="1">
        <f t="shared" si="102"/>
        <v>3668</v>
      </c>
      <c r="B3669" s="1" t="s">
        <v>57</v>
      </c>
      <c r="C3669" s="2" t="s">
        <v>187</v>
      </c>
      <c r="D3669" s="4">
        <v>20.366658999999999</v>
      </c>
      <c r="E3669" s="4">
        <v>105.11666099999999</v>
      </c>
      <c r="Q3669" s="1" t="s">
        <v>3690</v>
      </c>
      <c r="R3669" s="33" t="s">
        <v>3660</v>
      </c>
      <c r="S3669" s="1">
        <v>22.545500000000001</v>
      </c>
      <c r="T3669" s="1">
        <v>6.5622100000000003</v>
      </c>
      <c r="U3669" s="1">
        <v>35.6233</v>
      </c>
      <c r="V3669" s="1">
        <v>441.14600000000002</v>
      </c>
      <c r="W3669" s="1">
        <v>31.082899999999999</v>
      </c>
      <c r="X3669" s="1">
        <v>12.6616</v>
      </c>
      <c r="Y3669" s="1">
        <v>18.421299999999999</v>
      </c>
      <c r="Z3669" s="1">
        <v>26.785900000000002</v>
      </c>
      <c r="AA3669" s="1">
        <v>16.7483</v>
      </c>
      <c r="AB3669" s="1">
        <v>27.396799999999999</v>
      </c>
      <c r="AC3669" s="1">
        <v>16.7483</v>
      </c>
      <c r="AD3669" s="1">
        <v>1656.1</v>
      </c>
      <c r="AE3669" s="1">
        <v>326.03699999999998</v>
      </c>
      <c r="AF3669" s="1">
        <v>5.7998599999999998</v>
      </c>
      <c r="AG3669" s="1">
        <v>92.5364</v>
      </c>
      <c r="AH3669" s="1">
        <v>953.19200000000001</v>
      </c>
      <c r="AI3669" s="1">
        <v>46.559699999999999</v>
      </c>
      <c r="AJ3669" s="1">
        <v>818.55200000000002</v>
      </c>
      <c r="AK3669" s="1">
        <v>46.559699999999999</v>
      </c>
      <c r="AL3669" s="1">
        <v>296.363</v>
      </c>
    </row>
    <row r="3670" spans="1:38" x14ac:dyDescent="0.25">
      <c r="A3670" s="1">
        <f t="shared" si="102"/>
        <v>3669</v>
      </c>
      <c r="B3670" s="1" t="s">
        <v>57</v>
      </c>
      <c r="C3670" s="2" t="s">
        <v>187</v>
      </c>
      <c r="D3670" s="4">
        <v>21.516670000000001</v>
      </c>
      <c r="E3670" s="4">
        <v>101.83332799999999</v>
      </c>
      <c r="Q3670" s="1" t="s">
        <v>3690</v>
      </c>
      <c r="R3670" s="33" t="s">
        <v>3660</v>
      </c>
      <c r="S3670" s="1">
        <v>21.582000000000001</v>
      </c>
      <c r="T3670" s="1">
        <v>10.6523</v>
      </c>
      <c r="U3670" s="1">
        <v>53.000799999999998</v>
      </c>
      <c r="V3670" s="1">
        <v>341.83199999999999</v>
      </c>
      <c r="W3670" s="1">
        <v>29.994399999999999</v>
      </c>
      <c r="X3670" s="1">
        <v>9.8959700000000002</v>
      </c>
      <c r="Y3670" s="1">
        <v>20.098400000000002</v>
      </c>
      <c r="Z3670" s="1">
        <v>24.788799999999998</v>
      </c>
      <c r="AA3670" s="1">
        <v>18.260999999999999</v>
      </c>
      <c r="AB3670" s="1">
        <v>24.8277</v>
      </c>
      <c r="AC3670" s="1">
        <v>16.758800000000001</v>
      </c>
      <c r="AD3670" s="1">
        <v>1727.6</v>
      </c>
      <c r="AE3670" s="1">
        <v>349.79899999999998</v>
      </c>
      <c r="AF3670" s="1">
        <v>10.4002</v>
      </c>
      <c r="AG3670" s="1">
        <v>85.122100000000003</v>
      </c>
      <c r="AH3670" s="1">
        <v>941.19600000000003</v>
      </c>
      <c r="AI3670" s="1">
        <v>72.400000000000006</v>
      </c>
      <c r="AJ3670" s="1">
        <v>780.59699999999998</v>
      </c>
      <c r="AK3670" s="1">
        <v>73.400099999999995</v>
      </c>
      <c r="AL3670" s="1">
        <v>823.00699999999995</v>
      </c>
    </row>
    <row r="3671" spans="1:38" x14ac:dyDescent="0.25">
      <c r="A3671" s="1">
        <f t="shared" si="102"/>
        <v>3670</v>
      </c>
      <c r="B3671" s="1" t="s">
        <v>57</v>
      </c>
      <c r="C3671" s="2" t="s">
        <v>187</v>
      </c>
      <c r="D3671" s="4">
        <v>22.65</v>
      </c>
      <c r="E3671" s="4">
        <v>104.449997</v>
      </c>
      <c r="Q3671" s="1" t="s">
        <v>3690</v>
      </c>
      <c r="R3671" s="33" t="s">
        <v>3660</v>
      </c>
      <c r="S3671" s="1">
        <v>19.622</v>
      </c>
      <c r="T3671" s="1">
        <v>7.86029</v>
      </c>
      <c r="U3671" s="1">
        <v>40.081499999999998</v>
      </c>
      <c r="V3671" s="1">
        <v>464.66199999999998</v>
      </c>
      <c r="W3671" s="1">
        <v>28.4251</v>
      </c>
      <c r="X3671" s="1">
        <v>8.8153400000000008</v>
      </c>
      <c r="Y3671" s="1">
        <v>19.6098</v>
      </c>
      <c r="Z3671" s="1">
        <v>24.574100000000001</v>
      </c>
      <c r="AA3671" s="1">
        <v>13.282400000000001</v>
      </c>
      <c r="AB3671" s="1">
        <v>24.574100000000001</v>
      </c>
      <c r="AC3671" s="1">
        <v>13.282400000000001</v>
      </c>
      <c r="AD3671" s="1">
        <v>1679</v>
      </c>
      <c r="AE3671" s="1">
        <v>389.20100000000002</v>
      </c>
      <c r="AF3671" s="1">
        <v>7.1200400000000004</v>
      </c>
      <c r="AG3671" s="1">
        <v>92.296700000000001</v>
      </c>
      <c r="AH3671" s="1">
        <v>972.32</v>
      </c>
      <c r="AI3671" s="1">
        <v>57.040199999999999</v>
      </c>
      <c r="AJ3671" s="1">
        <v>972.32</v>
      </c>
      <c r="AK3671" s="1">
        <v>57.040199999999999</v>
      </c>
      <c r="AL3671" s="1">
        <v>825.64300000000003</v>
      </c>
    </row>
    <row r="3672" spans="1:38" x14ac:dyDescent="0.25">
      <c r="A3672" s="1">
        <f t="shared" si="102"/>
        <v>3671</v>
      </c>
      <c r="B3672" s="1" t="s">
        <v>57</v>
      </c>
      <c r="C3672" s="2" t="s">
        <v>187</v>
      </c>
      <c r="D3672" s="4">
        <v>22.216660000000001</v>
      </c>
      <c r="E3672" s="4">
        <v>102.916657</v>
      </c>
      <c r="Q3672" s="1" t="s">
        <v>3690</v>
      </c>
      <c r="R3672" s="33" t="s">
        <v>3660</v>
      </c>
      <c r="S3672" s="1">
        <v>21.651499999999999</v>
      </c>
      <c r="T3672" s="1">
        <v>8.7327399999999997</v>
      </c>
      <c r="U3672" s="1">
        <v>47.114699999999999</v>
      </c>
      <c r="V3672" s="1">
        <v>392.61799999999999</v>
      </c>
      <c r="W3672" s="1">
        <v>29.566400000000002</v>
      </c>
      <c r="X3672" s="1">
        <v>11.0312</v>
      </c>
      <c r="Y3672" s="1">
        <v>18.5352</v>
      </c>
      <c r="Z3672" s="1">
        <v>25.5732</v>
      </c>
      <c r="AA3672" s="1">
        <v>16.162600000000001</v>
      </c>
      <c r="AB3672" s="1">
        <v>25.5732</v>
      </c>
      <c r="AC3672" s="1">
        <v>16.162600000000001</v>
      </c>
      <c r="AD3672" s="1">
        <v>1692.79</v>
      </c>
      <c r="AE3672" s="1">
        <v>383.2</v>
      </c>
      <c r="AF3672" s="1">
        <v>11.1998</v>
      </c>
      <c r="AG3672" s="1">
        <v>94.957099999999997</v>
      </c>
      <c r="AH3672" s="1">
        <v>1036.2</v>
      </c>
      <c r="AI3672" s="1">
        <v>66.599199999999996</v>
      </c>
      <c r="AJ3672" s="1">
        <v>1036.2</v>
      </c>
      <c r="AK3672" s="1">
        <v>66.599199999999996</v>
      </c>
      <c r="AL3672" s="1">
        <v>587.01599999999996</v>
      </c>
    </row>
    <row r="3673" spans="1:38" x14ac:dyDescent="0.25">
      <c r="A3673" s="1">
        <f t="shared" si="102"/>
        <v>3672</v>
      </c>
      <c r="B3673" s="1" t="s">
        <v>57</v>
      </c>
      <c r="C3673" s="2" t="s">
        <v>187</v>
      </c>
      <c r="D3673" s="4">
        <v>24.35</v>
      </c>
      <c r="E3673" s="4">
        <v>100.7</v>
      </c>
      <c r="Q3673" s="1" t="s">
        <v>3690</v>
      </c>
      <c r="R3673" s="33" t="s">
        <v>3660</v>
      </c>
      <c r="S3673" s="1">
        <v>14.110300000000001</v>
      </c>
      <c r="T3673" s="1">
        <v>10.7438</v>
      </c>
      <c r="U3673" s="1">
        <v>49.695399999999999</v>
      </c>
      <c r="V3673" s="1">
        <v>402.76799999999997</v>
      </c>
      <c r="W3673" s="1">
        <v>22.498200000000001</v>
      </c>
      <c r="X3673" s="1">
        <v>0.88256000000000001</v>
      </c>
      <c r="Y3673" s="1">
        <v>21.6157</v>
      </c>
      <c r="Z3673" s="1">
        <v>18.430599999999998</v>
      </c>
      <c r="AA3673" s="1">
        <v>8.7444000000000006</v>
      </c>
      <c r="AB3673" s="1">
        <v>18.430599999999998</v>
      </c>
      <c r="AC3673" s="1">
        <v>8.6303199999999993</v>
      </c>
      <c r="AD3673" s="1">
        <v>1038.04</v>
      </c>
      <c r="AE3673" s="1">
        <v>200.44</v>
      </c>
      <c r="AF3673" s="1">
        <v>15.96</v>
      </c>
      <c r="AG3673" s="1">
        <v>79.925200000000004</v>
      </c>
      <c r="AH3673" s="1">
        <v>554.12</v>
      </c>
      <c r="AI3673" s="1">
        <v>54.68</v>
      </c>
      <c r="AJ3673" s="1">
        <v>554.12</v>
      </c>
      <c r="AK3673" s="1">
        <v>54.68</v>
      </c>
      <c r="AL3673" s="1">
        <v>2371.2800000000002</v>
      </c>
    </row>
    <row r="3674" spans="1:38" x14ac:dyDescent="0.25">
      <c r="A3674" s="1">
        <f t="shared" si="102"/>
        <v>3673</v>
      </c>
      <c r="B3674" s="1" t="s">
        <v>57</v>
      </c>
      <c r="C3674" s="2" t="s">
        <v>187</v>
      </c>
      <c r="D3674" s="4">
        <v>16.3</v>
      </c>
      <c r="E3674" s="4">
        <v>101.6</v>
      </c>
      <c r="Q3674" s="1" t="s">
        <v>3690</v>
      </c>
      <c r="R3674" s="33" t="s">
        <v>3660</v>
      </c>
      <c r="S3674" s="1">
        <v>22.985199999999999</v>
      </c>
      <c r="T3674" s="1">
        <v>10.5114</v>
      </c>
      <c r="U3674" s="1">
        <v>55.0854</v>
      </c>
      <c r="V3674" s="1">
        <v>216.904</v>
      </c>
      <c r="W3674" s="1">
        <v>31.6248</v>
      </c>
      <c r="X3674" s="1">
        <v>12.542400000000001</v>
      </c>
      <c r="Y3674" s="1">
        <v>19.0824</v>
      </c>
      <c r="Z3674" s="1">
        <v>23.462700000000002</v>
      </c>
      <c r="AA3674" s="1">
        <v>20.0016</v>
      </c>
      <c r="AB3674" s="1">
        <v>25.151900000000001</v>
      </c>
      <c r="AC3674" s="1">
        <v>19.875599999999999</v>
      </c>
      <c r="AD3674" s="1">
        <v>1006.04</v>
      </c>
      <c r="AE3674" s="1">
        <v>204.6</v>
      </c>
      <c r="AF3674" s="1">
        <v>2</v>
      </c>
      <c r="AG3674" s="1">
        <v>79.552000000000007</v>
      </c>
      <c r="AH3674" s="1">
        <v>473.72</v>
      </c>
      <c r="AI3674" s="1">
        <v>19.079999999999998</v>
      </c>
      <c r="AJ3674" s="1">
        <v>346.56</v>
      </c>
      <c r="AK3674" s="1">
        <v>19.600000000000001</v>
      </c>
      <c r="AL3674" s="1">
        <v>891.24</v>
      </c>
    </row>
    <row r="3675" spans="1:38" x14ac:dyDescent="0.25">
      <c r="A3675" s="1">
        <f t="shared" si="102"/>
        <v>3674</v>
      </c>
      <c r="B3675" s="1" t="s">
        <v>48</v>
      </c>
      <c r="C3675" s="2" t="s">
        <v>131</v>
      </c>
      <c r="D3675" s="4">
        <v>21.161951999999999</v>
      </c>
      <c r="E3675" s="4">
        <v>70.511616000000004</v>
      </c>
      <c r="Q3675" s="1" t="s">
        <v>3690</v>
      </c>
      <c r="R3675" s="33" t="s">
        <v>3660</v>
      </c>
      <c r="S3675" s="1">
        <v>26.335100000000001</v>
      </c>
      <c r="T3675" s="1">
        <v>11.3727</v>
      </c>
      <c r="U3675" s="1">
        <v>53.998399999999997</v>
      </c>
      <c r="V3675" s="1">
        <v>277.35899999999998</v>
      </c>
      <c r="W3675" s="1">
        <v>34.954700000000003</v>
      </c>
      <c r="X3675" s="1">
        <v>13.894</v>
      </c>
      <c r="Y3675" s="1">
        <v>21.060600000000001</v>
      </c>
      <c r="Z3675" s="1">
        <v>28.391500000000001</v>
      </c>
      <c r="AA3675" s="1">
        <v>24.967600000000001</v>
      </c>
      <c r="AB3675" s="1">
        <v>29.2773</v>
      </c>
      <c r="AC3675" s="1">
        <v>22.31</v>
      </c>
      <c r="AD3675" s="1">
        <v>862.13900000000001</v>
      </c>
      <c r="AE3675" s="1">
        <v>382.55700000000002</v>
      </c>
      <c r="AF3675" s="1">
        <v>0</v>
      </c>
      <c r="AG3675" s="1">
        <v>162.577</v>
      </c>
      <c r="AH3675" s="1">
        <v>714.77499999999998</v>
      </c>
      <c r="AI3675" s="1">
        <v>1.63961</v>
      </c>
      <c r="AJ3675" s="1">
        <v>270.08699999999999</v>
      </c>
      <c r="AK3675" s="1">
        <v>2.36083</v>
      </c>
      <c r="AL3675" s="1">
        <v>143.16300000000001</v>
      </c>
    </row>
    <row r="3676" spans="1:38" x14ac:dyDescent="0.25">
      <c r="A3676" s="1">
        <f t="shared" si="102"/>
        <v>3675</v>
      </c>
      <c r="B3676" s="1" t="s">
        <v>48</v>
      </c>
      <c r="C3676" s="2" t="s">
        <v>131</v>
      </c>
      <c r="D3676" s="4">
        <v>21.168085000000001</v>
      </c>
      <c r="E3676" s="4">
        <v>70.637542999999994</v>
      </c>
      <c r="Q3676" s="1" t="s">
        <v>3690</v>
      </c>
      <c r="R3676" s="33" t="s">
        <v>3660</v>
      </c>
      <c r="S3676" s="1">
        <v>25.572800000000001</v>
      </c>
      <c r="T3676" s="1">
        <v>10.7775</v>
      </c>
      <c r="U3676" s="1">
        <v>52.610799999999998</v>
      </c>
      <c r="V3676" s="1">
        <v>276.80599999999998</v>
      </c>
      <c r="W3676" s="1">
        <v>34.009700000000002</v>
      </c>
      <c r="X3676" s="1">
        <v>13.524100000000001</v>
      </c>
      <c r="Y3676" s="1">
        <v>20.485600000000002</v>
      </c>
      <c r="Z3676" s="1">
        <v>27.690300000000001</v>
      </c>
      <c r="AA3676" s="1">
        <v>22.645600000000002</v>
      </c>
      <c r="AB3676" s="1">
        <v>28.555099999999999</v>
      </c>
      <c r="AC3676" s="1">
        <v>21.5854</v>
      </c>
      <c r="AD3676" s="1">
        <v>847.42200000000003</v>
      </c>
      <c r="AE3676" s="1">
        <v>363.084</v>
      </c>
      <c r="AF3676" s="1">
        <v>0</v>
      </c>
      <c r="AG3676" s="1">
        <v>159.892</v>
      </c>
      <c r="AH3676" s="1">
        <v>693.66600000000005</v>
      </c>
      <c r="AI3676" s="1">
        <v>1.9659599999999999</v>
      </c>
      <c r="AJ3676" s="1">
        <v>122.626</v>
      </c>
      <c r="AK3676" s="1">
        <v>1.9659599999999999</v>
      </c>
      <c r="AL3676" s="1">
        <v>227.75700000000001</v>
      </c>
    </row>
    <row r="3677" spans="1:38" x14ac:dyDescent="0.25">
      <c r="A3677" s="1">
        <f t="shared" si="102"/>
        <v>3676</v>
      </c>
      <c r="B3677" s="1" t="s">
        <v>48</v>
      </c>
      <c r="C3677" s="2" t="s">
        <v>131</v>
      </c>
      <c r="D3677" s="4">
        <v>21</v>
      </c>
      <c r="E3677" s="4">
        <v>70.650000000000006</v>
      </c>
      <c r="Q3677" s="1" t="s">
        <v>3690</v>
      </c>
      <c r="R3677" s="33" t="s">
        <v>3660</v>
      </c>
      <c r="S3677" s="1">
        <v>26.762799999999999</v>
      </c>
      <c r="T3677" s="1">
        <v>11.7103</v>
      </c>
      <c r="U3677" s="1">
        <v>56.117899999999999</v>
      </c>
      <c r="V3677" s="1">
        <v>264.11099999999999</v>
      </c>
      <c r="W3677" s="1">
        <v>35.193600000000004</v>
      </c>
      <c r="X3677" s="1">
        <v>14.3264</v>
      </c>
      <c r="Y3677" s="1">
        <v>20.8672</v>
      </c>
      <c r="Z3677" s="1">
        <v>28.706499999999998</v>
      </c>
      <c r="AA3677" s="1">
        <v>23.9267</v>
      </c>
      <c r="AB3677" s="1">
        <v>29.563700000000001</v>
      </c>
      <c r="AC3677" s="1">
        <v>22.923999999999999</v>
      </c>
      <c r="AD3677" s="1">
        <v>810.4</v>
      </c>
      <c r="AE3677" s="1">
        <v>368.8</v>
      </c>
      <c r="AF3677" s="1">
        <v>0</v>
      </c>
      <c r="AG3677" s="1">
        <v>163.34700000000001</v>
      </c>
      <c r="AH3677" s="1">
        <v>669.4</v>
      </c>
      <c r="AI3677" s="1">
        <v>1</v>
      </c>
      <c r="AJ3677" s="1">
        <v>288.2</v>
      </c>
      <c r="AK3677" s="1">
        <v>1</v>
      </c>
      <c r="AL3677" s="1">
        <v>99.2</v>
      </c>
    </row>
    <row r="3678" spans="1:38" x14ac:dyDescent="0.25">
      <c r="A3678" s="1">
        <f t="shared" si="102"/>
        <v>3677</v>
      </c>
      <c r="B3678" s="1" t="s">
        <v>48</v>
      </c>
      <c r="C3678" s="2" t="s">
        <v>131</v>
      </c>
      <c r="D3678" s="4">
        <v>21.124305</v>
      </c>
      <c r="E3678" s="4">
        <v>70.824151000000001</v>
      </c>
      <c r="Q3678" s="1" t="s">
        <v>3690</v>
      </c>
      <c r="R3678" s="33" t="s">
        <v>3660</v>
      </c>
      <c r="S3678" s="1">
        <v>25.742899999999999</v>
      </c>
      <c r="T3678" s="1">
        <v>11.282</v>
      </c>
      <c r="U3678" s="1">
        <v>53.245600000000003</v>
      </c>
      <c r="V3678" s="1">
        <v>277.54399999999998</v>
      </c>
      <c r="W3678" s="1">
        <v>34.675800000000002</v>
      </c>
      <c r="X3678" s="1">
        <v>13.4872</v>
      </c>
      <c r="Y3678" s="1">
        <v>21.188600000000001</v>
      </c>
      <c r="Z3678" s="1">
        <v>27.786100000000001</v>
      </c>
      <c r="AA3678" s="1">
        <v>22.935199999999998</v>
      </c>
      <c r="AB3678" s="1">
        <v>28.860700000000001</v>
      </c>
      <c r="AC3678" s="1">
        <v>21.7944</v>
      </c>
      <c r="AD3678" s="1">
        <v>741.8</v>
      </c>
      <c r="AE3678" s="1">
        <v>308.58</v>
      </c>
      <c r="AF3678" s="1">
        <v>0</v>
      </c>
      <c r="AG3678" s="1">
        <v>155.56100000000001</v>
      </c>
      <c r="AH3678" s="1">
        <v>594.80799999999999</v>
      </c>
      <c r="AI3678" s="1">
        <v>1</v>
      </c>
      <c r="AJ3678" s="1">
        <v>108.72799999999999</v>
      </c>
      <c r="AK3678" s="1">
        <v>1</v>
      </c>
      <c r="AL3678" s="1">
        <v>218.55199999999999</v>
      </c>
    </row>
    <row r="3679" spans="1:38" x14ac:dyDescent="0.25">
      <c r="A3679" s="1">
        <f t="shared" si="102"/>
        <v>3678</v>
      </c>
      <c r="B3679" s="1" t="s">
        <v>48</v>
      </c>
      <c r="C3679" s="2" t="s">
        <v>131</v>
      </c>
      <c r="D3679" s="4">
        <v>24.2333</v>
      </c>
      <c r="E3679" s="4">
        <v>72.216700000000003</v>
      </c>
      <c r="Q3679" s="1" t="s">
        <v>3690</v>
      </c>
      <c r="R3679" s="33" t="s">
        <v>3660</v>
      </c>
      <c r="S3679" s="1">
        <v>26.643999999999998</v>
      </c>
      <c r="T3679" s="1">
        <v>14.276400000000001</v>
      </c>
      <c r="U3679" s="1">
        <v>47.274099999999997</v>
      </c>
      <c r="V3679" s="1">
        <v>473.77300000000002</v>
      </c>
      <c r="W3679" s="1">
        <v>40.577399999999997</v>
      </c>
      <c r="X3679" s="1">
        <v>10.377599999999999</v>
      </c>
      <c r="Y3679" s="1">
        <v>30.1998</v>
      </c>
      <c r="Z3679" s="1">
        <v>28.519100000000002</v>
      </c>
      <c r="AA3679" s="1">
        <v>26.082000000000001</v>
      </c>
      <c r="AB3679" s="1">
        <v>32.110300000000002</v>
      </c>
      <c r="AC3679" s="1">
        <v>20.1568</v>
      </c>
      <c r="AD3679" s="1">
        <v>581.33100000000002</v>
      </c>
      <c r="AE3679" s="1">
        <v>228.20500000000001</v>
      </c>
      <c r="AF3679" s="1">
        <v>0.91951899999999998</v>
      </c>
      <c r="AG3679" s="1">
        <v>155.96</v>
      </c>
      <c r="AH3679" s="1">
        <v>502.81</v>
      </c>
      <c r="AI3679" s="1">
        <v>4.9195200000000003</v>
      </c>
      <c r="AJ3679" s="1">
        <v>49.521099999999997</v>
      </c>
      <c r="AK3679" s="1">
        <v>7</v>
      </c>
      <c r="AL3679" s="1">
        <v>149.80199999999999</v>
      </c>
    </row>
    <row r="3680" spans="1:38" x14ac:dyDescent="0.25">
      <c r="A3680" s="1">
        <f t="shared" si="102"/>
        <v>3679</v>
      </c>
      <c r="B3680" s="1" t="s">
        <v>48</v>
      </c>
      <c r="C3680" s="2" t="s">
        <v>131</v>
      </c>
      <c r="D3680" s="4">
        <v>22.984925</v>
      </c>
      <c r="E3680" s="4">
        <v>72.381163000000001</v>
      </c>
      <c r="Q3680" s="1" t="s">
        <v>3690</v>
      </c>
      <c r="R3680" s="33" t="s">
        <v>3660</v>
      </c>
      <c r="S3680" s="1">
        <v>27.0885</v>
      </c>
      <c r="T3680" s="1">
        <v>13.851599999999999</v>
      </c>
      <c r="U3680" s="1">
        <v>45.3245</v>
      </c>
      <c r="V3680" s="1">
        <v>462.12</v>
      </c>
      <c r="W3680" s="1">
        <v>41.612200000000001</v>
      </c>
      <c r="X3680" s="1">
        <v>11.0527</v>
      </c>
      <c r="Y3680" s="1">
        <v>30.5595</v>
      </c>
      <c r="Z3680" s="1">
        <v>28.720199999999998</v>
      </c>
      <c r="AA3680" s="1">
        <v>22.723700000000001</v>
      </c>
      <c r="AB3680" s="1">
        <v>32.5518</v>
      </c>
      <c r="AC3680" s="1">
        <v>20.736599999999999</v>
      </c>
      <c r="AD3680" s="1">
        <v>744.22400000000005</v>
      </c>
      <c r="AE3680" s="1">
        <v>258.08199999999999</v>
      </c>
      <c r="AF3680" s="1">
        <v>1</v>
      </c>
      <c r="AG3680" s="1">
        <v>150.75200000000001</v>
      </c>
      <c r="AH3680" s="1">
        <v>609.83399999999995</v>
      </c>
      <c r="AI3680" s="1">
        <v>4</v>
      </c>
      <c r="AJ3680" s="1">
        <v>107.39</v>
      </c>
      <c r="AK3680" s="1">
        <v>6</v>
      </c>
      <c r="AL3680" s="1">
        <v>34.479999999999997</v>
      </c>
    </row>
    <row r="3681" spans="1:38" x14ac:dyDescent="0.25">
      <c r="A3681" s="1">
        <f t="shared" si="102"/>
        <v>3680</v>
      </c>
      <c r="B3681" s="1" t="s">
        <v>48</v>
      </c>
      <c r="C3681" s="2" t="s">
        <v>131</v>
      </c>
      <c r="D3681" s="4">
        <v>23.145122000000001</v>
      </c>
      <c r="E3681" s="4">
        <v>72.407544000000001</v>
      </c>
      <c r="Q3681" s="1" t="s">
        <v>3690</v>
      </c>
      <c r="R3681" s="33" t="s">
        <v>3660</v>
      </c>
      <c r="S3681" s="1">
        <v>27.1295</v>
      </c>
      <c r="T3681" s="1">
        <v>13.9778</v>
      </c>
      <c r="U3681" s="1">
        <v>45.661099999999998</v>
      </c>
      <c r="V3681" s="1">
        <v>459.21100000000001</v>
      </c>
      <c r="W3681" s="1">
        <v>41.657699999999998</v>
      </c>
      <c r="X3681" s="1">
        <v>11.0456</v>
      </c>
      <c r="Y3681" s="1">
        <v>30.611999999999998</v>
      </c>
      <c r="Z3681" s="1">
        <v>28.673400000000001</v>
      </c>
      <c r="AA3681" s="1">
        <v>24.758299999999998</v>
      </c>
      <c r="AB3681" s="1">
        <v>32.615099999999998</v>
      </c>
      <c r="AC3681" s="1">
        <v>20.8718</v>
      </c>
      <c r="AD3681" s="1">
        <v>730.25300000000004</v>
      </c>
      <c r="AE3681" s="1">
        <v>261.56200000000001</v>
      </c>
      <c r="AF3681" s="1">
        <v>1</v>
      </c>
      <c r="AG3681" s="1">
        <v>151.66399999999999</v>
      </c>
      <c r="AH3681" s="1">
        <v>601.404</v>
      </c>
      <c r="AI3681" s="1">
        <v>3.7360199999999999</v>
      </c>
      <c r="AJ3681" s="1">
        <v>103.63</v>
      </c>
      <c r="AK3681" s="1">
        <v>6</v>
      </c>
      <c r="AL3681" s="1">
        <v>50.116599999999998</v>
      </c>
    </row>
    <row r="3682" spans="1:38" x14ac:dyDescent="0.25">
      <c r="A3682" s="1">
        <f t="shared" si="102"/>
        <v>3681</v>
      </c>
      <c r="B3682" s="1" t="s">
        <v>48</v>
      </c>
      <c r="C3682" s="2" t="s">
        <v>131</v>
      </c>
      <c r="D3682" s="4">
        <v>24.16667</v>
      </c>
      <c r="E3682" s="4">
        <v>72.433327000000006</v>
      </c>
      <c r="Q3682" s="1" t="s">
        <v>3690</v>
      </c>
      <c r="R3682" s="33" t="s">
        <v>3660</v>
      </c>
      <c r="S3682" s="1">
        <v>26.5823</v>
      </c>
      <c r="T3682" s="1">
        <v>14.379</v>
      </c>
      <c r="U3682" s="1">
        <v>46.963099999999997</v>
      </c>
      <c r="V3682" s="1">
        <v>465.92899999999997</v>
      </c>
      <c r="W3682" s="1">
        <v>41.027299999999997</v>
      </c>
      <c r="X3682" s="1">
        <v>10.409599999999999</v>
      </c>
      <c r="Y3682" s="1">
        <v>30.617599999999999</v>
      </c>
      <c r="Z3682" s="1">
        <v>28.2544</v>
      </c>
      <c r="AA3682" s="1">
        <v>26.163499999999999</v>
      </c>
      <c r="AB3682" s="1">
        <v>32.139899999999997</v>
      </c>
      <c r="AC3682" s="1">
        <v>20.319400000000002</v>
      </c>
      <c r="AD3682" s="1">
        <v>657.798</v>
      </c>
      <c r="AE3682" s="1">
        <v>265.99900000000002</v>
      </c>
      <c r="AF3682" s="1">
        <v>0</v>
      </c>
      <c r="AG3682" s="1">
        <v>158.22999999999999</v>
      </c>
      <c r="AH3682" s="1">
        <v>570.99900000000002</v>
      </c>
      <c r="AI3682" s="1">
        <v>3</v>
      </c>
      <c r="AJ3682" s="1">
        <v>56.799700000000001</v>
      </c>
      <c r="AK3682" s="1">
        <v>7</v>
      </c>
      <c r="AL3682" s="1">
        <v>212.6</v>
      </c>
    </row>
    <row r="3683" spans="1:38" x14ac:dyDescent="0.25">
      <c r="A3683" s="1">
        <f t="shared" si="102"/>
        <v>3682</v>
      </c>
      <c r="B3683" s="1" t="s">
        <v>48</v>
      </c>
      <c r="C3683" s="2" t="s">
        <v>131</v>
      </c>
      <c r="D3683" s="4">
        <v>23.047256000000001</v>
      </c>
      <c r="E3683" s="4">
        <v>72.527182999999994</v>
      </c>
      <c r="Q3683" s="1" t="s">
        <v>3690</v>
      </c>
      <c r="R3683" s="33" t="s">
        <v>3660</v>
      </c>
      <c r="S3683" s="1">
        <v>27.444199999999999</v>
      </c>
      <c r="T3683" s="1">
        <v>12.9712</v>
      </c>
      <c r="U3683" s="1">
        <v>45.578899999999997</v>
      </c>
      <c r="V3683" s="1">
        <v>435.98899999999998</v>
      </c>
      <c r="W3683" s="1">
        <v>40.841099999999997</v>
      </c>
      <c r="X3683" s="1">
        <v>12.3828</v>
      </c>
      <c r="Y3683" s="1">
        <v>28.458300000000001</v>
      </c>
      <c r="Z3683" s="1">
        <v>28.933</v>
      </c>
      <c r="AA3683" s="1">
        <v>23.4131</v>
      </c>
      <c r="AB3683" s="1">
        <v>32.567500000000003</v>
      </c>
      <c r="AC3683" s="1">
        <v>21.427700000000002</v>
      </c>
      <c r="AD3683" s="1">
        <v>769.67100000000005</v>
      </c>
      <c r="AE3683" s="1">
        <v>267.65199999999999</v>
      </c>
      <c r="AF3683" s="1">
        <v>1</v>
      </c>
      <c r="AG3683" s="1">
        <v>151.38999999999999</v>
      </c>
      <c r="AH3683" s="1">
        <v>629.851</v>
      </c>
      <c r="AI3683" s="1">
        <v>4</v>
      </c>
      <c r="AJ3683" s="1">
        <v>112.819</v>
      </c>
      <c r="AK3683" s="1">
        <v>6</v>
      </c>
      <c r="AL3683" s="1">
        <v>50.4024</v>
      </c>
    </row>
    <row r="3684" spans="1:38" x14ac:dyDescent="0.25">
      <c r="A3684" s="1">
        <f t="shared" si="102"/>
        <v>3683</v>
      </c>
      <c r="B3684" s="1" t="s">
        <v>48</v>
      </c>
      <c r="C3684" s="2" t="s">
        <v>131</v>
      </c>
      <c r="D3684" s="4">
        <v>23.035999</v>
      </c>
      <c r="E3684" s="4">
        <v>72.550955999999999</v>
      </c>
      <c r="Q3684" s="1" t="s">
        <v>3690</v>
      </c>
      <c r="R3684" s="33" t="s">
        <v>3660</v>
      </c>
      <c r="S3684" s="1">
        <v>27.468499999999999</v>
      </c>
      <c r="T3684" s="1">
        <v>12.9489</v>
      </c>
      <c r="U3684" s="1">
        <v>45.671100000000003</v>
      </c>
      <c r="V3684" s="1">
        <v>434.23099999999999</v>
      </c>
      <c r="W3684" s="1">
        <v>40.81</v>
      </c>
      <c r="X3684" s="1">
        <v>12.458500000000001</v>
      </c>
      <c r="Y3684" s="1">
        <v>28.351500000000001</v>
      </c>
      <c r="Z3684" s="1">
        <v>28.958200000000001</v>
      </c>
      <c r="AA3684" s="1">
        <v>23.442399999999999</v>
      </c>
      <c r="AB3684" s="1">
        <v>32.561799999999998</v>
      </c>
      <c r="AC3684" s="1">
        <v>21.467500000000001</v>
      </c>
      <c r="AD3684" s="1">
        <v>773.11900000000003</v>
      </c>
      <c r="AE3684" s="1">
        <v>268.31</v>
      </c>
      <c r="AF3684" s="1">
        <v>1</v>
      </c>
      <c r="AG3684" s="1">
        <v>151.41499999999999</v>
      </c>
      <c r="AH3684" s="1">
        <v>633.03200000000004</v>
      </c>
      <c r="AI3684" s="1">
        <v>4</v>
      </c>
      <c r="AJ3684" s="1">
        <v>112.864</v>
      </c>
      <c r="AK3684" s="1">
        <v>6</v>
      </c>
      <c r="AL3684" s="1">
        <v>49.524000000000001</v>
      </c>
    </row>
    <row r="3685" spans="1:38" x14ac:dyDescent="0.25">
      <c r="A3685" s="1">
        <f t="shared" si="102"/>
        <v>3684</v>
      </c>
      <c r="B3685" s="1" t="s">
        <v>48</v>
      </c>
      <c r="C3685" s="2" t="s">
        <v>131</v>
      </c>
      <c r="D3685" s="4">
        <v>23.037381</v>
      </c>
      <c r="E3685" s="4">
        <v>72.552094999999994</v>
      </c>
      <c r="Q3685" s="1" t="s">
        <v>3690</v>
      </c>
      <c r="R3685" s="33" t="s">
        <v>3660</v>
      </c>
      <c r="S3685" s="1">
        <v>27.4724</v>
      </c>
      <c r="T3685" s="1">
        <v>12.9405</v>
      </c>
      <c r="U3685" s="1">
        <v>45.660200000000003</v>
      </c>
      <c r="V3685" s="1">
        <v>434.18</v>
      </c>
      <c r="W3685" s="1">
        <v>40.809800000000003</v>
      </c>
      <c r="X3685" s="1">
        <v>12.469799999999999</v>
      </c>
      <c r="Y3685" s="1">
        <v>28.34</v>
      </c>
      <c r="Z3685" s="1">
        <v>28.960999999999999</v>
      </c>
      <c r="AA3685" s="1">
        <v>23.4482</v>
      </c>
      <c r="AB3685" s="1">
        <v>32.565199999999997</v>
      </c>
      <c r="AC3685" s="1">
        <v>21.472000000000001</v>
      </c>
      <c r="AD3685" s="1">
        <v>773.18100000000004</v>
      </c>
      <c r="AE3685" s="1">
        <v>268.39800000000002</v>
      </c>
      <c r="AF3685" s="1">
        <v>1</v>
      </c>
      <c r="AG3685" s="1">
        <v>151.40299999999999</v>
      </c>
      <c r="AH3685" s="1">
        <v>633.03399999999999</v>
      </c>
      <c r="AI3685" s="1">
        <v>4</v>
      </c>
      <c r="AJ3685" s="1">
        <v>112.89700000000001</v>
      </c>
      <c r="AK3685" s="1">
        <v>6</v>
      </c>
      <c r="AL3685" s="1">
        <v>49.8063</v>
      </c>
    </row>
    <row r="3686" spans="1:38" x14ac:dyDescent="0.25">
      <c r="A3686" s="1">
        <f t="shared" si="102"/>
        <v>3685</v>
      </c>
      <c r="B3686" s="1" t="s">
        <v>48</v>
      </c>
      <c r="C3686" s="2" t="s">
        <v>131</v>
      </c>
      <c r="D3686" s="4">
        <v>23.037365000000001</v>
      </c>
      <c r="E3686" s="4">
        <v>72.552119000000005</v>
      </c>
      <c r="Q3686" s="1" t="s">
        <v>3690</v>
      </c>
      <c r="R3686" s="33" t="s">
        <v>3660</v>
      </c>
      <c r="S3686" s="1">
        <v>27.4724</v>
      </c>
      <c r="T3686" s="1">
        <v>12.9407</v>
      </c>
      <c r="U3686" s="1">
        <v>45.660600000000002</v>
      </c>
      <c r="V3686" s="1">
        <v>434.18</v>
      </c>
      <c r="W3686" s="1">
        <v>40.809899999999999</v>
      </c>
      <c r="X3686" s="1">
        <v>12.4697</v>
      </c>
      <c r="Y3686" s="1">
        <v>28.340199999999999</v>
      </c>
      <c r="Z3686" s="1">
        <v>28.960999999999999</v>
      </c>
      <c r="AA3686" s="1">
        <v>23.4482</v>
      </c>
      <c r="AB3686" s="1">
        <v>32.565199999999997</v>
      </c>
      <c r="AC3686" s="1">
        <v>21.472000000000001</v>
      </c>
      <c r="AD3686" s="1">
        <v>773.18399999999997</v>
      </c>
      <c r="AE3686" s="1">
        <v>268.39800000000002</v>
      </c>
      <c r="AF3686" s="1">
        <v>1</v>
      </c>
      <c r="AG3686" s="1">
        <v>151.40299999999999</v>
      </c>
      <c r="AH3686" s="1">
        <v>633.03700000000003</v>
      </c>
      <c r="AI3686" s="1">
        <v>4</v>
      </c>
      <c r="AJ3686" s="1">
        <v>112.89700000000001</v>
      </c>
      <c r="AK3686" s="1">
        <v>6</v>
      </c>
      <c r="AL3686" s="1">
        <v>49.804900000000004</v>
      </c>
    </row>
    <row r="3687" spans="1:38" x14ac:dyDescent="0.25">
      <c r="A3687" s="1">
        <f t="shared" si="102"/>
        <v>3686</v>
      </c>
      <c r="B3687" s="1" t="s">
        <v>48</v>
      </c>
      <c r="C3687" s="2" t="s">
        <v>131</v>
      </c>
      <c r="D3687" s="4">
        <v>23.039166999999999</v>
      </c>
      <c r="E3687" s="4">
        <v>72.555000000000007</v>
      </c>
      <c r="Q3687" s="1" t="s">
        <v>3690</v>
      </c>
      <c r="R3687" s="33" t="s">
        <v>3660</v>
      </c>
      <c r="S3687" s="1">
        <v>27.48</v>
      </c>
      <c r="T3687" s="1">
        <v>12.9367</v>
      </c>
      <c r="U3687" s="1">
        <v>45.659300000000002</v>
      </c>
      <c r="V3687" s="1">
        <v>434.10199999999998</v>
      </c>
      <c r="W3687" s="1">
        <v>40.816099999999999</v>
      </c>
      <c r="X3687" s="1">
        <v>12.483499999999999</v>
      </c>
      <c r="Y3687" s="1">
        <v>28.3325</v>
      </c>
      <c r="Z3687" s="1">
        <v>28.966200000000001</v>
      </c>
      <c r="AA3687" s="1">
        <v>23.4589</v>
      </c>
      <c r="AB3687" s="1">
        <v>32.572099999999999</v>
      </c>
      <c r="AC3687" s="1">
        <v>21.480499999999999</v>
      </c>
      <c r="AD3687" s="1">
        <v>773.39800000000002</v>
      </c>
      <c r="AE3687" s="1">
        <v>268.58</v>
      </c>
      <c r="AF3687" s="1">
        <v>1</v>
      </c>
      <c r="AG3687" s="1">
        <v>151.381</v>
      </c>
      <c r="AH3687" s="1">
        <v>633.13800000000003</v>
      </c>
      <c r="AI3687" s="1">
        <v>4</v>
      </c>
      <c r="AJ3687" s="1">
        <v>112.94</v>
      </c>
      <c r="AK3687" s="1">
        <v>6</v>
      </c>
      <c r="AL3687" s="1">
        <v>50.2393</v>
      </c>
    </row>
    <row r="3688" spans="1:38" x14ac:dyDescent="0.25">
      <c r="A3688" s="1">
        <f t="shared" si="102"/>
        <v>3687</v>
      </c>
      <c r="B3688" s="1" t="s">
        <v>48</v>
      </c>
      <c r="C3688" s="2" t="s">
        <v>131</v>
      </c>
      <c r="D3688" s="4">
        <v>23.026501</v>
      </c>
      <c r="E3688" s="4">
        <v>72.560981999999996</v>
      </c>
      <c r="Q3688" s="1" t="s">
        <v>3690</v>
      </c>
      <c r="R3688" s="33" t="s">
        <v>3660</v>
      </c>
      <c r="S3688" s="1">
        <v>27.477499999999999</v>
      </c>
      <c r="T3688" s="1">
        <v>13.055099999999999</v>
      </c>
      <c r="U3688" s="1">
        <v>45.854700000000001</v>
      </c>
      <c r="V3688" s="1">
        <v>433.98200000000003</v>
      </c>
      <c r="W3688" s="1">
        <v>40.874499999999998</v>
      </c>
      <c r="X3688" s="1">
        <v>12.405099999999999</v>
      </c>
      <c r="Y3688" s="1">
        <v>28.4693</v>
      </c>
      <c r="Z3688" s="1">
        <v>28.959</v>
      </c>
      <c r="AA3688" s="1">
        <v>23.453099999999999</v>
      </c>
      <c r="AB3688" s="1">
        <v>32.572099999999999</v>
      </c>
      <c r="AC3688" s="1">
        <v>21.480799999999999</v>
      </c>
      <c r="AD3688" s="1">
        <v>774.72400000000005</v>
      </c>
      <c r="AE3688" s="1">
        <v>268.56299999999999</v>
      </c>
      <c r="AF3688" s="1">
        <v>1</v>
      </c>
      <c r="AG3688" s="1">
        <v>151.41300000000001</v>
      </c>
      <c r="AH3688" s="1">
        <v>634.625</v>
      </c>
      <c r="AI3688" s="1">
        <v>4</v>
      </c>
      <c r="AJ3688" s="1">
        <v>112.636</v>
      </c>
      <c r="AK3688" s="1">
        <v>6</v>
      </c>
      <c r="AL3688" s="1">
        <v>48.548000000000002</v>
      </c>
    </row>
    <row r="3689" spans="1:38" x14ac:dyDescent="0.25">
      <c r="A3689" s="1">
        <f t="shared" si="102"/>
        <v>3688</v>
      </c>
      <c r="B3689" s="1" t="s">
        <v>48</v>
      </c>
      <c r="C3689" s="2" t="s">
        <v>131</v>
      </c>
      <c r="D3689" s="4">
        <v>23.022504999999999</v>
      </c>
      <c r="E3689" s="4">
        <v>72.571361999999993</v>
      </c>
      <c r="Q3689" s="1" t="s">
        <v>3690</v>
      </c>
      <c r="R3689" s="33" t="s">
        <v>3660</v>
      </c>
      <c r="S3689" s="1">
        <v>27.496400000000001</v>
      </c>
      <c r="T3689" s="1">
        <v>13.0937</v>
      </c>
      <c r="U3689" s="1">
        <v>45.938299999999998</v>
      </c>
      <c r="V3689" s="1">
        <v>433.428</v>
      </c>
      <c r="W3689" s="1">
        <v>40.9129</v>
      </c>
      <c r="X3689" s="1">
        <v>12.4107</v>
      </c>
      <c r="Y3689" s="1">
        <v>28.502099999999999</v>
      </c>
      <c r="Z3689" s="1">
        <v>28.965499999999999</v>
      </c>
      <c r="AA3689" s="1">
        <v>23.4802</v>
      </c>
      <c r="AB3689" s="1">
        <v>32.588099999999997</v>
      </c>
      <c r="AC3689" s="1">
        <v>21.507300000000001</v>
      </c>
      <c r="AD3689" s="1">
        <v>776.29399999999998</v>
      </c>
      <c r="AE3689" s="1">
        <v>268.96499999999997</v>
      </c>
      <c r="AF3689" s="1">
        <v>1</v>
      </c>
      <c r="AG3689" s="1">
        <v>151.38399999999999</v>
      </c>
      <c r="AH3689" s="1">
        <v>636.04100000000005</v>
      </c>
      <c r="AI3689" s="1">
        <v>4</v>
      </c>
      <c r="AJ3689" s="1">
        <v>112.54</v>
      </c>
      <c r="AK3689" s="1">
        <v>6</v>
      </c>
      <c r="AL3689" s="1">
        <v>48.533999999999999</v>
      </c>
    </row>
    <row r="3690" spans="1:38" x14ac:dyDescent="0.25">
      <c r="A3690" s="1">
        <f t="shared" si="102"/>
        <v>3689</v>
      </c>
      <c r="B3690" s="1" t="s">
        <v>48</v>
      </c>
      <c r="C3690" s="2" t="s">
        <v>131</v>
      </c>
      <c r="D3690" s="4">
        <v>24.568638</v>
      </c>
      <c r="E3690" s="4">
        <v>72.705009000000004</v>
      </c>
      <c r="Q3690" s="1" t="s">
        <v>3690</v>
      </c>
      <c r="R3690" s="33" t="s">
        <v>3660</v>
      </c>
      <c r="S3690" s="1">
        <v>23.316199999999998</v>
      </c>
      <c r="T3690" s="1">
        <v>10.881500000000001</v>
      </c>
      <c r="U3690" s="1">
        <v>41.729199999999999</v>
      </c>
      <c r="V3690" s="1">
        <v>431.62599999999998</v>
      </c>
      <c r="W3690" s="1">
        <v>35.892499999999998</v>
      </c>
      <c r="X3690" s="1">
        <v>9.8559900000000003</v>
      </c>
      <c r="Y3690" s="1">
        <v>26.0365</v>
      </c>
      <c r="Z3690" s="1">
        <v>24.5136</v>
      </c>
      <c r="AA3690" s="1">
        <v>23.077000000000002</v>
      </c>
      <c r="AB3690" s="1">
        <v>28.574300000000001</v>
      </c>
      <c r="AC3690" s="1">
        <v>17.456700000000001</v>
      </c>
      <c r="AD3690" s="1">
        <v>1119.29</v>
      </c>
      <c r="AE3690" s="1">
        <v>433.42700000000002</v>
      </c>
      <c r="AF3690" s="1">
        <v>1</v>
      </c>
      <c r="AG3690" s="1">
        <v>167.54599999999999</v>
      </c>
      <c r="AH3690" s="1">
        <v>1011.89</v>
      </c>
      <c r="AI3690" s="1">
        <v>4.1913299999999998</v>
      </c>
      <c r="AJ3690" s="1">
        <v>79.368899999999996</v>
      </c>
      <c r="AK3690" s="1">
        <v>7.8386500000000003</v>
      </c>
      <c r="AL3690" s="1">
        <v>758.33699999999999</v>
      </c>
    </row>
    <row r="3691" spans="1:38" x14ac:dyDescent="0.25">
      <c r="A3691" s="1">
        <f t="shared" si="102"/>
        <v>3690</v>
      </c>
      <c r="B3691" s="1" t="s">
        <v>48</v>
      </c>
      <c r="C3691" s="2" t="s">
        <v>131</v>
      </c>
      <c r="D3691" s="4">
        <v>24.573274999999999</v>
      </c>
      <c r="E3691" s="4">
        <v>72.733970999999997</v>
      </c>
      <c r="Q3691" s="1" t="s">
        <v>3690</v>
      </c>
      <c r="R3691" s="33" t="s">
        <v>3660</v>
      </c>
      <c r="S3691" s="1">
        <v>23.480599999999999</v>
      </c>
      <c r="T3691" s="1">
        <v>10.8809</v>
      </c>
      <c r="U3691" s="1">
        <v>41.517200000000003</v>
      </c>
      <c r="V3691" s="1">
        <v>435.17599999999999</v>
      </c>
      <c r="W3691" s="1">
        <v>36.125399999999999</v>
      </c>
      <c r="X3691" s="1">
        <v>9.9404699999999995</v>
      </c>
      <c r="Y3691" s="1">
        <v>26.184999999999999</v>
      </c>
      <c r="Z3691" s="1">
        <v>24.705300000000001</v>
      </c>
      <c r="AA3691" s="1">
        <v>23.2515</v>
      </c>
      <c r="AB3691" s="1">
        <v>28.782699999999998</v>
      </c>
      <c r="AC3691" s="1">
        <v>17.578299999999999</v>
      </c>
      <c r="AD3691" s="1">
        <v>1049.08</v>
      </c>
      <c r="AE3691" s="1">
        <v>402.46899999999999</v>
      </c>
      <c r="AF3691" s="1">
        <v>1</v>
      </c>
      <c r="AG3691" s="1">
        <v>166.648</v>
      </c>
      <c r="AH3691" s="1">
        <v>945.76199999999994</v>
      </c>
      <c r="AI3691" s="1">
        <v>4.0504300000000004</v>
      </c>
      <c r="AJ3691" s="1">
        <v>75.921000000000006</v>
      </c>
      <c r="AK3691" s="1">
        <v>6.8754900000000001</v>
      </c>
      <c r="AL3691" s="1">
        <v>721.18899999999996</v>
      </c>
    </row>
    <row r="3692" spans="1:38" x14ac:dyDescent="0.25">
      <c r="A3692" s="1">
        <f t="shared" si="102"/>
        <v>3691</v>
      </c>
      <c r="B3692" s="1" t="s">
        <v>48</v>
      </c>
      <c r="C3692" s="2" t="s">
        <v>131</v>
      </c>
      <c r="D3692" s="4">
        <v>24.627157</v>
      </c>
      <c r="E3692" s="4">
        <v>72.743306000000004</v>
      </c>
      <c r="Q3692" s="1" t="s">
        <v>3690</v>
      </c>
      <c r="R3692" s="33" t="s">
        <v>3660</v>
      </c>
      <c r="S3692" s="1">
        <v>21.888999999999999</v>
      </c>
      <c r="T3692" s="1">
        <v>10.187099999999999</v>
      </c>
      <c r="U3692" s="1">
        <v>40.575299999999999</v>
      </c>
      <c r="V3692" s="1">
        <v>423.44799999999998</v>
      </c>
      <c r="W3692" s="1">
        <v>34.082299999999996</v>
      </c>
      <c r="X3692" s="1">
        <v>8.9769500000000004</v>
      </c>
      <c r="Y3692" s="1">
        <v>25.105399999999999</v>
      </c>
      <c r="Z3692" s="1">
        <v>23.011700000000001</v>
      </c>
      <c r="AA3692" s="1">
        <v>21.6159</v>
      </c>
      <c r="AB3692" s="1">
        <v>27.054300000000001</v>
      </c>
      <c r="AC3692" s="1">
        <v>16.123799999999999</v>
      </c>
      <c r="AD3692" s="1">
        <v>1356.09</v>
      </c>
      <c r="AE3692" s="1">
        <v>523.42999999999995</v>
      </c>
      <c r="AF3692" s="1">
        <v>1</v>
      </c>
      <c r="AG3692" s="1">
        <v>170.47499999999999</v>
      </c>
      <c r="AH3692" s="1">
        <v>1234.74</v>
      </c>
      <c r="AI3692" s="1">
        <v>5.0268199999999998</v>
      </c>
      <c r="AJ3692" s="1">
        <v>91.105000000000004</v>
      </c>
      <c r="AK3692" s="1">
        <v>9.0619499999999995</v>
      </c>
      <c r="AL3692" s="1">
        <v>1005.79</v>
      </c>
    </row>
    <row r="3693" spans="1:38" x14ac:dyDescent="0.25">
      <c r="A3693" s="1">
        <f t="shared" si="102"/>
        <v>3692</v>
      </c>
      <c r="B3693" s="1" t="s">
        <v>48</v>
      </c>
      <c r="C3693" s="2" t="s">
        <v>131</v>
      </c>
      <c r="D3693" s="4">
        <v>26.273781</v>
      </c>
      <c r="E3693" s="4">
        <v>72.772582</v>
      </c>
      <c r="Q3693" s="1" t="s">
        <v>3690</v>
      </c>
      <c r="R3693" s="33" t="s">
        <v>3660</v>
      </c>
      <c r="S3693" s="1">
        <v>26.852599999999999</v>
      </c>
      <c r="T3693" s="1">
        <v>14.6465</v>
      </c>
      <c r="U3693" s="1">
        <v>43.952800000000003</v>
      </c>
      <c r="V3693" s="1">
        <v>600.48699999999997</v>
      </c>
      <c r="W3693" s="1">
        <v>41.932499999999997</v>
      </c>
      <c r="X3693" s="1">
        <v>8.6090800000000005</v>
      </c>
      <c r="Y3693" s="1">
        <v>33.323399999999999</v>
      </c>
      <c r="Z3693" s="1">
        <v>30.182400000000001</v>
      </c>
      <c r="AA3693" s="1">
        <v>19.479900000000001</v>
      </c>
      <c r="AB3693" s="1">
        <v>33.320799999999998</v>
      </c>
      <c r="AC3693" s="1">
        <v>18.494700000000002</v>
      </c>
      <c r="AD3693" s="1">
        <v>372.19400000000002</v>
      </c>
      <c r="AE3693" s="1">
        <v>126.364</v>
      </c>
      <c r="AF3693" s="1">
        <v>2</v>
      </c>
      <c r="AG3693" s="1">
        <v>140.386</v>
      </c>
      <c r="AH3693" s="1">
        <v>293.11</v>
      </c>
      <c r="AI3693" s="1">
        <v>8</v>
      </c>
      <c r="AJ3693" s="1">
        <v>167.05500000000001</v>
      </c>
      <c r="AK3693" s="1">
        <v>9</v>
      </c>
      <c r="AL3693" s="1">
        <v>196.66900000000001</v>
      </c>
    </row>
    <row r="3694" spans="1:38" x14ac:dyDescent="0.25">
      <c r="A3694" s="1">
        <f t="shared" si="102"/>
        <v>3693</v>
      </c>
      <c r="B3694" s="1" t="s">
        <v>48</v>
      </c>
      <c r="C3694" s="2" t="s">
        <v>131</v>
      </c>
      <c r="D3694" s="4">
        <v>19.234829000000001</v>
      </c>
      <c r="E3694" s="4">
        <v>72.896664000000001</v>
      </c>
      <c r="Q3694" s="1" t="s">
        <v>3690</v>
      </c>
      <c r="R3694" s="33" t="s">
        <v>3660</v>
      </c>
      <c r="S3694" s="1">
        <v>26.523</v>
      </c>
      <c r="T3694" s="1">
        <v>9.3701600000000003</v>
      </c>
      <c r="U3694" s="1">
        <v>54.087400000000002</v>
      </c>
      <c r="V3694" s="1">
        <v>195.208</v>
      </c>
      <c r="W3694" s="1">
        <v>33.754100000000001</v>
      </c>
      <c r="X3694" s="1">
        <v>16.428999999999998</v>
      </c>
      <c r="Y3694" s="1">
        <v>17.324999999999999</v>
      </c>
      <c r="Z3694" s="1">
        <v>27.213999999999999</v>
      </c>
      <c r="AA3694" s="1">
        <v>24.667200000000001</v>
      </c>
      <c r="AB3694" s="1">
        <v>28.914100000000001</v>
      </c>
      <c r="AC3694" s="1">
        <v>23.823799999999999</v>
      </c>
      <c r="AD3694" s="1">
        <v>2910.82</v>
      </c>
      <c r="AE3694" s="1">
        <v>1117.77</v>
      </c>
      <c r="AF3694" s="1">
        <v>2</v>
      </c>
      <c r="AG3694" s="1">
        <v>152.506</v>
      </c>
      <c r="AH3694" s="1">
        <v>2381.65</v>
      </c>
      <c r="AI3694" s="1">
        <v>6</v>
      </c>
      <c r="AJ3694" s="1">
        <v>559.75199999999995</v>
      </c>
      <c r="AK3694" s="1">
        <v>7</v>
      </c>
      <c r="AL3694" s="1">
        <v>146.47200000000001</v>
      </c>
    </row>
    <row r="3695" spans="1:38" x14ac:dyDescent="0.25">
      <c r="A3695" s="1">
        <f t="shared" si="102"/>
        <v>3694</v>
      </c>
      <c r="B3695" s="1" t="s">
        <v>48</v>
      </c>
      <c r="C3695" s="2" t="s">
        <v>131</v>
      </c>
      <c r="D3695" s="4">
        <v>22.564518</v>
      </c>
      <c r="E3695" s="4">
        <v>72.928871000000001</v>
      </c>
      <c r="Q3695" s="1" t="s">
        <v>3690</v>
      </c>
      <c r="R3695" s="33" t="s">
        <v>3660</v>
      </c>
      <c r="S3695" s="1">
        <v>26.9803</v>
      </c>
      <c r="T3695" s="1">
        <v>13.2211</v>
      </c>
      <c r="U3695" s="1">
        <v>46.529899999999998</v>
      </c>
      <c r="V3695" s="1">
        <v>428.99</v>
      </c>
      <c r="W3695" s="1">
        <v>39.920999999999999</v>
      </c>
      <c r="X3695" s="1">
        <v>11.506500000000001</v>
      </c>
      <c r="Y3695" s="1">
        <v>28.4145</v>
      </c>
      <c r="Z3695" s="1">
        <v>28.5197</v>
      </c>
      <c r="AA3695" s="1">
        <v>26.5623</v>
      </c>
      <c r="AB3695" s="1">
        <v>31.951000000000001</v>
      </c>
      <c r="AC3695" s="1">
        <v>21.0078</v>
      </c>
      <c r="AD3695" s="1">
        <v>834.76199999999994</v>
      </c>
      <c r="AE3695" s="1">
        <v>312.72000000000003</v>
      </c>
      <c r="AF3695" s="1">
        <v>1</v>
      </c>
      <c r="AG3695" s="1">
        <v>154.089</v>
      </c>
      <c r="AH3695" s="1">
        <v>712.24199999999996</v>
      </c>
      <c r="AI3695" s="1">
        <v>4</v>
      </c>
      <c r="AJ3695" s="1">
        <v>93.0685</v>
      </c>
      <c r="AK3695" s="1">
        <v>5</v>
      </c>
      <c r="AL3695" s="1">
        <v>40.240099999999998</v>
      </c>
    </row>
    <row r="3696" spans="1:38" x14ac:dyDescent="0.25">
      <c r="A3696" s="1">
        <f t="shared" si="102"/>
        <v>3695</v>
      </c>
      <c r="B3696" s="1" t="s">
        <v>48</v>
      </c>
      <c r="C3696" s="2" t="s">
        <v>131</v>
      </c>
      <c r="D3696" s="4">
        <v>23.856442999999999</v>
      </c>
      <c r="E3696" s="4">
        <v>73.010941000000003</v>
      </c>
      <c r="Q3696" s="1" t="s">
        <v>3690</v>
      </c>
      <c r="R3696" s="33" t="s">
        <v>3660</v>
      </c>
      <c r="S3696" s="1">
        <v>26.516300000000001</v>
      </c>
      <c r="T3696" s="1">
        <v>13.709899999999999</v>
      </c>
      <c r="U3696" s="1">
        <v>44.786900000000003</v>
      </c>
      <c r="V3696" s="1">
        <v>475.61799999999999</v>
      </c>
      <c r="W3696" s="1">
        <v>41.3371</v>
      </c>
      <c r="X3696" s="1">
        <v>10.7256</v>
      </c>
      <c r="Y3696" s="1">
        <v>30.6114</v>
      </c>
      <c r="Z3696" s="1">
        <v>27.959700000000002</v>
      </c>
      <c r="AA3696" s="1">
        <v>26.2545</v>
      </c>
      <c r="AB3696" s="1">
        <v>32.3369</v>
      </c>
      <c r="AC3696" s="1">
        <v>20.122699999999998</v>
      </c>
      <c r="AD3696" s="1">
        <v>745.50400000000002</v>
      </c>
      <c r="AE3696" s="1">
        <v>296.82499999999999</v>
      </c>
      <c r="AF3696" s="1">
        <v>1</v>
      </c>
      <c r="AG3696" s="1">
        <v>158.245</v>
      </c>
      <c r="AH3696" s="1">
        <v>649.09500000000003</v>
      </c>
      <c r="AI3696" s="1">
        <v>4</v>
      </c>
      <c r="AJ3696" s="1">
        <v>70</v>
      </c>
      <c r="AK3696" s="1">
        <v>6</v>
      </c>
      <c r="AL3696" s="1">
        <v>211.137</v>
      </c>
    </row>
    <row r="3697" spans="1:38" x14ac:dyDescent="0.25">
      <c r="A3697" s="1">
        <f t="shared" si="102"/>
        <v>3696</v>
      </c>
      <c r="B3697" s="1" t="s">
        <v>48</v>
      </c>
      <c r="C3697" s="2" t="s">
        <v>131</v>
      </c>
      <c r="D3697" s="4">
        <v>26.296109999999999</v>
      </c>
      <c r="E3697" s="4">
        <v>73.020189999999999</v>
      </c>
      <c r="Q3697" s="1" t="s">
        <v>3690</v>
      </c>
      <c r="R3697" s="33" t="s">
        <v>3660</v>
      </c>
      <c r="S3697" s="1">
        <v>26.686299999999999</v>
      </c>
      <c r="T3697" s="1">
        <v>12.9648</v>
      </c>
      <c r="U3697" s="1">
        <v>41.438000000000002</v>
      </c>
      <c r="V3697" s="1">
        <v>597.85500000000002</v>
      </c>
      <c r="W3697" s="1">
        <v>40.971699999999998</v>
      </c>
      <c r="X3697" s="1">
        <v>9.6890199999999993</v>
      </c>
      <c r="Y3697" s="1">
        <v>31.282599999999999</v>
      </c>
      <c r="Z3697" s="1">
        <v>30.1007</v>
      </c>
      <c r="AA3697" s="1">
        <v>19.379899999999999</v>
      </c>
      <c r="AB3697" s="1">
        <v>33.134399999999999</v>
      </c>
      <c r="AC3697" s="1">
        <v>18.3719</v>
      </c>
      <c r="AD3697" s="1">
        <v>418.54700000000003</v>
      </c>
      <c r="AE3697" s="1">
        <v>141.00299999999999</v>
      </c>
      <c r="AF3697" s="1">
        <v>2</v>
      </c>
      <c r="AG3697" s="1">
        <v>142.39699999999999</v>
      </c>
      <c r="AH3697" s="1">
        <v>330.62900000000002</v>
      </c>
      <c r="AI3697" s="1">
        <v>8</v>
      </c>
      <c r="AJ3697" s="1">
        <v>192.92099999999999</v>
      </c>
      <c r="AK3697" s="1">
        <v>9.1066400000000005</v>
      </c>
      <c r="AL3697" s="1">
        <v>231.602</v>
      </c>
    </row>
    <row r="3698" spans="1:38" x14ac:dyDescent="0.25">
      <c r="A3698" s="1">
        <f t="shared" si="102"/>
        <v>3697</v>
      </c>
      <c r="B3698" s="1" t="s">
        <v>48</v>
      </c>
      <c r="C3698" s="2" t="s">
        <v>131</v>
      </c>
      <c r="D3698" s="4">
        <v>26.352519999999998</v>
      </c>
      <c r="E3698" s="4">
        <v>73.035233000000005</v>
      </c>
      <c r="Q3698" s="1" t="s">
        <v>3690</v>
      </c>
      <c r="R3698" s="33" t="s">
        <v>3660</v>
      </c>
      <c r="S3698" s="1">
        <v>26.684699999999999</v>
      </c>
      <c r="T3698" s="1">
        <v>13.391500000000001</v>
      </c>
      <c r="U3698" s="1">
        <v>42.002800000000001</v>
      </c>
      <c r="V3698" s="1">
        <v>602.75800000000004</v>
      </c>
      <c r="W3698" s="1">
        <v>41.174500000000002</v>
      </c>
      <c r="X3698" s="1">
        <v>9.2956599999999998</v>
      </c>
      <c r="Y3698" s="1">
        <v>31.878799999999998</v>
      </c>
      <c r="Z3698" s="1">
        <v>30.1313</v>
      </c>
      <c r="AA3698" s="1">
        <v>19.3185</v>
      </c>
      <c r="AB3698" s="1">
        <v>33.178800000000003</v>
      </c>
      <c r="AC3698" s="1">
        <v>18.303799999999999</v>
      </c>
      <c r="AD3698" s="1">
        <v>418.77100000000002</v>
      </c>
      <c r="AE3698" s="1">
        <v>139.84800000000001</v>
      </c>
      <c r="AF3698" s="1">
        <v>2</v>
      </c>
      <c r="AG3698" s="1">
        <v>141.697</v>
      </c>
      <c r="AH3698" s="1">
        <v>328.851</v>
      </c>
      <c r="AI3698" s="1">
        <v>8</v>
      </c>
      <c r="AJ3698" s="1">
        <v>194.22800000000001</v>
      </c>
      <c r="AK3698" s="1">
        <v>10</v>
      </c>
      <c r="AL3698" s="1">
        <v>245.99600000000001</v>
      </c>
    </row>
    <row r="3699" spans="1:38" x14ac:dyDescent="0.25">
      <c r="A3699" s="1">
        <f t="shared" si="102"/>
        <v>3698</v>
      </c>
      <c r="B3699" s="1" t="s">
        <v>48</v>
      </c>
      <c r="C3699" s="2" t="s">
        <v>131</v>
      </c>
      <c r="D3699" s="4">
        <v>26.364687</v>
      </c>
      <c r="E3699" s="4">
        <v>73.052541000000005</v>
      </c>
      <c r="Q3699" s="1" t="s">
        <v>3690</v>
      </c>
      <c r="R3699" s="33" t="s">
        <v>3660</v>
      </c>
      <c r="S3699" s="1">
        <v>26.757000000000001</v>
      </c>
      <c r="T3699" s="1">
        <v>13.7729</v>
      </c>
      <c r="U3699" s="1">
        <v>42.513199999999998</v>
      </c>
      <c r="V3699" s="1">
        <v>607.41600000000005</v>
      </c>
      <c r="W3699" s="1">
        <v>41.446899999999999</v>
      </c>
      <c r="X3699" s="1">
        <v>9.0549199999999992</v>
      </c>
      <c r="Y3699" s="1">
        <v>32.3919</v>
      </c>
      <c r="Z3699" s="1">
        <v>30.2227</v>
      </c>
      <c r="AA3699" s="1">
        <v>19.3337</v>
      </c>
      <c r="AB3699" s="1">
        <v>33.323799999999999</v>
      </c>
      <c r="AC3699" s="1">
        <v>18.325099999999999</v>
      </c>
      <c r="AD3699" s="1">
        <v>415.56900000000002</v>
      </c>
      <c r="AE3699" s="1">
        <v>138.98699999999999</v>
      </c>
      <c r="AF3699" s="1">
        <v>2</v>
      </c>
      <c r="AG3699" s="1">
        <v>141.93299999999999</v>
      </c>
      <c r="AH3699" s="1">
        <v>326.97300000000001</v>
      </c>
      <c r="AI3699" s="1">
        <v>8</v>
      </c>
      <c r="AJ3699" s="1">
        <v>192.4</v>
      </c>
      <c r="AK3699" s="1">
        <v>9.9353999999999996</v>
      </c>
      <c r="AL3699" s="1">
        <v>235.03399999999999</v>
      </c>
    </row>
    <row r="3700" spans="1:38" x14ac:dyDescent="0.25">
      <c r="A3700" s="1">
        <f t="shared" si="102"/>
        <v>3699</v>
      </c>
      <c r="B3700" s="1" t="s">
        <v>48</v>
      </c>
      <c r="C3700" s="2" t="s">
        <v>131</v>
      </c>
      <c r="D3700" s="4">
        <v>26.18</v>
      </c>
      <c r="E3700" s="4">
        <v>73.08</v>
      </c>
      <c r="Q3700" s="1" t="s">
        <v>3690</v>
      </c>
      <c r="R3700" s="33" t="s">
        <v>3660</v>
      </c>
      <c r="S3700" s="1">
        <v>26.899100000000001</v>
      </c>
      <c r="T3700" s="1">
        <v>14.363300000000001</v>
      </c>
      <c r="U3700" s="1">
        <v>43.550800000000002</v>
      </c>
      <c r="V3700" s="1">
        <v>596.303</v>
      </c>
      <c r="W3700" s="1">
        <v>41.879600000000003</v>
      </c>
      <c r="X3700" s="1">
        <v>8.8989600000000006</v>
      </c>
      <c r="Y3700" s="1">
        <v>32.980600000000003</v>
      </c>
      <c r="Z3700" s="1">
        <v>30.1233</v>
      </c>
      <c r="AA3700" s="1">
        <v>19.590399999999999</v>
      </c>
      <c r="AB3700" s="1">
        <v>33.342599999999997</v>
      </c>
      <c r="AC3700" s="1">
        <v>18.631599999999999</v>
      </c>
      <c r="AD3700" s="1">
        <v>419.10899999999998</v>
      </c>
      <c r="AE3700" s="1">
        <v>142.91999999999999</v>
      </c>
      <c r="AF3700" s="1">
        <v>2</v>
      </c>
      <c r="AG3700" s="1">
        <v>143.934</v>
      </c>
      <c r="AH3700" s="1">
        <v>336.78899999999999</v>
      </c>
      <c r="AI3700" s="1">
        <v>8</v>
      </c>
      <c r="AJ3700" s="1">
        <v>189.214</v>
      </c>
      <c r="AK3700" s="1">
        <v>9</v>
      </c>
      <c r="AL3700" s="1">
        <v>200.44300000000001</v>
      </c>
    </row>
    <row r="3701" spans="1:38" x14ac:dyDescent="0.25">
      <c r="A3701" s="1">
        <f t="shared" si="102"/>
        <v>3700</v>
      </c>
      <c r="B3701" s="1" t="s">
        <v>48</v>
      </c>
      <c r="C3701" s="2" t="s">
        <v>131</v>
      </c>
      <c r="D3701" s="4">
        <v>26.223147000000001</v>
      </c>
      <c r="E3701" s="4">
        <v>73.112257</v>
      </c>
      <c r="Q3701" s="1" t="s">
        <v>3690</v>
      </c>
      <c r="R3701" s="33" t="s">
        <v>3660</v>
      </c>
      <c r="S3701" s="1">
        <v>26.864799999999999</v>
      </c>
      <c r="T3701" s="1">
        <v>14.5465</v>
      </c>
      <c r="U3701" s="1">
        <v>43.702500000000001</v>
      </c>
      <c r="V3701" s="1">
        <v>604.61</v>
      </c>
      <c r="W3701" s="1">
        <v>41.947899999999997</v>
      </c>
      <c r="X3701" s="1">
        <v>8.6631099999999996</v>
      </c>
      <c r="Y3701" s="1">
        <v>33.284799999999997</v>
      </c>
      <c r="Z3701" s="1">
        <v>30.180800000000001</v>
      </c>
      <c r="AA3701" s="1">
        <v>19.470400000000001</v>
      </c>
      <c r="AB3701" s="1">
        <v>33.424300000000002</v>
      </c>
      <c r="AC3701" s="1">
        <v>18.488800000000001</v>
      </c>
      <c r="AD3701" s="1">
        <v>419.28899999999999</v>
      </c>
      <c r="AE3701" s="1">
        <v>142.64400000000001</v>
      </c>
      <c r="AF3701" s="1">
        <v>2</v>
      </c>
      <c r="AG3701" s="1">
        <v>144.31100000000001</v>
      </c>
      <c r="AH3701" s="1">
        <v>336.87400000000002</v>
      </c>
      <c r="AI3701" s="1">
        <v>8</v>
      </c>
      <c r="AJ3701" s="1">
        <v>190.803</v>
      </c>
      <c r="AK3701" s="1">
        <v>9</v>
      </c>
      <c r="AL3701" s="1">
        <v>207.41300000000001</v>
      </c>
    </row>
    <row r="3702" spans="1:38" x14ac:dyDescent="0.25">
      <c r="A3702" s="1">
        <f t="shared" si="102"/>
        <v>3701</v>
      </c>
      <c r="B3702" s="1" t="s">
        <v>48</v>
      </c>
      <c r="C3702" s="2" t="s">
        <v>131</v>
      </c>
      <c r="D3702" s="4">
        <v>22.27467</v>
      </c>
      <c r="E3702" s="4">
        <v>73.172555000000003</v>
      </c>
      <c r="Q3702" s="1" t="s">
        <v>3690</v>
      </c>
      <c r="R3702" s="33" t="s">
        <v>3660</v>
      </c>
      <c r="S3702" s="1">
        <v>27.404399999999999</v>
      </c>
      <c r="T3702" s="1">
        <v>13.1435</v>
      </c>
      <c r="U3702" s="1">
        <v>47.475900000000003</v>
      </c>
      <c r="V3702" s="1">
        <v>392.16199999999998</v>
      </c>
      <c r="W3702" s="1">
        <v>40.2072</v>
      </c>
      <c r="X3702" s="1">
        <v>12.523</v>
      </c>
      <c r="Y3702" s="1">
        <v>27.684200000000001</v>
      </c>
      <c r="Z3702" s="1">
        <v>28.546399999999998</v>
      </c>
      <c r="AA3702" s="1">
        <v>27.243099999999998</v>
      </c>
      <c r="AB3702" s="1">
        <v>32.1434</v>
      </c>
      <c r="AC3702" s="1">
        <v>22.072299999999998</v>
      </c>
      <c r="AD3702" s="1">
        <v>867.00900000000001</v>
      </c>
      <c r="AE3702" s="1">
        <v>326.822</v>
      </c>
      <c r="AF3702" s="1">
        <v>0</v>
      </c>
      <c r="AG3702" s="1">
        <v>153.79900000000001</v>
      </c>
      <c r="AH3702" s="1">
        <v>730.91</v>
      </c>
      <c r="AI3702" s="1">
        <v>3</v>
      </c>
      <c r="AJ3702" s="1">
        <v>103.691</v>
      </c>
      <c r="AK3702" s="1">
        <v>5</v>
      </c>
      <c r="AL3702" s="1">
        <v>31.468800000000002</v>
      </c>
    </row>
    <row r="3703" spans="1:38" x14ac:dyDescent="0.25">
      <c r="A3703" s="1">
        <f t="shared" si="102"/>
        <v>3702</v>
      </c>
      <c r="B3703" s="1" t="s">
        <v>48</v>
      </c>
      <c r="C3703" s="2" t="s">
        <v>131</v>
      </c>
      <c r="D3703" s="4">
        <v>22.311489999999999</v>
      </c>
      <c r="E3703" s="4">
        <v>73.191260999999997</v>
      </c>
      <c r="Q3703" s="1" t="s">
        <v>3690</v>
      </c>
      <c r="R3703" s="33" t="s">
        <v>3660</v>
      </c>
      <c r="S3703" s="1">
        <v>27.472100000000001</v>
      </c>
      <c r="T3703" s="1">
        <v>13.129799999999999</v>
      </c>
      <c r="U3703" s="1">
        <v>47.510199999999998</v>
      </c>
      <c r="V3703" s="1">
        <v>391.9</v>
      </c>
      <c r="W3703" s="1">
        <v>40.236499999999999</v>
      </c>
      <c r="X3703" s="1">
        <v>12.6012</v>
      </c>
      <c r="Y3703" s="1">
        <v>27.635400000000001</v>
      </c>
      <c r="Z3703" s="1">
        <v>28.602599999999999</v>
      </c>
      <c r="AA3703" s="1">
        <v>27.340199999999999</v>
      </c>
      <c r="AB3703" s="1">
        <v>32.204900000000002</v>
      </c>
      <c r="AC3703" s="1">
        <v>22.140999999999998</v>
      </c>
      <c r="AD3703" s="1">
        <v>869.06600000000003</v>
      </c>
      <c r="AE3703" s="1">
        <v>328.476</v>
      </c>
      <c r="AF3703" s="1">
        <v>0</v>
      </c>
      <c r="AG3703" s="1">
        <v>153.964</v>
      </c>
      <c r="AH3703" s="1">
        <v>732.88499999999999</v>
      </c>
      <c r="AI3703" s="1">
        <v>3</v>
      </c>
      <c r="AJ3703" s="1">
        <v>104.181</v>
      </c>
      <c r="AK3703" s="1">
        <v>5</v>
      </c>
      <c r="AL3703" s="1">
        <v>35.117800000000003</v>
      </c>
    </row>
    <row r="3704" spans="1:38" x14ac:dyDescent="0.25">
      <c r="A3704" s="1">
        <f t="shared" si="102"/>
        <v>3703</v>
      </c>
      <c r="B3704" s="1" t="s">
        <v>48</v>
      </c>
      <c r="C3704" s="2" t="s">
        <v>131</v>
      </c>
      <c r="D3704" s="4">
        <v>22.3</v>
      </c>
      <c r="E3704" s="4">
        <v>73.2</v>
      </c>
      <c r="Q3704" s="1" t="s">
        <v>3690</v>
      </c>
      <c r="R3704" s="33" t="s">
        <v>3660</v>
      </c>
      <c r="S3704" s="1">
        <v>27.473700000000001</v>
      </c>
      <c r="T3704" s="1">
        <v>13.178900000000001</v>
      </c>
      <c r="U3704" s="1">
        <v>47.614600000000003</v>
      </c>
      <c r="V3704" s="1">
        <v>390.851</v>
      </c>
      <c r="W3704" s="1">
        <v>40.261800000000001</v>
      </c>
      <c r="X3704" s="1">
        <v>12.5837</v>
      </c>
      <c r="Y3704" s="1">
        <v>27.678100000000001</v>
      </c>
      <c r="Z3704" s="1">
        <v>28.587700000000002</v>
      </c>
      <c r="AA3704" s="1">
        <v>27.348500000000001</v>
      </c>
      <c r="AB3704" s="1">
        <v>32.207500000000003</v>
      </c>
      <c r="AC3704" s="1">
        <v>22.165299999999998</v>
      </c>
      <c r="AD3704" s="1">
        <v>872.2</v>
      </c>
      <c r="AE3704" s="1">
        <v>329.8</v>
      </c>
      <c r="AF3704" s="1">
        <v>0</v>
      </c>
      <c r="AG3704" s="1">
        <v>154.04</v>
      </c>
      <c r="AH3704" s="1">
        <v>735.6</v>
      </c>
      <c r="AI3704" s="1">
        <v>3</v>
      </c>
      <c r="AJ3704" s="1">
        <v>104.6</v>
      </c>
      <c r="AK3704" s="1">
        <v>5</v>
      </c>
      <c r="AL3704" s="1">
        <v>33.96</v>
      </c>
    </row>
    <row r="3705" spans="1:38" x14ac:dyDescent="0.25">
      <c r="A3705" s="1">
        <f t="shared" si="102"/>
        <v>3704</v>
      </c>
      <c r="B3705" s="1" t="s">
        <v>48</v>
      </c>
      <c r="C3705" s="2" t="s">
        <v>131</v>
      </c>
      <c r="D3705" s="4">
        <v>25.498773</v>
      </c>
      <c r="E3705" s="4">
        <v>73.445543999999998</v>
      </c>
      <c r="Q3705" s="1" t="s">
        <v>3690</v>
      </c>
      <c r="R3705" s="33" t="s">
        <v>3660</v>
      </c>
      <c r="S3705" s="1">
        <v>26.605699999999999</v>
      </c>
      <c r="T3705" s="1">
        <v>13.948</v>
      </c>
      <c r="U3705" s="1">
        <v>43.409799999999997</v>
      </c>
      <c r="V3705" s="1">
        <v>557.54999999999995</v>
      </c>
      <c r="W3705" s="1">
        <v>41.458500000000001</v>
      </c>
      <c r="X3705" s="1">
        <v>9.3276299999999992</v>
      </c>
      <c r="Y3705" s="1">
        <v>32.130899999999997</v>
      </c>
      <c r="Z3705" s="1">
        <v>29.039100000000001</v>
      </c>
      <c r="AA3705" s="1">
        <v>18.939699999999998</v>
      </c>
      <c r="AB3705" s="1">
        <v>32.9739</v>
      </c>
      <c r="AC3705" s="1">
        <v>18.939699999999998</v>
      </c>
      <c r="AD3705" s="1">
        <v>509.70100000000002</v>
      </c>
      <c r="AE3705" s="1">
        <v>163.14699999999999</v>
      </c>
      <c r="AF3705" s="1">
        <v>1</v>
      </c>
      <c r="AG3705" s="1">
        <v>145.26599999999999</v>
      </c>
      <c r="AH3705" s="1">
        <v>423.90800000000002</v>
      </c>
      <c r="AI3705" s="1">
        <v>6</v>
      </c>
      <c r="AJ3705" s="1">
        <v>61.7928</v>
      </c>
      <c r="AK3705" s="1">
        <v>6</v>
      </c>
      <c r="AL3705" s="1">
        <v>280.83</v>
      </c>
    </row>
    <row r="3706" spans="1:38" x14ac:dyDescent="0.25">
      <c r="A3706" s="1">
        <f t="shared" si="102"/>
        <v>3705</v>
      </c>
      <c r="B3706" s="1" t="s">
        <v>48</v>
      </c>
      <c r="C3706" s="2" t="s">
        <v>131</v>
      </c>
      <c r="D3706" s="4">
        <v>25.114166999999998</v>
      </c>
      <c r="E3706" s="4">
        <v>73.468950000000007</v>
      </c>
      <c r="Q3706" s="1" t="s">
        <v>3690</v>
      </c>
      <c r="R3706" s="33" t="s">
        <v>3660</v>
      </c>
      <c r="S3706" s="1">
        <v>23.438400000000001</v>
      </c>
      <c r="T3706" s="1">
        <v>11.4186</v>
      </c>
      <c r="U3706" s="1">
        <v>40.325299999999999</v>
      </c>
      <c r="V3706" s="1">
        <v>494.60199999999998</v>
      </c>
      <c r="W3706" s="1">
        <v>36.884</v>
      </c>
      <c r="X3706" s="1">
        <v>8.5665600000000008</v>
      </c>
      <c r="Y3706" s="1">
        <v>28.317399999999999</v>
      </c>
      <c r="Z3706" s="1">
        <v>25.1952</v>
      </c>
      <c r="AA3706" s="1">
        <v>16.636299999999999</v>
      </c>
      <c r="AB3706" s="1">
        <v>29.293199999999999</v>
      </c>
      <c r="AC3706" s="1">
        <v>16.636299999999999</v>
      </c>
      <c r="AD3706" s="1">
        <v>698.06500000000005</v>
      </c>
      <c r="AE3706" s="1">
        <v>247.428</v>
      </c>
      <c r="AF3706" s="1">
        <v>1</v>
      </c>
      <c r="AG3706" s="1">
        <v>147.73699999999999</v>
      </c>
      <c r="AH3706" s="1">
        <v>578.39599999999996</v>
      </c>
      <c r="AI3706" s="1">
        <v>7.44855</v>
      </c>
      <c r="AJ3706" s="1">
        <v>83.686099999999996</v>
      </c>
      <c r="AK3706" s="1">
        <v>7.44855</v>
      </c>
      <c r="AL3706" s="1">
        <v>797.38499999999999</v>
      </c>
    </row>
    <row r="3707" spans="1:38" x14ac:dyDescent="0.25">
      <c r="A3707" s="1">
        <f t="shared" si="102"/>
        <v>3706</v>
      </c>
      <c r="B3707" s="1" t="s">
        <v>48</v>
      </c>
      <c r="C3707" s="2" t="s">
        <v>131</v>
      </c>
      <c r="D3707" s="4">
        <v>25.116173</v>
      </c>
      <c r="E3707" s="4">
        <v>73.471874999999997</v>
      </c>
      <c r="Q3707" s="1" t="s">
        <v>3690</v>
      </c>
      <c r="R3707" s="33" t="s">
        <v>3660</v>
      </c>
      <c r="S3707" s="1">
        <v>23.392700000000001</v>
      </c>
      <c r="T3707" s="1">
        <v>11.392200000000001</v>
      </c>
      <c r="U3707" s="1">
        <v>40.2864</v>
      </c>
      <c r="V3707" s="1">
        <v>494.15899999999999</v>
      </c>
      <c r="W3707" s="1">
        <v>36.822200000000002</v>
      </c>
      <c r="X3707" s="1">
        <v>8.5436499999999995</v>
      </c>
      <c r="Y3707" s="1">
        <v>28.278500000000001</v>
      </c>
      <c r="Z3707" s="1">
        <v>25.1463</v>
      </c>
      <c r="AA3707" s="1">
        <v>16.5961</v>
      </c>
      <c r="AB3707" s="1">
        <v>29.242599999999999</v>
      </c>
      <c r="AC3707" s="1">
        <v>16.5961</v>
      </c>
      <c r="AD3707" s="1">
        <v>701.697</v>
      </c>
      <c r="AE3707" s="1">
        <v>249.05</v>
      </c>
      <c r="AF3707" s="1">
        <v>1</v>
      </c>
      <c r="AG3707" s="1">
        <v>147.91999999999999</v>
      </c>
      <c r="AH3707" s="1">
        <v>581.64800000000002</v>
      </c>
      <c r="AI3707" s="1">
        <v>7.468</v>
      </c>
      <c r="AJ3707" s="1">
        <v>83.921099999999996</v>
      </c>
      <c r="AK3707" s="1">
        <v>7.468</v>
      </c>
      <c r="AL3707" s="1">
        <v>806.29399999999998</v>
      </c>
    </row>
    <row r="3708" spans="1:38" x14ac:dyDescent="0.25">
      <c r="A3708" s="1">
        <f t="shared" si="102"/>
        <v>3707</v>
      </c>
      <c r="B3708" s="1" t="s">
        <v>48</v>
      </c>
      <c r="C3708" s="2" t="s">
        <v>131</v>
      </c>
      <c r="D3708" s="4">
        <v>25.116040999999999</v>
      </c>
      <c r="E3708" s="4">
        <v>73.472526999999999</v>
      </c>
      <c r="Q3708" s="1" t="s">
        <v>3690</v>
      </c>
      <c r="R3708" s="33" t="s">
        <v>3660</v>
      </c>
      <c r="S3708" s="1">
        <v>23.367599999999999</v>
      </c>
      <c r="T3708" s="1">
        <v>11.3872</v>
      </c>
      <c r="U3708" s="1">
        <v>40.2883</v>
      </c>
      <c r="V3708" s="1">
        <v>493.85</v>
      </c>
      <c r="W3708" s="1">
        <v>36.790999999999997</v>
      </c>
      <c r="X3708" s="1">
        <v>8.5261899999999997</v>
      </c>
      <c r="Y3708" s="1">
        <v>28.264800000000001</v>
      </c>
      <c r="Z3708" s="1">
        <v>25.1188</v>
      </c>
      <c r="AA3708" s="1">
        <v>16.575199999999999</v>
      </c>
      <c r="AB3708" s="1">
        <v>29.214300000000001</v>
      </c>
      <c r="AC3708" s="1">
        <v>16.575199999999999</v>
      </c>
      <c r="AD3708" s="1">
        <v>703.67600000000004</v>
      </c>
      <c r="AE3708" s="1">
        <v>249.935</v>
      </c>
      <c r="AF3708" s="1">
        <v>1</v>
      </c>
      <c r="AG3708" s="1">
        <v>148.02500000000001</v>
      </c>
      <c r="AH3708" s="1">
        <v>583.45899999999995</v>
      </c>
      <c r="AI3708" s="1">
        <v>7.4824200000000003</v>
      </c>
      <c r="AJ3708" s="1">
        <v>84.020099999999999</v>
      </c>
      <c r="AK3708" s="1">
        <v>7.4824200000000003</v>
      </c>
      <c r="AL3708" s="1">
        <v>811.02700000000004</v>
      </c>
    </row>
    <row r="3709" spans="1:38" x14ac:dyDescent="0.25">
      <c r="A3709" s="1">
        <f t="shared" si="102"/>
        <v>3708</v>
      </c>
      <c r="B3709" s="1" t="s">
        <v>48</v>
      </c>
      <c r="C3709" s="2" t="s">
        <v>131</v>
      </c>
      <c r="D3709" s="4">
        <v>25.115658</v>
      </c>
      <c r="E3709" s="4">
        <v>73.472874000000004</v>
      </c>
      <c r="Q3709" s="1" t="s">
        <v>3690</v>
      </c>
      <c r="R3709" s="33" t="s">
        <v>3660</v>
      </c>
      <c r="S3709" s="1">
        <v>23.347000000000001</v>
      </c>
      <c r="T3709" s="1">
        <v>11.385300000000001</v>
      </c>
      <c r="U3709" s="1">
        <v>40.295099999999998</v>
      </c>
      <c r="V3709" s="1">
        <v>493.58699999999999</v>
      </c>
      <c r="W3709" s="1">
        <v>36.766199999999998</v>
      </c>
      <c r="X3709" s="1">
        <v>8.5108099999999993</v>
      </c>
      <c r="Y3709" s="1">
        <v>28.255400000000002</v>
      </c>
      <c r="Z3709" s="1">
        <v>25.096299999999999</v>
      </c>
      <c r="AA3709" s="1">
        <v>16.558399999999999</v>
      </c>
      <c r="AB3709" s="1">
        <v>29.191199999999998</v>
      </c>
      <c r="AC3709" s="1">
        <v>16.558399999999999</v>
      </c>
      <c r="AD3709" s="1">
        <v>705.27099999999996</v>
      </c>
      <c r="AE3709" s="1">
        <v>250.648</v>
      </c>
      <c r="AF3709" s="1">
        <v>1</v>
      </c>
      <c r="AG3709" s="1">
        <v>148.11099999999999</v>
      </c>
      <c r="AH3709" s="1">
        <v>584.92600000000004</v>
      </c>
      <c r="AI3709" s="1">
        <v>7.4949399999999997</v>
      </c>
      <c r="AJ3709" s="1">
        <v>84.094399999999993</v>
      </c>
      <c r="AK3709" s="1">
        <v>7.4949399999999997</v>
      </c>
      <c r="AL3709" s="1">
        <v>814.83600000000001</v>
      </c>
    </row>
    <row r="3710" spans="1:38" x14ac:dyDescent="0.25">
      <c r="A3710" s="1">
        <f t="shared" si="102"/>
        <v>3709</v>
      </c>
      <c r="B3710" s="1" t="s">
        <v>48</v>
      </c>
      <c r="C3710" s="2" t="s">
        <v>131</v>
      </c>
      <c r="D3710" s="4">
        <v>24.405847999999999</v>
      </c>
      <c r="E3710" s="4">
        <v>73.604902999999993</v>
      </c>
      <c r="Q3710" s="1" t="s">
        <v>3690</v>
      </c>
      <c r="R3710" s="33" t="s">
        <v>3660</v>
      </c>
      <c r="S3710" s="1">
        <v>25.130700000000001</v>
      </c>
      <c r="T3710" s="1">
        <v>12.6439</v>
      </c>
      <c r="U3710" s="1">
        <v>43.078899999999997</v>
      </c>
      <c r="V3710" s="1">
        <v>472.154</v>
      </c>
      <c r="W3710" s="1">
        <v>39.165999999999997</v>
      </c>
      <c r="X3710" s="1">
        <v>9.8147900000000003</v>
      </c>
      <c r="Y3710" s="1">
        <v>29.351199999999999</v>
      </c>
      <c r="Z3710" s="1">
        <v>26.383900000000001</v>
      </c>
      <c r="AA3710" s="1">
        <v>20.427499999999998</v>
      </c>
      <c r="AB3710" s="1">
        <v>30.931100000000001</v>
      </c>
      <c r="AC3710" s="1">
        <v>18.752300000000002</v>
      </c>
      <c r="AD3710" s="1">
        <v>702.92</v>
      </c>
      <c r="AE3710" s="1">
        <v>237.99700000000001</v>
      </c>
      <c r="AF3710" s="1">
        <v>1.3570899999999999</v>
      </c>
      <c r="AG3710" s="1">
        <v>146.91800000000001</v>
      </c>
      <c r="AH3710" s="1">
        <v>586.73400000000004</v>
      </c>
      <c r="AI3710" s="1">
        <v>7.3570900000000004</v>
      </c>
      <c r="AJ3710" s="1">
        <v>82.249399999999994</v>
      </c>
      <c r="AK3710" s="1">
        <v>7.3570900000000004</v>
      </c>
      <c r="AL3710" s="1">
        <v>584.96</v>
      </c>
    </row>
    <row r="3711" spans="1:38" x14ac:dyDescent="0.25">
      <c r="A3711" s="1">
        <f t="shared" si="102"/>
        <v>3710</v>
      </c>
      <c r="B3711" s="1" t="s">
        <v>48</v>
      </c>
      <c r="C3711" s="2" t="s">
        <v>131</v>
      </c>
      <c r="D3711" s="4">
        <v>24.482171999999998</v>
      </c>
      <c r="E3711" s="4">
        <v>73.632637000000003</v>
      </c>
      <c r="Q3711" s="1" t="s">
        <v>3690</v>
      </c>
      <c r="R3711" s="33" t="s">
        <v>3660</v>
      </c>
      <c r="S3711" s="1">
        <v>24.985700000000001</v>
      </c>
      <c r="T3711" s="1">
        <v>12.4437</v>
      </c>
      <c r="U3711" s="1">
        <v>42.323799999999999</v>
      </c>
      <c r="V3711" s="1">
        <v>482.81900000000002</v>
      </c>
      <c r="W3711" s="1">
        <v>39.0137</v>
      </c>
      <c r="X3711" s="1">
        <v>9.6125900000000009</v>
      </c>
      <c r="Y3711" s="1">
        <v>29.4011</v>
      </c>
      <c r="Z3711" s="1">
        <v>26.349900000000002</v>
      </c>
      <c r="AA3711" s="1">
        <v>18.444800000000001</v>
      </c>
      <c r="AB3711" s="1">
        <v>30.881599999999999</v>
      </c>
      <c r="AC3711" s="1">
        <v>18.444800000000001</v>
      </c>
      <c r="AD3711" s="1">
        <v>681.86900000000003</v>
      </c>
      <c r="AE3711" s="1">
        <v>225.51400000000001</v>
      </c>
      <c r="AF3711" s="1">
        <v>1.65055</v>
      </c>
      <c r="AG3711" s="1">
        <v>145.40199999999999</v>
      </c>
      <c r="AH3711" s="1">
        <v>563.79999999999995</v>
      </c>
      <c r="AI3711" s="1">
        <v>7.65055</v>
      </c>
      <c r="AJ3711" s="1">
        <v>83.7684</v>
      </c>
      <c r="AK3711" s="1">
        <v>7.65055</v>
      </c>
      <c r="AL3711" s="1">
        <v>594.17399999999998</v>
      </c>
    </row>
    <row r="3712" spans="1:38" x14ac:dyDescent="0.25">
      <c r="A3712" s="1">
        <f t="shared" si="102"/>
        <v>3711</v>
      </c>
      <c r="B3712" s="1" t="s">
        <v>48</v>
      </c>
      <c r="C3712" s="2" t="s">
        <v>131</v>
      </c>
      <c r="D3712" s="4">
        <v>24.594045999999999</v>
      </c>
      <c r="E3712" s="4">
        <v>73.639977000000002</v>
      </c>
      <c r="Q3712" s="1" t="s">
        <v>3690</v>
      </c>
      <c r="R3712" s="33" t="s">
        <v>3660</v>
      </c>
      <c r="S3712" s="1">
        <v>24.591699999999999</v>
      </c>
      <c r="T3712" s="1">
        <v>11.9994</v>
      </c>
      <c r="U3712" s="1">
        <v>41.156300000000002</v>
      </c>
      <c r="V3712" s="1">
        <v>500.11799999999999</v>
      </c>
      <c r="W3712" s="1">
        <v>38.369</v>
      </c>
      <c r="X3712" s="1">
        <v>9.21387</v>
      </c>
      <c r="Y3712" s="1">
        <v>29.155100000000001</v>
      </c>
      <c r="Z3712" s="1">
        <v>26.305099999999999</v>
      </c>
      <c r="AA3712" s="1">
        <v>17.7346</v>
      </c>
      <c r="AB3712" s="1">
        <v>30.546399999999998</v>
      </c>
      <c r="AC3712" s="1">
        <v>17.7346</v>
      </c>
      <c r="AD3712" s="1">
        <v>669.19600000000003</v>
      </c>
      <c r="AE3712" s="1">
        <v>215.934</v>
      </c>
      <c r="AF3712" s="1">
        <v>2</v>
      </c>
      <c r="AG3712" s="1">
        <v>143.715</v>
      </c>
      <c r="AH3712" s="1">
        <v>547.93899999999996</v>
      </c>
      <c r="AI3712" s="1">
        <v>8</v>
      </c>
      <c r="AJ3712" s="1">
        <v>85</v>
      </c>
      <c r="AK3712" s="1">
        <v>8</v>
      </c>
      <c r="AL3712" s="1">
        <v>619.05700000000002</v>
      </c>
    </row>
    <row r="3713" spans="1:38" x14ac:dyDescent="0.25">
      <c r="A3713" s="1">
        <f t="shared" si="102"/>
        <v>3712</v>
      </c>
      <c r="B3713" s="1" t="s">
        <v>48</v>
      </c>
      <c r="C3713" s="2" t="s">
        <v>131</v>
      </c>
      <c r="D3713" s="4">
        <v>24.593513000000002</v>
      </c>
      <c r="E3713" s="4">
        <v>73.646297000000004</v>
      </c>
      <c r="Q3713" s="1" t="s">
        <v>3690</v>
      </c>
      <c r="R3713" s="33" t="s">
        <v>3660</v>
      </c>
      <c r="S3713" s="1">
        <v>24.6267</v>
      </c>
      <c r="T3713" s="1">
        <v>11.970800000000001</v>
      </c>
      <c r="U3713" s="1">
        <v>41.097299999999997</v>
      </c>
      <c r="V3713" s="1">
        <v>500.642</v>
      </c>
      <c r="W3713" s="1">
        <v>38.384</v>
      </c>
      <c r="X3713" s="1">
        <v>9.2568300000000008</v>
      </c>
      <c r="Y3713" s="1">
        <v>29.127199999999998</v>
      </c>
      <c r="Z3713" s="1">
        <v>26.358699999999999</v>
      </c>
      <c r="AA3713" s="1">
        <v>17.7577</v>
      </c>
      <c r="AB3713" s="1">
        <v>30.5776</v>
      </c>
      <c r="AC3713" s="1">
        <v>17.7577</v>
      </c>
      <c r="AD3713" s="1">
        <v>665.48400000000004</v>
      </c>
      <c r="AE3713" s="1">
        <v>214.12200000000001</v>
      </c>
      <c r="AF3713" s="1">
        <v>2</v>
      </c>
      <c r="AG3713" s="1">
        <v>143.50299999999999</v>
      </c>
      <c r="AH3713" s="1">
        <v>544.23900000000003</v>
      </c>
      <c r="AI3713" s="1">
        <v>8</v>
      </c>
      <c r="AJ3713" s="1">
        <v>85</v>
      </c>
      <c r="AK3713" s="1">
        <v>8</v>
      </c>
      <c r="AL3713" s="1">
        <v>613.27700000000004</v>
      </c>
    </row>
    <row r="3714" spans="1:38" x14ac:dyDescent="0.25">
      <c r="A3714" s="1">
        <f t="shared" si="102"/>
        <v>3713</v>
      </c>
      <c r="B3714" s="1" t="s">
        <v>48</v>
      </c>
      <c r="C3714" s="2" t="s">
        <v>131</v>
      </c>
      <c r="D3714" s="4">
        <v>24.513069999999999</v>
      </c>
      <c r="E3714" s="4">
        <v>73.647700999999998</v>
      </c>
      <c r="Q3714" s="1" t="s">
        <v>3690</v>
      </c>
      <c r="R3714" s="33" t="s">
        <v>3660</v>
      </c>
      <c r="S3714" s="1">
        <v>24.792200000000001</v>
      </c>
      <c r="T3714" s="1">
        <v>12.3393</v>
      </c>
      <c r="U3714" s="1">
        <v>41.9251</v>
      </c>
      <c r="V3714" s="1">
        <v>489.98899999999998</v>
      </c>
      <c r="W3714" s="1">
        <v>38.7883</v>
      </c>
      <c r="X3714" s="1">
        <v>9.3566199999999995</v>
      </c>
      <c r="Y3714" s="1">
        <v>29.431699999999999</v>
      </c>
      <c r="Z3714" s="1">
        <v>26.271599999999999</v>
      </c>
      <c r="AA3714" s="1">
        <v>18.128799999999998</v>
      </c>
      <c r="AB3714" s="1">
        <v>30.729099999999999</v>
      </c>
      <c r="AC3714" s="1">
        <v>18.128799999999998</v>
      </c>
      <c r="AD3714" s="1">
        <v>680.32799999999997</v>
      </c>
      <c r="AE3714" s="1">
        <v>222.56800000000001</v>
      </c>
      <c r="AF3714" s="1">
        <v>2</v>
      </c>
      <c r="AG3714" s="1">
        <v>144.661</v>
      </c>
      <c r="AH3714" s="1">
        <v>559.96</v>
      </c>
      <c r="AI3714" s="1">
        <v>8</v>
      </c>
      <c r="AJ3714" s="1">
        <v>84.768900000000002</v>
      </c>
      <c r="AK3714" s="1">
        <v>8</v>
      </c>
      <c r="AL3714" s="1">
        <v>611.798</v>
      </c>
    </row>
    <row r="3715" spans="1:38" x14ac:dyDescent="0.25">
      <c r="A3715" s="1">
        <f t="shared" ref="A3715:A3778" si="103">A3714+1</f>
        <v>3714</v>
      </c>
      <c r="B3715" s="1" t="s">
        <v>48</v>
      </c>
      <c r="C3715" s="2" t="s">
        <v>131</v>
      </c>
      <c r="D3715" s="4">
        <v>24.58</v>
      </c>
      <c r="E3715" s="4">
        <v>73.680000000000007</v>
      </c>
      <c r="Q3715" s="1" t="s">
        <v>3690</v>
      </c>
      <c r="R3715" s="33" t="s">
        <v>3660</v>
      </c>
      <c r="S3715" s="1">
        <v>24.7742</v>
      </c>
      <c r="T3715" s="1">
        <v>11.954499999999999</v>
      </c>
      <c r="U3715" s="1">
        <v>40.998899999999999</v>
      </c>
      <c r="V3715" s="1">
        <v>503.50900000000001</v>
      </c>
      <c r="W3715" s="1">
        <v>38.524999999999999</v>
      </c>
      <c r="X3715" s="1">
        <v>9.3682599999999994</v>
      </c>
      <c r="Y3715" s="1">
        <v>29.156700000000001</v>
      </c>
      <c r="Z3715" s="1">
        <v>26.566400000000002</v>
      </c>
      <c r="AA3715" s="1">
        <v>17.850200000000001</v>
      </c>
      <c r="AB3715" s="1">
        <v>30.728000000000002</v>
      </c>
      <c r="AC3715" s="1">
        <v>17.850200000000001</v>
      </c>
      <c r="AD3715" s="1">
        <v>650.005</v>
      </c>
      <c r="AE3715" s="1">
        <v>206.971</v>
      </c>
      <c r="AF3715" s="1">
        <v>2</v>
      </c>
      <c r="AG3715" s="1">
        <v>142.792</v>
      </c>
      <c r="AH3715" s="1">
        <v>529.29899999999998</v>
      </c>
      <c r="AI3715" s="1">
        <v>8</v>
      </c>
      <c r="AJ3715" s="1">
        <v>84.705600000000004</v>
      </c>
      <c r="AK3715" s="1">
        <v>8</v>
      </c>
      <c r="AL3715" s="1">
        <v>589.47500000000002</v>
      </c>
    </row>
    <row r="3716" spans="1:38" x14ac:dyDescent="0.25">
      <c r="A3716" s="1">
        <f t="shared" si="103"/>
        <v>3715</v>
      </c>
      <c r="B3716" s="1" t="s">
        <v>48</v>
      </c>
      <c r="C3716" s="2" t="s">
        <v>131</v>
      </c>
      <c r="D3716" s="4">
        <v>24.579704</v>
      </c>
      <c r="E3716" s="4">
        <v>73.680622999999997</v>
      </c>
      <c r="Q3716" s="1" t="s">
        <v>3690</v>
      </c>
      <c r="R3716" s="33" t="s">
        <v>3660</v>
      </c>
      <c r="S3716" s="1">
        <v>24.7761</v>
      </c>
      <c r="T3716" s="1">
        <v>11.9619</v>
      </c>
      <c r="U3716" s="1">
        <v>41.008099999999999</v>
      </c>
      <c r="V3716" s="1">
        <v>503.61099999999999</v>
      </c>
      <c r="W3716" s="1">
        <v>38.532600000000002</v>
      </c>
      <c r="X3716" s="1">
        <v>9.3645099999999992</v>
      </c>
      <c r="Y3716" s="1">
        <v>29.168099999999999</v>
      </c>
      <c r="Z3716" s="1">
        <v>26.567900000000002</v>
      </c>
      <c r="AA3716" s="1">
        <v>17.850999999999999</v>
      </c>
      <c r="AB3716" s="1">
        <v>30.7316</v>
      </c>
      <c r="AC3716" s="1">
        <v>17.850999999999999</v>
      </c>
      <c r="AD3716" s="1">
        <v>649.827</v>
      </c>
      <c r="AE3716" s="1">
        <v>206.90100000000001</v>
      </c>
      <c r="AF3716" s="1">
        <v>2</v>
      </c>
      <c r="AG3716" s="1">
        <v>142.786</v>
      </c>
      <c r="AH3716" s="1">
        <v>529.13300000000004</v>
      </c>
      <c r="AI3716" s="1">
        <v>8</v>
      </c>
      <c r="AJ3716" s="1">
        <v>84.694199999999995</v>
      </c>
      <c r="AK3716" s="1">
        <v>8</v>
      </c>
      <c r="AL3716" s="1">
        <v>589.24099999999999</v>
      </c>
    </row>
    <row r="3717" spans="1:38" x14ac:dyDescent="0.25">
      <c r="A3717" s="1">
        <f t="shared" si="103"/>
        <v>3716</v>
      </c>
      <c r="B3717" s="1" t="s">
        <v>48</v>
      </c>
      <c r="C3717" s="2" t="s">
        <v>131</v>
      </c>
      <c r="D3717" s="4">
        <v>24.579702000000001</v>
      </c>
      <c r="E3717" s="4">
        <v>73.685766000000001</v>
      </c>
      <c r="Q3717" s="1" t="s">
        <v>3690</v>
      </c>
      <c r="R3717" s="33" t="s">
        <v>3660</v>
      </c>
      <c r="S3717" s="1">
        <v>24.7928</v>
      </c>
      <c r="T3717" s="1">
        <v>12.002599999999999</v>
      </c>
      <c r="U3717" s="1">
        <v>41.046199999999999</v>
      </c>
      <c r="V3717" s="1">
        <v>504.67200000000003</v>
      </c>
      <c r="W3717" s="1">
        <v>38.584000000000003</v>
      </c>
      <c r="X3717" s="1">
        <v>9.3438099999999995</v>
      </c>
      <c r="Y3717" s="1">
        <v>29.240100000000002</v>
      </c>
      <c r="Z3717" s="1">
        <v>26.588799999999999</v>
      </c>
      <c r="AA3717" s="1">
        <v>17.853100000000001</v>
      </c>
      <c r="AB3717" s="1">
        <v>30.761099999999999</v>
      </c>
      <c r="AC3717" s="1">
        <v>17.853100000000001</v>
      </c>
      <c r="AD3717" s="1">
        <v>647.56899999999996</v>
      </c>
      <c r="AE3717" s="1">
        <v>205.93600000000001</v>
      </c>
      <c r="AF3717" s="1">
        <v>2</v>
      </c>
      <c r="AG3717" s="1">
        <v>142.696</v>
      </c>
      <c r="AH3717" s="1">
        <v>526.98699999999997</v>
      </c>
      <c r="AI3717" s="1">
        <v>8</v>
      </c>
      <c r="AJ3717" s="1">
        <v>84.581599999999995</v>
      </c>
      <c r="AK3717" s="1">
        <v>8</v>
      </c>
      <c r="AL3717" s="1">
        <v>586.46199999999999</v>
      </c>
    </row>
    <row r="3718" spans="1:38" x14ac:dyDescent="0.25">
      <c r="A3718" s="1">
        <f t="shared" si="103"/>
        <v>3717</v>
      </c>
      <c r="B3718" s="1" t="s">
        <v>48</v>
      </c>
      <c r="C3718" s="2" t="s">
        <v>131</v>
      </c>
      <c r="D3718" s="4">
        <v>24.544629</v>
      </c>
      <c r="E3718" s="4">
        <v>73.711455999999998</v>
      </c>
      <c r="Q3718" s="1" t="s">
        <v>3690</v>
      </c>
      <c r="R3718" s="33" t="s">
        <v>3660</v>
      </c>
      <c r="S3718" s="1">
        <v>24.765000000000001</v>
      </c>
      <c r="T3718" s="1">
        <v>12.3324</v>
      </c>
      <c r="U3718" s="1">
        <v>41.503599999999999</v>
      </c>
      <c r="V3718" s="1">
        <v>505.49200000000002</v>
      </c>
      <c r="W3718" s="1">
        <v>38.820500000000003</v>
      </c>
      <c r="X3718" s="1">
        <v>9.1066000000000003</v>
      </c>
      <c r="Y3718" s="1">
        <v>29.713899999999999</v>
      </c>
      <c r="Z3718" s="1">
        <v>26.466200000000001</v>
      </c>
      <c r="AA3718" s="1">
        <v>17.8399</v>
      </c>
      <c r="AB3718" s="1">
        <v>30.799700000000001</v>
      </c>
      <c r="AC3718" s="1">
        <v>17.8399</v>
      </c>
      <c r="AD3718" s="1">
        <v>652.89400000000001</v>
      </c>
      <c r="AE3718" s="1">
        <v>208.05099999999999</v>
      </c>
      <c r="AF3718" s="1">
        <v>2</v>
      </c>
      <c r="AG3718" s="1">
        <v>143.02500000000001</v>
      </c>
      <c r="AH3718" s="1">
        <v>532.04</v>
      </c>
      <c r="AI3718" s="1">
        <v>8</v>
      </c>
      <c r="AJ3718" s="1">
        <v>84.853999999999999</v>
      </c>
      <c r="AK3718" s="1">
        <v>8</v>
      </c>
      <c r="AL3718" s="1">
        <v>595.9</v>
      </c>
    </row>
    <row r="3719" spans="1:38" x14ac:dyDescent="0.25">
      <c r="A3719" s="1">
        <f t="shared" si="103"/>
        <v>3718</v>
      </c>
      <c r="B3719" s="1" t="s">
        <v>48</v>
      </c>
      <c r="C3719" s="2" t="s">
        <v>131</v>
      </c>
      <c r="D3719" s="4">
        <v>17.383299999999998</v>
      </c>
      <c r="E3719" s="4">
        <v>73.716700000000003</v>
      </c>
      <c r="Q3719" s="1" t="s">
        <v>3690</v>
      </c>
      <c r="R3719" s="33" t="s">
        <v>3660</v>
      </c>
      <c r="S3719" s="1">
        <v>23.268599999999999</v>
      </c>
      <c r="T3719" s="1">
        <v>9.6140600000000003</v>
      </c>
      <c r="U3719" s="1">
        <v>53.157200000000003</v>
      </c>
      <c r="V3719" s="1">
        <v>192.958</v>
      </c>
      <c r="W3719" s="1">
        <v>32.5548</v>
      </c>
      <c r="X3719" s="1">
        <v>14.4688</v>
      </c>
      <c r="Y3719" s="1">
        <v>18.085999999999999</v>
      </c>
      <c r="Z3719" s="1">
        <v>22.7212</v>
      </c>
      <c r="AA3719" s="1">
        <v>22.7943</v>
      </c>
      <c r="AB3719" s="1">
        <v>26.092199999999998</v>
      </c>
      <c r="AC3719" s="1">
        <v>21.472200000000001</v>
      </c>
      <c r="AD3719" s="1">
        <v>2557.92</v>
      </c>
      <c r="AE3719" s="1">
        <v>1059.8699999999999</v>
      </c>
      <c r="AF3719" s="1">
        <v>0.15920100000000001</v>
      </c>
      <c r="AG3719" s="1">
        <v>153.48500000000001</v>
      </c>
      <c r="AH3719" s="1">
        <v>2038.55</v>
      </c>
      <c r="AI3719" s="1">
        <v>6.3183999999999996</v>
      </c>
      <c r="AJ3719" s="1">
        <v>81.116</v>
      </c>
      <c r="AK3719" s="1">
        <v>47.797600000000003</v>
      </c>
      <c r="AL3719" s="1">
        <v>723.88800000000003</v>
      </c>
    </row>
    <row r="3720" spans="1:38" x14ac:dyDescent="0.25">
      <c r="A3720" s="1">
        <f t="shared" si="103"/>
        <v>3719</v>
      </c>
      <c r="B3720" s="1" t="s">
        <v>48</v>
      </c>
      <c r="C3720" s="2" t="s">
        <v>131</v>
      </c>
      <c r="D3720" s="4">
        <v>24.416906000000001</v>
      </c>
      <c r="E3720" s="4">
        <v>73.722817000000006</v>
      </c>
      <c r="Q3720" s="1" t="s">
        <v>3690</v>
      </c>
      <c r="R3720" s="33" t="s">
        <v>3660</v>
      </c>
      <c r="S3720" s="1">
        <v>25.783200000000001</v>
      </c>
      <c r="T3720" s="1">
        <v>12.6343</v>
      </c>
      <c r="U3720" s="1">
        <v>42.324399999999997</v>
      </c>
      <c r="V3720" s="1">
        <v>489.94799999999998</v>
      </c>
      <c r="W3720" s="1">
        <v>40.051400000000001</v>
      </c>
      <c r="X3720" s="1">
        <v>10.200200000000001</v>
      </c>
      <c r="Y3720" s="1">
        <v>29.851199999999999</v>
      </c>
      <c r="Z3720" s="1">
        <v>27.172699999999999</v>
      </c>
      <c r="AA3720" s="1">
        <v>19.165299999999998</v>
      </c>
      <c r="AB3720" s="1">
        <v>31.774699999999999</v>
      </c>
      <c r="AC3720" s="1">
        <v>19.165299999999998</v>
      </c>
      <c r="AD3720" s="1">
        <v>611.94899999999996</v>
      </c>
      <c r="AE3720" s="1">
        <v>199.60900000000001</v>
      </c>
      <c r="AF3720" s="1">
        <v>1</v>
      </c>
      <c r="AG3720" s="1">
        <v>143.76400000000001</v>
      </c>
      <c r="AH3720" s="1">
        <v>505.25599999999997</v>
      </c>
      <c r="AI3720" s="1">
        <v>7</v>
      </c>
      <c r="AJ3720" s="1">
        <v>74.686899999999994</v>
      </c>
      <c r="AK3720" s="1">
        <v>7</v>
      </c>
      <c r="AL3720" s="1">
        <v>453.28800000000001</v>
      </c>
    </row>
    <row r="3721" spans="1:38" x14ac:dyDescent="0.25">
      <c r="A3721" s="1">
        <f t="shared" si="103"/>
        <v>3720</v>
      </c>
      <c r="B3721" s="1" t="s">
        <v>48</v>
      </c>
      <c r="C3721" s="2" t="s">
        <v>131</v>
      </c>
      <c r="D3721" s="4">
        <v>15.536060000000001</v>
      </c>
      <c r="E3721" s="4">
        <v>73.767189000000002</v>
      </c>
      <c r="Q3721" s="1" t="s">
        <v>3690</v>
      </c>
      <c r="R3721" s="33" t="s">
        <v>3660</v>
      </c>
      <c r="S3721" s="1">
        <v>27.130400000000002</v>
      </c>
      <c r="T3721" s="1">
        <v>8.2464099999999991</v>
      </c>
      <c r="U3721" s="1">
        <v>60.040300000000002</v>
      </c>
      <c r="V3721" s="1">
        <v>123.27800000000001</v>
      </c>
      <c r="W3721" s="1">
        <v>33.343899999999998</v>
      </c>
      <c r="X3721" s="1">
        <v>19.610099999999999</v>
      </c>
      <c r="Y3721" s="1">
        <v>13.7338</v>
      </c>
      <c r="Z3721" s="1">
        <v>26.725200000000001</v>
      </c>
      <c r="AA3721" s="1">
        <v>26.408899999999999</v>
      </c>
      <c r="AB3721" s="1">
        <v>28.802600000000002</v>
      </c>
      <c r="AC3721" s="1">
        <v>25.965499999999999</v>
      </c>
      <c r="AD3721" s="1">
        <v>2999.75</v>
      </c>
      <c r="AE3721" s="1">
        <v>978.57600000000002</v>
      </c>
      <c r="AF3721" s="1">
        <v>0</v>
      </c>
      <c r="AG3721" s="1">
        <v>146.07900000000001</v>
      </c>
      <c r="AH3721" s="1">
        <v>2487.69</v>
      </c>
      <c r="AI3721" s="1">
        <v>7.90492E-2</v>
      </c>
      <c r="AJ3721" s="1">
        <v>91.721999999999994</v>
      </c>
      <c r="AK3721" s="1">
        <v>9.0790500000000005</v>
      </c>
      <c r="AL3721" s="1">
        <v>25.903700000000001</v>
      </c>
    </row>
    <row r="3722" spans="1:38" x14ac:dyDescent="0.25">
      <c r="A3722" s="1">
        <f t="shared" si="103"/>
        <v>3721</v>
      </c>
      <c r="B3722" s="1" t="s">
        <v>48</v>
      </c>
      <c r="C3722" s="2" t="s">
        <v>131</v>
      </c>
      <c r="D3722" s="4">
        <v>15.215951</v>
      </c>
      <c r="E3722" s="4">
        <v>74.036179000000004</v>
      </c>
      <c r="Q3722" s="1" t="s">
        <v>3690</v>
      </c>
      <c r="R3722" s="33" t="s">
        <v>3660</v>
      </c>
      <c r="S3722" s="1">
        <v>26.977399999999999</v>
      </c>
      <c r="T3722" s="1">
        <v>8.8868100000000005</v>
      </c>
      <c r="U3722" s="1">
        <v>59.573999999999998</v>
      </c>
      <c r="V3722" s="1">
        <v>130.315</v>
      </c>
      <c r="W3722" s="1">
        <v>33.975299999999997</v>
      </c>
      <c r="X3722" s="1">
        <v>19.057500000000001</v>
      </c>
      <c r="Y3722" s="1">
        <v>14.9178</v>
      </c>
      <c r="Z3722" s="1">
        <v>26.455300000000001</v>
      </c>
      <c r="AA3722" s="1">
        <v>26.456600000000002</v>
      </c>
      <c r="AB3722" s="1">
        <v>28.873100000000001</v>
      </c>
      <c r="AC3722" s="1">
        <v>25.842400000000001</v>
      </c>
      <c r="AD3722" s="1">
        <v>3055.46</v>
      </c>
      <c r="AE3722" s="1">
        <v>1026.56</v>
      </c>
      <c r="AF3722" s="1">
        <v>0</v>
      </c>
      <c r="AG3722" s="1">
        <v>142.108</v>
      </c>
      <c r="AH3722" s="1">
        <v>2479.15</v>
      </c>
      <c r="AI3722" s="1">
        <v>1</v>
      </c>
      <c r="AJ3722" s="1">
        <v>121.27200000000001</v>
      </c>
      <c r="AK3722" s="1">
        <v>11.975899999999999</v>
      </c>
      <c r="AL3722" s="1">
        <v>48.079700000000003</v>
      </c>
    </row>
    <row r="3723" spans="1:38" x14ac:dyDescent="0.25">
      <c r="A3723" s="1">
        <f t="shared" si="103"/>
        <v>3722</v>
      </c>
      <c r="B3723" s="1" t="s">
        <v>48</v>
      </c>
      <c r="C3723" s="2" t="s">
        <v>131</v>
      </c>
      <c r="D3723" s="4">
        <v>14.984166999999999</v>
      </c>
      <c r="E3723" s="4">
        <v>74.104445999999996</v>
      </c>
      <c r="Q3723" s="1" t="s">
        <v>3690</v>
      </c>
      <c r="R3723" s="33" t="s">
        <v>3660</v>
      </c>
      <c r="S3723" s="1">
        <v>26.53</v>
      </c>
      <c r="T3723" s="1">
        <v>8.3918300000000006</v>
      </c>
      <c r="U3723" s="1">
        <v>58.661900000000003</v>
      </c>
      <c r="V3723" s="1">
        <v>128.18700000000001</v>
      </c>
      <c r="W3723" s="1">
        <v>33.1905</v>
      </c>
      <c r="X3723" s="1">
        <v>18.885400000000001</v>
      </c>
      <c r="Y3723" s="1">
        <v>14.305099999999999</v>
      </c>
      <c r="Z3723" s="1">
        <v>26.056999999999999</v>
      </c>
      <c r="AA3723" s="1">
        <v>25.931899999999999</v>
      </c>
      <c r="AB3723" s="1">
        <v>28.368400000000001</v>
      </c>
      <c r="AC3723" s="1">
        <v>25.336600000000001</v>
      </c>
      <c r="AD3723" s="1">
        <v>3242.12</v>
      </c>
      <c r="AE3723" s="1">
        <v>1076.94</v>
      </c>
      <c r="AF3723" s="1">
        <v>0</v>
      </c>
      <c r="AG3723" s="1">
        <v>140.376</v>
      </c>
      <c r="AH3723" s="1">
        <v>2605.3000000000002</v>
      </c>
      <c r="AI3723" s="1">
        <v>1.68584</v>
      </c>
      <c r="AJ3723" s="1">
        <v>144.834</v>
      </c>
      <c r="AK3723" s="1">
        <v>13.6858</v>
      </c>
      <c r="AL3723" s="1">
        <v>69.815100000000001</v>
      </c>
    </row>
    <row r="3724" spans="1:38" x14ac:dyDescent="0.25">
      <c r="A3724" s="1">
        <f t="shared" si="103"/>
        <v>3723</v>
      </c>
      <c r="B3724" s="1" t="s">
        <v>48</v>
      </c>
      <c r="C3724" s="2" t="s">
        <v>131</v>
      </c>
      <c r="D3724" s="4">
        <v>15.440110000000001</v>
      </c>
      <c r="E3724" s="4">
        <v>74.106376999999995</v>
      </c>
      <c r="Q3724" s="1" t="s">
        <v>3690</v>
      </c>
      <c r="R3724" s="33" t="s">
        <v>3660</v>
      </c>
      <c r="S3724" s="1">
        <v>26.4876</v>
      </c>
      <c r="T3724" s="1">
        <v>8.7853200000000005</v>
      </c>
      <c r="U3724" s="1">
        <v>57.343800000000002</v>
      </c>
      <c r="V3724" s="1">
        <v>142.95099999999999</v>
      </c>
      <c r="W3724" s="1">
        <v>33.749000000000002</v>
      </c>
      <c r="X3724" s="1">
        <v>18.4282</v>
      </c>
      <c r="Y3724" s="1">
        <v>15.3208</v>
      </c>
      <c r="Z3724" s="1">
        <v>26.0776</v>
      </c>
      <c r="AA3724" s="1">
        <v>25.837599999999998</v>
      </c>
      <c r="AB3724" s="1">
        <v>28.523700000000002</v>
      </c>
      <c r="AC3724" s="1">
        <v>25.0609</v>
      </c>
      <c r="AD3724" s="1">
        <v>3076.68</v>
      </c>
      <c r="AE3724" s="1">
        <v>1112.79</v>
      </c>
      <c r="AF3724" s="1">
        <v>0</v>
      </c>
      <c r="AG3724" s="1">
        <v>144.87100000000001</v>
      </c>
      <c r="AH3724" s="1">
        <v>2510.81</v>
      </c>
      <c r="AI3724" s="1">
        <v>1</v>
      </c>
      <c r="AJ3724" s="1">
        <v>107.163</v>
      </c>
      <c r="AK3724" s="1">
        <v>12</v>
      </c>
      <c r="AL3724" s="1">
        <v>101.515</v>
      </c>
    </row>
    <row r="3725" spans="1:38" x14ac:dyDescent="0.25">
      <c r="A3725" s="1">
        <f t="shared" si="103"/>
        <v>3724</v>
      </c>
      <c r="B3725" s="1" t="s">
        <v>48</v>
      </c>
      <c r="C3725" s="2" t="s">
        <v>131</v>
      </c>
      <c r="D3725" s="4">
        <v>14.833299999999999</v>
      </c>
      <c r="E3725" s="4">
        <v>74.150000000000006</v>
      </c>
      <c r="Q3725" s="1" t="s">
        <v>3690</v>
      </c>
      <c r="R3725" s="33" t="s">
        <v>3660</v>
      </c>
      <c r="S3725" s="1">
        <v>26.431000000000001</v>
      </c>
      <c r="T3725" s="1">
        <v>8.0242900000000006</v>
      </c>
      <c r="U3725" s="1">
        <v>59.571599999999997</v>
      </c>
      <c r="V3725" s="1">
        <v>118.34</v>
      </c>
      <c r="W3725" s="1">
        <v>32.728000000000002</v>
      </c>
      <c r="X3725" s="1">
        <v>19.2577</v>
      </c>
      <c r="Y3725" s="1">
        <v>13.4703</v>
      </c>
      <c r="Z3725" s="1">
        <v>25.890799999999999</v>
      </c>
      <c r="AA3725" s="1">
        <v>25.9009</v>
      </c>
      <c r="AB3725" s="1">
        <v>28.1325</v>
      </c>
      <c r="AC3725" s="1">
        <v>25.4084</v>
      </c>
      <c r="AD3725" s="1">
        <v>3499.42</v>
      </c>
      <c r="AE3725" s="1">
        <v>1178.2</v>
      </c>
      <c r="AF3725" s="1">
        <v>0</v>
      </c>
      <c r="AG3725" s="1">
        <v>140.95699999999999</v>
      </c>
      <c r="AH3725" s="1">
        <v>2818.41</v>
      </c>
      <c r="AI3725" s="1">
        <v>2.60032</v>
      </c>
      <c r="AJ3725" s="1">
        <v>158.00200000000001</v>
      </c>
      <c r="AK3725" s="1">
        <v>14</v>
      </c>
      <c r="AL3725" s="1">
        <v>105.598</v>
      </c>
    </row>
    <row r="3726" spans="1:38" x14ac:dyDescent="0.25">
      <c r="A3726" s="1">
        <f t="shared" si="103"/>
        <v>3725</v>
      </c>
      <c r="B3726" s="1" t="s">
        <v>48</v>
      </c>
      <c r="C3726" s="2" t="s">
        <v>131</v>
      </c>
      <c r="D3726" s="4">
        <v>15.375902</v>
      </c>
      <c r="E3726" s="4">
        <v>74.210930000000005</v>
      </c>
      <c r="Q3726" s="1" t="s">
        <v>3690</v>
      </c>
      <c r="R3726" s="33" t="s">
        <v>3660</v>
      </c>
      <c r="S3726" s="1">
        <v>26.471900000000002</v>
      </c>
      <c r="T3726" s="1">
        <v>8.8164700000000007</v>
      </c>
      <c r="U3726" s="1">
        <v>57.769500000000001</v>
      </c>
      <c r="V3726" s="1">
        <v>140.703</v>
      </c>
      <c r="W3726" s="1">
        <v>33.769599999999997</v>
      </c>
      <c r="X3726" s="1">
        <v>18.508199999999999</v>
      </c>
      <c r="Y3726" s="1">
        <v>15.2614</v>
      </c>
      <c r="Z3726" s="1">
        <v>26.0305</v>
      </c>
      <c r="AA3726" s="1">
        <v>25.8704</v>
      </c>
      <c r="AB3726" s="1">
        <v>28.493300000000001</v>
      </c>
      <c r="AC3726" s="1">
        <v>25.0869</v>
      </c>
      <c r="AD3726" s="1">
        <v>2784.28</v>
      </c>
      <c r="AE3726" s="1">
        <v>1012.26</v>
      </c>
      <c r="AF3726" s="1">
        <v>0</v>
      </c>
      <c r="AG3726" s="1">
        <v>142.05699999999999</v>
      </c>
      <c r="AH3726" s="1">
        <v>2220.79</v>
      </c>
      <c r="AI3726" s="1">
        <v>1.0650200000000001</v>
      </c>
      <c r="AJ3726" s="1">
        <v>116.15300000000001</v>
      </c>
      <c r="AK3726" s="1">
        <v>11.9377</v>
      </c>
      <c r="AL3726" s="1">
        <v>94.408299999999997</v>
      </c>
    </row>
    <row r="3727" spans="1:38" x14ac:dyDescent="0.25">
      <c r="A3727" s="1">
        <f t="shared" si="103"/>
        <v>3726</v>
      </c>
      <c r="B3727" s="1" t="s">
        <v>48</v>
      </c>
      <c r="C3727" s="2" t="s">
        <v>131</v>
      </c>
      <c r="D3727" s="4">
        <v>26.563231999999999</v>
      </c>
      <c r="E3727" s="4">
        <v>74.409141000000005</v>
      </c>
      <c r="Q3727" s="1" t="s">
        <v>3690</v>
      </c>
      <c r="R3727" s="33" t="s">
        <v>3660</v>
      </c>
      <c r="S3727" s="1">
        <v>25.312100000000001</v>
      </c>
      <c r="T3727" s="1">
        <v>14.4475</v>
      </c>
      <c r="U3727" s="1">
        <v>43.267299999999999</v>
      </c>
      <c r="V3727" s="1">
        <v>619.05200000000002</v>
      </c>
      <c r="W3727" s="1">
        <v>40.300600000000003</v>
      </c>
      <c r="X3727" s="1">
        <v>6.9098199999999999</v>
      </c>
      <c r="Y3727" s="1">
        <v>33.390799999999999</v>
      </c>
      <c r="Z3727" s="1">
        <v>28.7791</v>
      </c>
      <c r="AA3727" s="1">
        <v>23.8066</v>
      </c>
      <c r="AB3727" s="1">
        <v>32.079300000000003</v>
      </c>
      <c r="AC3727" s="1">
        <v>16.749600000000001</v>
      </c>
      <c r="AD3727" s="1">
        <v>422.46499999999997</v>
      </c>
      <c r="AE3727" s="1">
        <v>154.53299999999999</v>
      </c>
      <c r="AF3727" s="1">
        <v>1</v>
      </c>
      <c r="AG3727" s="1">
        <v>154.041</v>
      </c>
      <c r="AH3727" s="1">
        <v>357.18099999999998</v>
      </c>
      <c r="AI3727" s="1">
        <v>6.9416599999999997</v>
      </c>
      <c r="AJ3727" s="1">
        <v>195.66</v>
      </c>
      <c r="AK3727" s="1">
        <v>8.5175699999999992</v>
      </c>
      <c r="AL3727" s="1">
        <v>425.86500000000001</v>
      </c>
    </row>
    <row r="3728" spans="1:38" x14ac:dyDescent="0.25">
      <c r="A3728" s="1">
        <f t="shared" si="103"/>
        <v>3727</v>
      </c>
      <c r="B3728" s="1" t="s">
        <v>48</v>
      </c>
      <c r="C3728" s="2" t="s">
        <v>131</v>
      </c>
      <c r="D3728" s="4">
        <v>27.765124</v>
      </c>
      <c r="E3728" s="4">
        <v>74.437658999999996</v>
      </c>
      <c r="Q3728" s="1" t="s">
        <v>3690</v>
      </c>
      <c r="R3728" s="33" t="s">
        <v>3660</v>
      </c>
      <c r="S3728" s="1">
        <v>25.718499999999999</v>
      </c>
      <c r="T3728" s="1">
        <v>15.373200000000001</v>
      </c>
      <c r="U3728" s="1">
        <v>43.994</v>
      </c>
      <c r="V3728" s="1">
        <v>681.75300000000004</v>
      </c>
      <c r="W3728" s="1">
        <v>40.998800000000003</v>
      </c>
      <c r="X3728" s="1">
        <v>6.0549799999999996</v>
      </c>
      <c r="Y3728" s="1">
        <v>34.943800000000003</v>
      </c>
      <c r="Z3728" s="1">
        <v>30.539200000000001</v>
      </c>
      <c r="AA3728" s="1">
        <v>18.0062</v>
      </c>
      <c r="AB3728" s="1">
        <v>33.072699999999998</v>
      </c>
      <c r="AC3728" s="1">
        <v>16.351400000000002</v>
      </c>
      <c r="AD3728" s="1">
        <v>372.75400000000002</v>
      </c>
      <c r="AE3728" s="1">
        <v>131.69399999999999</v>
      </c>
      <c r="AF3728" s="1">
        <v>3</v>
      </c>
      <c r="AG3728" s="1">
        <v>142.37799999999999</v>
      </c>
      <c r="AH3728" s="1">
        <v>295.702</v>
      </c>
      <c r="AI3728" s="1">
        <v>11.1829</v>
      </c>
      <c r="AJ3728" s="1">
        <v>176.381</v>
      </c>
      <c r="AK3728" s="1">
        <v>15.1829</v>
      </c>
      <c r="AL3728" s="1">
        <v>319.52</v>
      </c>
    </row>
    <row r="3729" spans="1:38" x14ac:dyDescent="0.25">
      <c r="A3729" s="1">
        <f t="shared" si="103"/>
        <v>3728</v>
      </c>
      <c r="B3729" s="1" t="s">
        <v>48</v>
      </c>
      <c r="C3729" s="2" t="s">
        <v>131</v>
      </c>
      <c r="D3729" s="4">
        <v>26.474993000000001</v>
      </c>
      <c r="E3729" s="4">
        <v>74.539973000000003</v>
      </c>
      <c r="Q3729" s="1" t="s">
        <v>3690</v>
      </c>
      <c r="R3729" s="33" t="s">
        <v>3660</v>
      </c>
      <c r="S3729" s="1">
        <v>24.793099999999999</v>
      </c>
      <c r="T3729" s="1">
        <v>13.3424</v>
      </c>
      <c r="U3729" s="1">
        <v>42.069099999999999</v>
      </c>
      <c r="V3729" s="1">
        <v>594.36500000000001</v>
      </c>
      <c r="W3729" s="1">
        <v>39.093299999999999</v>
      </c>
      <c r="X3729" s="1">
        <v>7.3781800000000004</v>
      </c>
      <c r="Y3729" s="1">
        <v>31.7151</v>
      </c>
      <c r="Z3729" s="1">
        <v>28.009599999999999</v>
      </c>
      <c r="AA3729" s="1">
        <v>23.456800000000001</v>
      </c>
      <c r="AB3729" s="1">
        <v>31.251999999999999</v>
      </c>
      <c r="AC3729" s="1">
        <v>16.563099999999999</v>
      </c>
      <c r="AD3729" s="1">
        <v>507.68799999999999</v>
      </c>
      <c r="AE3729" s="1">
        <v>192.333</v>
      </c>
      <c r="AF3729" s="1">
        <v>2</v>
      </c>
      <c r="AG3729" s="1">
        <v>152.77699999999999</v>
      </c>
      <c r="AH3729" s="1">
        <v>422.613</v>
      </c>
      <c r="AI3729" s="1">
        <v>9.3673300000000008</v>
      </c>
      <c r="AJ3729" s="1">
        <v>248.07300000000001</v>
      </c>
      <c r="AK3729" s="1">
        <v>9.9837500000000006</v>
      </c>
      <c r="AL3729" s="1">
        <v>552.61</v>
      </c>
    </row>
    <row r="3730" spans="1:38" x14ac:dyDescent="0.25">
      <c r="A3730" s="1">
        <f t="shared" si="103"/>
        <v>3729</v>
      </c>
      <c r="B3730" s="1" t="s">
        <v>48</v>
      </c>
      <c r="C3730" s="2" t="s">
        <v>131</v>
      </c>
      <c r="D3730" s="4">
        <v>26.477018999999999</v>
      </c>
      <c r="E3730" s="4">
        <v>74.541871999999998</v>
      </c>
      <c r="Q3730" s="1" t="s">
        <v>3690</v>
      </c>
      <c r="R3730" s="33" t="s">
        <v>3660</v>
      </c>
      <c r="S3730" s="1">
        <v>24.777899999999999</v>
      </c>
      <c r="T3730" s="1">
        <v>13.3239</v>
      </c>
      <c r="U3730" s="1">
        <v>42.043399999999998</v>
      </c>
      <c r="V3730" s="1">
        <v>594.26700000000005</v>
      </c>
      <c r="W3730" s="1">
        <v>39.065800000000003</v>
      </c>
      <c r="X3730" s="1">
        <v>7.3749500000000001</v>
      </c>
      <c r="Y3730" s="1">
        <v>31.690799999999999</v>
      </c>
      <c r="Z3730" s="1">
        <v>27.996400000000001</v>
      </c>
      <c r="AA3730" s="1">
        <v>23.4405</v>
      </c>
      <c r="AB3730" s="1">
        <v>31.235499999999998</v>
      </c>
      <c r="AC3730" s="1">
        <v>16.549600000000002</v>
      </c>
      <c r="AD3730" s="1">
        <v>509.387</v>
      </c>
      <c r="AE3730" s="1">
        <v>193.01400000000001</v>
      </c>
      <c r="AF3730" s="1">
        <v>2</v>
      </c>
      <c r="AG3730" s="1">
        <v>152.75700000000001</v>
      </c>
      <c r="AH3730" s="1">
        <v>423.93400000000003</v>
      </c>
      <c r="AI3730" s="1">
        <v>9.4489599999999996</v>
      </c>
      <c r="AJ3730" s="1">
        <v>249.017</v>
      </c>
      <c r="AK3730" s="1">
        <v>10</v>
      </c>
      <c r="AL3730" s="1">
        <v>555.01499999999999</v>
      </c>
    </row>
    <row r="3731" spans="1:38" x14ac:dyDescent="0.25">
      <c r="A3731" s="1">
        <f t="shared" si="103"/>
        <v>3730</v>
      </c>
      <c r="B3731" s="1" t="s">
        <v>48</v>
      </c>
      <c r="C3731" s="2" t="s">
        <v>131</v>
      </c>
      <c r="D3731" s="4">
        <v>26.411795000000001</v>
      </c>
      <c r="E3731" s="4">
        <v>74.547505000000001</v>
      </c>
      <c r="Q3731" s="1" t="s">
        <v>3690</v>
      </c>
      <c r="R3731" s="33" t="s">
        <v>3660</v>
      </c>
      <c r="S3731" s="1">
        <v>25.046900000000001</v>
      </c>
      <c r="T3731" s="1">
        <v>13.340199999999999</v>
      </c>
      <c r="U3731" s="1">
        <v>42.078899999999997</v>
      </c>
      <c r="V3731" s="1">
        <v>591.23199999999997</v>
      </c>
      <c r="W3731" s="1">
        <v>39.400199999999998</v>
      </c>
      <c r="X3731" s="1">
        <v>7.6978499999999999</v>
      </c>
      <c r="Y3731" s="1">
        <v>31.702400000000001</v>
      </c>
      <c r="Z3731" s="1">
        <v>28.167899999999999</v>
      </c>
      <c r="AA3731" s="1">
        <v>23.763300000000001</v>
      </c>
      <c r="AB3731" s="1">
        <v>31.494800000000001</v>
      </c>
      <c r="AC3731" s="1">
        <v>16.870699999999999</v>
      </c>
      <c r="AD3731" s="1">
        <v>484.58499999999998</v>
      </c>
      <c r="AE3731" s="1">
        <v>181.81200000000001</v>
      </c>
      <c r="AF3731" s="1">
        <v>1.7593399999999999</v>
      </c>
      <c r="AG3731" s="1">
        <v>152.86699999999999</v>
      </c>
      <c r="AH3731" s="1">
        <v>404.48200000000003</v>
      </c>
      <c r="AI3731" s="1">
        <v>8.2780299999999993</v>
      </c>
      <c r="AJ3731" s="1">
        <v>233.87799999999999</v>
      </c>
      <c r="AK3731" s="1">
        <v>9.5186899999999994</v>
      </c>
      <c r="AL3731" s="1">
        <v>520.95000000000005</v>
      </c>
    </row>
    <row r="3732" spans="1:38" x14ac:dyDescent="0.25">
      <c r="A3732" s="1">
        <f t="shared" si="103"/>
        <v>3731</v>
      </c>
      <c r="B3732" s="1" t="s">
        <v>48</v>
      </c>
      <c r="C3732" s="2" t="s">
        <v>131</v>
      </c>
      <c r="D3732" s="4">
        <v>26.487608999999999</v>
      </c>
      <c r="E3732" s="4">
        <v>74.549205999999998</v>
      </c>
      <c r="Q3732" s="1" t="s">
        <v>3690</v>
      </c>
      <c r="R3732" s="33" t="s">
        <v>3660</v>
      </c>
      <c r="S3732" s="1">
        <v>24.765599999999999</v>
      </c>
      <c r="T3732" s="1">
        <v>13.262600000000001</v>
      </c>
      <c r="U3732" s="1">
        <v>41.927500000000002</v>
      </c>
      <c r="V3732" s="1">
        <v>595.32600000000002</v>
      </c>
      <c r="W3732" s="1">
        <v>39.019500000000001</v>
      </c>
      <c r="X3732" s="1">
        <v>7.3886200000000004</v>
      </c>
      <c r="Y3732" s="1">
        <v>31.630800000000001</v>
      </c>
      <c r="Z3732" s="1">
        <v>28.0139</v>
      </c>
      <c r="AA3732" s="1">
        <v>23.4129</v>
      </c>
      <c r="AB3732" s="1">
        <v>31.232399999999998</v>
      </c>
      <c r="AC3732" s="1">
        <v>16.5244</v>
      </c>
      <c r="AD3732" s="1">
        <v>510.84199999999998</v>
      </c>
      <c r="AE3732" s="1">
        <v>193.196</v>
      </c>
      <c r="AF3732" s="1">
        <v>2</v>
      </c>
      <c r="AG3732" s="1">
        <v>152.74199999999999</v>
      </c>
      <c r="AH3732" s="1">
        <v>425.23200000000003</v>
      </c>
      <c r="AI3732" s="1">
        <v>9.6292899999999992</v>
      </c>
      <c r="AJ3732" s="1">
        <v>249.17599999999999</v>
      </c>
      <c r="AK3732" s="1">
        <v>10</v>
      </c>
      <c r="AL3732" s="1">
        <v>553.71400000000006</v>
      </c>
    </row>
    <row r="3733" spans="1:38" x14ac:dyDescent="0.25">
      <c r="A3733" s="1">
        <f t="shared" si="103"/>
        <v>3732</v>
      </c>
      <c r="B3733" s="1" t="s">
        <v>48</v>
      </c>
      <c r="C3733" s="2" t="s">
        <v>131</v>
      </c>
      <c r="D3733" s="4">
        <v>26.486215999999999</v>
      </c>
      <c r="E3733" s="4">
        <v>74.549638999999999</v>
      </c>
      <c r="Q3733" s="1" t="s">
        <v>3690</v>
      </c>
      <c r="R3733" s="33" t="s">
        <v>3660</v>
      </c>
      <c r="S3733" s="1">
        <v>24.768599999999999</v>
      </c>
      <c r="T3733" s="1">
        <v>13.2559</v>
      </c>
      <c r="U3733" s="1">
        <v>41.918999999999997</v>
      </c>
      <c r="V3733" s="1">
        <v>595.12599999999998</v>
      </c>
      <c r="W3733" s="1">
        <v>39.019500000000001</v>
      </c>
      <c r="X3733" s="1">
        <v>7.3983800000000004</v>
      </c>
      <c r="Y3733" s="1">
        <v>31.621099999999998</v>
      </c>
      <c r="Z3733" s="1">
        <v>28.013400000000001</v>
      </c>
      <c r="AA3733" s="1">
        <v>23.418299999999999</v>
      </c>
      <c r="AB3733" s="1">
        <v>31.2331</v>
      </c>
      <c r="AC3733" s="1">
        <v>16.53</v>
      </c>
      <c r="AD3733" s="1">
        <v>510.892</v>
      </c>
      <c r="AE3733" s="1">
        <v>193.25200000000001</v>
      </c>
      <c r="AF3733" s="1">
        <v>2</v>
      </c>
      <c r="AG3733" s="1">
        <v>152.75200000000001</v>
      </c>
      <c r="AH3733" s="1">
        <v>425.28899999999999</v>
      </c>
      <c r="AI3733" s="1">
        <v>9.6044400000000003</v>
      </c>
      <c r="AJ3733" s="1">
        <v>249.25</v>
      </c>
      <c r="AK3733" s="1">
        <v>10</v>
      </c>
      <c r="AL3733" s="1">
        <v>553.89599999999996</v>
      </c>
    </row>
    <row r="3734" spans="1:38" x14ac:dyDescent="0.25">
      <c r="A3734" s="1">
        <f t="shared" si="103"/>
        <v>3733</v>
      </c>
      <c r="B3734" s="1" t="s">
        <v>48</v>
      </c>
      <c r="C3734" s="2" t="s">
        <v>131</v>
      </c>
      <c r="D3734" s="4">
        <v>15.166700000000001</v>
      </c>
      <c r="E3734" s="4">
        <v>74.55</v>
      </c>
      <c r="Q3734" s="1" t="s">
        <v>3690</v>
      </c>
      <c r="R3734" s="33" t="s">
        <v>3660</v>
      </c>
      <c r="S3734" s="1">
        <v>23.9038</v>
      </c>
      <c r="T3734" s="1">
        <v>8.6205099999999995</v>
      </c>
      <c r="U3734" s="1">
        <v>53.221600000000002</v>
      </c>
      <c r="V3734" s="1">
        <v>163.191</v>
      </c>
      <c r="W3734" s="1">
        <v>32.287799999999997</v>
      </c>
      <c r="X3734" s="1">
        <v>16.090199999999999</v>
      </c>
      <c r="Y3734" s="1">
        <v>16.197600000000001</v>
      </c>
      <c r="Z3734" s="1">
        <v>23.367799999999999</v>
      </c>
      <c r="AA3734" s="1">
        <v>23.560099999999998</v>
      </c>
      <c r="AB3734" s="1">
        <v>26.356100000000001</v>
      </c>
      <c r="AC3734" s="1">
        <v>22.3688</v>
      </c>
      <c r="AD3734" s="1">
        <v>2589.75</v>
      </c>
      <c r="AE3734" s="1">
        <v>1076.18</v>
      </c>
      <c r="AF3734" s="1">
        <v>0</v>
      </c>
      <c r="AG3734" s="1">
        <v>150.209</v>
      </c>
      <c r="AH3734" s="1">
        <v>2064.36</v>
      </c>
      <c r="AI3734" s="1">
        <v>4.0006399999999998</v>
      </c>
      <c r="AJ3734" s="1">
        <v>135.4</v>
      </c>
      <c r="AK3734" s="1">
        <v>17.624199999999998</v>
      </c>
      <c r="AL3734" s="1">
        <v>530.43600000000004</v>
      </c>
    </row>
    <row r="3735" spans="1:38" x14ac:dyDescent="0.25">
      <c r="A3735" s="1">
        <f t="shared" si="103"/>
        <v>3734</v>
      </c>
      <c r="B3735" s="1" t="s">
        <v>48</v>
      </c>
      <c r="C3735" s="2" t="s">
        <v>131</v>
      </c>
      <c r="D3735" s="4">
        <v>26.488493999999999</v>
      </c>
      <c r="E3735" s="4">
        <v>74.550413000000006</v>
      </c>
      <c r="Q3735" s="1" t="s">
        <v>3690</v>
      </c>
      <c r="R3735" s="33" t="s">
        <v>3660</v>
      </c>
      <c r="S3735" s="1">
        <v>24.7668</v>
      </c>
      <c r="T3735" s="1">
        <v>13.250999999999999</v>
      </c>
      <c r="U3735" s="1">
        <v>41.907400000000003</v>
      </c>
      <c r="V3735" s="1">
        <v>595.38</v>
      </c>
      <c r="W3735" s="1">
        <v>39.014800000000001</v>
      </c>
      <c r="X3735" s="1">
        <v>7.3965300000000003</v>
      </c>
      <c r="Y3735" s="1">
        <v>31.618300000000001</v>
      </c>
      <c r="Z3735" s="1">
        <v>28.017700000000001</v>
      </c>
      <c r="AA3735" s="1">
        <v>23.4133</v>
      </c>
      <c r="AB3735" s="1">
        <v>31.233799999999999</v>
      </c>
      <c r="AC3735" s="1">
        <v>16.524999999999999</v>
      </c>
      <c r="AD3735" s="1">
        <v>510.947</v>
      </c>
      <c r="AE3735" s="1">
        <v>193.196</v>
      </c>
      <c r="AF3735" s="1">
        <v>2</v>
      </c>
      <c r="AG3735" s="1">
        <v>152.74700000000001</v>
      </c>
      <c r="AH3735" s="1">
        <v>425.35300000000001</v>
      </c>
      <c r="AI3735" s="1">
        <v>9.62988</v>
      </c>
      <c r="AJ3735" s="1">
        <v>249.16</v>
      </c>
      <c r="AK3735" s="1">
        <v>10</v>
      </c>
      <c r="AL3735" s="1">
        <v>553.33000000000004</v>
      </c>
    </row>
    <row r="3736" spans="1:38" x14ac:dyDescent="0.25">
      <c r="A3736" s="1">
        <f t="shared" si="103"/>
        <v>3735</v>
      </c>
      <c r="B3736" s="1" t="s">
        <v>48</v>
      </c>
      <c r="C3736" s="2" t="s">
        <v>131</v>
      </c>
      <c r="D3736" s="4">
        <v>26.489761999999999</v>
      </c>
      <c r="E3736" s="4">
        <v>74.551073000000002</v>
      </c>
      <c r="Q3736" s="1" t="s">
        <v>3690</v>
      </c>
      <c r="R3736" s="33" t="s">
        <v>3660</v>
      </c>
      <c r="S3736" s="1">
        <v>24.7666</v>
      </c>
      <c r="T3736" s="1">
        <v>13.245900000000001</v>
      </c>
      <c r="U3736" s="1">
        <v>41.896900000000002</v>
      </c>
      <c r="V3736" s="1">
        <v>595.50900000000001</v>
      </c>
      <c r="W3736" s="1">
        <v>39.011800000000001</v>
      </c>
      <c r="X3736" s="1">
        <v>7.3979699999999999</v>
      </c>
      <c r="Y3736" s="1">
        <v>31.613800000000001</v>
      </c>
      <c r="Z3736" s="1">
        <v>28.020800000000001</v>
      </c>
      <c r="AA3736" s="1">
        <v>23.4115</v>
      </c>
      <c r="AB3736" s="1">
        <v>31.2348</v>
      </c>
      <c r="AC3736" s="1">
        <v>16.523199999999999</v>
      </c>
      <c r="AD3736" s="1">
        <v>510.98</v>
      </c>
      <c r="AE3736" s="1">
        <v>193.16300000000001</v>
      </c>
      <c r="AF3736" s="1">
        <v>2</v>
      </c>
      <c r="AG3736" s="1">
        <v>152.74600000000001</v>
      </c>
      <c r="AH3736" s="1">
        <v>425.4</v>
      </c>
      <c r="AI3736" s="1">
        <v>9.6394800000000007</v>
      </c>
      <c r="AJ3736" s="1">
        <v>249.10300000000001</v>
      </c>
      <c r="AK3736" s="1">
        <v>10</v>
      </c>
      <c r="AL3736" s="1">
        <v>552.92999999999995</v>
      </c>
    </row>
    <row r="3737" spans="1:38" x14ac:dyDescent="0.25">
      <c r="A3737" s="1">
        <f t="shared" si="103"/>
        <v>3736</v>
      </c>
      <c r="B3737" s="1" t="s">
        <v>48</v>
      </c>
      <c r="C3737" s="2" t="s">
        <v>131</v>
      </c>
      <c r="D3737" s="4">
        <v>26.489749</v>
      </c>
      <c r="E3737" s="4">
        <v>74.551085999999998</v>
      </c>
      <c r="Q3737" s="1" t="s">
        <v>3690</v>
      </c>
      <c r="R3737" s="33" t="s">
        <v>3660</v>
      </c>
      <c r="S3737" s="1">
        <v>24.7667</v>
      </c>
      <c r="T3737" s="1">
        <v>13.245699999999999</v>
      </c>
      <c r="U3737" s="1">
        <v>41.896599999999999</v>
      </c>
      <c r="V3737" s="1">
        <v>595.50699999999995</v>
      </c>
      <c r="W3737" s="1">
        <v>39.011699999999998</v>
      </c>
      <c r="X3737" s="1">
        <v>7.3981399999999997</v>
      </c>
      <c r="Y3737" s="1">
        <v>31.613600000000002</v>
      </c>
      <c r="Z3737" s="1">
        <v>28.020800000000001</v>
      </c>
      <c r="AA3737" s="1">
        <v>23.4116</v>
      </c>
      <c r="AB3737" s="1">
        <v>31.2348</v>
      </c>
      <c r="AC3737" s="1">
        <v>16.523299999999999</v>
      </c>
      <c r="AD3737" s="1">
        <v>510.98099999999999</v>
      </c>
      <c r="AE3737" s="1">
        <v>193.16300000000001</v>
      </c>
      <c r="AF3737" s="1">
        <v>2</v>
      </c>
      <c r="AG3737" s="1">
        <v>152.74600000000001</v>
      </c>
      <c r="AH3737" s="1">
        <v>425.40100000000001</v>
      </c>
      <c r="AI3737" s="1">
        <v>9.6391500000000008</v>
      </c>
      <c r="AJ3737" s="1">
        <v>249.10400000000001</v>
      </c>
      <c r="AK3737" s="1">
        <v>10</v>
      </c>
      <c r="AL3737" s="1">
        <v>552.92899999999997</v>
      </c>
    </row>
    <row r="3738" spans="1:38" x14ac:dyDescent="0.25">
      <c r="A3738" s="1">
        <f t="shared" si="103"/>
        <v>3737</v>
      </c>
      <c r="B3738" s="1" t="s">
        <v>48</v>
      </c>
      <c r="C3738" s="2" t="s">
        <v>131</v>
      </c>
      <c r="D3738" s="4">
        <v>26.487331999999999</v>
      </c>
      <c r="E3738" s="4">
        <v>74.551201000000006</v>
      </c>
      <c r="Q3738" s="1" t="s">
        <v>3690</v>
      </c>
      <c r="R3738" s="33" t="s">
        <v>3660</v>
      </c>
      <c r="S3738" s="1">
        <v>24.770099999999999</v>
      </c>
      <c r="T3738" s="1">
        <v>13.2409</v>
      </c>
      <c r="U3738" s="1">
        <v>41.893000000000001</v>
      </c>
      <c r="V3738" s="1">
        <v>595.19299999999998</v>
      </c>
      <c r="W3738" s="1">
        <v>39.013300000000001</v>
      </c>
      <c r="X3738" s="1">
        <v>7.4085299999999998</v>
      </c>
      <c r="Y3738" s="1">
        <v>31.604800000000001</v>
      </c>
      <c r="Z3738" s="1">
        <v>28.0181</v>
      </c>
      <c r="AA3738" s="1">
        <v>23.418600000000001</v>
      </c>
      <c r="AB3738" s="1">
        <v>31.2348</v>
      </c>
      <c r="AC3738" s="1">
        <v>16.530799999999999</v>
      </c>
      <c r="AD3738" s="1">
        <v>511.04199999999997</v>
      </c>
      <c r="AE3738" s="1">
        <v>193.25800000000001</v>
      </c>
      <c r="AF3738" s="1">
        <v>2</v>
      </c>
      <c r="AG3738" s="1">
        <v>152.75800000000001</v>
      </c>
      <c r="AH3738" s="1">
        <v>425.45600000000002</v>
      </c>
      <c r="AI3738" s="1">
        <v>9.6062799999999999</v>
      </c>
      <c r="AJ3738" s="1">
        <v>249.238</v>
      </c>
      <c r="AK3738" s="1">
        <v>10</v>
      </c>
      <c r="AL3738" s="1">
        <v>553.43499999999995</v>
      </c>
    </row>
    <row r="3739" spans="1:38" x14ac:dyDescent="0.25">
      <c r="A3739" s="1">
        <f t="shared" si="103"/>
        <v>3738</v>
      </c>
      <c r="B3739" s="1" t="s">
        <v>48</v>
      </c>
      <c r="C3739" s="2" t="s">
        <v>131</v>
      </c>
      <c r="D3739" s="4">
        <v>26.482531999999999</v>
      </c>
      <c r="E3739" s="4">
        <v>74.562737999999996</v>
      </c>
      <c r="Q3739" s="1" t="s">
        <v>3690</v>
      </c>
      <c r="R3739" s="33" t="s">
        <v>3660</v>
      </c>
      <c r="S3739" s="1">
        <v>24.7925</v>
      </c>
      <c r="T3739" s="1">
        <v>13.111499999999999</v>
      </c>
      <c r="U3739" s="1">
        <v>41.693600000000004</v>
      </c>
      <c r="V3739" s="1">
        <v>594.06100000000004</v>
      </c>
      <c r="W3739" s="1">
        <v>38.972000000000001</v>
      </c>
      <c r="X3739" s="1">
        <v>7.5269599999999999</v>
      </c>
      <c r="Y3739" s="1">
        <v>31.445</v>
      </c>
      <c r="Z3739" s="1">
        <v>28.0307</v>
      </c>
      <c r="AA3739" s="1">
        <v>23.451000000000001</v>
      </c>
      <c r="AB3739" s="1">
        <v>31.241199999999999</v>
      </c>
      <c r="AC3739" s="1">
        <v>16.5687</v>
      </c>
      <c r="AD3739" s="1">
        <v>512.84100000000001</v>
      </c>
      <c r="AE3739" s="1">
        <v>193.97800000000001</v>
      </c>
      <c r="AF3739" s="1">
        <v>2</v>
      </c>
      <c r="AG3739" s="1">
        <v>152.85400000000001</v>
      </c>
      <c r="AH3739" s="1">
        <v>427.21100000000001</v>
      </c>
      <c r="AI3739" s="1">
        <v>9.4990799999999993</v>
      </c>
      <c r="AJ3739" s="1">
        <v>250.10900000000001</v>
      </c>
      <c r="AK3739" s="1">
        <v>10</v>
      </c>
      <c r="AL3739" s="1">
        <v>553.87199999999996</v>
      </c>
    </row>
    <row r="3740" spans="1:38" x14ac:dyDescent="0.25">
      <c r="A3740" s="1">
        <f t="shared" si="103"/>
        <v>3739</v>
      </c>
      <c r="B3740" s="1" t="s">
        <v>48</v>
      </c>
      <c r="C3740" s="2" t="s">
        <v>131</v>
      </c>
      <c r="D3740" s="4">
        <v>15.3</v>
      </c>
      <c r="E3740" s="4">
        <v>74.599999999999994</v>
      </c>
      <c r="Q3740" s="1" t="s">
        <v>3690</v>
      </c>
      <c r="R3740" s="33" t="s">
        <v>3660</v>
      </c>
      <c r="S3740" s="1">
        <v>24.240100000000002</v>
      </c>
      <c r="T3740" s="1">
        <v>9.0735700000000001</v>
      </c>
      <c r="U3740" s="1">
        <v>52.9544</v>
      </c>
      <c r="V3740" s="1">
        <v>176.845</v>
      </c>
      <c r="W3740" s="1">
        <v>33.149000000000001</v>
      </c>
      <c r="X3740" s="1">
        <v>16.014600000000002</v>
      </c>
      <c r="Y3740" s="1">
        <v>17.134399999999999</v>
      </c>
      <c r="Z3740" s="1">
        <v>23.703700000000001</v>
      </c>
      <c r="AA3740" s="1">
        <v>23.988299999999999</v>
      </c>
      <c r="AB3740" s="1">
        <v>26.905100000000001</v>
      </c>
      <c r="AC3740" s="1">
        <v>22.514800000000001</v>
      </c>
      <c r="AD3740" s="1">
        <v>1904.28</v>
      </c>
      <c r="AE3740" s="1">
        <v>745.8</v>
      </c>
      <c r="AF3740" s="1">
        <v>0</v>
      </c>
      <c r="AG3740" s="1">
        <v>139.29499999999999</v>
      </c>
      <c r="AH3740" s="1">
        <v>1424.64</v>
      </c>
      <c r="AI3740" s="1">
        <v>4.08</v>
      </c>
      <c r="AJ3740" s="1">
        <v>132.36000000000001</v>
      </c>
      <c r="AK3740" s="1">
        <v>44.08</v>
      </c>
      <c r="AL3740" s="1">
        <v>489.56</v>
      </c>
    </row>
    <row r="3741" spans="1:38" x14ac:dyDescent="0.25">
      <c r="A3741" s="1">
        <f t="shared" si="103"/>
        <v>3740</v>
      </c>
      <c r="B3741" s="1" t="s">
        <v>48</v>
      </c>
      <c r="C3741" s="2" t="s">
        <v>131</v>
      </c>
      <c r="D3741" s="4">
        <v>26.449895000000001</v>
      </c>
      <c r="E3741" s="4">
        <v>74.639915999999999</v>
      </c>
      <c r="Q3741" s="1" t="s">
        <v>3690</v>
      </c>
      <c r="R3741" s="33" t="s">
        <v>3660</v>
      </c>
      <c r="S3741" s="1">
        <v>25.18</v>
      </c>
      <c r="T3741" s="1">
        <v>13.2403</v>
      </c>
      <c r="U3741" s="1">
        <v>41.7697</v>
      </c>
      <c r="V3741" s="1">
        <v>599.05100000000004</v>
      </c>
      <c r="W3741" s="1">
        <v>39.5062</v>
      </c>
      <c r="X3741" s="1">
        <v>7.8105099999999998</v>
      </c>
      <c r="Y3741" s="1">
        <v>31.695599999999999</v>
      </c>
      <c r="Z3741" s="1">
        <v>28.4451</v>
      </c>
      <c r="AA3741" s="1">
        <v>23.844999999999999</v>
      </c>
      <c r="AB3741" s="1">
        <v>31.694299999999998</v>
      </c>
      <c r="AC3741" s="1">
        <v>16.905100000000001</v>
      </c>
      <c r="AD3741" s="1">
        <v>487.31799999999998</v>
      </c>
      <c r="AE3741" s="1">
        <v>181.17400000000001</v>
      </c>
      <c r="AF3741" s="1">
        <v>1.86998</v>
      </c>
      <c r="AG3741" s="1">
        <v>153.90799999999999</v>
      </c>
      <c r="AH3741" s="1">
        <v>410.32499999999999</v>
      </c>
      <c r="AI3741" s="1">
        <v>7.73996</v>
      </c>
      <c r="AJ3741" s="1">
        <v>230.55799999999999</v>
      </c>
      <c r="AK3741" s="1">
        <v>9.73996</v>
      </c>
      <c r="AL3741" s="1">
        <v>493.904</v>
      </c>
    </row>
    <row r="3742" spans="1:38" x14ac:dyDescent="0.25">
      <c r="A3742" s="1">
        <f t="shared" si="103"/>
        <v>3741</v>
      </c>
      <c r="B3742" s="1" t="s">
        <v>48</v>
      </c>
      <c r="C3742" s="2" t="s">
        <v>131</v>
      </c>
      <c r="D3742" s="4">
        <v>24.887324</v>
      </c>
      <c r="E3742" s="4">
        <v>74.641564000000002</v>
      </c>
      <c r="Q3742" s="1" t="s">
        <v>3690</v>
      </c>
      <c r="R3742" s="33" t="s">
        <v>3660</v>
      </c>
      <c r="S3742" s="1">
        <v>25.573599999999999</v>
      </c>
      <c r="T3742" s="1">
        <v>12.4224</v>
      </c>
      <c r="U3742" s="1">
        <v>40.448300000000003</v>
      </c>
      <c r="V3742" s="1">
        <v>544.702</v>
      </c>
      <c r="W3742" s="1">
        <v>40.440899999999999</v>
      </c>
      <c r="X3742" s="1">
        <v>9.7293299999999991</v>
      </c>
      <c r="Y3742" s="1">
        <v>30.711600000000001</v>
      </c>
      <c r="Z3742" s="1">
        <v>27.4405</v>
      </c>
      <c r="AA3742" s="1">
        <v>25.1157</v>
      </c>
      <c r="AB3742" s="1">
        <v>32.125300000000003</v>
      </c>
      <c r="AC3742" s="1">
        <v>18.188400000000001</v>
      </c>
      <c r="AD3742" s="1">
        <v>742.70600000000002</v>
      </c>
      <c r="AE3742" s="1">
        <v>258.47300000000001</v>
      </c>
      <c r="AF3742" s="1">
        <v>1</v>
      </c>
      <c r="AG3742" s="1">
        <v>153.774</v>
      </c>
      <c r="AH3742" s="1">
        <v>639.529</v>
      </c>
      <c r="AI3742" s="1">
        <v>8</v>
      </c>
      <c r="AJ3742" s="1">
        <v>68.896799999999999</v>
      </c>
      <c r="AK3742" s="1">
        <v>8</v>
      </c>
      <c r="AL3742" s="1">
        <v>428.673</v>
      </c>
    </row>
    <row r="3743" spans="1:38" x14ac:dyDescent="0.25">
      <c r="A3743" s="1">
        <f t="shared" si="103"/>
        <v>3742</v>
      </c>
      <c r="B3743" s="1" t="s">
        <v>48</v>
      </c>
      <c r="C3743" s="2" t="s">
        <v>131</v>
      </c>
      <c r="D3743" s="4">
        <v>24.890637999999999</v>
      </c>
      <c r="E3743" s="4">
        <v>74.644964999999999</v>
      </c>
      <c r="Q3743" s="1" t="s">
        <v>3690</v>
      </c>
      <c r="R3743" s="33" t="s">
        <v>3660</v>
      </c>
      <c r="S3743" s="1">
        <v>25.570900000000002</v>
      </c>
      <c r="T3743" s="1">
        <v>12.404400000000001</v>
      </c>
      <c r="U3743" s="1">
        <v>40.435600000000001</v>
      </c>
      <c r="V3743" s="1">
        <v>544.096</v>
      </c>
      <c r="W3743" s="1">
        <v>40.417700000000004</v>
      </c>
      <c r="X3743" s="1">
        <v>9.7408000000000001</v>
      </c>
      <c r="Y3743" s="1">
        <v>30.6769</v>
      </c>
      <c r="Z3743" s="1">
        <v>27.432700000000001</v>
      </c>
      <c r="AA3743" s="1">
        <v>25.1204</v>
      </c>
      <c r="AB3743" s="1">
        <v>32.1173</v>
      </c>
      <c r="AC3743" s="1">
        <v>18.1965</v>
      </c>
      <c r="AD3743" s="1">
        <v>743.61199999999997</v>
      </c>
      <c r="AE3743" s="1">
        <v>258.73700000000002</v>
      </c>
      <c r="AF3743" s="1">
        <v>1</v>
      </c>
      <c r="AG3743" s="1">
        <v>153.76900000000001</v>
      </c>
      <c r="AH3743" s="1">
        <v>640.25</v>
      </c>
      <c r="AI3743" s="1">
        <v>8</v>
      </c>
      <c r="AJ3743" s="1">
        <v>69.062200000000004</v>
      </c>
      <c r="AK3743" s="1">
        <v>8</v>
      </c>
      <c r="AL3743" s="1">
        <v>430.70600000000002</v>
      </c>
    </row>
    <row r="3744" spans="1:38" x14ac:dyDescent="0.25">
      <c r="A3744" s="1">
        <f t="shared" si="103"/>
        <v>3743</v>
      </c>
      <c r="B3744" s="1" t="s">
        <v>48</v>
      </c>
      <c r="C3744" s="2" t="s">
        <v>131</v>
      </c>
      <c r="D3744" s="4">
        <v>24.890371999999999</v>
      </c>
      <c r="E3744" s="4">
        <v>74.645053000000004</v>
      </c>
      <c r="Q3744" s="1" t="s">
        <v>3690</v>
      </c>
      <c r="R3744" s="33" t="s">
        <v>3660</v>
      </c>
      <c r="S3744" s="1">
        <v>25.570799999999998</v>
      </c>
      <c r="T3744" s="1">
        <v>12.404999999999999</v>
      </c>
      <c r="U3744" s="1">
        <v>40.436900000000001</v>
      </c>
      <c r="V3744" s="1">
        <v>544.08000000000004</v>
      </c>
      <c r="W3744" s="1">
        <v>40.418100000000003</v>
      </c>
      <c r="X3744" s="1">
        <v>9.7408599999999996</v>
      </c>
      <c r="Y3744" s="1">
        <v>30.677299999999999</v>
      </c>
      <c r="Z3744" s="1">
        <v>27.432099999999998</v>
      </c>
      <c r="AA3744" s="1">
        <v>25.1204</v>
      </c>
      <c r="AB3744" s="1">
        <v>32.117100000000001</v>
      </c>
      <c r="AC3744" s="1">
        <v>18.1966</v>
      </c>
      <c r="AD3744" s="1">
        <v>743.702</v>
      </c>
      <c r="AE3744" s="1">
        <v>258.74799999999999</v>
      </c>
      <c r="AF3744" s="1">
        <v>1</v>
      </c>
      <c r="AG3744" s="1">
        <v>153.76599999999999</v>
      </c>
      <c r="AH3744" s="1">
        <v>640.32299999999998</v>
      </c>
      <c r="AI3744" s="1">
        <v>8</v>
      </c>
      <c r="AJ3744" s="1">
        <v>69.0749</v>
      </c>
      <c r="AK3744" s="1">
        <v>8</v>
      </c>
      <c r="AL3744" s="1">
        <v>430.75</v>
      </c>
    </row>
    <row r="3745" spans="1:38" x14ac:dyDescent="0.25">
      <c r="A3745" s="1">
        <f t="shared" si="103"/>
        <v>3744</v>
      </c>
      <c r="B3745" s="1" t="s">
        <v>48</v>
      </c>
      <c r="C3745" s="2" t="s">
        <v>131</v>
      </c>
      <c r="D3745" s="4">
        <v>24.890381999999999</v>
      </c>
      <c r="E3745" s="4">
        <v>74.645066999999997</v>
      </c>
      <c r="Q3745" s="1" t="s">
        <v>3690</v>
      </c>
      <c r="R3745" s="33" t="s">
        <v>3660</v>
      </c>
      <c r="S3745" s="1">
        <v>25.570799999999998</v>
      </c>
      <c r="T3745" s="1">
        <v>12.4049</v>
      </c>
      <c r="U3745" s="1">
        <v>40.436799999999998</v>
      </c>
      <c r="V3745" s="1">
        <v>544.07799999999997</v>
      </c>
      <c r="W3745" s="1">
        <v>40.417999999999999</v>
      </c>
      <c r="X3745" s="1">
        <v>9.7408999999999999</v>
      </c>
      <c r="Y3745" s="1">
        <v>30.677099999999999</v>
      </c>
      <c r="Z3745" s="1">
        <v>27.432099999999998</v>
      </c>
      <c r="AA3745" s="1">
        <v>25.1204</v>
      </c>
      <c r="AB3745" s="1">
        <v>32.117100000000001</v>
      </c>
      <c r="AC3745" s="1">
        <v>18.1967</v>
      </c>
      <c r="AD3745" s="1">
        <v>743.70600000000002</v>
      </c>
      <c r="AE3745" s="1">
        <v>258.74900000000002</v>
      </c>
      <c r="AF3745" s="1">
        <v>1</v>
      </c>
      <c r="AG3745" s="1">
        <v>153.76599999999999</v>
      </c>
      <c r="AH3745" s="1">
        <v>640.32600000000002</v>
      </c>
      <c r="AI3745" s="1">
        <v>8</v>
      </c>
      <c r="AJ3745" s="1">
        <v>69.075699999999998</v>
      </c>
      <c r="AK3745" s="1">
        <v>8</v>
      </c>
      <c r="AL3745" s="1">
        <v>430.75799999999998</v>
      </c>
    </row>
    <row r="3746" spans="1:38" x14ac:dyDescent="0.25">
      <c r="A3746" s="1">
        <f t="shared" si="103"/>
        <v>3745</v>
      </c>
      <c r="B3746" s="1" t="s">
        <v>48</v>
      </c>
      <c r="C3746" s="2" t="s">
        <v>131</v>
      </c>
      <c r="D3746" s="4">
        <v>24.890432000000001</v>
      </c>
      <c r="E3746" s="4">
        <v>74.645070000000004</v>
      </c>
      <c r="Q3746" s="1" t="s">
        <v>3690</v>
      </c>
      <c r="R3746" s="33" t="s">
        <v>3660</v>
      </c>
      <c r="S3746" s="1">
        <v>25.570799999999998</v>
      </c>
      <c r="T3746" s="1">
        <v>12.4048</v>
      </c>
      <c r="U3746" s="1">
        <v>40.436599999999999</v>
      </c>
      <c r="V3746" s="1">
        <v>544.077</v>
      </c>
      <c r="W3746" s="1">
        <v>40.417900000000003</v>
      </c>
      <c r="X3746" s="1">
        <v>9.7409400000000002</v>
      </c>
      <c r="Y3746" s="1">
        <v>30.6769</v>
      </c>
      <c r="Z3746" s="1">
        <v>27.432200000000002</v>
      </c>
      <c r="AA3746" s="1">
        <v>25.1204</v>
      </c>
      <c r="AB3746" s="1">
        <v>32.117100000000001</v>
      </c>
      <c r="AC3746" s="1">
        <v>18.1967</v>
      </c>
      <c r="AD3746" s="1">
        <v>743.69799999999998</v>
      </c>
      <c r="AE3746" s="1">
        <v>258.74799999999999</v>
      </c>
      <c r="AF3746" s="1">
        <v>1</v>
      </c>
      <c r="AG3746" s="1">
        <v>153.767</v>
      </c>
      <c r="AH3746" s="1">
        <v>640.32000000000005</v>
      </c>
      <c r="AI3746" s="1">
        <v>8</v>
      </c>
      <c r="AJ3746" s="1">
        <v>69.074700000000007</v>
      </c>
      <c r="AK3746" s="1">
        <v>8</v>
      </c>
      <c r="AL3746" s="1">
        <v>430.76</v>
      </c>
    </row>
    <row r="3747" spans="1:38" x14ac:dyDescent="0.25">
      <c r="A3747" s="1">
        <f t="shared" si="103"/>
        <v>3746</v>
      </c>
      <c r="B3747" s="1" t="s">
        <v>48</v>
      </c>
      <c r="C3747" s="2" t="s">
        <v>131</v>
      </c>
      <c r="D3747" s="4">
        <v>24.890635</v>
      </c>
      <c r="E3747" s="4">
        <v>74.645207999999997</v>
      </c>
      <c r="Q3747" s="1" t="s">
        <v>3690</v>
      </c>
      <c r="R3747" s="33" t="s">
        <v>3660</v>
      </c>
      <c r="S3747" s="1">
        <v>25.570699999999999</v>
      </c>
      <c r="T3747" s="1">
        <v>12.4039</v>
      </c>
      <c r="U3747" s="1">
        <v>40.4358</v>
      </c>
      <c r="V3747" s="1">
        <v>544.05399999999997</v>
      </c>
      <c r="W3747" s="1">
        <v>40.416800000000002</v>
      </c>
      <c r="X3747" s="1">
        <v>9.7414199999999997</v>
      </c>
      <c r="Y3747" s="1">
        <v>30.6754</v>
      </c>
      <c r="Z3747" s="1">
        <v>27.431899999999999</v>
      </c>
      <c r="AA3747" s="1">
        <v>25.120699999999999</v>
      </c>
      <c r="AB3747" s="1">
        <v>32.116799999999998</v>
      </c>
      <c r="AC3747" s="1">
        <v>18.196999999999999</v>
      </c>
      <c r="AD3747" s="1">
        <v>743.72</v>
      </c>
      <c r="AE3747" s="1">
        <v>258.75799999999998</v>
      </c>
      <c r="AF3747" s="1">
        <v>1</v>
      </c>
      <c r="AG3747" s="1">
        <v>153.767</v>
      </c>
      <c r="AH3747" s="1">
        <v>640.33799999999997</v>
      </c>
      <c r="AI3747" s="1">
        <v>8</v>
      </c>
      <c r="AJ3747" s="1">
        <v>69.079700000000003</v>
      </c>
      <c r="AK3747" s="1">
        <v>8</v>
      </c>
      <c r="AL3747" s="1">
        <v>430.84100000000001</v>
      </c>
    </row>
    <row r="3748" spans="1:38" x14ac:dyDescent="0.25">
      <c r="A3748" s="1">
        <f t="shared" si="103"/>
        <v>3747</v>
      </c>
      <c r="B3748" s="1" t="s">
        <v>48</v>
      </c>
      <c r="C3748" s="2" t="s">
        <v>131</v>
      </c>
      <c r="D3748" s="4">
        <v>24.890637999999999</v>
      </c>
      <c r="E3748" s="4">
        <v>74.645214999999993</v>
      </c>
      <c r="Q3748" s="1" t="s">
        <v>3690</v>
      </c>
      <c r="R3748" s="33" t="s">
        <v>3660</v>
      </c>
      <c r="S3748" s="1">
        <v>25.570699999999999</v>
      </c>
      <c r="T3748" s="1">
        <v>12.4039</v>
      </c>
      <c r="U3748" s="1">
        <v>40.4358</v>
      </c>
      <c r="V3748" s="1">
        <v>544.053</v>
      </c>
      <c r="W3748" s="1">
        <v>40.416699999999999</v>
      </c>
      <c r="X3748" s="1">
        <v>9.7414400000000008</v>
      </c>
      <c r="Y3748" s="1">
        <v>30.6753</v>
      </c>
      <c r="Z3748" s="1">
        <v>27.431899999999999</v>
      </c>
      <c r="AA3748" s="1">
        <v>25.120699999999999</v>
      </c>
      <c r="AB3748" s="1">
        <v>32.116799999999998</v>
      </c>
      <c r="AC3748" s="1">
        <v>18.196999999999999</v>
      </c>
      <c r="AD3748" s="1">
        <v>743.72299999999996</v>
      </c>
      <c r="AE3748" s="1">
        <v>258.75900000000001</v>
      </c>
      <c r="AF3748" s="1">
        <v>1</v>
      </c>
      <c r="AG3748" s="1">
        <v>153.767</v>
      </c>
      <c r="AH3748" s="1">
        <v>640.34</v>
      </c>
      <c r="AI3748" s="1">
        <v>8</v>
      </c>
      <c r="AJ3748" s="1">
        <v>69.080200000000005</v>
      </c>
      <c r="AK3748" s="1">
        <v>8</v>
      </c>
      <c r="AL3748" s="1">
        <v>430.84500000000003</v>
      </c>
    </row>
    <row r="3749" spans="1:38" x14ac:dyDescent="0.25">
      <c r="A3749" s="1">
        <f t="shared" si="103"/>
        <v>3748</v>
      </c>
      <c r="B3749" s="1" t="s">
        <v>48</v>
      </c>
      <c r="C3749" s="2" t="s">
        <v>131</v>
      </c>
      <c r="D3749" s="4">
        <v>24.890637999999999</v>
      </c>
      <c r="E3749" s="4">
        <v>74.645217000000002</v>
      </c>
      <c r="Q3749" s="1" t="s">
        <v>3690</v>
      </c>
      <c r="R3749" s="33" t="s">
        <v>3660</v>
      </c>
      <c r="S3749" s="1">
        <v>25.570699999999999</v>
      </c>
      <c r="T3749" s="1">
        <v>12.4039</v>
      </c>
      <c r="U3749" s="1">
        <v>40.4358</v>
      </c>
      <c r="V3749" s="1">
        <v>544.053</v>
      </c>
      <c r="W3749" s="1">
        <v>40.416699999999999</v>
      </c>
      <c r="X3749" s="1">
        <v>9.7414400000000008</v>
      </c>
      <c r="Y3749" s="1">
        <v>30.6753</v>
      </c>
      <c r="Z3749" s="1">
        <v>27.431899999999999</v>
      </c>
      <c r="AA3749" s="1">
        <v>25.120699999999999</v>
      </c>
      <c r="AB3749" s="1">
        <v>32.116799999999998</v>
      </c>
      <c r="AC3749" s="1">
        <v>18.196999999999999</v>
      </c>
      <c r="AD3749" s="1">
        <v>743.72400000000005</v>
      </c>
      <c r="AE3749" s="1">
        <v>258.75900000000001</v>
      </c>
      <c r="AF3749" s="1">
        <v>1</v>
      </c>
      <c r="AG3749" s="1">
        <v>153.767</v>
      </c>
      <c r="AH3749" s="1">
        <v>640.34</v>
      </c>
      <c r="AI3749" s="1">
        <v>8</v>
      </c>
      <c r="AJ3749" s="1">
        <v>69.080299999999994</v>
      </c>
      <c r="AK3749" s="1">
        <v>8</v>
      </c>
      <c r="AL3749" s="1">
        <v>430.846</v>
      </c>
    </row>
    <row r="3750" spans="1:38" x14ac:dyDescent="0.25">
      <c r="A3750" s="1">
        <f t="shared" si="103"/>
        <v>3749</v>
      </c>
      <c r="B3750" s="1" t="s">
        <v>48</v>
      </c>
      <c r="C3750" s="2" t="s">
        <v>131</v>
      </c>
      <c r="D3750" s="4">
        <v>24.887882999999999</v>
      </c>
      <c r="E3750" s="4">
        <v>74.645582000000005</v>
      </c>
      <c r="Q3750" s="1" t="s">
        <v>3690</v>
      </c>
      <c r="R3750" s="33" t="s">
        <v>3660</v>
      </c>
      <c r="S3750" s="1">
        <v>25.569600000000001</v>
      </c>
      <c r="T3750" s="1">
        <v>12.410600000000001</v>
      </c>
      <c r="U3750" s="1">
        <v>40.448399999999999</v>
      </c>
      <c r="V3750" s="1">
        <v>543.97799999999995</v>
      </c>
      <c r="W3750" s="1">
        <v>40.423099999999998</v>
      </c>
      <c r="X3750" s="1">
        <v>9.7407400000000006</v>
      </c>
      <c r="Y3750" s="1">
        <v>30.682400000000001</v>
      </c>
      <c r="Z3750" s="1">
        <v>27.428000000000001</v>
      </c>
      <c r="AA3750" s="1">
        <v>25.119800000000001</v>
      </c>
      <c r="AB3750" s="1">
        <v>32.116</v>
      </c>
      <c r="AC3750" s="1">
        <v>18.197099999999999</v>
      </c>
      <c r="AD3750" s="1">
        <v>744.41300000000001</v>
      </c>
      <c r="AE3750" s="1">
        <v>258.82299999999998</v>
      </c>
      <c r="AF3750" s="1">
        <v>1</v>
      </c>
      <c r="AG3750" s="1">
        <v>153.739</v>
      </c>
      <c r="AH3750" s="1">
        <v>640.899</v>
      </c>
      <c r="AI3750" s="1">
        <v>8</v>
      </c>
      <c r="AJ3750" s="1">
        <v>69.172700000000006</v>
      </c>
      <c r="AK3750" s="1">
        <v>8</v>
      </c>
      <c r="AL3750" s="1">
        <v>431.01</v>
      </c>
    </row>
    <row r="3751" spans="1:38" x14ac:dyDescent="0.25">
      <c r="A3751" s="1">
        <f t="shared" si="103"/>
        <v>3750</v>
      </c>
      <c r="B3751" s="1" t="s">
        <v>48</v>
      </c>
      <c r="C3751" s="2" t="s">
        <v>131</v>
      </c>
      <c r="D3751" s="4">
        <v>24.887892999999998</v>
      </c>
      <c r="E3751" s="4">
        <v>74.645742999999996</v>
      </c>
      <c r="Q3751" s="1" t="s">
        <v>3690</v>
      </c>
      <c r="R3751" s="33" t="s">
        <v>3660</v>
      </c>
      <c r="S3751" s="1">
        <v>25.569500000000001</v>
      </c>
      <c r="T3751" s="1">
        <v>12.4102</v>
      </c>
      <c r="U3751" s="1">
        <v>40.448500000000003</v>
      </c>
      <c r="V3751" s="1">
        <v>543.95000000000005</v>
      </c>
      <c r="W3751" s="1">
        <v>40.422499999999999</v>
      </c>
      <c r="X3751" s="1">
        <v>9.7411799999999999</v>
      </c>
      <c r="Y3751" s="1">
        <v>30.6813</v>
      </c>
      <c r="Z3751" s="1">
        <v>27.427499999999998</v>
      </c>
      <c r="AA3751" s="1">
        <v>25.119900000000001</v>
      </c>
      <c r="AB3751" s="1">
        <v>32.115699999999997</v>
      </c>
      <c r="AC3751" s="1">
        <v>18.197500000000002</v>
      </c>
      <c r="AD3751" s="1">
        <v>744.48400000000004</v>
      </c>
      <c r="AE3751" s="1">
        <v>258.83699999999999</v>
      </c>
      <c r="AF3751" s="1">
        <v>1</v>
      </c>
      <c r="AG3751" s="1">
        <v>153.738</v>
      </c>
      <c r="AH3751" s="1">
        <v>640.95600000000002</v>
      </c>
      <c r="AI3751" s="1">
        <v>8</v>
      </c>
      <c r="AJ3751" s="1">
        <v>69.184100000000001</v>
      </c>
      <c r="AK3751" s="1">
        <v>8</v>
      </c>
      <c r="AL3751" s="1">
        <v>431.10300000000001</v>
      </c>
    </row>
    <row r="3752" spans="1:38" x14ac:dyDescent="0.25">
      <c r="A3752" s="1">
        <f t="shared" si="103"/>
        <v>3751</v>
      </c>
      <c r="B3752" s="1" t="s">
        <v>48</v>
      </c>
      <c r="C3752" s="2" t="s">
        <v>131</v>
      </c>
      <c r="D3752" s="4">
        <v>24.885565</v>
      </c>
      <c r="E3752" s="4">
        <v>74.647480000000002</v>
      </c>
      <c r="Q3752" s="1" t="s">
        <v>3690</v>
      </c>
      <c r="R3752" s="33" t="s">
        <v>3660</v>
      </c>
      <c r="S3752" s="1">
        <v>25.5671</v>
      </c>
      <c r="T3752" s="1">
        <v>12.411899999999999</v>
      </c>
      <c r="U3752" s="1">
        <v>40.46</v>
      </c>
      <c r="V3752" s="1">
        <v>543.61599999999999</v>
      </c>
      <c r="W3752" s="1">
        <v>40.421700000000001</v>
      </c>
      <c r="X3752" s="1">
        <v>9.7448099999999993</v>
      </c>
      <c r="Y3752" s="1">
        <v>30.6768</v>
      </c>
      <c r="Z3752" s="1">
        <v>27.419599999999999</v>
      </c>
      <c r="AA3752" s="1">
        <v>25.1206</v>
      </c>
      <c r="AB3752" s="1">
        <v>32.111600000000003</v>
      </c>
      <c r="AC3752" s="1">
        <v>18.200800000000001</v>
      </c>
      <c r="AD3752" s="1">
        <v>745.72199999999998</v>
      </c>
      <c r="AE3752" s="1">
        <v>259.02100000000002</v>
      </c>
      <c r="AF3752" s="1">
        <v>1</v>
      </c>
      <c r="AG3752" s="1">
        <v>153.69999999999999</v>
      </c>
      <c r="AH3752" s="1">
        <v>641.95399999999995</v>
      </c>
      <c r="AI3752" s="1">
        <v>8</v>
      </c>
      <c r="AJ3752" s="1">
        <v>69.364999999999995</v>
      </c>
      <c r="AK3752" s="1">
        <v>8</v>
      </c>
      <c r="AL3752" s="1">
        <v>432.10300000000001</v>
      </c>
    </row>
    <row r="3753" spans="1:38" x14ac:dyDescent="0.25">
      <c r="A3753" s="1">
        <f t="shared" si="103"/>
        <v>3752</v>
      </c>
      <c r="B3753" s="1" t="s">
        <v>48</v>
      </c>
      <c r="C3753" s="2" t="s">
        <v>131</v>
      </c>
      <c r="D3753" s="4">
        <v>24.835176000000001</v>
      </c>
      <c r="E3753" s="4">
        <v>74.656785999999997</v>
      </c>
      <c r="Q3753" s="1" t="s">
        <v>3690</v>
      </c>
      <c r="R3753" s="33" t="s">
        <v>3660</v>
      </c>
      <c r="S3753" s="1">
        <v>25.5562</v>
      </c>
      <c r="T3753" s="1">
        <v>12.509399999999999</v>
      </c>
      <c r="U3753" s="1">
        <v>40.627299999999998</v>
      </c>
      <c r="V3753" s="1">
        <v>543.18899999999996</v>
      </c>
      <c r="W3753" s="1">
        <v>40.505000000000003</v>
      </c>
      <c r="X3753" s="1">
        <v>9.7144100000000009</v>
      </c>
      <c r="Y3753" s="1">
        <v>30.790600000000001</v>
      </c>
      <c r="Z3753" s="1">
        <v>27.3749</v>
      </c>
      <c r="AA3753" s="1">
        <v>25.098199999999999</v>
      </c>
      <c r="AB3753" s="1">
        <v>32.107199999999999</v>
      </c>
      <c r="AC3753" s="1">
        <v>18.196400000000001</v>
      </c>
      <c r="AD3753" s="1">
        <v>755.125</v>
      </c>
      <c r="AE3753" s="1">
        <v>258.14</v>
      </c>
      <c r="AF3753" s="1">
        <v>1</v>
      </c>
      <c r="AG3753" s="1">
        <v>152.964</v>
      </c>
      <c r="AH3753" s="1">
        <v>649.11699999999996</v>
      </c>
      <c r="AI3753" s="1">
        <v>8</v>
      </c>
      <c r="AJ3753" s="1">
        <v>71.017700000000005</v>
      </c>
      <c r="AK3753" s="1">
        <v>8</v>
      </c>
      <c r="AL3753" s="1">
        <v>432.85199999999998</v>
      </c>
    </row>
    <row r="3754" spans="1:38" x14ac:dyDescent="0.25">
      <c r="A3754" s="1">
        <f t="shared" si="103"/>
        <v>3753</v>
      </c>
      <c r="B3754" s="1" t="s">
        <v>48</v>
      </c>
      <c r="C3754" s="2" t="s">
        <v>131</v>
      </c>
      <c r="D3754" s="4">
        <v>14.216699999999999</v>
      </c>
      <c r="E3754" s="4">
        <v>74.75</v>
      </c>
      <c r="Q3754" s="1" t="s">
        <v>3690</v>
      </c>
      <c r="R3754" s="33" t="s">
        <v>3660</v>
      </c>
      <c r="S3754" s="1">
        <v>24.011500000000002</v>
      </c>
      <c r="T3754" s="1">
        <v>8.3900100000000002</v>
      </c>
      <c r="U3754" s="1">
        <v>57.254199999999997</v>
      </c>
      <c r="V3754" s="1">
        <v>134.679</v>
      </c>
      <c r="W3754" s="1">
        <v>31.4695</v>
      </c>
      <c r="X3754" s="1">
        <v>16.8157</v>
      </c>
      <c r="Y3754" s="1">
        <v>14.6538</v>
      </c>
      <c r="Z3754" s="1">
        <v>23.213200000000001</v>
      </c>
      <c r="AA3754" s="1">
        <v>23.827400000000001</v>
      </c>
      <c r="AB3754" s="1">
        <v>26.0701</v>
      </c>
      <c r="AC3754" s="1">
        <v>23.016300000000001</v>
      </c>
      <c r="AD3754" s="1">
        <v>4880.62</v>
      </c>
      <c r="AE3754" s="1">
        <v>1984.81</v>
      </c>
      <c r="AF3754" s="1">
        <v>0</v>
      </c>
      <c r="AG3754" s="1">
        <v>156.226</v>
      </c>
      <c r="AH3754" s="1">
        <v>4131.03</v>
      </c>
      <c r="AI3754" s="1">
        <v>4.7991999999999999</v>
      </c>
      <c r="AJ3754" s="1">
        <v>149.00399999999999</v>
      </c>
      <c r="AK3754" s="1">
        <v>9</v>
      </c>
      <c r="AL3754" s="1">
        <v>530.26599999999996</v>
      </c>
    </row>
    <row r="3755" spans="1:38" x14ac:dyDescent="0.25">
      <c r="A3755" s="1">
        <f t="shared" si="103"/>
        <v>3754</v>
      </c>
      <c r="B3755" s="1" t="s">
        <v>48</v>
      </c>
      <c r="C3755" s="2" t="s">
        <v>131</v>
      </c>
      <c r="D3755" s="4">
        <v>15.416700000000001</v>
      </c>
      <c r="E3755" s="4">
        <v>74.75</v>
      </c>
      <c r="Q3755" s="1" t="s">
        <v>3690</v>
      </c>
      <c r="R3755" s="33" t="s">
        <v>3660</v>
      </c>
      <c r="S3755" s="1">
        <v>24.494499999999999</v>
      </c>
      <c r="T3755" s="1">
        <v>10.4344</v>
      </c>
      <c r="U3755" s="1">
        <v>55.7866</v>
      </c>
      <c r="V3755" s="1">
        <v>185.333</v>
      </c>
      <c r="W3755" s="1">
        <v>34.456000000000003</v>
      </c>
      <c r="X3755" s="1">
        <v>15.751899999999999</v>
      </c>
      <c r="Y3755" s="1">
        <v>18.7041</v>
      </c>
      <c r="Z3755" s="1">
        <v>23.6526</v>
      </c>
      <c r="AA3755" s="1">
        <v>24.6633</v>
      </c>
      <c r="AB3755" s="1">
        <v>27.3826</v>
      </c>
      <c r="AC3755" s="1">
        <v>22.9419</v>
      </c>
      <c r="AD3755" s="1">
        <v>1313.99</v>
      </c>
      <c r="AE3755" s="1">
        <v>439.99299999999999</v>
      </c>
      <c r="AF3755" s="1">
        <v>0</v>
      </c>
      <c r="AG3755" s="1">
        <v>118.61799999999999</v>
      </c>
      <c r="AH3755" s="1">
        <v>869.98800000000006</v>
      </c>
      <c r="AI3755" s="1">
        <v>5</v>
      </c>
      <c r="AJ3755" s="1">
        <v>133.999</v>
      </c>
      <c r="AK3755" s="1">
        <v>44</v>
      </c>
      <c r="AL3755" s="1">
        <v>562.01</v>
      </c>
    </row>
    <row r="3756" spans="1:38" x14ac:dyDescent="0.25">
      <c r="A3756" s="1">
        <f t="shared" si="103"/>
        <v>3755</v>
      </c>
      <c r="B3756" s="1" t="s">
        <v>48</v>
      </c>
      <c r="C3756" s="2" t="s">
        <v>131</v>
      </c>
      <c r="D3756" s="4">
        <v>15.1333</v>
      </c>
      <c r="E3756" s="4">
        <v>74.933300000000003</v>
      </c>
      <c r="Q3756" s="1" t="s">
        <v>3690</v>
      </c>
      <c r="R3756" s="33" t="s">
        <v>3660</v>
      </c>
      <c r="S3756" s="1">
        <v>24.7056</v>
      </c>
      <c r="T3756" s="1">
        <v>10.212</v>
      </c>
      <c r="U3756" s="1">
        <v>54.924599999999998</v>
      </c>
      <c r="V3756" s="1">
        <v>192.02</v>
      </c>
      <c r="W3756" s="1">
        <v>34.581200000000003</v>
      </c>
      <c r="X3756" s="1">
        <v>15.988899999999999</v>
      </c>
      <c r="Y3756" s="1">
        <v>18.592199999999998</v>
      </c>
      <c r="Z3756" s="1">
        <v>23.877300000000002</v>
      </c>
      <c r="AA3756" s="1">
        <v>24.9283</v>
      </c>
      <c r="AB3756" s="1">
        <v>27.6846</v>
      </c>
      <c r="AC3756" s="1">
        <v>23.018000000000001</v>
      </c>
      <c r="AD3756" s="1">
        <v>1143.48</v>
      </c>
      <c r="AE3756" s="1">
        <v>352.26600000000002</v>
      </c>
      <c r="AF3756" s="1">
        <v>0</v>
      </c>
      <c r="AG3756" s="1">
        <v>108.923</v>
      </c>
      <c r="AH3756" s="1">
        <v>699.11699999999996</v>
      </c>
      <c r="AI3756" s="1">
        <v>4.5188800000000002</v>
      </c>
      <c r="AJ3756" s="1">
        <v>143.839</v>
      </c>
      <c r="AK3756" s="1">
        <v>43</v>
      </c>
      <c r="AL3756" s="1">
        <v>527.83100000000002</v>
      </c>
    </row>
    <row r="3757" spans="1:38" x14ac:dyDescent="0.25">
      <c r="A3757" s="1">
        <f t="shared" si="103"/>
        <v>3756</v>
      </c>
      <c r="B3757" s="1" t="s">
        <v>48</v>
      </c>
      <c r="C3757" s="2" t="s">
        <v>131</v>
      </c>
      <c r="D3757" s="4">
        <v>15.466670000000001</v>
      </c>
      <c r="E3757" s="4">
        <v>75.016670000000005</v>
      </c>
      <c r="Q3757" s="1" t="s">
        <v>3690</v>
      </c>
      <c r="R3757" s="33" t="s">
        <v>3660</v>
      </c>
      <c r="S3757" s="1">
        <v>24.1967</v>
      </c>
      <c r="T3757" s="1">
        <v>10.801</v>
      </c>
      <c r="U3757" s="1">
        <v>56.790900000000001</v>
      </c>
      <c r="V3757" s="1">
        <v>191.77600000000001</v>
      </c>
      <c r="W3757" s="1">
        <v>34.407299999999999</v>
      </c>
      <c r="X3757" s="1">
        <v>15.390700000000001</v>
      </c>
      <c r="Y3757" s="1">
        <v>19.0166</v>
      </c>
      <c r="Z3757" s="1">
        <v>23.314599999999999</v>
      </c>
      <c r="AA3757" s="1">
        <v>24.3932</v>
      </c>
      <c r="AB3757" s="1">
        <v>27.113299999999999</v>
      </c>
      <c r="AC3757" s="1">
        <v>22.4072</v>
      </c>
      <c r="AD3757" s="1">
        <v>1048.1500000000001</v>
      </c>
      <c r="AE3757" s="1">
        <v>260.83499999999998</v>
      </c>
      <c r="AF3757" s="1">
        <v>1</v>
      </c>
      <c r="AG3757" s="1">
        <v>96.204400000000007</v>
      </c>
      <c r="AH3757" s="1">
        <v>602.99</v>
      </c>
      <c r="AI3757" s="1">
        <v>8</v>
      </c>
      <c r="AJ3757" s="1">
        <v>139.32</v>
      </c>
      <c r="AK3757" s="1">
        <v>48.399799999999999</v>
      </c>
      <c r="AL3757" s="1">
        <v>698.63699999999994</v>
      </c>
    </row>
    <row r="3758" spans="1:38" x14ac:dyDescent="0.25">
      <c r="A3758" s="1">
        <f t="shared" si="103"/>
        <v>3757</v>
      </c>
      <c r="B3758" s="1" t="s">
        <v>48</v>
      </c>
      <c r="C3758" s="2" t="s">
        <v>131</v>
      </c>
      <c r="D3758" s="4">
        <v>22.382645</v>
      </c>
      <c r="E3758" s="4">
        <v>75.389678000000004</v>
      </c>
      <c r="Q3758" s="1" t="s">
        <v>3690</v>
      </c>
      <c r="R3758" s="33" t="s">
        <v>3660</v>
      </c>
      <c r="S3758" s="1">
        <v>25.824300000000001</v>
      </c>
      <c r="T3758" s="1">
        <v>13.9095</v>
      </c>
      <c r="U3758" s="1">
        <v>46.929900000000004</v>
      </c>
      <c r="V3758" s="1">
        <v>420.661</v>
      </c>
      <c r="W3758" s="1">
        <v>40.901200000000003</v>
      </c>
      <c r="X3758" s="1">
        <v>11.263199999999999</v>
      </c>
      <c r="Y3758" s="1">
        <v>29.638000000000002</v>
      </c>
      <c r="Z3758" s="1">
        <v>25.900300000000001</v>
      </c>
      <c r="AA3758" s="1">
        <v>26.746400000000001</v>
      </c>
      <c r="AB3758" s="1">
        <v>31.560199999999998</v>
      </c>
      <c r="AC3758" s="1">
        <v>20.781199999999998</v>
      </c>
      <c r="AD3758" s="1">
        <v>909.25099999999998</v>
      </c>
      <c r="AE3758" s="1">
        <v>279.54199999999997</v>
      </c>
      <c r="AF3758" s="1">
        <v>1</v>
      </c>
      <c r="AG3758" s="1">
        <v>138.26599999999999</v>
      </c>
      <c r="AH3758" s="1">
        <v>725.09900000000005</v>
      </c>
      <c r="AI3758" s="1">
        <v>3.3522699999999999</v>
      </c>
      <c r="AJ3758" s="1">
        <v>126.91500000000001</v>
      </c>
      <c r="AK3758" s="1">
        <v>9.3522700000000007</v>
      </c>
      <c r="AL3758" s="1">
        <v>497.66300000000001</v>
      </c>
    </row>
    <row r="3759" spans="1:38" x14ac:dyDescent="0.25">
      <c r="A3759" s="1">
        <f t="shared" si="103"/>
        <v>3758</v>
      </c>
      <c r="B3759" s="1" t="s">
        <v>48</v>
      </c>
      <c r="C3759" s="2" t="s">
        <v>131</v>
      </c>
      <c r="D3759" s="4">
        <v>22.382605000000002</v>
      </c>
      <c r="E3759" s="4">
        <v>75.389854999999997</v>
      </c>
      <c r="Q3759" s="1" t="s">
        <v>3690</v>
      </c>
      <c r="R3759" s="33" t="s">
        <v>3660</v>
      </c>
      <c r="S3759" s="1">
        <v>25.827200000000001</v>
      </c>
      <c r="T3759" s="1">
        <v>13.9102</v>
      </c>
      <c r="U3759" s="1">
        <v>46.930300000000003</v>
      </c>
      <c r="V3759" s="1">
        <v>420.68599999999998</v>
      </c>
      <c r="W3759" s="1">
        <v>40.904899999999998</v>
      </c>
      <c r="X3759" s="1">
        <v>11.265499999999999</v>
      </c>
      <c r="Y3759" s="1">
        <v>29.639299999999999</v>
      </c>
      <c r="Z3759" s="1">
        <v>25.903300000000002</v>
      </c>
      <c r="AA3759" s="1">
        <v>26.749400000000001</v>
      </c>
      <c r="AB3759" s="1">
        <v>31.563500000000001</v>
      </c>
      <c r="AC3759" s="1">
        <v>20.783899999999999</v>
      </c>
      <c r="AD3759" s="1">
        <v>909.13800000000003</v>
      </c>
      <c r="AE3759" s="1">
        <v>279.49900000000002</v>
      </c>
      <c r="AF3759" s="1">
        <v>1</v>
      </c>
      <c r="AG3759" s="1">
        <v>138.26499999999999</v>
      </c>
      <c r="AH3759" s="1">
        <v>725.00699999999995</v>
      </c>
      <c r="AI3759" s="1">
        <v>3.3565200000000002</v>
      </c>
      <c r="AJ3759" s="1">
        <v>126.895</v>
      </c>
      <c r="AK3759" s="1">
        <v>9.3565199999999997</v>
      </c>
      <c r="AL3759" s="1">
        <v>497.20499999999998</v>
      </c>
    </row>
    <row r="3760" spans="1:38" x14ac:dyDescent="0.25">
      <c r="A3760" s="1">
        <f t="shared" si="103"/>
        <v>3759</v>
      </c>
      <c r="B3760" s="1" t="s">
        <v>48</v>
      </c>
      <c r="C3760" s="2" t="s">
        <v>131</v>
      </c>
      <c r="D3760" s="4">
        <v>24.930595</v>
      </c>
      <c r="E3760" s="4">
        <v>75.590925999999996</v>
      </c>
      <c r="Q3760" s="1" t="s">
        <v>3690</v>
      </c>
      <c r="R3760" s="33" t="s">
        <v>3660</v>
      </c>
      <c r="S3760" s="1">
        <v>26.158999999999999</v>
      </c>
      <c r="T3760" s="1">
        <v>11.8034</v>
      </c>
      <c r="U3760" s="1">
        <v>39.686900000000001</v>
      </c>
      <c r="V3760" s="1">
        <v>537.62900000000002</v>
      </c>
      <c r="W3760" s="1">
        <v>40.709699999999998</v>
      </c>
      <c r="X3760" s="1">
        <v>10.9757</v>
      </c>
      <c r="Y3760" s="1">
        <v>29.734000000000002</v>
      </c>
      <c r="Z3760" s="1">
        <v>28.024000000000001</v>
      </c>
      <c r="AA3760" s="1">
        <v>25.586600000000001</v>
      </c>
      <c r="AB3760" s="1">
        <v>32.648099999999999</v>
      </c>
      <c r="AC3760" s="1">
        <v>18.962599999999998</v>
      </c>
      <c r="AD3760" s="1">
        <v>860.36400000000003</v>
      </c>
      <c r="AE3760" s="1">
        <v>310.00200000000001</v>
      </c>
      <c r="AF3760" s="1">
        <v>2</v>
      </c>
      <c r="AG3760" s="1">
        <v>156.19399999999999</v>
      </c>
      <c r="AH3760" s="1">
        <v>756.029</v>
      </c>
      <c r="AI3760" s="1">
        <v>8</v>
      </c>
      <c r="AJ3760" s="1">
        <v>72.425399999999996</v>
      </c>
      <c r="AK3760" s="1">
        <v>9.1822199999999992</v>
      </c>
      <c r="AL3760" s="1">
        <v>388.34399999999999</v>
      </c>
    </row>
    <row r="3761" spans="1:38" x14ac:dyDescent="0.25">
      <c r="A3761" s="1">
        <f t="shared" si="103"/>
        <v>3760</v>
      </c>
      <c r="B3761" s="1" t="s">
        <v>48</v>
      </c>
      <c r="C3761" s="2" t="s">
        <v>131</v>
      </c>
      <c r="D3761" s="4">
        <v>25.447514000000002</v>
      </c>
      <c r="E3761" s="4">
        <v>75.632893999999993</v>
      </c>
      <c r="Q3761" s="1" t="s">
        <v>3690</v>
      </c>
      <c r="R3761" s="33" t="s">
        <v>3660</v>
      </c>
      <c r="S3761" s="1">
        <v>26.465199999999999</v>
      </c>
      <c r="T3761" s="1">
        <v>12.6951</v>
      </c>
      <c r="U3761" s="1">
        <v>39.091500000000003</v>
      </c>
      <c r="V3761" s="1">
        <v>611.25400000000002</v>
      </c>
      <c r="W3761" s="1">
        <v>42.271900000000002</v>
      </c>
      <c r="X3761" s="1">
        <v>9.7970299999999995</v>
      </c>
      <c r="Y3761" s="1">
        <v>32.474899999999998</v>
      </c>
      <c r="Z3761" s="1">
        <v>28.978000000000002</v>
      </c>
      <c r="AA3761" s="1">
        <v>25.535</v>
      </c>
      <c r="AB3761" s="1">
        <v>33.6113</v>
      </c>
      <c r="AC3761" s="1">
        <v>18.1767</v>
      </c>
      <c r="AD3761" s="1">
        <v>728.62199999999996</v>
      </c>
      <c r="AE3761" s="1">
        <v>259.48099999999999</v>
      </c>
      <c r="AF3761" s="1">
        <v>2</v>
      </c>
      <c r="AG3761" s="1">
        <v>157.10300000000001</v>
      </c>
      <c r="AH3761" s="1">
        <v>626.16200000000003</v>
      </c>
      <c r="AI3761" s="1">
        <v>10</v>
      </c>
      <c r="AJ3761" s="1">
        <v>68.459800000000001</v>
      </c>
      <c r="AK3761" s="1">
        <v>13</v>
      </c>
      <c r="AL3761" s="1">
        <v>277.88</v>
      </c>
    </row>
    <row r="3762" spans="1:38" x14ac:dyDescent="0.25">
      <c r="A3762" s="1">
        <f t="shared" si="103"/>
        <v>3761</v>
      </c>
      <c r="B3762" s="1" t="s">
        <v>48</v>
      </c>
      <c r="C3762" s="2" t="s">
        <v>131</v>
      </c>
      <c r="D3762" s="4">
        <v>25.447723</v>
      </c>
      <c r="E3762" s="4">
        <v>75.633317000000005</v>
      </c>
      <c r="Q3762" s="1" t="s">
        <v>3690</v>
      </c>
      <c r="R3762" s="33" t="s">
        <v>3660</v>
      </c>
      <c r="S3762" s="1">
        <v>26.465900000000001</v>
      </c>
      <c r="T3762" s="1">
        <v>12.6938</v>
      </c>
      <c r="U3762" s="1">
        <v>39.089399999999998</v>
      </c>
      <c r="V3762" s="1">
        <v>611.24300000000005</v>
      </c>
      <c r="W3762" s="1">
        <v>42.271599999999999</v>
      </c>
      <c r="X3762" s="1">
        <v>9.7983700000000002</v>
      </c>
      <c r="Y3762" s="1">
        <v>32.473199999999999</v>
      </c>
      <c r="Z3762" s="1">
        <v>28.9788</v>
      </c>
      <c r="AA3762" s="1">
        <v>25.535799999999998</v>
      </c>
      <c r="AB3762" s="1">
        <v>33.611899999999999</v>
      </c>
      <c r="AC3762" s="1">
        <v>18.177700000000002</v>
      </c>
      <c r="AD3762" s="1">
        <v>728.48900000000003</v>
      </c>
      <c r="AE3762" s="1">
        <v>259.435</v>
      </c>
      <c r="AF3762" s="1">
        <v>2</v>
      </c>
      <c r="AG3762" s="1">
        <v>157.10599999999999</v>
      </c>
      <c r="AH3762" s="1">
        <v>626.04100000000005</v>
      </c>
      <c r="AI3762" s="1">
        <v>10</v>
      </c>
      <c r="AJ3762" s="1">
        <v>68.447800000000001</v>
      </c>
      <c r="AK3762" s="1">
        <v>13</v>
      </c>
      <c r="AL3762" s="1">
        <v>277.74299999999999</v>
      </c>
    </row>
    <row r="3763" spans="1:38" x14ac:dyDescent="0.25">
      <c r="A3763" s="1">
        <f t="shared" si="103"/>
        <v>3762</v>
      </c>
      <c r="B3763" s="1" t="s">
        <v>48</v>
      </c>
      <c r="C3763" s="2" t="s">
        <v>131</v>
      </c>
      <c r="D3763" s="4">
        <v>25.449749000000001</v>
      </c>
      <c r="E3763" s="4">
        <v>75.636050999999995</v>
      </c>
      <c r="Q3763" s="1" t="s">
        <v>3690</v>
      </c>
      <c r="R3763" s="33" t="s">
        <v>3660</v>
      </c>
      <c r="S3763" s="1">
        <v>26.471599999999999</v>
      </c>
      <c r="T3763" s="1">
        <v>12.6798</v>
      </c>
      <c r="U3763" s="1">
        <v>39.075499999999998</v>
      </c>
      <c r="V3763" s="1">
        <v>610.93499999999995</v>
      </c>
      <c r="W3763" s="1">
        <v>42.261499999999998</v>
      </c>
      <c r="X3763" s="1">
        <v>9.8123299999999993</v>
      </c>
      <c r="Y3763" s="1">
        <v>32.449100000000001</v>
      </c>
      <c r="Z3763" s="1">
        <v>28.984000000000002</v>
      </c>
      <c r="AA3763" s="1">
        <v>25.544599999999999</v>
      </c>
      <c r="AB3763" s="1">
        <v>33.613900000000001</v>
      </c>
      <c r="AC3763" s="1">
        <v>18.188600000000001</v>
      </c>
      <c r="AD3763" s="1">
        <v>727.64599999999996</v>
      </c>
      <c r="AE3763" s="1">
        <v>259.17599999999999</v>
      </c>
      <c r="AF3763" s="1">
        <v>2</v>
      </c>
      <c r="AG3763" s="1">
        <v>157.137</v>
      </c>
      <c r="AH3763" s="1">
        <v>625.27300000000002</v>
      </c>
      <c r="AI3763" s="1">
        <v>10</v>
      </c>
      <c r="AJ3763" s="1">
        <v>68.372799999999998</v>
      </c>
      <c r="AK3763" s="1">
        <v>13</v>
      </c>
      <c r="AL3763" s="1">
        <v>277.33499999999998</v>
      </c>
    </row>
    <row r="3764" spans="1:38" x14ac:dyDescent="0.25">
      <c r="A3764" s="1">
        <f t="shared" si="103"/>
        <v>3763</v>
      </c>
      <c r="B3764" s="1" t="s">
        <v>48</v>
      </c>
      <c r="C3764" s="2" t="s">
        <v>131</v>
      </c>
      <c r="D3764" s="4">
        <v>25.449897</v>
      </c>
      <c r="E3764" s="4">
        <v>75.636583999999999</v>
      </c>
      <c r="Q3764" s="1" t="s">
        <v>3690</v>
      </c>
      <c r="R3764" s="33" t="s">
        <v>3660</v>
      </c>
      <c r="S3764" s="1">
        <v>26.4726</v>
      </c>
      <c r="T3764" s="1">
        <v>12.679500000000001</v>
      </c>
      <c r="U3764" s="1">
        <v>39.073500000000003</v>
      </c>
      <c r="V3764" s="1">
        <v>610.97500000000002</v>
      </c>
      <c r="W3764" s="1">
        <v>42.262999999999998</v>
      </c>
      <c r="X3764" s="1">
        <v>9.8129100000000005</v>
      </c>
      <c r="Y3764" s="1">
        <v>32.450099999999999</v>
      </c>
      <c r="Z3764" s="1">
        <v>28.985399999999998</v>
      </c>
      <c r="AA3764" s="1">
        <v>25.545200000000001</v>
      </c>
      <c r="AB3764" s="1">
        <v>33.615299999999998</v>
      </c>
      <c r="AC3764" s="1">
        <v>18.1891</v>
      </c>
      <c r="AD3764" s="1">
        <v>727.45600000000002</v>
      </c>
      <c r="AE3764" s="1">
        <v>259.101</v>
      </c>
      <c r="AF3764" s="1">
        <v>2</v>
      </c>
      <c r="AG3764" s="1">
        <v>157.14099999999999</v>
      </c>
      <c r="AH3764" s="1">
        <v>625.10199999999998</v>
      </c>
      <c r="AI3764" s="1">
        <v>10</v>
      </c>
      <c r="AJ3764" s="1">
        <v>68.354100000000003</v>
      </c>
      <c r="AK3764" s="1">
        <v>13</v>
      </c>
      <c r="AL3764" s="1">
        <v>277.03100000000001</v>
      </c>
    </row>
    <row r="3765" spans="1:38" x14ac:dyDescent="0.25">
      <c r="A3765" s="1">
        <f t="shared" si="103"/>
        <v>3764</v>
      </c>
      <c r="B3765" s="1" t="s">
        <v>48</v>
      </c>
      <c r="C3765" s="2" t="s">
        <v>131</v>
      </c>
      <c r="D3765" s="4">
        <v>22.548634</v>
      </c>
      <c r="E3765" s="4">
        <v>75.713466999999994</v>
      </c>
      <c r="Q3765" s="1" t="s">
        <v>3690</v>
      </c>
      <c r="R3765" s="33" t="s">
        <v>3660</v>
      </c>
      <c r="S3765" s="1">
        <v>24.897300000000001</v>
      </c>
      <c r="T3765" s="1">
        <v>14.2441</v>
      </c>
      <c r="U3765" s="1">
        <v>46.696899999999999</v>
      </c>
      <c r="V3765" s="1">
        <v>443.30799999999999</v>
      </c>
      <c r="W3765" s="1">
        <v>40.4084</v>
      </c>
      <c r="X3765" s="1">
        <v>9.9049399999999999</v>
      </c>
      <c r="Y3765" s="1">
        <v>30.503499999999999</v>
      </c>
      <c r="Z3765" s="1">
        <v>25.3489</v>
      </c>
      <c r="AA3765" s="1">
        <v>25.498100000000001</v>
      </c>
      <c r="AB3765" s="1">
        <v>30.826499999999999</v>
      </c>
      <c r="AC3765" s="1">
        <v>19.421500000000002</v>
      </c>
      <c r="AD3765" s="1">
        <v>1008.27</v>
      </c>
      <c r="AE3765" s="1">
        <v>305.08499999999998</v>
      </c>
      <c r="AF3765" s="1">
        <v>1.0206</v>
      </c>
      <c r="AG3765" s="1">
        <v>140.54300000000001</v>
      </c>
      <c r="AH3765" s="1">
        <v>806.20699999999999</v>
      </c>
      <c r="AI3765" s="1">
        <v>5.0206</v>
      </c>
      <c r="AJ3765" s="1">
        <v>139.065</v>
      </c>
      <c r="AK3765" s="1">
        <v>12</v>
      </c>
      <c r="AL3765" s="1">
        <v>605.29499999999996</v>
      </c>
    </row>
    <row r="3766" spans="1:38" x14ac:dyDescent="0.25">
      <c r="A3766" s="1">
        <f t="shared" si="103"/>
        <v>3765</v>
      </c>
      <c r="B3766" s="1" t="s">
        <v>48</v>
      </c>
      <c r="C3766" s="2" t="s">
        <v>131</v>
      </c>
      <c r="D3766" s="4">
        <v>26.898385999999999</v>
      </c>
      <c r="E3766" s="4">
        <v>75.759921000000006</v>
      </c>
      <c r="Q3766" s="1" t="s">
        <v>3690</v>
      </c>
      <c r="R3766" s="33" t="s">
        <v>3660</v>
      </c>
      <c r="S3766" s="1">
        <v>25.328600000000002</v>
      </c>
      <c r="T3766" s="1">
        <v>12.988200000000001</v>
      </c>
      <c r="U3766" s="1">
        <v>40.9634</v>
      </c>
      <c r="V3766" s="1">
        <v>623.28599999999994</v>
      </c>
      <c r="W3766" s="1">
        <v>39.9268</v>
      </c>
      <c r="X3766" s="1">
        <v>8.2204999999999995</v>
      </c>
      <c r="Y3766" s="1">
        <v>31.706299999999999</v>
      </c>
      <c r="Z3766" s="1">
        <v>28.982800000000001</v>
      </c>
      <c r="AA3766" s="1">
        <v>17.697500000000002</v>
      </c>
      <c r="AB3766" s="1">
        <v>32.070399999999999</v>
      </c>
      <c r="AC3766" s="1">
        <v>16.715699999999998</v>
      </c>
      <c r="AD3766" s="1">
        <v>619.49699999999996</v>
      </c>
      <c r="AE3766" s="1">
        <v>215.32400000000001</v>
      </c>
      <c r="AF3766" s="1">
        <v>2.6657299999999999</v>
      </c>
      <c r="AG3766" s="1">
        <v>150.88399999999999</v>
      </c>
      <c r="AH3766" s="1">
        <v>514.53399999999999</v>
      </c>
      <c r="AI3766" s="1">
        <v>12.7994</v>
      </c>
      <c r="AJ3766" s="1">
        <v>275.28800000000001</v>
      </c>
      <c r="AK3766" s="1">
        <v>16.799399999999999</v>
      </c>
      <c r="AL3766" s="1">
        <v>413.2</v>
      </c>
    </row>
    <row r="3767" spans="1:38" x14ac:dyDescent="0.25">
      <c r="A3767" s="1">
        <f t="shared" si="103"/>
        <v>3766</v>
      </c>
      <c r="B3767" s="1" t="s">
        <v>48</v>
      </c>
      <c r="C3767" s="2" t="s">
        <v>131</v>
      </c>
      <c r="D3767" s="4">
        <v>19.556042999999999</v>
      </c>
      <c r="E3767" s="4">
        <v>75.769750999999999</v>
      </c>
      <c r="Q3767" s="1" t="s">
        <v>3690</v>
      </c>
      <c r="R3767" s="33" t="s">
        <v>3660</v>
      </c>
      <c r="S3767" s="1">
        <v>26.580400000000001</v>
      </c>
      <c r="T3767" s="1">
        <v>13.4475</v>
      </c>
      <c r="U3767" s="1">
        <v>48.366</v>
      </c>
      <c r="V3767" s="1">
        <v>377.65</v>
      </c>
      <c r="W3767" s="1">
        <v>41.030900000000003</v>
      </c>
      <c r="X3767" s="1">
        <v>13.2272</v>
      </c>
      <c r="Y3767" s="1">
        <v>27.803699999999999</v>
      </c>
      <c r="Z3767" s="1">
        <v>26.1752</v>
      </c>
      <c r="AA3767" s="1">
        <v>25.052299999999999</v>
      </c>
      <c r="AB3767" s="1">
        <v>31.628900000000002</v>
      </c>
      <c r="AC3767" s="1">
        <v>22.0611</v>
      </c>
      <c r="AD3767" s="1">
        <v>748.89499999999998</v>
      </c>
      <c r="AE3767" s="1">
        <v>174.654</v>
      </c>
      <c r="AF3767" s="1">
        <v>3</v>
      </c>
      <c r="AG3767" s="1">
        <v>116.92700000000001</v>
      </c>
      <c r="AH3767" s="1">
        <v>508.38600000000002</v>
      </c>
      <c r="AI3767" s="1">
        <v>10</v>
      </c>
      <c r="AJ3767" s="1">
        <v>151.85400000000001</v>
      </c>
      <c r="AK3767" s="1">
        <v>25</v>
      </c>
      <c r="AL3767" s="1">
        <v>468.67</v>
      </c>
    </row>
    <row r="3768" spans="1:38" x14ac:dyDescent="0.25">
      <c r="A3768" s="1">
        <f t="shared" si="103"/>
        <v>3767</v>
      </c>
      <c r="B3768" s="1" t="s">
        <v>48</v>
      </c>
      <c r="C3768" s="2" t="s">
        <v>131</v>
      </c>
      <c r="D3768" s="4">
        <v>12.59</v>
      </c>
      <c r="E3768" s="4">
        <v>75.8</v>
      </c>
      <c r="Q3768" s="1" t="s">
        <v>3690</v>
      </c>
      <c r="R3768" s="33" t="s">
        <v>3660</v>
      </c>
      <c r="S3768" s="1">
        <v>21.017499999999998</v>
      </c>
      <c r="T3768" s="1">
        <v>8.4961699999999993</v>
      </c>
      <c r="U3768" s="1">
        <v>56.0319</v>
      </c>
      <c r="V3768" s="1">
        <v>159.91</v>
      </c>
      <c r="W3768" s="1">
        <v>29.387899999999998</v>
      </c>
      <c r="X3768" s="1">
        <v>14.2248</v>
      </c>
      <c r="Y3768" s="1">
        <v>15.1632</v>
      </c>
      <c r="Z3768" s="1">
        <v>19.891200000000001</v>
      </c>
      <c r="AA3768" s="1">
        <v>20.2014</v>
      </c>
      <c r="AB3768" s="1">
        <v>23.4618</v>
      </c>
      <c r="AC3768" s="1">
        <v>19.805599999999998</v>
      </c>
      <c r="AD3768" s="1">
        <v>2471.4</v>
      </c>
      <c r="AE3768" s="1">
        <v>844.61599999999999</v>
      </c>
      <c r="AF3768" s="1">
        <v>1</v>
      </c>
      <c r="AG3768" s="1">
        <v>129.733</v>
      </c>
      <c r="AH3768" s="1">
        <v>1817.01</v>
      </c>
      <c r="AI3768" s="1">
        <v>11.672000000000001</v>
      </c>
      <c r="AJ3768" s="1">
        <v>209.624</v>
      </c>
      <c r="AK3768" s="1">
        <v>1147.05</v>
      </c>
      <c r="AL3768" s="1">
        <v>1092.28</v>
      </c>
    </row>
    <row r="3769" spans="1:38" x14ac:dyDescent="0.25">
      <c r="A3769" s="1">
        <f t="shared" si="103"/>
        <v>3768</v>
      </c>
      <c r="B3769" s="1" t="s">
        <v>48</v>
      </c>
      <c r="C3769" s="2" t="s">
        <v>131</v>
      </c>
      <c r="D3769" s="4">
        <v>26.937313</v>
      </c>
      <c r="E3769" s="4">
        <v>75.815526000000006</v>
      </c>
      <c r="Q3769" s="1" t="s">
        <v>3690</v>
      </c>
      <c r="R3769" s="33" t="s">
        <v>3660</v>
      </c>
      <c r="S3769" s="1">
        <v>25.000699999999998</v>
      </c>
      <c r="T3769" s="1">
        <v>13.002000000000001</v>
      </c>
      <c r="U3769" s="1">
        <v>40.865699999999997</v>
      </c>
      <c r="V3769" s="1">
        <v>623.23599999999999</v>
      </c>
      <c r="W3769" s="1">
        <v>39.672499999999999</v>
      </c>
      <c r="X3769" s="1">
        <v>7.8571900000000001</v>
      </c>
      <c r="Y3769" s="1">
        <v>31.815300000000001</v>
      </c>
      <c r="Z3769" s="1">
        <v>28.623899999999999</v>
      </c>
      <c r="AA3769" s="1">
        <v>17.401499999999999</v>
      </c>
      <c r="AB3769" s="1">
        <v>31.774000000000001</v>
      </c>
      <c r="AC3769" s="1">
        <v>16.408300000000001</v>
      </c>
      <c r="AD3769" s="1">
        <v>644.98199999999997</v>
      </c>
      <c r="AE3769" s="1">
        <v>222.72399999999999</v>
      </c>
      <c r="AF3769" s="1">
        <v>3</v>
      </c>
      <c r="AG3769" s="1">
        <v>150.852</v>
      </c>
      <c r="AH3769" s="1">
        <v>537.101</v>
      </c>
      <c r="AI3769" s="1">
        <v>14.2889</v>
      </c>
      <c r="AJ3769" s="1">
        <v>285.60500000000002</v>
      </c>
      <c r="AK3769" s="1">
        <v>18.005099999999999</v>
      </c>
      <c r="AL3769" s="1">
        <v>455.98500000000001</v>
      </c>
    </row>
    <row r="3770" spans="1:38" x14ac:dyDescent="0.25">
      <c r="A3770" s="1">
        <f t="shared" si="103"/>
        <v>3769</v>
      </c>
      <c r="B3770" s="1" t="s">
        <v>48</v>
      </c>
      <c r="C3770" s="2" t="s">
        <v>131</v>
      </c>
      <c r="D3770" s="4">
        <v>26.867910999999999</v>
      </c>
      <c r="E3770" s="4">
        <v>75.833800999999994</v>
      </c>
      <c r="Q3770" s="1" t="s">
        <v>3690</v>
      </c>
      <c r="R3770" s="33" t="s">
        <v>3660</v>
      </c>
      <c r="S3770" s="1">
        <v>25.294699999999999</v>
      </c>
      <c r="T3770" s="1">
        <v>13.5671</v>
      </c>
      <c r="U3770" s="1">
        <v>41.475099999999998</v>
      </c>
      <c r="V3770" s="1">
        <v>629.87</v>
      </c>
      <c r="W3770" s="1">
        <v>40.399900000000002</v>
      </c>
      <c r="X3770" s="1">
        <v>7.6894999999999998</v>
      </c>
      <c r="Y3770" s="1">
        <v>32.7104</v>
      </c>
      <c r="Z3770" s="1">
        <v>28.893799999999999</v>
      </c>
      <c r="AA3770" s="1">
        <v>17.6021</v>
      </c>
      <c r="AB3770" s="1">
        <v>32.139800000000001</v>
      </c>
      <c r="AC3770" s="1">
        <v>16.6205</v>
      </c>
      <c r="AD3770" s="1">
        <v>634.09400000000005</v>
      </c>
      <c r="AE3770" s="1">
        <v>219.82400000000001</v>
      </c>
      <c r="AF3770" s="1">
        <v>2</v>
      </c>
      <c r="AG3770" s="1">
        <v>151.23599999999999</v>
      </c>
      <c r="AH3770" s="1">
        <v>527.11199999999997</v>
      </c>
      <c r="AI3770" s="1">
        <v>12</v>
      </c>
      <c r="AJ3770" s="1">
        <v>283.61500000000001</v>
      </c>
      <c r="AK3770" s="1">
        <v>16</v>
      </c>
      <c r="AL3770" s="1">
        <v>393.01600000000002</v>
      </c>
    </row>
    <row r="3771" spans="1:38" x14ac:dyDescent="0.25">
      <c r="A3771" s="1">
        <f t="shared" si="103"/>
        <v>3770</v>
      </c>
      <c r="B3771" s="1" t="s">
        <v>48</v>
      </c>
      <c r="C3771" s="2" t="s">
        <v>131</v>
      </c>
      <c r="D3771" s="4">
        <v>26.867885000000001</v>
      </c>
      <c r="E3771" s="4">
        <v>75.839960000000005</v>
      </c>
      <c r="Q3771" s="1" t="s">
        <v>3690</v>
      </c>
      <c r="R3771" s="33" t="s">
        <v>3660</v>
      </c>
      <c r="S3771" s="1">
        <v>25.313199999999998</v>
      </c>
      <c r="T3771" s="1">
        <v>13.6585</v>
      </c>
      <c r="U3771" s="1">
        <v>41.584899999999998</v>
      </c>
      <c r="V3771" s="1">
        <v>631.40599999999995</v>
      </c>
      <c r="W3771" s="1">
        <v>40.478200000000001</v>
      </c>
      <c r="X3771" s="1">
        <v>7.6362399999999999</v>
      </c>
      <c r="Y3771" s="1">
        <v>32.841900000000003</v>
      </c>
      <c r="Z3771" s="1">
        <v>28.9267</v>
      </c>
      <c r="AA3771" s="1">
        <v>17.600300000000001</v>
      </c>
      <c r="AB3771" s="1">
        <v>32.173999999999999</v>
      </c>
      <c r="AC3771" s="1">
        <v>16.6191</v>
      </c>
      <c r="AD3771" s="1">
        <v>633.35900000000004</v>
      </c>
      <c r="AE3771" s="1">
        <v>219.75200000000001</v>
      </c>
      <c r="AF3771" s="1">
        <v>2</v>
      </c>
      <c r="AG3771" s="1">
        <v>151.262</v>
      </c>
      <c r="AH3771" s="1">
        <v>526.62300000000005</v>
      </c>
      <c r="AI3771" s="1">
        <v>12</v>
      </c>
      <c r="AJ3771" s="1">
        <v>283.02600000000001</v>
      </c>
      <c r="AK3771" s="1">
        <v>16</v>
      </c>
      <c r="AL3771" s="1">
        <v>388.13600000000002</v>
      </c>
    </row>
    <row r="3772" spans="1:38" x14ac:dyDescent="0.25">
      <c r="A3772" s="1">
        <f t="shared" si="103"/>
        <v>3771</v>
      </c>
      <c r="B3772" s="1" t="s">
        <v>48</v>
      </c>
      <c r="C3772" s="2" t="s">
        <v>131</v>
      </c>
      <c r="D3772" s="4">
        <v>26.981974999999998</v>
      </c>
      <c r="E3772" s="4">
        <v>75.844125000000005</v>
      </c>
      <c r="Q3772" s="1" t="s">
        <v>3690</v>
      </c>
      <c r="R3772" s="33" t="s">
        <v>3660</v>
      </c>
      <c r="S3772" s="1">
        <v>24.891200000000001</v>
      </c>
      <c r="T3772" s="1">
        <v>13.411799999999999</v>
      </c>
      <c r="U3772" s="1">
        <v>41.193100000000001</v>
      </c>
      <c r="V3772" s="1">
        <v>633.82899999999995</v>
      </c>
      <c r="W3772" s="1">
        <v>39.899700000000003</v>
      </c>
      <c r="X3772" s="1">
        <v>7.3456700000000001</v>
      </c>
      <c r="Y3772" s="1">
        <v>32.554000000000002</v>
      </c>
      <c r="Z3772" s="1">
        <v>28.594799999999999</v>
      </c>
      <c r="AA3772" s="1">
        <v>17.176600000000001</v>
      </c>
      <c r="AB3772" s="1">
        <v>31.804600000000001</v>
      </c>
      <c r="AC3772" s="1">
        <v>16.173100000000002</v>
      </c>
      <c r="AD3772" s="1">
        <v>634.09500000000003</v>
      </c>
      <c r="AE3772" s="1">
        <v>220.523</v>
      </c>
      <c r="AF3772" s="1">
        <v>2.7410000000000001</v>
      </c>
      <c r="AG3772" s="1">
        <v>151.34899999999999</v>
      </c>
      <c r="AH3772" s="1">
        <v>530.55700000000002</v>
      </c>
      <c r="AI3772" s="1">
        <v>13.9024</v>
      </c>
      <c r="AJ3772" s="1">
        <v>277.79899999999998</v>
      </c>
      <c r="AK3772" s="1">
        <v>17.581900000000001</v>
      </c>
      <c r="AL3772" s="1">
        <v>439.73599999999999</v>
      </c>
    </row>
    <row r="3773" spans="1:38" x14ac:dyDescent="0.25">
      <c r="A3773" s="1">
        <f t="shared" si="103"/>
        <v>3772</v>
      </c>
      <c r="B3773" s="1" t="s">
        <v>48</v>
      </c>
      <c r="C3773" s="2" t="s">
        <v>131</v>
      </c>
      <c r="D3773" s="4">
        <v>26.986739</v>
      </c>
      <c r="E3773" s="4">
        <v>75.850607999999994</v>
      </c>
      <c r="Q3773" s="1" t="s">
        <v>3690</v>
      </c>
      <c r="R3773" s="33" t="s">
        <v>3660</v>
      </c>
      <c r="S3773" s="1">
        <v>24.917100000000001</v>
      </c>
      <c r="T3773" s="1">
        <v>13.543900000000001</v>
      </c>
      <c r="U3773" s="1">
        <v>41.329300000000003</v>
      </c>
      <c r="V3773" s="1">
        <v>636.721</v>
      </c>
      <c r="W3773" s="1">
        <v>40.021799999999999</v>
      </c>
      <c r="X3773" s="1">
        <v>7.2564000000000002</v>
      </c>
      <c r="Y3773" s="1">
        <v>32.7654</v>
      </c>
      <c r="Z3773" s="1">
        <v>28.645499999999998</v>
      </c>
      <c r="AA3773" s="1">
        <v>17.165900000000001</v>
      </c>
      <c r="AB3773" s="1">
        <v>31.863299999999999</v>
      </c>
      <c r="AC3773" s="1">
        <v>16.162199999999999</v>
      </c>
      <c r="AD3773" s="1">
        <v>629.75800000000004</v>
      </c>
      <c r="AE3773" s="1">
        <v>219.494</v>
      </c>
      <c r="AF3773" s="1">
        <v>2.58541</v>
      </c>
      <c r="AG3773" s="1">
        <v>151.54900000000001</v>
      </c>
      <c r="AH3773" s="1">
        <v>527.56200000000001</v>
      </c>
      <c r="AI3773" s="1">
        <v>13.569900000000001</v>
      </c>
      <c r="AJ3773" s="1">
        <v>275.49200000000002</v>
      </c>
      <c r="AK3773" s="1">
        <v>17.383600000000001</v>
      </c>
      <c r="AL3773" s="1">
        <v>429.52600000000001</v>
      </c>
    </row>
    <row r="3774" spans="1:38" x14ac:dyDescent="0.25">
      <c r="A3774" s="1">
        <f t="shared" si="103"/>
        <v>3773</v>
      </c>
      <c r="B3774" s="1" t="s">
        <v>48</v>
      </c>
      <c r="C3774" s="2" t="s">
        <v>131</v>
      </c>
      <c r="D3774" s="4">
        <v>26.986408000000001</v>
      </c>
      <c r="E3774" s="4">
        <v>75.851135999999997</v>
      </c>
      <c r="Q3774" s="1" t="s">
        <v>3690</v>
      </c>
      <c r="R3774" s="33" t="s">
        <v>3660</v>
      </c>
      <c r="S3774" s="1">
        <v>24.921700000000001</v>
      </c>
      <c r="T3774" s="1">
        <v>13.552</v>
      </c>
      <c r="U3774" s="1">
        <v>41.338099999999997</v>
      </c>
      <c r="V3774" s="1">
        <v>636.91700000000003</v>
      </c>
      <c r="W3774" s="1">
        <v>40.031799999999997</v>
      </c>
      <c r="X3774" s="1">
        <v>7.2540199999999997</v>
      </c>
      <c r="Y3774" s="1">
        <v>32.777700000000003</v>
      </c>
      <c r="Z3774" s="1">
        <v>28.652000000000001</v>
      </c>
      <c r="AA3774" s="1">
        <v>17.1678</v>
      </c>
      <c r="AB3774" s="1">
        <v>31.869700000000002</v>
      </c>
      <c r="AC3774" s="1">
        <v>16.164100000000001</v>
      </c>
      <c r="AD3774" s="1">
        <v>629.44000000000005</v>
      </c>
      <c r="AE3774" s="1">
        <v>219.42699999999999</v>
      </c>
      <c r="AF3774" s="1">
        <v>2.57274</v>
      </c>
      <c r="AG3774" s="1">
        <v>151.571</v>
      </c>
      <c r="AH3774" s="1">
        <v>527.34199999999998</v>
      </c>
      <c r="AI3774" s="1">
        <v>13.5314</v>
      </c>
      <c r="AJ3774" s="1">
        <v>275.36799999999999</v>
      </c>
      <c r="AK3774" s="1">
        <v>17.3445</v>
      </c>
      <c r="AL3774" s="1">
        <v>428.46499999999997</v>
      </c>
    </row>
    <row r="3775" spans="1:38" x14ac:dyDescent="0.25">
      <c r="A3775" s="1">
        <f t="shared" si="103"/>
        <v>3774</v>
      </c>
      <c r="B3775" s="1" t="s">
        <v>48</v>
      </c>
      <c r="C3775" s="2" t="s">
        <v>131</v>
      </c>
      <c r="D3775" s="4">
        <v>26.984901000000001</v>
      </c>
      <c r="E3775" s="4">
        <v>75.851166000000006</v>
      </c>
      <c r="Q3775" s="1" t="s">
        <v>3690</v>
      </c>
      <c r="R3775" s="33" t="s">
        <v>3660</v>
      </c>
      <c r="S3775" s="1">
        <v>24.926500000000001</v>
      </c>
      <c r="T3775" s="1">
        <v>13.5471</v>
      </c>
      <c r="U3775" s="1">
        <v>41.334299999999999</v>
      </c>
      <c r="V3775" s="1">
        <v>636.846</v>
      </c>
      <c r="W3775" s="1">
        <v>40.0321</v>
      </c>
      <c r="X3775" s="1">
        <v>7.2632599999999998</v>
      </c>
      <c r="Y3775" s="1">
        <v>32.768900000000002</v>
      </c>
      <c r="Z3775" s="1">
        <v>28.6569</v>
      </c>
      <c r="AA3775" s="1">
        <v>17.173100000000002</v>
      </c>
      <c r="AB3775" s="1">
        <v>31.873000000000001</v>
      </c>
      <c r="AC3775" s="1">
        <v>16.1694</v>
      </c>
      <c r="AD3775" s="1">
        <v>629.54399999999998</v>
      </c>
      <c r="AE3775" s="1">
        <v>219.46899999999999</v>
      </c>
      <c r="AF3775" s="1">
        <v>2.5720200000000002</v>
      </c>
      <c r="AG3775" s="1">
        <v>151.58000000000001</v>
      </c>
      <c r="AH3775" s="1">
        <v>527.41099999999994</v>
      </c>
      <c r="AI3775" s="1">
        <v>13.508800000000001</v>
      </c>
      <c r="AJ3775" s="1">
        <v>275.50799999999998</v>
      </c>
      <c r="AK3775" s="1">
        <v>17.301500000000001</v>
      </c>
      <c r="AL3775" s="1">
        <v>428.00700000000001</v>
      </c>
    </row>
    <row r="3776" spans="1:38" x14ac:dyDescent="0.25">
      <c r="A3776" s="1">
        <f t="shared" si="103"/>
        <v>3775</v>
      </c>
      <c r="B3776" s="1" t="s">
        <v>48</v>
      </c>
      <c r="C3776" s="2" t="s">
        <v>131</v>
      </c>
      <c r="D3776" s="4">
        <v>26.988236000000001</v>
      </c>
      <c r="E3776" s="4">
        <v>75.851237999999995</v>
      </c>
      <c r="Q3776" s="1" t="s">
        <v>3690</v>
      </c>
      <c r="R3776" s="33" t="s">
        <v>3660</v>
      </c>
      <c r="S3776" s="1">
        <v>24.916799999999999</v>
      </c>
      <c r="T3776" s="1">
        <v>13.5603</v>
      </c>
      <c r="U3776" s="1">
        <v>41.345300000000002</v>
      </c>
      <c r="V3776" s="1">
        <v>637.05999999999995</v>
      </c>
      <c r="W3776" s="1">
        <v>40.033999999999999</v>
      </c>
      <c r="X3776" s="1">
        <v>7.2416600000000004</v>
      </c>
      <c r="Y3776" s="1">
        <v>32.792299999999997</v>
      </c>
      <c r="Z3776" s="1">
        <v>28.647600000000001</v>
      </c>
      <c r="AA3776" s="1">
        <v>17.1615</v>
      </c>
      <c r="AB3776" s="1">
        <v>31.8672</v>
      </c>
      <c r="AC3776" s="1">
        <v>16.157699999999998</v>
      </c>
      <c r="AD3776" s="1">
        <v>629.22199999999998</v>
      </c>
      <c r="AE3776" s="1">
        <v>219.35599999999999</v>
      </c>
      <c r="AF3776" s="1">
        <v>2.57029</v>
      </c>
      <c r="AG3776" s="1">
        <v>151.565</v>
      </c>
      <c r="AH3776" s="1">
        <v>527.19500000000005</v>
      </c>
      <c r="AI3776" s="1">
        <v>13.549899999999999</v>
      </c>
      <c r="AJ3776" s="1">
        <v>275.15499999999997</v>
      </c>
      <c r="AK3776" s="1">
        <v>17.3888</v>
      </c>
      <c r="AL3776" s="1">
        <v>428.76600000000002</v>
      </c>
    </row>
    <row r="3777" spans="1:38" x14ac:dyDescent="0.25">
      <c r="A3777" s="1">
        <f t="shared" si="103"/>
        <v>3776</v>
      </c>
      <c r="B3777" s="1" t="s">
        <v>48</v>
      </c>
      <c r="C3777" s="2" t="s">
        <v>131</v>
      </c>
      <c r="D3777" s="4">
        <v>26.985486999999999</v>
      </c>
      <c r="E3777" s="4">
        <v>75.851344999999995</v>
      </c>
      <c r="Q3777" s="1" t="s">
        <v>3690</v>
      </c>
      <c r="R3777" s="33" t="s">
        <v>3660</v>
      </c>
      <c r="S3777" s="1">
        <v>24.925899999999999</v>
      </c>
      <c r="T3777" s="1">
        <v>13.552300000000001</v>
      </c>
      <c r="U3777" s="1">
        <v>41.339399999999998</v>
      </c>
      <c r="V3777" s="1">
        <v>636.95100000000002</v>
      </c>
      <c r="W3777" s="1">
        <v>40.035600000000002</v>
      </c>
      <c r="X3777" s="1">
        <v>7.2580200000000001</v>
      </c>
      <c r="Y3777" s="1">
        <v>32.7776</v>
      </c>
      <c r="Z3777" s="1">
        <v>28.657</v>
      </c>
      <c r="AA3777" s="1">
        <v>17.171299999999999</v>
      </c>
      <c r="AB3777" s="1">
        <v>31.873799999999999</v>
      </c>
      <c r="AC3777" s="1">
        <v>16.1676</v>
      </c>
      <c r="AD3777" s="1">
        <v>629.38099999999997</v>
      </c>
      <c r="AE3777" s="1">
        <v>219.42599999999999</v>
      </c>
      <c r="AF3777" s="1">
        <v>2.56772</v>
      </c>
      <c r="AG3777" s="1">
        <v>151.584</v>
      </c>
      <c r="AH3777" s="1">
        <v>527.29899999999998</v>
      </c>
      <c r="AI3777" s="1">
        <v>13.5054</v>
      </c>
      <c r="AJ3777" s="1">
        <v>275.39800000000002</v>
      </c>
      <c r="AK3777" s="1">
        <v>17.307700000000001</v>
      </c>
      <c r="AL3777" s="1">
        <v>427.83699999999999</v>
      </c>
    </row>
    <row r="3778" spans="1:38" x14ac:dyDescent="0.25">
      <c r="A3778" s="1">
        <f t="shared" si="103"/>
        <v>3777</v>
      </c>
      <c r="B3778" s="1" t="s">
        <v>48</v>
      </c>
      <c r="C3778" s="2" t="s">
        <v>131</v>
      </c>
      <c r="D3778" s="4">
        <v>26.986989999999999</v>
      </c>
      <c r="E3778" s="4">
        <v>75.851534000000001</v>
      </c>
      <c r="Q3778" s="1" t="s">
        <v>3690</v>
      </c>
      <c r="R3778" s="33" t="s">
        <v>3660</v>
      </c>
      <c r="S3778" s="1">
        <v>24.922599999999999</v>
      </c>
      <c r="T3778" s="1">
        <v>13.561</v>
      </c>
      <c r="U3778" s="1">
        <v>41.347200000000001</v>
      </c>
      <c r="V3778" s="1">
        <v>637.11099999999999</v>
      </c>
      <c r="W3778" s="1">
        <v>40.039400000000001</v>
      </c>
      <c r="X3778" s="1">
        <v>7.2469999999999999</v>
      </c>
      <c r="Y3778" s="1">
        <v>32.792400000000001</v>
      </c>
      <c r="Z3778" s="1">
        <v>28.654499999999999</v>
      </c>
      <c r="AA3778" s="1">
        <v>17.1663</v>
      </c>
      <c r="AB3778" s="1">
        <v>31.872900000000001</v>
      </c>
      <c r="AC3778" s="1">
        <v>16.162500000000001</v>
      </c>
      <c r="AD3778" s="1">
        <v>629.13099999999997</v>
      </c>
      <c r="AE3778" s="1">
        <v>219.351</v>
      </c>
      <c r="AF3778" s="1">
        <v>2.56318</v>
      </c>
      <c r="AG3778" s="1">
        <v>151.583</v>
      </c>
      <c r="AH3778" s="1">
        <v>527.12900000000002</v>
      </c>
      <c r="AI3778" s="1">
        <v>13.5137</v>
      </c>
      <c r="AJ3778" s="1">
        <v>275.19099999999997</v>
      </c>
      <c r="AK3778" s="1">
        <v>17.337900000000001</v>
      </c>
      <c r="AL3778" s="1">
        <v>427.887</v>
      </c>
    </row>
    <row r="3779" spans="1:38" x14ac:dyDescent="0.25">
      <c r="A3779" s="1">
        <f t="shared" ref="A3779:A3842" si="104">A3778+1</f>
        <v>3778</v>
      </c>
      <c r="B3779" s="1" t="s">
        <v>48</v>
      </c>
      <c r="C3779" s="2" t="s">
        <v>131</v>
      </c>
      <c r="D3779" s="4">
        <v>26.986605000000001</v>
      </c>
      <c r="E3779" s="4">
        <v>75.852699999999999</v>
      </c>
      <c r="Q3779" s="1" t="s">
        <v>3690</v>
      </c>
      <c r="R3779" s="33" t="s">
        <v>3660</v>
      </c>
      <c r="S3779" s="1">
        <v>24.9315</v>
      </c>
      <c r="T3779" s="1">
        <v>13.5801</v>
      </c>
      <c r="U3779" s="1">
        <v>41.367899999999999</v>
      </c>
      <c r="V3779" s="1">
        <v>637.56299999999999</v>
      </c>
      <c r="W3779" s="1">
        <v>40.061599999999999</v>
      </c>
      <c r="X3779" s="1">
        <v>7.2395199999999997</v>
      </c>
      <c r="Y3779" s="1">
        <v>32.822099999999999</v>
      </c>
      <c r="Z3779" s="1">
        <v>28.667899999999999</v>
      </c>
      <c r="AA3779" s="1">
        <v>17.1692</v>
      </c>
      <c r="AB3779" s="1">
        <v>31.886399999999998</v>
      </c>
      <c r="AC3779" s="1">
        <v>16.165400000000002</v>
      </c>
      <c r="AD3779" s="1">
        <v>628.40300000000002</v>
      </c>
      <c r="AE3779" s="1">
        <v>219.19499999999999</v>
      </c>
      <c r="AF3779" s="1">
        <v>2.5352000000000001</v>
      </c>
      <c r="AG3779" s="1">
        <v>151.63</v>
      </c>
      <c r="AH3779" s="1">
        <v>526.62599999999998</v>
      </c>
      <c r="AI3779" s="1">
        <v>13.4335</v>
      </c>
      <c r="AJ3779" s="1">
        <v>274.88299999999998</v>
      </c>
      <c r="AK3779" s="1">
        <v>17.261500000000002</v>
      </c>
      <c r="AL3779" s="1">
        <v>425.642</v>
      </c>
    </row>
    <row r="3780" spans="1:38" x14ac:dyDescent="0.25">
      <c r="A3780" s="1">
        <f t="shared" si="104"/>
        <v>3779</v>
      </c>
      <c r="B3780" s="1" t="s">
        <v>48</v>
      </c>
      <c r="C3780" s="2" t="s">
        <v>131</v>
      </c>
      <c r="D3780" s="4">
        <v>26.990020000000001</v>
      </c>
      <c r="E3780" s="4">
        <v>75.853858000000002</v>
      </c>
      <c r="Q3780" s="1" t="s">
        <v>3690</v>
      </c>
      <c r="R3780" s="33" t="s">
        <v>3660</v>
      </c>
      <c r="S3780" s="1">
        <v>24.929600000000001</v>
      </c>
      <c r="T3780" s="1">
        <v>13.612299999999999</v>
      </c>
      <c r="U3780" s="1">
        <v>41.399000000000001</v>
      </c>
      <c r="V3780" s="1">
        <v>638.22500000000002</v>
      </c>
      <c r="W3780" s="1">
        <v>40.084699999999998</v>
      </c>
      <c r="X3780" s="1">
        <v>7.2093999999999996</v>
      </c>
      <c r="Y3780" s="1">
        <v>32.875300000000003</v>
      </c>
      <c r="Z3780" s="1">
        <v>28.6706</v>
      </c>
      <c r="AA3780" s="1">
        <v>17.159500000000001</v>
      </c>
      <c r="AB3780" s="1">
        <v>31.893000000000001</v>
      </c>
      <c r="AC3780" s="1">
        <v>16.1556</v>
      </c>
      <c r="AD3780" s="1">
        <v>627.28800000000001</v>
      </c>
      <c r="AE3780" s="1">
        <v>218.90600000000001</v>
      </c>
      <c r="AF3780" s="1">
        <v>2.5074100000000001</v>
      </c>
      <c r="AG3780" s="1">
        <v>151.66300000000001</v>
      </c>
      <c r="AH3780" s="1">
        <v>525.86400000000003</v>
      </c>
      <c r="AI3780" s="1">
        <v>13.400700000000001</v>
      </c>
      <c r="AJ3780" s="1">
        <v>274.173</v>
      </c>
      <c r="AK3780" s="1">
        <v>17.279199999999999</v>
      </c>
      <c r="AL3780" s="1">
        <v>424.30599999999998</v>
      </c>
    </row>
    <row r="3781" spans="1:38" x14ac:dyDescent="0.25">
      <c r="A3781" s="1">
        <f t="shared" si="104"/>
        <v>3780</v>
      </c>
      <c r="B3781" s="1" t="s">
        <v>48</v>
      </c>
      <c r="C3781" s="2" t="s">
        <v>131</v>
      </c>
      <c r="D3781" s="4">
        <v>26.987535999999999</v>
      </c>
      <c r="E3781" s="4">
        <v>75.853915000000001</v>
      </c>
      <c r="Q3781" s="1" t="s">
        <v>3690</v>
      </c>
      <c r="R3781" s="33" t="s">
        <v>3660</v>
      </c>
      <c r="S3781" s="1">
        <v>24.937000000000001</v>
      </c>
      <c r="T3781" s="1">
        <v>13.6046</v>
      </c>
      <c r="U3781" s="1">
        <v>41.393099999999997</v>
      </c>
      <c r="V3781" s="1">
        <v>638.10900000000004</v>
      </c>
      <c r="W3781" s="1">
        <v>40.085000000000001</v>
      </c>
      <c r="X3781" s="1">
        <v>7.2236900000000004</v>
      </c>
      <c r="Y3781" s="1">
        <v>32.8613</v>
      </c>
      <c r="Z3781" s="1">
        <v>28.678100000000001</v>
      </c>
      <c r="AA3781" s="1">
        <v>17.1678</v>
      </c>
      <c r="AB3781" s="1">
        <v>31.898</v>
      </c>
      <c r="AC3781" s="1">
        <v>16.163900000000002</v>
      </c>
      <c r="AD3781" s="1">
        <v>627.51199999999994</v>
      </c>
      <c r="AE3781" s="1">
        <v>218.98599999999999</v>
      </c>
      <c r="AF3781" s="1">
        <v>2.50604</v>
      </c>
      <c r="AG3781" s="1">
        <v>151.67400000000001</v>
      </c>
      <c r="AH3781" s="1">
        <v>526.01199999999994</v>
      </c>
      <c r="AI3781" s="1">
        <v>13.3667</v>
      </c>
      <c r="AJ3781" s="1">
        <v>274.42200000000003</v>
      </c>
      <c r="AK3781" s="1">
        <v>17.215399999999999</v>
      </c>
      <c r="AL3781" s="1">
        <v>423.62400000000002</v>
      </c>
    </row>
    <row r="3782" spans="1:38" x14ac:dyDescent="0.25">
      <c r="A3782" s="1">
        <f t="shared" si="104"/>
        <v>3781</v>
      </c>
      <c r="B3782" s="1" t="s">
        <v>48</v>
      </c>
      <c r="C3782" s="2" t="s">
        <v>131</v>
      </c>
      <c r="D3782" s="4">
        <v>26.917477999999999</v>
      </c>
      <c r="E3782" s="4">
        <v>75.857077000000004</v>
      </c>
      <c r="Q3782" s="1" t="s">
        <v>3690</v>
      </c>
      <c r="R3782" s="33" t="s">
        <v>3660</v>
      </c>
      <c r="S3782" s="1">
        <v>25.159800000000001</v>
      </c>
      <c r="T3782" s="1">
        <v>13.6538</v>
      </c>
      <c r="U3782" s="1">
        <v>41.573700000000002</v>
      </c>
      <c r="V3782" s="1">
        <v>634.02</v>
      </c>
      <c r="W3782" s="1">
        <v>40.305900000000001</v>
      </c>
      <c r="X3782" s="1">
        <v>7.4703999999999997</v>
      </c>
      <c r="Y3782" s="1">
        <v>32.835500000000003</v>
      </c>
      <c r="Z3782" s="1">
        <v>28.848600000000001</v>
      </c>
      <c r="AA3782" s="1">
        <v>17.413699999999999</v>
      </c>
      <c r="AB3782" s="1">
        <v>32.059100000000001</v>
      </c>
      <c r="AC3782" s="1">
        <v>16.438600000000001</v>
      </c>
      <c r="AD3782" s="1">
        <v>640.54200000000003</v>
      </c>
      <c r="AE3782" s="1">
        <v>221.40799999999999</v>
      </c>
      <c r="AF3782" s="1">
        <v>2.4301499999999998</v>
      </c>
      <c r="AG3782" s="1">
        <v>150.98099999999999</v>
      </c>
      <c r="AH3782" s="1">
        <v>533.20399999999995</v>
      </c>
      <c r="AI3782" s="1">
        <v>13.2821</v>
      </c>
      <c r="AJ3782" s="1">
        <v>284.30500000000001</v>
      </c>
      <c r="AK3782" s="1">
        <v>17.273700000000002</v>
      </c>
      <c r="AL3782" s="1">
        <v>413.685</v>
      </c>
    </row>
    <row r="3783" spans="1:38" x14ac:dyDescent="0.25">
      <c r="A3783" s="1">
        <f t="shared" si="104"/>
        <v>3782</v>
      </c>
      <c r="B3783" s="1" t="s">
        <v>48</v>
      </c>
      <c r="C3783" s="2" t="s">
        <v>131</v>
      </c>
      <c r="D3783" s="4">
        <v>26.994333000000001</v>
      </c>
      <c r="E3783" s="4">
        <v>75.858811000000003</v>
      </c>
      <c r="Q3783" s="1" t="s">
        <v>3690</v>
      </c>
      <c r="R3783" s="33" t="s">
        <v>3660</v>
      </c>
      <c r="S3783" s="1">
        <v>24.953600000000002</v>
      </c>
      <c r="T3783" s="1">
        <v>13.7125</v>
      </c>
      <c r="U3783" s="1">
        <v>41.5015</v>
      </c>
      <c r="V3783" s="1">
        <v>640.48500000000001</v>
      </c>
      <c r="W3783" s="1">
        <v>40.1828</v>
      </c>
      <c r="X3783" s="1">
        <v>7.1467900000000002</v>
      </c>
      <c r="Y3783" s="1">
        <v>33.036000000000001</v>
      </c>
      <c r="Z3783" s="1">
        <v>28.714500000000001</v>
      </c>
      <c r="AA3783" s="1">
        <v>17.154900000000001</v>
      </c>
      <c r="AB3783" s="1">
        <v>31.942799999999998</v>
      </c>
      <c r="AC3783" s="1">
        <v>16.1508</v>
      </c>
      <c r="AD3783" s="1">
        <v>623.27300000000002</v>
      </c>
      <c r="AE3783" s="1">
        <v>217.96899999999999</v>
      </c>
      <c r="AF3783" s="1">
        <v>2.3885399999999999</v>
      </c>
      <c r="AG3783" s="1">
        <v>151.86799999999999</v>
      </c>
      <c r="AH3783" s="1">
        <v>523.10699999999997</v>
      </c>
      <c r="AI3783" s="1">
        <v>13.1128</v>
      </c>
      <c r="AJ3783" s="1">
        <v>272.12700000000001</v>
      </c>
      <c r="AK3783" s="1">
        <v>17.059899999999999</v>
      </c>
      <c r="AL3783" s="1">
        <v>415.69400000000002</v>
      </c>
    </row>
    <row r="3784" spans="1:38" x14ac:dyDescent="0.25">
      <c r="A3784" s="1">
        <f t="shared" si="104"/>
        <v>3783</v>
      </c>
      <c r="B3784" s="1" t="s">
        <v>48</v>
      </c>
      <c r="C3784" s="2" t="s">
        <v>131</v>
      </c>
      <c r="D3784" s="4">
        <v>26.987939999999998</v>
      </c>
      <c r="E3784" s="4">
        <v>75.860534999999999</v>
      </c>
      <c r="Q3784" s="1" t="s">
        <v>3690</v>
      </c>
      <c r="R3784" s="33" t="s">
        <v>3660</v>
      </c>
      <c r="S3784" s="1">
        <v>24.980799999999999</v>
      </c>
      <c r="T3784" s="1">
        <v>13.7216</v>
      </c>
      <c r="U3784" s="1">
        <v>41.517299999999999</v>
      </c>
      <c r="V3784" s="1">
        <v>640.82299999999998</v>
      </c>
      <c r="W3784" s="1">
        <v>40.2117</v>
      </c>
      <c r="X3784" s="1">
        <v>7.1663199999999998</v>
      </c>
      <c r="Y3784" s="1">
        <v>33.045400000000001</v>
      </c>
      <c r="Z3784" s="1">
        <v>28.747499999999999</v>
      </c>
      <c r="AA3784" s="1">
        <v>17.175999999999998</v>
      </c>
      <c r="AB3784" s="1">
        <v>31.970300000000002</v>
      </c>
      <c r="AC3784" s="1">
        <v>16.1721</v>
      </c>
      <c r="AD3784" s="1">
        <v>623.07500000000005</v>
      </c>
      <c r="AE3784" s="1">
        <v>217.99700000000001</v>
      </c>
      <c r="AF3784" s="1">
        <v>2.3471600000000001</v>
      </c>
      <c r="AG3784" s="1">
        <v>151.93299999999999</v>
      </c>
      <c r="AH3784" s="1">
        <v>522.94799999999998</v>
      </c>
      <c r="AI3784" s="1">
        <v>12.941000000000001</v>
      </c>
      <c r="AJ3784" s="1">
        <v>272.38400000000001</v>
      </c>
      <c r="AK3784" s="1">
        <v>16.840499999999999</v>
      </c>
      <c r="AL3784" s="1">
        <v>411.42899999999997</v>
      </c>
    </row>
    <row r="3785" spans="1:38" x14ac:dyDescent="0.25">
      <c r="A3785" s="1">
        <f t="shared" si="104"/>
        <v>3784</v>
      </c>
      <c r="B3785" s="1" t="s">
        <v>48</v>
      </c>
      <c r="C3785" s="2" t="s">
        <v>131</v>
      </c>
      <c r="D3785" s="4">
        <v>26.917791000000001</v>
      </c>
      <c r="E3785" s="4">
        <v>75.865911999999994</v>
      </c>
      <c r="Q3785" s="1" t="s">
        <v>3690</v>
      </c>
      <c r="R3785" s="33" t="s">
        <v>3660</v>
      </c>
      <c r="S3785" s="1">
        <v>25.229299999999999</v>
      </c>
      <c r="T3785" s="1">
        <v>13.8307</v>
      </c>
      <c r="U3785" s="1">
        <v>41.758400000000002</v>
      </c>
      <c r="V3785" s="1">
        <v>637.64099999999996</v>
      </c>
      <c r="W3785" s="1">
        <v>40.501800000000003</v>
      </c>
      <c r="X3785" s="1">
        <v>7.3857600000000003</v>
      </c>
      <c r="Y3785" s="1">
        <v>33.116</v>
      </c>
      <c r="Z3785" s="1">
        <v>28.9482</v>
      </c>
      <c r="AA3785" s="1">
        <v>17.434999999999999</v>
      </c>
      <c r="AB3785" s="1">
        <v>32.168199999999999</v>
      </c>
      <c r="AC3785" s="1">
        <v>16.462199999999999</v>
      </c>
      <c r="AD3785" s="1">
        <v>633.75599999999997</v>
      </c>
      <c r="AE3785" s="1">
        <v>219.721</v>
      </c>
      <c r="AF3785" s="1">
        <v>2.2181099999999998</v>
      </c>
      <c r="AG3785" s="1">
        <v>151.21</v>
      </c>
      <c r="AH3785" s="1">
        <v>528.13699999999994</v>
      </c>
      <c r="AI3785" s="1">
        <v>12.6485</v>
      </c>
      <c r="AJ3785" s="1">
        <v>281.101</v>
      </c>
      <c r="AK3785" s="1">
        <v>16.642600000000002</v>
      </c>
      <c r="AL3785" s="1">
        <v>394.75599999999997</v>
      </c>
    </row>
    <row r="3786" spans="1:38" x14ac:dyDescent="0.25">
      <c r="A3786" s="1">
        <f t="shared" si="104"/>
        <v>3785</v>
      </c>
      <c r="B3786" s="1" t="s">
        <v>48</v>
      </c>
      <c r="C3786" s="2" t="s">
        <v>131</v>
      </c>
      <c r="D3786" s="4">
        <v>26.829575999999999</v>
      </c>
      <c r="E3786" s="4">
        <v>75.866089000000002</v>
      </c>
      <c r="Q3786" s="1" t="s">
        <v>3690</v>
      </c>
      <c r="R3786" s="33" t="s">
        <v>3660</v>
      </c>
      <c r="S3786" s="1">
        <v>25.407800000000002</v>
      </c>
      <c r="T3786" s="1">
        <v>14.2241</v>
      </c>
      <c r="U3786" s="1">
        <v>42.284500000000001</v>
      </c>
      <c r="V3786" s="1">
        <v>639.35500000000002</v>
      </c>
      <c r="W3786" s="1">
        <v>40.964199999999998</v>
      </c>
      <c r="X3786" s="1">
        <v>7.3263100000000003</v>
      </c>
      <c r="Y3786" s="1">
        <v>33.637900000000002</v>
      </c>
      <c r="Z3786" s="1">
        <v>29.077400000000001</v>
      </c>
      <c r="AA3786" s="1">
        <v>17.606100000000001</v>
      </c>
      <c r="AB3786" s="1">
        <v>32.3264</v>
      </c>
      <c r="AC3786" s="1">
        <v>16.594200000000001</v>
      </c>
      <c r="AD3786" s="1">
        <v>633.96900000000005</v>
      </c>
      <c r="AE3786" s="1">
        <v>220.66200000000001</v>
      </c>
      <c r="AF3786" s="1">
        <v>2</v>
      </c>
      <c r="AG3786" s="1">
        <v>151.25899999999999</v>
      </c>
      <c r="AH3786" s="1">
        <v>526.95000000000005</v>
      </c>
      <c r="AI3786" s="1">
        <v>12</v>
      </c>
      <c r="AJ3786" s="1">
        <v>282.80500000000001</v>
      </c>
      <c r="AK3786" s="1">
        <v>16</v>
      </c>
      <c r="AL3786" s="1">
        <v>358.39699999999999</v>
      </c>
    </row>
    <row r="3787" spans="1:38" x14ac:dyDescent="0.25">
      <c r="A3787" s="1">
        <f t="shared" si="104"/>
        <v>3786</v>
      </c>
      <c r="B3787" s="1" t="s">
        <v>48</v>
      </c>
      <c r="C3787" s="2" t="s">
        <v>131</v>
      </c>
      <c r="D3787" s="4">
        <v>26.922236999999999</v>
      </c>
      <c r="E3787" s="4">
        <v>75.934208999999996</v>
      </c>
      <c r="Q3787" s="1" t="s">
        <v>3690</v>
      </c>
      <c r="R3787" s="33" t="s">
        <v>3660</v>
      </c>
      <c r="S3787" s="1">
        <v>25.282299999999999</v>
      </c>
      <c r="T3787" s="1">
        <v>14.220800000000001</v>
      </c>
      <c r="U3787" s="1">
        <v>42.246000000000002</v>
      </c>
      <c r="V3787" s="1">
        <v>644.08100000000002</v>
      </c>
      <c r="W3787" s="1">
        <v>40.817399999999999</v>
      </c>
      <c r="X3787" s="1">
        <v>7.1555799999999996</v>
      </c>
      <c r="Y3787" s="1">
        <v>33.661900000000003</v>
      </c>
      <c r="Z3787" s="1">
        <v>29.0426</v>
      </c>
      <c r="AA3787" s="1">
        <v>17.423200000000001</v>
      </c>
      <c r="AB3787" s="1">
        <v>32.292299999999997</v>
      </c>
      <c r="AC3787" s="1">
        <v>16.423999999999999</v>
      </c>
      <c r="AD3787" s="1">
        <v>634.24</v>
      </c>
      <c r="AE3787" s="1">
        <v>221.529</v>
      </c>
      <c r="AF3787" s="1">
        <v>2</v>
      </c>
      <c r="AG3787" s="1">
        <v>151.755</v>
      </c>
      <c r="AH3787" s="1">
        <v>530.74300000000005</v>
      </c>
      <c r="AI3787" s="1">
        <v>12.420999999999999</v>
      </c>
      <c r="AJ3787" s="1">
        <v>279.048</v>
      </c>
      <c r="AK3787" s="1">
        <v>16</v>
      </c>
      <c r="AL3787" s="1">
        <v>367.245</v>
      </c>
    </row>
    <row r="3788" spans="1:38" x14ac:dyDescent="0.25">
      <c r="A3788" s="1">
        <f t="shared" si="104"/>
        <v>3787</v>
      </c>
      <c r="B3788" s="1" t="s">
        <v>48</v>
      </c>
      <c r="C3788" s="2" t="s">
        <v>131</v>
      </c>
      <c r="D3788" s="4">
        <v>32.1</v>
      </c>
      <c r="E3788" s="4">
        <v>76.2667</v>
      </c>
      <c r="Q3788" s="1" t="s">
        <v>3690</v>
      </c>
      <c r="R3788" s="33" t="s">
        <v>3660</v>
      </c>
      <c r="S3788" s="1">
        <v>21.527000000000001</v>
      </c>
      <c r="T3788" s="1">
        <v>10.5326</v>
      </c>
      <c r="U3788" s="1">
        <v>35.288800000000002</v>
      </c>
      <c r="V3788" s="1">
        <v>644.33600000000001</v>
      </c>
      <c r="W3788" s="1">
        <v>36.093800000000002</v>
      </c>
      <c r="X3788" s="1">
        <v>6.2461000000000002</v>
      </c>
      <c r="Y3788" s="1">
        <v>29.8477</v>
      </c>
      <c r="Z3788" s="1">
        <v>26.2652</v>
      </c>
      <c r="AA3788" s="1">
        <v>17.430599999999998</v>
      </c>
      <c r="AB3788" s="1">
        <v>28.737200000000001</v>
      </c>
      <c r="AC3788" s="1">
        <v>12.965199999999999</v>
      </c>
      <c r="AD3788" s="1">
        <v>1957.66</v>
      </c>
      <c r="AE3788" s="1">
        <v>585.82100000000003</v>
      </c>
      <c r="AF3788" s="1">
        <v>17.160299999999999</v>
      </c>
      <c r="AG3788" s="1">
        <v>125.128</v>
      </c>
      <c r="AH3788" s="1">
        <v>1422.72</v>
      </c>
      <c r="AI3788" s="1">
        <v>107.92100000000001</v>
      </c>
      <c r="AJ3788" s="1">
        <v>727.06600000000003</v>
      </c>
      <c r="AK3788" s="1">
        <v>207.203</v>
      </c>
      <c r="AL3788" s="1">
        <v>715.60599999999999</v>
      </c>
    </row>
    <row r="3789" spans="1:38" x14ac:dyDescent="0.25">
      <c r="A3789" s="1">
        <f t="shared" si="104"/>
        <v>3788</v>
      </c>
      <c r="B3789" s="1" t="s">
        <v>48</v>
      </c>
      <c r="C3789" s="2" t="s">
        <v>131</v>
      </c>
      <c r="D3789" s="4">
        <v>26.023009999999999</v>
      </c>
      <c r="E3789" s="4">
        <v>76.344080000000005</v>
      </c>
      <c r="Q3789" s="1" t="s">
        <v>3690</v>
      </c>
      <c r="R3789" s="33" t="s">
        <v>3660</v>
      </c>
      <c r="S3789" s="1">
        <v>25.841200000000001</v>
      </c>
      <c r="T3789" s="1">
        <v>13.135300000000001</v>
      </c>
      <c r="U3789" s="1">
        <v>40.074399999999997</v>
      </c>
      <c r="V3789" s="1">
        <v>619.5</v>
      </c>
      <c r="W3789" s="1">
        <v>41.418399999999998</v>
      </c>
      <c r="X3789" s="1">
        <v>8.64283</v>
      </c>
      <c r="Y3789" s="1">
        <v>32.775599999999997</v>
      </c>
      <c r="Z3789" s="1">
        <v>28.760400000000001</v>
      </c>
      <c r="AA3789" s="1">
        <v>24.828900000000001</v>
      </c>
      <c r="AB3789" s="1">
        <v>32.875900000000001</v>
      </c>
      <c r="AC3789" s="1">
        <v>17.510300000000001</v>
      </c>
      <c r="AD3789" s="1">
        <v>814.91600000000005</v>
      </c>
      <c r="AE3789" s="1">
        <v>295.54700000000003</v>
      </c>
      <c r="AF3789" s="1">
        <v>2</v>
      </c>
      <c r="AG3789" s="1">
        <v>160.10400000000001</v>
      </c>
      <c r="AH3789" s="1">
        <v>703.48599999999999</v>
      </c>
      <c r="AI3789" s="1">
        <v>12</v>
      </c>
      <c r="AJ3789" s="1">
        <v>73.25</v>
      </c>
      <c r="AK3789" s="1">
        <v>17.590199999999999</v>
      </c>
      <c r="AL3789" s="1">
        <v>302.94900000000001</v>
      </c>
    </row>
    <row r="3790" spans="1:38" x14ac:dyDescent="0.25">
      <c r="A3790" s="1">
        <f t="shared" si="104"/>
        <v>3789</v>
      </c>
      <c r="B3790" s="1" t="s">
        <v>48</v>
      </c>
      <c r="C3790" s="2" t="s">
        <v>131</v>
      </c>
      <c r="D3790" s="4">
        <v>26.037776999999998</v>
      </c>
      <c r="E3790" s="4">
        <v>76.352151000000006</v>
      </c>
      <c r="Q3790" s="1" t="s">
        <v>3690</v>
      </c>
      <c r="R3790" s="33" t="s">
        <v>3660</v>
      </c>
      <c r="S3790" s="1">
        <v>25.815100000000001</v>
      </c>
      <c r="T3790" s="1">
        <v>13.133599999999999</v>
      </c>
      <c r="U3790" s="1">
        <v>40.063200000000002</v>
      </c>
      <c r="V3790" s="1">
        <v>620.29999999999995</v>
      </c>
      <c r="W3790" s="1">
        <v>41.380899999999997</v>
      </c>
      <c r="X3790" s="1">
        <v>8.6005900000000004</v>
      </c>
      <c r="Y3790" s="1">
        <v>32.780299999999997</v>
      </c>
      <c r="Z3790" s="1">
        <v>28.754000000000001</v>
      </c>
      <c r="AA3790" s="1">
        <v>24.7879</v>
      </c>
      <c r="AB3790" s="1">
        <v>32.850900000000003</v>
      </c>
      <c r="AC3790" s="1">
        <v>17.472000000000001</v>
      </c>
      <c r="AD3790" s="1">
        <v>813.07600000000002</v>
      </c>
      <c r="AE3790" s="1">
        <v>295.04899999999998</v>
      </c>
      <c r="AF3790" s="1">
        <v>2</v>
      </c>
      <c r="AG3790" s="1">
        <v>159.952</v>
      </c>
      <c r="AH3790" s="1">
        <v>701.66200000000003</v>
      </c>
      <c r="AI3790" s="1">
        <v>12</v>
      </c>
      <c r="AJ3790" s="1">
        <v>73.408299999999997</v>
      </c>
      <c r="AK3790" s="1">
        <v>17.502800000000001</v>
      </c>
      <c r="AL3790" s="1">
        <v>300.86599999999999</v>
      </c>
    </row>
    <row r="3791" spans="1:38" x14ac:dyDescent="0.25">
      <c r="A3791" s="1">
        <f t="shared" si="104"/>
        <v>3790</v>
      </c>
      <c r="B3791" s="1" t="s">
        <v>48</v>
      </c>
      <c r="C3791" s="2" t="s">
        <v>131</v>
      </c>
      <c r="D3791" s="4">
        <v>25.983778999999998</v>
      </c>
      <c r="E3791" s="4">
        <v>76.365043999999997</v>
      </c>
      <c r="Q3791" s="1" t="s">
        <v>3690</v>
      </c>
      <c r="R3791" s="33" t="s">
        <v>3660</v>
      </c>
      <c r="S3791" s="1">
        <v>25.672000000000001</v>
      </c>
      <c r="T3791" s="1">
        <v>12.8612</v>
      </c>
      <c r="U3791" s="1">
        <v>39.723599999999998</v>
      </c>
      <c r="V3791" s="1">
        <v>611.572</v>
      </c>
      <c r="W3791" s="1">
        <v>41.076900000000002</v>
      </c>
      <c r="X3791" s="1">
        <v>8.7004300000000008</v>
      </c>
      <c r="Y3791" s="1">
        <v>32.3765</v>
      </c>
      <c r="Z3791" s="1">
        <v>28.4954</v>
      </c>
      <c r="AA3791" s="1">
        <v>24.714200000000002</v>
      </c>
      <c r="AB3791" s="1">
        <v>32.676699999999997</v>
      </c>
      <c r="AC3791" s="1">
        <v>17.487300000000001</v>
      </c>
      <c r="AD3791" s="1">
        <v>836.49300000000005</v>
      </c>
      <c r="AE3791" s="1">
        <v>302.58999999999997</v>
      </c>
      <c r="AF3791" s="1">
        <v>2.0930200000000001</v>
      </c>
      <c r="AG3791" s="1">
        <v>160.33600000000001</v>
      </c>
      <c r="AH3791" s="1">
        <v>721.46500000000003</v>
      </c>
      <c r="AI3791" s="1">
        <v>11.7967</v>
      </c>
      <c r="AJ3791" s="1">
        <v>76.324200000000005</v>
      </c>
      <c r="AK3791" s="1">
        <v>17.703700000000001</v>
      </c>
      <c r="AL3791" s="1">
        <v>335.96699999999998</v>
      </c>
    </row>
    <row r="3792" spans="1:38" x14ac:dyDescent="0.25">
      <c r="A3792" s="1">
        <f t="shared" si="104"/>
        <v>3791</v>
      </c>
      <c r="B3792" s="1" t="s">
        <v>48</v>
      </c>
      <c r="C3792" s="2" t="s">
        <v>131</v>
      </c>
      <c r="D3792" s="4">
        <v>26.018388999999999</v>
      </c>
      <c r="E3792" s="4">
        <v>76.368340000000003</v>
      </c>
      <c r="Q3792" s="1" t="s">
        <v>3690</v>
      </c>
      <c r="R3792" s="33" t="s">
        <v>3660</v>
      </c>
      <c r="S3792" s="1">
        <v>25.644200000000001</v>
      </c>
      <c r="T3792" s="1">
        <v>12.9062</v>
      </c>
      <c r="U3792" s="1">
        <v>39.817300000000003</v>
      </c>
      <c r="V3792" s="1">
        <v>612.64700000000005</v>
      </c>
      <c r="W3792" s="1">
        <v>41.043900000000001</v>
      </c>
      <c r="X3792" s="1">
        <v>8.6314200000000003</v>
      </c>
      <c r="Y3792" s="1">
        <v>32.412500000000001</v>
      </c>
      <c r="Z3792" s="1">
        <v>28.503299999999999</v>
      </c>
      <c r="AA3792" s="1">
        <v>24.652200000000001</v>
      </c>
      <c r="AB3792" s="1">
        <v>32.6357</v>
      </c>
      <c r="AC3792" s="1">
        <v>17.430299999999999</v>
      </c>
      <c r="AD3792" s="1">
        <v>836.16600000000005</v>
      </c>
      <c r="AE3792" s="1">
        <v>301.76299999999998</v>
      </c>
      <c r="AF3792" s="1">
        <v>2</v>
      </c>
      <c r="AG3792" s="1">
        <v>160.011</v>
      </c>
      <c r="AH3792" s="1">
        <v>720.6</v>
      </c>
      <c r="AI3792" s="1">
        <v>12</v>
      </c>
      <c r="AJ3792" s="1">
        <v>76.707700000000003</v>
      </c>
      <c r="AK3792" s="1">
        <v>17.929500000000001</v>
      </c>
      <c r="AL3792" s="1">
        <v>336.02600000000001</v>
      </c>
    </row>
    <row r="3793" spans="1:38" x14ac:dyDescent="0.25">
      <c r="A3793" s="1">
        <f t="shared" si="104"/>
        <v>3792</v>
      </c>
      <c r="B3793" s="1" t="s">
        <v>48</v>
      </c>
      <c r="C3793" s="2" t="s">
        <v>131</v>
      </c>
      <c r="D3793" s="4">
        <v>26.028393000000001</v>
      </c>
      <c r="E3793" s="4">
        <v>76.391865999999993</v>
      </c>
      <c r="Q3793" s="1" t="s">
        <v>3690</v>
      </c>
      <c r="R3793" s="33" t="s">
        <v>3660</v>
      </c>
      <c r="S3793" s="1">
        <v>25.4529</v>
      </c>
      <c r="T3793" s="1">
        <v>12.800700000000001</v>
      </c>
      <c r="U3793" s="1">
        <v>39.686700000000002</v>
      </c>
      <c r="V3793" s="1">
        <v>610.71</v>
      </c>
      <c r="W3793" s="1">
        <v>40.764899999999997</v>
      </c>
      <c r="X3793" s="1">
        <v>8.5109399999999997</v>
      </c>
      <c r="Y3793" s="1">
        <v>32.253900000000002</v>
      </c>
      <c r="Z3793" s="1">
        <v>28.304600000000001</v>
      </c>
      <c r="AA3793" s="1">
        <v>24.455100000000002</v>
      </c>
      <c r="AB3793" s="1">
        <v>32.429099999999998</v>
      </c>
      <c r="AC3793" s="1">
        <v>17.274100000000001</v>
      </c>
      <c r="AD3793" s="1">
        <v>849.44799999999998</v>
      </c>
      <c r="AE3793" s="1">
        <v>305.41899999999998</v>
      </c>
      <c r="AF3793" s="1">
        <v>2.4047800000000001</v>
      </c>
      <c r="AG3793" s="1">
        <v>159.602</v>
      </c>
      <c r="AH3793" s="1">
        <v>730.53599999999994</v>
      </c>
      <c r="AI3793" s="1">
        <v>12.6806</v>
      </c>
      <c r="AJ3793" s="1">
        <v>79.231499999999997</v>
      </c>
      <c r="AK3793" s="1">
        <v>18.680599999999998</v>
      </c>
      <c r="AL3793" s="1">
        <v>360.14100000000002</v>
      </c>
    </row>
    <row r="3794" spans="1:38" x14ac:dyDescent="0.25">
      <c r="A3794" s="1">
        <f t="shared" si="104"/>
        <v>3793</v>
      </c>
      <c r="B3794" s="1" t="s">
        <v>48</v>
      </c>
      <c r="C3794" s="2" t="s">
        <v>131</v>
      </c>
      <c r="D3794" s="4">
        <v>26.029539</v>
      </c>
      <c r="E3794" s="4">
        <v>76.392788999999993</v>
      </c>
      <c r="Q3794" s="1" t="s">
        <v>3690</v>
      </c>
      <c r="R3794" s="33" t="s">
        <v>3660</v>
      </c>
      <c r="S3794" s="1">
        <v>25.4434</v>
      </c>
      <c r="T3794" s="1">
        <v>12.798299999999999</v>
      </c>
      <c r="U3794" s="1">
        <v>39.6845</v>
      </c>
      <c r="V3794" s="1">
        <v>610.68499999999995</v>
      </c>
      <c r="W3794" s="1">
        <v>40.752299999999998</v>
      </c>
      <c r="X3794" s="1">
        <v>8.50291</v>
      </c>
      <c r="Y3794" s="1">
        <v>32.249400000000001</v>
      </c>
      <c r="Z3794" s="1">
        <v>28.2957</v>
      </c>
      <c r="AA3794" s="1">
        <v>24.444800000000001</v>
      </c>
      <c r="AB3794" s="1">
        <v>32.418999999999997</v>
      </c>
      <c r="AC3794" s="1">
        <v>17.264900000000001</v>
      </c>
      <c r="AD3794" s="1">
        <v>850.03800000000001</v>
      </c>
      <c r="AE3794" s="1">
        <v>305.56400000000002</v>
      </c>
      <c r="AF3794" s="1">
        <v>2.4269400000000001</v>
      </c>
      <c r="AG3794" s="1">
        <v>159.57300000000001</v>
      </c>
      <c r="AH3794" s="1">
        <v>730.95299999999997</v>
      </c>
      <c r="AI3794" s="1">
        <v>12.7296</v>
      </c>
      <c r="AJ3794" s="1">
        <v>79.355599999999995</v>
      </c>
      <c r="AK3794" s="1">
        <v>18.729600000000001</v>
      </c>
      <c r="AL3794" s="1">
        <v>361.32600000000002</v>
      </c>
    </row>
    <row r="3795" spans="1:38" x14ac:dyDescent="0.25">
      <c r="A3795" s="1">
        <f t="shared" si="104"/>
        <v>3794</v>
      </c>
      <c r="B3795" s="1" t="s">
        <v>48</v>
      </c>
      <c r="C3795" s="2" t="s">
        <v>131</v>
      </c>
      <c r="D3795" s="4">
        <v>25.954955000000002</v>
      </c>
      <c r="E3795" s="4">
        <v>76.405799999999999</v>
      </c>
      <c r="Q3795" s="1" t="s">
        <v>3690</v>
      </c>
      <c r="R3795" s="33" t="s">
        <v>3660</v>
      </c>
      <c r="S3795" s="1">
        <v>25.8809</v>
      </c>
      <c r="T3795" s="1">
        <v>12.9818</v>
      </c>
      <c r="U3795" s="1">
        <v>39.6785</v>
      </c>
      <c r="V3795" s="1">
        <v>618.66999999999996</v>
      </c>
      <c r="W3795" s="1">
        <v>41.465200000000003</v>
      </c>
      <c r="X3795" s="1">
        <v>8.7482299999999995</v>
      </c>
      <c r="Y3795" s="1">
        <v>32.716999999999999</v>
      </c>
      <c r="Z3795" s="1">
        <v>28.752500000000001</v>
      </c>
      <c r="AA3795" s="1">
        <v>24.927499999999998</v>
      </c>
      <c r="AB3795" s="1">
        <v>32.974800000000002</v>
      </c>
      <c r="AC3795" s="1">
        <v>17.626200000000001</v>
      </c>
      <c r="AD3795" s="1">
        <v>798.47699999999998</v>
      </c>
      <c r="AE3795" s="1">
        <v>295.22300000000001</v>
      </c>
      <c r="AF3795" s="1">
        <v>2</v>
      </c>
      <c r="AG3795" s="1">
        <v>160.833</v>
      </c>
      <c r="AH3795" s="1">
        <v>691.31399999999996</v>
      </c>
      <c r="AI3795" s="1">
        <v>10.2608</v>
      </c>
      <c r="AJ3795" s="1">
        <v>70.7012</v>
      </c>
      <c r="AK3795" s="1">
        <v>16.2608</v>
      </c>
      <c r="AL3795" s="1">
        <v>276.26900000000001</v>
      </c>
    </row>
    <row r="3796" spans="1:38" x14ac:dyDescent="0.25">
      <c r="A3796" s="1">
        <f t="shared" si="104"/>
        <v>3795</v>
      </c>
      <c r="B3796" s="1" t="s">
        <v>48</v>
      </c>
      <c r="C3796" s="2" t="s">
        <v>131</v>
      </c>
      <c r="D3796" s="4">
        <v>26.047464000000002</v>
      </c>
      <c r="E3796" s="4">
        <v>76.419129999999996</v>
      </c>
      <c r="Q3796" s="1" t="s">
        <v>3690</v>
      </c>
      <c r="R3796" s="33" t="s">
        <v>3660</v>
      </c>
      <c r="S3796" s="1">
        <v>25.2529</v>
      </c>
      <c r="T3796" s="1">
        <v>12.748900000000001</v>
      </c>
      <c r="U3796" s="1">
        <v>39.6113</v>
      </c>
      <c r="V3796" s="1">
        <v>610.52200000000005</v>
      </c>
      <c r="W3796" s="1">
        <v>40.5139</v>
      </c>
      <c r="X3796" s="1">
        <v>8.3300699999999992</v>
      </c>
      <c r="Y3796" s="1">
        <v>32.183900000000001</v>
      </c>
      <c r="Z3796" s="1">
        <v>28.1142</v>
      </c>
      <c r="AA3796" s="1">
        <v>24.242899999999999</v>
      </c>
      <c r="AB3796" s="1">
        <v>32.223599999999998</v>
      </c>
      <c r="AC3796" s="1">
        <v>17.078099999999999</v>
      </c>
      <c r="AD3796" s="1">
        <v>860.67600000000004</v>
      </c>
      <c r="AE3796" s="1">
        <v>308.59399999999999</v>
      </c>
      <c r="AF3796" s="1">
        <v>2.8690899999999999</v>
      </c>
      <c r="AG3796" s="1">
        <v>159.065</v>
      </c>
      <c r="AH3796" s="1">
        <v>738.39400000000001</v>
      </c>
      <c r="AI3796" s="1">
        <v>13.738200000000001</v>
      </c>
      <c r="AJ3796" s="1">
        <v>81.615300000000005</v>
      </c>
      <c r="AK3796" s="1">
        <v>19.607299999999999</v>
      </c>
      <c r="AL3796" s="1">
        <v>383.93099999999998</v>
      </c>
    </row>
    <row r="3797" spans="1:38" x14ac:dyDescent="0.25">
      <c r="A3797" s="1">
        <f t="shared" si="104"/>
        <v>3796</v>
      </c>
      <c r="B3797" s="1" t="s">
        <v>48</v>
      </c>
      <c r="C3797" s="2" t="s">
        <v>131</v>
      </c>
      <c r="D3797" s="4">
        <v>25.976101</v>
      </c>
      <c r="E3797" s="4">
        <v>76.432456000000002</v>
      </c>
      <c r="Q3797" s="1" t="s">
        <v>3690</v>
      </c>
      <c r="R3797" s="33" t="s">
        <v>3660</v>
      </c>
      <c r="S3797" s="1">
        <v>25.569500000000001</v>
      </c>
      <c r="T3797" s="1">
        <v>12.902100000000001</v>
      </c>
      <c r="U3797" s="1">
        <v>39.716299999999997</v>
      </c>
      <c r="V3797" s="1">
        <v>613.33399999999995</v>
      </c>
      <c r="W3797" s="1">
        <v>41.026800000000001</v>
      </c>
      <c r="X3797" s="1">
        <v>8.5419300000000007</v>
      </c>
      <c r="Y3797" s="1">
        <v>32.4848</v>
      </c>
      <c r="Z3797" s="1">
        <v>28.415500000000002</v>
      </c>
      <c r="AA3797" s="1">
        <v>24.608499999999999</v>
      </c>
      <c r="AB3797" s="1">
        <v>32.604199999999999</v>
      </c>
      <c r="AC3797" s="1">
        <v>17.3871</v>
      </c>
      <c r="AD3797" s="1">
        <v>833.77599999999995</v>
      </c>
      <c r="AE3797" s="1">
        <v>303.88799999999998</v>
      </c>
      <c r="AF3797" s="1">
        <v>2.4821900000000001</v>
      </c>
      <c r="AG3797" s="1">
        <v>160.07300000000001</v>
      </c>
      <c r="AH3797" s="1">
        <v>718.81399999999996</v>
      </c>
      <c r="AI3797" s="1">
        <v>11.7697</v>
      </c>
      <c r="AJ3797" s="1">
        <v>76.008799999999994</v>
      </c>
      <c r="AK3797" s="1">
        <v>17.9313</v>
      </c>
      <c r="AL3797" s="1">
        <v>335.55700000000002</v>
      </c>
    </row>
    <row r="3798" spans="1:38" x14ac:dyDescent="0.25">
      <c r="A3798" s="1">
        <f t="shared" si="104"/>
        <v>3797</v>
      </c>
      <c r="B3798" s="1" t="s">
        <v>48</v>
      </c>
      <c r="C3798" s="2" t="s">
        <v>131</v>
      </c>
      <c r="D3798" s="4">
        <v>26.05</v>
      </c>
      <c r="E3798" s="4">
        <v>76.435276999999999</v>
      </c>
      <c r="Q3798" s="1" t="s">
        <v>3690</v>
      </c>
      <c r="R3798" s="33" t="s">
        <v>3660</v>
      </c>
      <c r="S3798" s="1">
        <v>25.224299999999999</v>
      </c>
      <c r="T3798" s="1">
        <v>12.763999999999999</v>
      </c>
      <c r="U3798" s="1">
        <v>39.607799999999997</v>
      </c>
      <c r="V3798" s="1">
        <v>611.11699999999996</v>
      </c>
      <c r="W3798" s="1">
        <v>40.5002</v>
      </c>
      <c r="X3798" s="1">
        <v>8.2754999999999992</v>
      </c>
      <c r="Y3798" s="1">
        <v>32.224699999999999</v>
      </c>
      <c r="Z3798" s="1">
        <v>28.090699999999998</v>
      </c>
      <c r="AA3798" s="1">
        <v>24.216799999999999</v>
      </c>
      <c r="AB3798" s="1">
        <v>32.203899999999997</v>
      </c>
      <c r="AC3798" s="1">
        <v>17.045500000000001</v>
      </c>
      <c r="AD3798" s="1">
        <v>859.59500000000003</v>
      </c>
      <c r="AE3798" s="1">
        <v>308.47199999999998</v>
      </c>
      <c r="AF3798" s="1">
        <v>2.8893300000000002</v>
      </c>
      <c r="AG3798" s="1">
        <v>158.93600000000001</v>
      </c>
      <c r="AH3798" s="1">
        <v>737.21199999999999</v>
      </c>
      <c r="AI3798" s="1">
        <v>13.778700000000001</v>
      </c>
      <c r="AJ3798" s="1">
        <v>81.268000000000001</v>
      </c>
      <c r="AK3798" s="1">
        <v>19.667999999999999</v>
      </c>
      <c r="AL3798" s="1">
        <v>384.90800000000002</v>
      </c>
    </row>
    <row r="3799" spans="1:38" x14ac:dyDescent="0.25">
      <c r="A3799" s="1">
        <f t="shared" si="104"/>
        <v>3798</v>
      </c>
      <c r="B3799" s="1" t="s">
        <v>48</v>
      </c>
      <c r="C3799" s="2" t="s">
        <v>131</v>
      </c>
      <c r="D3799" s="4">
        <v>26.037751</v>
      </c>
      <c r="E3799" s="4">
        <v>76.443128000000002</v>
      </c>
      <c r="Q3799" s="1" t="s">
        <v>3690</v>
      </c>
      <c r="R3799" s="33" t="s">
        <v>3660</v>
      </c>
      <c r="S3799" s="1">
        <v>25.154</v>
      </c>
      <c r="T3799" s="1">
        <v>12.689299999999999</v>
      </c>
      <c r="U3799" s="1">
        <v>39.518099999999997</v>
      </c>
      <c r="V3799" s="1">
        <v>608.95000000000005</v>
      </c>
      <c r="W3799" s="1">
        <v>40.373899999999999</v>
      </c>
      <c r="X3799" s="1">
        <v>8.2638499999999997</v>
      </c>
      <c r="Y3799" s="1">
        <v>32.11</v>
      </c>
      <c r="Z3799" s="1">
        <v>28.0016</v>
      </c>
      <c r="AA3799" s="1">
        <v>24.1599</v>
      </c>
      <c r="AB3799" s="1">
        <v>32.1205</v>
      </c>
      <c r="AC3799" s="1">
        <v>17.016100000000002</v>
      </c>
      <c r="AD3799" s="1">
        <v>866.221</v>
      </c>
      <c r="AE3799" s="1">
        <v>310.47899999999998</v>
      </c>
      <c r="AF3799" s="1">
        <v>2.9403199999999998</v>
      </c>
      <c r="AG3799" s="1">
        <v>158.97300000000001</v>
      </c>
      <c r="AH3799" s="1">
        <v>742.77599999999995</v>
      </c>
      <c r="AI3799" s="1">
        <v>13.846299999999999</v>
      </c>
      <c r="AJ3799" s="1">
        <v>81.903999999999996</v>
      </c>
      <c r="AK3799" s="1">
        <v>19.905999999999999</v>
      </c>
      <c r="AL3799" s="1">
        <v>395.00599999999997</v>
      </c>
    </row>
    <row r="3800" spans="1:38" x14ac:dyDescent="0.25">
      <c r="A3800" s="1">
        <f t="shared" si="104"/>
        <v>3799</v>
      </c>
      <c r="B3800" s="1" t="s">
        <v>48</v>
      </c>
      <c r="C3800" s="2" t="s">
        <v>131</v>
      </c>
      <c r="D3800" s="4">
        <v>26.028867000000002</v>
      </c>
      <c r="E3800" s="4">
        <v>76.443729000000005</v>
      </c>
      <c r="Q3800" s="1" t="s">
        <v>3690</v>
      </c>
      <c r="R3800" s="33" t="s">
        <v>3660</v>
      </c>
      <c r="S3800" s="1">
        <v>25.212900000000001</v>
      </c>
      <c r="T3800" s="1">
        <v>12.702400000000001</v>
      </c>
      <c r="U3800" s="1">
        <v>39.511400000000002</v>
      </c>
      <c r="V3800" s="1">
        <v>609.58399999999995</v>
      </c>
      <c r="W3800" s="1">
        <v>40.458199999999998</v>
      </c>
      <c r="X3800" s="1">
        <v>8.3095499999999998</v>
      </c>
      <c r="Y3800" s="1">
        <v>32.148600000000002</v>
      </c>
      <c r="Z3800" s="1">
        <v>28.06</v>
      </c>
      <c r="AA3800" s="1">
        <v>24.224799999999998</v>
      </c>
      <c r="AB3800" s="1">
        <v>32.190600000000003</v>
      </c>
      <c r="AC3800" s="1">
        <v>17.070399999999999</v>
      </c>
      <c r="AD3800" s="1">
        <v>860.41</v>
      </c>
      <c r="AE3800" s="1">
        <v>309.27999999999997</v>
      </c>
      <c r="AF3800" s="1">
        <v>2.8004799999999999</v>
      </c>
      <c r="AG3800" s="1">
        <v>159.06700000000001</v>
      </c>
      <c r="AH3800" s="1">
        <v>738.23699999999997</v>
      </c>
      <c r="AI3800" s="1">
        <v>13.4933</v>
      </c>
      <c r="AJ3800" s="1">
        <v>80.830399999999997</v>
      </c>
      <c r="AK3800" s="1">
        <v>19.692799999999998</v>
      </c>
      <c r="AL3800" s="1">
        <v>383.76499999999999</v>
      </c>
    </row>
    <row r="3801" spans="1:38" x14ac:dyDescent="0.25">
      <c r="A3801" s="1">
        <f t="shared" si="104"/>
        <v>3800</v>
      </c>
      <c r="B3801" s="1" t="s">
        <v>48</v>
      </c>
      <c r="C3801" s="2" t="s">
        <v>131</v>
      </c>
      <c r="D3801" s="4">
        <v>26.021398999999999</v>
      </c>
      <c r="E3801" s="4">
        <v>76.449021000000002</v>
      </c>
      <c r="Q3801" s="1" t="s">
        <v>3690</v>
      </c>
      <c r="R3801" s="33" t="s">
        <v>3660</v>
      </c>
      <c r="S3801" s="1">
        <v>25.264099999999999</v>
      </c>
      <c r="T3801" s="1">
        <v>12.7189</v>
      </c>
      <c r="U3801" s="1">
        <v>39.504199999999997</v>
      </c>
      <c r="V3801" s="1">
        <v>610.36699999999996</v>
      </c>
      <c r="W3801" s="1">
        <v>40.536700000000003</v>
      </c>
      <c r="X3801" s="1">
        <v>8.3403799999999997</v>
      </c>
      <c r="Y3801" s="1">
        <v>32.196399999999997</v>
      </c>
      <c r="Z3801" s="1">
        <v>28.1126</v>
      </c>
      <c r="AA3801" s="1">
        <v>24.282399999999999</v>
      </c>
      <c r="AB3801" s="1">
        <v>32.254600000000003</v>
      </c>
      <c r="AC3801" s="1">
        <v>17.1158</v>
      </c>
      <c r="AD3801" s="1">
        <v>854.08299999999997</v>
      </c>
      <c r="AE3801" s="1">
        <v>308.02999999999997</v>
      </c>
      <c r="AF3801" s="1">
        <v>2.62229</v>
      </c>
      <c r="AG3801" s="1">
        <v>159.114</v>
      </c>
      <c r="AH3801" s="1">
        <v>733.16200000000003</v>
      </c>
      <c r="AI3801" s="1">
        <v>13.135899999999999</v>
      </c>
      <c r="AJ3801" s="1">
        <v>79.631100000000004</v>
      </c>
      <c r="AK3801" s="1">
        <v>19.5136</v>
      </c>
      <c r="AL3801" s="1">
        <v>372.35700000000003</v>
      </c>
    </row>
    <row r="3802" spans="1:38" x14ac:dyDescent="0.25">
      <c r="A3802" s="1">
        <f t="shared" si="104"/>
        <v>3801</v>
      </c>
      <c r="B3802" s="1" t="s">
        <v>48</v>
      </c>
      <c r="C3802" s="2" t="s">
        <v>131</v>
      </c>
      <c r="D3802" s="4">
        <v>26.021386</v>
      </c>
      <c r="E3802" s="4">
        <v>76.451948000000002</v>
      </c>
      <c r="Q3802" s="1" t="s">
        <v>3690</v>
      </c>
      <c r="R3802" s="33" t="s">
        <v>3660</v>
      </c>
      <c r="S3802" s="1">
        <v>25.264700000000001</v>
      </c>
      <c r="T3802" s="1">
        <v>12.722099999999999</v>
      </c>
      <c r="U3802" s="1">
        <v>39.502899999999997</v>
      </c>
      <c r="V3802" s="1">
        <v>610.51599999999996</v>
      </c>
      <c r="W3802" s="1">
        <v>40.540900000000001</v>
      </c>
      <c r="X3802" s="1">
        <v>8.3353999999999999</v>
      </c>
      <c r="Y3802" s="1">
        <v>32.205399999999997</v>
      </c>
      <c r="Z3802" s="1">
        <v>28.114100000000001</v>
      </c>
      <c r="AA3802" s="1">
        <v>24.283799999999999</v>
      </c>
      <c r="AB3802" s="1">
        <v>32.257199999999997</v>
      </c>
      <c r="AC3802" s="1">
        <v>17.115200000000002</v>
      </c>
      <c r="AD3802" s="1">
        <v>853.24900000000002</v>
      </c>
      <c r="AE3802" s="1">
        <v>307.89100000000002</v>
      </c>
      <c r="AF3802" s="1">
        <v>2.58786</v>
      </c>
      <c r="AG3802" s="1">
        <v>159.095</v>
      </c>
      <c r="AH3802" s="1">
        <v>732.43299999999999</v>
      </c>
      <c r="AI3802" s="1">
        <v>13.101100000000001</v>
      </c>
      <c r="AJ3802" s="1">
        <v>79.456599999999995</v>
      </c>
      <c r="AK3802" s="1">
        <v>19.513300000000001</v>
      </c>
      <c r="AL3802" s="1">
        <v>371.25</v>
      </c>
    </row>
    <row r="3803" spans="1:38" x14ac:dyDescent="0.25">
      <c r="A3803" s="1">
        <f t="shared" si="104"/>
        <v>3802</v>
      </c>
      <c r="B3803" s="1" t="s">
        <v>48</v>
      </c>
      <c r="C3803" s="2" t="s">
        <v>131</v>
      </c>
      <c r="D3803" s="4">
        <v>26.021260999999999</v>
      </c>
      <c r="E3803" s="4">
        <v>76.452079999999995</v>
      </c>
      <c r="Q3803" s="1" t="s">
        <v>3690</v>
      </c>
      <c r="R3803" s="33" t="s">
        <v>3660</v>
      </c>
      <c r="S3803" s="1">
        <v>25.265699999999999</v>
      </c>
      <c r="T3803" s="1">
        <v>12.7225</v>
      </c>
      <c r="U3803" s="1">
        <v>39.502899999999997</v>
      </c>
      <c r="V3803" s="1">
        <v>610.53300000000002</v>
      </c>
      <c r="W3803" s="1">
        <v>40.542400000000001</v>
      </c>
      <c r="X3803" s="1">
        <v>8.3359299999999994</v>
      </c>
      <c r="Y3803" s="1">
        <v>32.206499999999998</v>
      </c>
      <c r="Z3803" s="1">
        <v>28.115200000000002</v>
      </c>
      <c r="AA3803" s="1">
        <v>24.2849</v>
      </c>
      <c r="AB3803" s="1">
        <v>32.258400000000002</v>
      </c>
      <c r="AC3803" s="1">
        <v>17.116099999999999</v>
      </c>
      <c r="AD3803" s="1">
        <v>853.11900000000003</v>
      </c>
      <c r="AE3803" s="1">
        <v>307.86599999999999</v>
      </c>
      <c r="AF3803" s="1">
        <v>2.5837599999999998</v>
      </c>
      <c r="AG3803" s="1">
        <v>159.095</v>
      </c>
      <c r="AH3803" s="1">
        <v>732.327</v>
      </c>
      <c r="AI3803" s="1">
        <v>13.093999999999999</v>
      </c>
      <c r="AJ3803" s="1">
        <v>79.432199999999995</v>
      </c>
      <c r="AK3803" s="1">
        <v>19.510300000000001</v>
      </c>
      <c r="AL3803" s="1">
        <v>371.02</v>
      </c>
    </row>
    <row r="3804" spans="1:38" x14ac:dyDescent="0.25">
      <c r="A3804" s="1">
        <f t="shared" si="104"/>
        <v>3803</v>
      </c>
      <c r="B3804" s="1" t="s">
        <v>48</v>
      </c>
      <c r="C3804" s="2" t="s">
        <v>131</v>
      </c>
      <c r="D3804" s="4">
        <v>26.017313999999999</v>
      </c>
      <c r="E3804" s="4">
        <v>76.453160999999994</v>
      </c>
      <c r="Q3804" s="1" t="s">
        <v>3690</v>
      </c>
      <c r="R3804" s="33" t="s">
        <v>3660</v>
      </c>
      <c r="S3804" s="1">
        <v>25.296900000000001</v>
      </c>
      <c r="T3804" s="1">
        <v>12.7309</v>
      </c>
      <c r="U3804" s="1">
        <v>39.5017</v>
      </c>
      <c r="V3804" s="1">
        <v>610.9</v>
      </c>
      <c r="W3804" s="1">
        <v>40.5871</v>
      </c>
      <c r="X3804" s="1">
        <v>8.3582000000000001</v>
      </c>
      <c r="Y3804" s="1">
        <v>32.228900000000003</v>
      </c>
      <c r="Z3804" s="1">
        <v>28.146699999999999</v>
      </c>
      <c r="AA3804" s="1">
        <v>24.318999999999999</v>
      </c>
      <c r="AB3804" s="1">
        <v>32.295499999999997</v>
      </c>
      <c r="AC3804" s="1">
        <v>17.144200000000001</v>
      </c>
      <c r="AD3804" s="1">
        <v>849.82799999999997</v>
      </c>
      <c r="AE3804" s="1">
        <v>307.19900000000001</v>
      </c>
      <c r="AF3804" s="1">
        <v>2.4880900000000001</v>
      </c>
      <c r="AG3804" s="1">
        <v>159.12799999999999</v>
      </c>
      <c r="AH3804" s="1">
        <v>729.70100000000002</v>
      </c>
      <c r="AI3804" s="1">
        <v>12.903600000000001</v>
      </c>
      <c r="AJ3804" s="1">
        <v>78.834999999999994</v>
      </c>
      <c r="AK3804" s="1">
        <v>19.415500000000002</v>
      </c>
      <c r="AL3804" s="1">
        <v>364.81</v>
      </c>
    </row>
    <row r="3805" spans="1:38" x14ac:dyDescent="0.25">
      <c r="A3805" s="1">
        <f t="shared" si="104"/>
        <v>3804</v>
      </c>
      <c r="B3805" s="1" t="s">
        <v>48</v>
      </c>
      <c r="C3805" s="2" t="s">
        <v>131</v>
      </c>
      <c r="D3805" s="4">
        <v>26.017593000000002</v>
      </c>
      <c r="E3805" s="4">
        <v>76.453360000000004</v>
      </c>
      <c r="Q3805" s="1" t="s">
        <v>3690</v>
      </c>
      <c r="R3805" s="33" t="s">
        <v>3660</v>
      </c>
      <c r="S3805" s="1">
        <v>25.294799999999999</v>
      </c>
      <c r="T3805" s="1">
        <v>12.730700000000001</v>
      </c>
      <c r="U3805" s="1">
        <v>39.5017</v>
      </c>
      <c r="V3805" s="1">
        <v>610.88800000000003</v>
      </c>
      <c r="W3805" s="1">
        <v>40.584400000000002</v>
      </c>
      <c r="X3805" s="1">
        <v>8.3562100000000008</v>
      </c>
      <c r="Y3805" s="1">
        <v>32.228200000000001</v>
      </c>
      <c r="Z3805" s="1">
        <v>28.1447</v>
      </c>
      <c r="AA3805" s="1">
        <v>24.316800000000001</v>
      </c>
      <c r="AB3805" s="1">
        <v>32.293199999999999</v>
      </c>
      <c r="AC3805" s="1">
        <v>17.142199999999999</v>
      </c>
      <c r="AD3805" s="1">
        <v>849.97400000000005</v>
      </c>
      <c r="AE3805" s="1">
        <v>307.23099999999999</v>
      </c>
      <c r="AF3805" s="1">
        <v>2.49119</v>
      </c>
      <c r="AG3805" s="1">
        <v>159.124</v>
      </c>
      <c r="AH3805" s="1">
        <v>729.81100000000004</v>
      </c>
      <c r="AI3805" s="1">
        <v>12.913399999999999</v>
      </c>
      <c r="AJ3805" s="1">
        <v>78.8596</v>
      </c>
      <c r="AK3805" s="1">
        <v>19.4222</v>
      </c>
      <c r="AL3805" s="1">
        <v>365.13</v>
      </c>
    </row>
    <row r="3806" spans="1:38" x14ac:dyDescent="0.25">
      <c r="A3806" s="1">
        <f t="shared" si="104"/>
        <v>3805</v>
      </c>
      <c r="B3806" s="1" t="s">
        <v>48</v>
      </c>
      <c r="C3806" s="2" t="s">
        <v>131</v>
      </c>
      <c r="D3806" s="4">
        <v>26.021875999999999</v>
      </c>
      <c r="E3806" s="4">
        <v>76.454466999999994</v>
      </c>
      <c r="Q3806" s="1" t="s">
        <v>3690</v>
      </c>
      <c r="R3806" s="33" t="s">
        <v>3660</v>
      </c>
      <c r="S3806" s="1">
        <v>25.261199999999999</v>
      </c>
      <c r="T3806" s="1">
        <v>12.7239</v>
      </c>
      <c r="U3806" s="1">
        <v>39.502000000000002</v>
      </c>
      <c r="V3806" s="1">
        <v>610.60400000000004</v>
      </c>
      <c r="W3806" s="1">
        <v>40.538800000000002</v>
      </c>
      <c r="X3806" s="1">
        <v>8.3280100000000008</v>
      </c>
      <c r="Y3806" s="1">
        <v>32.210799999999999</v>
      </c>
      <c r="Z3806" s="1">
        <v>28.111499999999999</v>
      </c>
      <c r="AA3806" s="1">
        <v>24.2806</v>
      </c>
      <c r="AB3806" s="1">
        <v>32.254800000000003</v>
      </c>
      <c r="AC3806" s="1">
        <v>17.111000000000001</v>
      </c>
      <c r="AD3806" s="1">
        <v>852.91800000000001</v>
      </c>
      <c r="AE3806" s="1">
        <v>307.851</v>
      </c>
      <c r="AF3806" s="1">
        <v>2.5691000000000002</v>
      </c>
      <c r="AG3806" s="1">
        <v>159.07300000000001</v>
      </c>
      <c r="AH3806" s="1">
        <v>732.11</v>
      </c>
      <c r="AI3806" s="1">
        <v>13.094099999999999</v>
      </c>
      <c r="AJ3806" s="1">
        <v>79.375200000000007</v>
      </c>
      <c r="AK3806" s="1">
        <v>19.524999999999999</v>
      </c>
      <c r="AL3806" s="1">
        <v>371.048</v>
      </c>
    </row>
    <row r="3807" spans="1:38" x14ac:dyDescent="0.25">
      <c r="A3807" s="1">
        <f t="shared" si="104"/>
        <v>3806</v>
      </c>
      <c r="B3807" s="1" t="s">
        <v>48</v>
      </c>
      <c r="C3807" s="2" t="s">
        <v>131</v>
      </c>
      <c r="D3807" s="4">
        <v>26.022728000000001</v>
      </c>
      <c r="E3807" s="4">
        <v>76.455337999999998</v>
      </c>
      <c r="Q3807" s="1" t="s">
        <v>3690</v>
      </c>
      <c r="R3807" s="33" t="s">
        <v>3660</v>
      </c>
      <c r="S3807" s="1">
        <v>25.2544</v>
      </c>
      <c r="T3807" s="1">
        <v>12.7232</v>
      </c>
      <c r="U3807" s="1">
        <v>39.501600000000003</v>
      </c>
      <c r="V3807" s="1">
        <v>610.57899999999995</v>
      </c>
      <c r="W3807" s="1">
        <v>40.530299999999997</v>
      </c>
      <c r="X3807" s="1">
        <v>8.3211200000000005</v>
      </c>
      <c r="Y3807" s="1">
        <v>32.209200000000003</v>
      </c>
      <c r="Z3807" s="1">
        <v>28.104900000000001</v>
      </c>
      <c r="AA3807" s="1">
        <v>24.273499999999999</v>
      </c>
      <c r="AB3807" s="1">
        <v>32.247399999999999</v>
      </c>
      <c r="AC3807" s="1">
        <v>17.104500000000002</v>
      </c>
      <c r="AD3807" s="1">
        <v>853.34299999999996</v>
      </c>
      <c r="AE3807" s="1">
        <v>307.94900000000001</v>
      </c>
      <c r="AF3807" s="1">
        <v>2.5781499999999999</v>
      </c>
      <c r="AG3807" s="1">
        <v>159.059</v>
      </c>
      <c r="AH3807" s="1">
        <v>732.42700000000002</v>
      </c>
      <c r="AI3807" s="1">
        <v>13.1236</v>
      </c>
      <c r="AJ3807" s="1">
        <v>79.442700000000002</v>
      </c>
      <c r="AK3807" s="1">
        <v>19.545500000000001</v>
      </c>
      <c r="AL3807" s="1">
        <v>372.02699999999999</v>
      </c>
    </row>
    <row r="3808" spans="1:38" x14ac:dyDescent="0.25">
      <c r="A3808" s="1">
        <f t="shared" si="104"/>
        <v>3807</v>
      </c>
      <c r="B3808" s="1" t="s">
        <v>48</v>
      </c>
      <c r="C3808" s="2" t="s">
        <v>131</v>
      </c>
      <c r="D3808" s="4">
        <v>26.022898999999999</v>
      </c>
      <c r="E3808" s="4">
        <v>76.455539000000002</v>
      </c>
      <c r="Q3808" s="1" t="s">
        <v>3690</v>
      </c>
      <c r="R3808" s="33" t="s">
        <v>3660</v>
      </c>
      <c r="S3808" s="1">
        <v>25.253</v>
      </c>
      <c r="T3808" s="1">
        <v>12.723000000000001</v>
      </c>
      <c r="U3808" s="1">
        <v>39.501600000000003</v>
      </c>
      <c r="V3808" s="1">
        <v>610.57500000000005</v>
      </c>
      <c r="W3808" s="1">
        <v>40.528599999999997</v>
      </c>
      <c r="X3808" s="1">
        <v>8.31968</v>
      </c>
      <c r="Y3808" s="1">
        <v>32.209000000000003</v>
      </c>
      <c r="Z3808" s="1">
        <v>28.1036</v>
      </c>
      <c r="AA3808" s="1">
        <v>24.272099999999998</v>
      </c>
      <c r="AB3808" s="1">
        <v>32.245899999999999</v>
      </c>
      <c r="AC3808" s="1">
        <v>17.103100000000001</v>
      </c>
      <c r="AD3808" s="1">
        <v>853.42399999999998</v>
      </c>
      <c r="AE3808" s="1">
        <v>307.96800000000002</v>
      </c>
      <c r="AF3808" s="1">
        <v>2.57978</v>
      </c>
      <c r="AG3808" s="1">
        <v>159.05600000000001</v>
      </c>
      <c r="AH3808" s="1">
        <v>732.48599999999999</v>
      </c>
      <c r="AI3808" s="1">
        <v>13.1294</v>
      </c>
      <c r="AJ3808" s="1">
        <v>79.455100000000002</v>
      </c>
      <c r="AK3808" s="1">
        <v>19.549600000000002</v>
      </c>
      <c r="AL3808" s="1">
        <v>372.21899999999999</v>
      </c>
    </row>
    <row r="3809" spans="1:38" x14ac:dyDescent="0.25">
      <c r="A3809" s="1">
        <f t="shared" si="104"/>
        <v>3808</v>
      </c>
      <c r="B3809" s="1" t="s">
        <v>48</v>
      </c>
      <c r="C3809" s="2" t="s">
        <v>131</v>
      </c>
      <c r="D3809" s="4">
        <v>26.018522000000001</v>
      </c>
      <c r="E3809" s="4">
        <v>76.455708999999999</v>
      </c>
      <c r="Q3809" s="1" t="s">
        <v>3690</v>
      </c>
      <c r="R3809" s="33" t="s">
        <v>3660</v>
      </c>
      <c r="S3809" s="1">
        <v>25.288699999999999</v>
      </c>
      <c r="T3809" s="1">
        <v>12.7318</v>
      </c>
      <c r="U3809" s="1">
        <v>39.501199999999997</v>
      </c>
      <c r="V3809" s="1">
        <v>610.94100000000003</v>
      </c>
      <c r="W3809" s="1">
        <v>40.578400000000002</v>
      </c>
      <c r="X3809" s="1">
        <v>8.3470099999999992</v>
      </c>
      <c r="Y3809" s="1">
        <v>32.231400000000001</v>
      </c>
      <c r="Z3809" s="1">
        <v>28.139399999999998</v>
      </c>
      <c r="AA3809" s="1">
        <v>24.310700000000001</v>
      </c>
      <c r="AB3809" s="1">
        <v>32.287500000000001</v>
      </c>
      <c r="AC3809" s="1">
        <v>17.1357</v>
      </c>
      <c r="AD3809" s="1">
        <v>849.94</v>
      </c>
      <c r="AE3809" s="1">
        <v>307.25200000000001</v>
      </c>
      <c r="AF3809" s="1">
        <v>2.4795099999999999</v>
      </c>
      <c r="AG3809" s="1">
        <v>159.09800000000001</v>
      </c>
      <c r="AH3809" s="1">
        <v>729.72299999999996</v>
      </c>
      <c r="AI3809" s="1">
        <v>12.923999999999999</v>
      </c>
      <c r="AJ3809" s="1">
        <v>78.835099999999997</v>
      </c>
      <c r="AK3809" s="1">
        <v>19.444500000000001</v>
      </c>
      <c r="AL3809" s="1">
        <v>365.47899999999998</v>
      </c>
    </row>
    <row r="3810" spans="1:38" x14ac:dyDescent="0.25">
      <c r="A3810" s="1">
        <f t="shared" si="104"/>
        <v>3809</v>
      </c>
      <c r="B3810" s="1" t="s">
        <v>48</v>
      </c>
      <c r="C3810" s="2" t="s">
        <v>131</v>
      </c>
      <c r="D3810" s="4">
        <v>26.022863999999998</v>
      </c>
      <c r="E3810" s="4">
        <v>76.456103999999996</v>
      </c>
      <c r="Q3810" s="1" t="s">
        <v>3690</v>
      </c>
      <c r="R3810" s="33" t="s">
        <v>3660</v>
      </c>
      <c r="S3810" s="1">
        <v>25.253299999999999</v>
      </c>
      <c r="T3810" s="1">
        <v>12.723699999999999</v>
      </c>
      <c r="U3810" s="1">
        <v>39.501300000000001</v>
      </c>
      <c r="V3810" s="1">
        <v>610.60500000000002</v>
      </c>
      <c r="W3810" s="1">
        <v>40.529699999999998</v>
      </c>
      <c r="X3810" s="1">
        <v>8.3188499999999994</v>
      </c>
      <c r="Y3810" s="1">
        <v>32.210799999999999</v>
      </c>
      <c r="Z3810" s="1">
        <v>28.104099999999999</v>
      </c>
      <c r="AA3810" s="1">
        <v>24.272500000000001</v>
      </c>
      <c r="AB3810" s="1">
        <v>32.246600000000001</v>
      </c>
      <c r="AC3810" s="1">
        <v>17.103200000000001</v>
      </c>
      <c r="AD3810" s="1">
        <v>853.24699999999996</v>
      </c>
      <c r="AE3810" s="1">
        <v>307.93799999999999</v>
      </c>
      <c r="AF3810" s="1">
        <v>2.5728800000000001</v>
      </c>
      <c r="AG3810" s="1">
        <v>159.053</v>
      </c>
      <c r="AH3810" s="1">
        <v>732.33299999999997</v>
      </c>
      <c r="AI3810" s="1">
        <v>13.121600000000001</v>
      </c>
      <c r="AJ3810" s="1">
        <v>79.418400000000005</v>
      </c>
      <c r="AK3810" s="1">
        <v>19.5487</v>
      </c>
      <c r="AL3810" s="1">
        <v>371.97399999999999</v>
      </c>
    </row>
    <row r="3811" spans="1:38" x14ac:dyDescent="0.25">
      <c r="A3811" s="1">
        <f t="shared" si="104"/>
        <v>3810</v>
      </c>
      <c r="B3811" s="1" t="s">
        <v>48</v>
      </c>
      <c r="C3811" s="2" t="s">
        <v>131</v>
      </c>
      <c r="D3811" s="4">
        <v>26.023997999999999</v>
      </c>
      <c r="E3811" s="4">
        <v>76.456879000000001</v>
      </c>
      <c r="Q3811" s="1" t="s">
        <v>3690</v>
      </c>
      <c r="R3811" s="33" t="s">
        <v>3660</v>
      </c>
      <c r="S3811" s="1">
        <v>25.2439</v>
      </c>
      <c r="T3811" s="1">
        <v>12.722200000000001</v>
      </c>
      <c r="U3811" s="1">
        <v>39.500900000000001</v>
      </c>
      <c r="V3811" s="1">
        <v>610.54899999999998</v>
      </c>
      <c r="W3811" s="1">
        <v>40.517499999999998</v>
      </c>
      <c r="X3811" s="1">
        <v>8.3101599999999998</v>
      </c>
      <c r="Y3811" s="1">
        <v>32.2074</v>
      </c>
      <c r="Z3811" s="1">
        <v>28.094899999999999</v>
      </c>
      <c r="AA3811" s="1">
        <v>24.262599999999999</v>
      </c>
      <c r="AB3811" s="1">
        <v>32.2363</v>
      </c>
      <c r="AC3811" s="1">
        <v>17.0943</v>
      </c>
      <c r="AD3811" s="1">
        <v>853.94799999999998</v>
      </c>
      <c r="AE3811" s="1">
        <v>308.09100000000001</v>
      </c>
      <c r="AF3811" s="1">
        <v>2.5907499999999999</v>
      </c>
      <c r="AG3811" s="1">
        <v>159.03700000000001</v>
      </c>
      <c r="AH3811" s="1">
        <v>732.87199999999996</v>
      </c>
      <c r="AI3811" s="1">
        <v>13.166700000000001</v>
      </c>
      <c r="AJ3811" s="1">
        <v>79.534999999999997</v>
      </c>
      <c r="AK3811" s="1">
        <v>19.576000000000001</v>
      </c>
      <c r="AL3811" s="1">
        <v>373.471</v>
      </c>
    </row>
    <row r="3812" spans="1:38" x14ac:dyDescent="0.25">
      <c r="A3812" s="1">
        <f t="shared" si="104"/>
        <v>3811</v>
      </c>
      <c r="B3812" s="1" t="s">
        <v>48</v>
      </c>
      <c r="C3812" s="2" t="s">
        <v>131</v>
      </c>
      <c r="D3812" s="4">
        <v>26.029800000000002</v>
      </c>
      <c r="E3812" s="4">
        <v>76.457863000000003</v>
      </c>
      <c r="Q3812" s="1" t="s">
        <v>3690</v>
      </c>
      <c r="R3812" s="33" t="s">
        <v>3660</v>
      </c>
      <c r="S3812" s="1">
        <v>25.194900000000001</v>
      </c>
      <c r="T3812" s="1">
        <v>12.7112</v>
      </c>
      <c r="U3812" s="1">
        <v>39.5</v>
      </c>
      <c r="V3812" s="1">
        <v>610.10799999999995</v>
      </c>
      <c r="W3812" s="1">
        <v>40.450899999999997</v>
      </c>
      <c r="X3812" s="1">
        <v>8.2706</v>
      </c>
      <c r="Y3812" s="1">
        <v>32.180300000000003</v>
      </c>
      <c r="Z3812" s="1">
        <v>28.046199999999999</v>
      </c>
      <c r="AA3812" s="1">
        <v>24.21</v>
      </c>
      <c r="AB3812" s="1">
        <v>32.180300000000003</v>
      </c>
      <c r="AC3812" s="1">
        <v>17.049399999999999</v>
      </c>
      <c r="AD3812" s="1">
        <v>858.404</v>
      </c>
      <c r="AE3812" s="1">
        <v>309.01900000000001</v>
      </c>
      <c r="AF3812" s="1">
        <v>2.71841</v>
      </c>
      <c r="AG3812" s="1">
        <v>158.97399999999999</v>
      </c>
      <c r="AH3812" s="1">
        <v>736.38800000000003</v>
      </c>
      <c r="AI3812" s="1">
        <v>13.4336</v>
      </c>
      <c r="AJ3812" s="1">
        <v>80.312100000000001</v>
      </c>
      <c r="AK3812" s="1">
        <v>19.715199999999999</v>
      </c>
      <c r="AL3812" s="1">
        <v>382.29199999999997</v>
      </c>
    </row>
    <row r="3813" spans="1:38" x14ac:dyDescent="0.25">
      <c r="A3813" s="1">
        <f t="shared" si="104"/>
        <v>3812</v>
      </c>
      <c r="B3813" s="1" t="s">
        <v>48</v>
      </c>
      <c r="C3813" s="2" t="s">
        <v>131</v>
      </c>
      <c r="D3813" s="4">
        <v>26.029633</v>
      </c>
      <c r="E3813" s="4">
        <v>76.460521999999997</v>
      </c>
      <c r="Q3813" s="1" t="s">
        <v>3690</v>
      </c>
      <c r="R3813" s="33" t="s">
        <v>3660</v>
      </c>
      <c r="S3813" s="1">
        <v>25.200800000000001</v>
      </c>
      <c r="T3813" s="1">
        <v>12.7165</v>
      </c>
      <c r="U3813" s="1">
        <v>39.500399999999999</v>
      </c>
      <c r="V3813" s="1">
        <v>610.303</v>
      </c>
      <c r="W3813" s="1">
        <v>40.463900000000002</v>
      </c>
      <c r="X3813" s="1">
        <v>8.2705900000000003</v>
      </c>
      <c r="Y3813" s="1">
        <v>32.193300000000001</v>
      </c>
      <c r="Z3813" s="1">
        <v>28.052700000000002</v>
      </c>
      <c r="AA3813" s="1">
        <v>24.216899999999999</v>
      </c>
      <c r="AB3813" s="1">
        <v>32.188800000000001</v>
      </c>
      <c r="AC3813" s="1">
        <v>17.0532</v>
      </c>
      <c r="AD3813" s="1">
        <v>857.45</v>
      </c>
      <c r="AE3813" s="1">
        <v>308.88400000000001</v>
      </c>
      <c r="AF3813" s="1">
        <v>2.6890000000000001</v>
      </c>
      <c r="AG3813" s="1">
        <v>158.98400000000001</v>
      </c>
      <c r="AH3813" s="1">
        <v>735.65700000000004</v>
      </c>
      <c r="AI3813" s="1">
        <v>13.3628</v>
      </c>
      <c r="AJ3813" s="1">
        <v>80.118899999999996</v>
      </c>
      <c r="AK3813" s="1">
        <v>19.6738</v>
      </c>
      <c r="AL3813" s="1">
        <v>381.13400000000001</v>
      </c>
    </row>
    <row r="3814" spans="1:38" x14ac:dyDescent="0.25">
      <c r="A3814" s="1">
        <f t="shared" si="104"/>
        <v>3813</v>
      </c>
      <c r="B3814" s="1" t="s">
        <v>48</v>
      </c>
      <c r="C3814" s="2" t="s">
        <v>131</v>
      </c>
      <c r="D3814" s="4">
        <v>26.023703000000001</v>
      </c>
      <c r="E3814" s="4">
        <v>76.462524999999999</v>
      </c>
      <c r="Q3814" s="1" t="s">
        <v>3690</v>
      </c>
      <c r="R3814" s="33" t="s">
        <v>3660</v>
      </c>
      <c r="S3814" s="1">
        <v>25.2485</v>
      </c>
      <c r="T3814" s="1">
        <v>12.7325</v>
      </c>
      <c r="U3814" s="1">
        <v>39.505000000000003</v>
      </c>
      <c r="V3814" s="1">
        <v>610.81500000000005</v>
      </c>
      <c r="W3814" s="1">
        <v>40.534799999999997</v>
      </c>
      <c r="X3814" s="1">
        <v>8.3048199999999994</v>
      </c>
      <c r="Y3814" s="1">
        <v>32.229900000000001</v>
      </c>
      <c r="Z3814" s="1">
        <v>28.099900000000002</v>
      </c>
      <c r="AA3814" s="1">
        <v>24.269200000000001</v>
      </c>
      <c r="AB3814" s="1">
        <v>32.244799999999998</v>
      </c>
      <c r="AC3814" s="1">
        <v>17.096399999999999</v>
      </c>
      <c r="AD3814" s="1">
        <v>852.98699999999997</v>
      </c>
      <c r="AE3814" s="1">
        <v>308.05900000000003</v>
      </c>
      <c r="AF3814" s="1">
        <v>2.5550099999999998</v>
      </c>
      <c r="AG3814" s="1">
        <v>159.053</v>
      </c>
      <c r="AH3814" s="1">
        <v>732.18799999999999</v>
      </c>
      <c r="AI3814" s="1">
        <v>13.066700000000001</v>
      </c>
      <c r="AJ3814" s="1">
        <v>79.286699999999996</v>
      </c>
      <c r="AK3814" s="1">
        <v>19.511600000000001</v>
      </c>
      <c r="AL3814" s="1">
        <v>372.82299999999998</v>
      </c>
    </row>
    <row r="3815" spans="1:38" x14ac:dyDescent="0.25">
      <c r="A3815" s="1">
        <f t="shared" si="104"/>
        <v>3814</v>
      </c>
      <c r="B3815" s="1" t="s">
        <v>48</v>
      </c>
      <c r="C3815" s="2" t="s">
        <v>131</v>
      </c>
      <c r="D3815" s="4">
        <v>15.316700000000001</v>
      </c>
      <c r="E3815" s="4">
        <v>76.466700000000003</v>
      </c>
      <c r="Q3815" s="1" t="s">
        <v>3690</v>
      </c>
      <c r="R3815" s="33" t="s">
        <v>3660</v>
      </c>
      <c r="S3815" s="1">
        <v>26.233599999999999</v>
      </c>
      <c r="T3815" s="1">
        <v>9.8907900000000009</v>
      </c>
      <c r="U3815" s="1">
        <v>53.817100000000003</v>
      </c>
      <c r="V3815" s="1">
        <v>226.67</v>
      </c>
      <c r="W3815" s="1">
        <v>36.083399999999997</v>
      </c>
      <c r="X3815" s="1">
        <v>17.7074</v>
      </c>
      <c r="Y3815" s="1">
        <v>18.375900000000001</v>
      </c>
      <c r="Z3815" s="1">
        <v>25.751999999999999</v>
      </c>
      <c r="AA3815" s="1">
        <v>25.801500000000001</v>
      </c>
      <c r="AB3815" s="1">
        <v>29.4206</v>
      </c>
      <c r="AC3815" s="1">
        <v>23.570799999999998</v>
      </c>
      <c r="AD3815" s="1">
        <v>630.05499999999995</v>
      </c>
      <c r="AE3815" s="1">
        <v>139.79599999999999</v>
      </c>
      <c r="AF3815" s="1">
        <v>1</v>
      </c>
      <c r="AG3815" s="1">
        <v>89.429400000000001</v>
      </c>
      <c r="AH3815" s="1">
        <v>340.59100000000001</v>
      </c>
      <c r="AI3815" s="1">
        <v>5</v>
      </c>
      <c r="AJ3815" s="1">
        <v>89.476200000000006</v>
      </c>
      <c r="AK3815" s="1">
        <v>37.3992</v>
      </c>
      <c r="AL3815" s="1">
        <v>478.202</v>
      </c>
    </row>
    <row r="3816" spans="1:38" x14ac:dyDescent="0.25">
      <c r="A3816" s="1">
        <f t="shared" si="104"/>
        <v>3815</v>
      </c>
      <c r="B3816" s="1" t="s">
        <v>48</v>
      </c>
      <c r="C3816" s="2" t="s">
        <v>131</v>
      </c>
      <c r="D3816" s="4">
        <v>26.010256999999999</v>
      </c>
      <c r="E3816" s="4">
        <v>76.468552000000003</v>
      </c>
      <c r="Q3816" s="1" t="s">
        <v>3690</v>
      </c>
      <c r="R3816" s="33" t="s">
        <v>3660</v>
      </c>
      <c r="S3816" s="1">
        <v>25.327100000000002</v>
      </c>
      <c r="T3816" s="1">
        <v>12.7698</v>
      </c>
      <c r="U3816" s="1">
        <v>39.532899999999998</v>
      </c>
      <c r="V3816" s="1">
        <v>611.43799999999999</v>
      </c>
      <c r="W3816" s="1">
        <v>40.6629</v>
      </c>
      <c r="X3816" s="1">
        <v>8.3611799999999992</v>
      </c>
      <c r="Y3816" s="1">
        <v>32.301699999999997</v>
      </c>
      <c r="Z3816" s="1">
        <v>28.173200000000001</v>
      </c>
      <c r="AA3816" s="1">
        <v>24.358899999999998</v>
      </c>
      <c r="AB3816" s="1">
        <v>32.336500000000001</v>
      </c>
      <c r="AC3816" s="1">
        <v>17.171600000000002</v>
      </c>
      <c r="AD3816" s="1">
        <v>847.28200000000004</v>
      </c>
      <c r="AE3816" s="1">
        <v>307.334</v>
      </c>
      <c r="AF3816" s="1">
        <v>2.3706700000000001</v>
      </c>
      <c r="AG3816" s="1">
        <v>159.23099999999999</v>
      </c>
      <c r="AH3816" s="1">
        <v>728.05700000000002</v>
      </c>
      <c r="AI3816" s="1">
        <v>12.5565</v>
      </c>
      <c r="AJ3816" s="1">
        <v>78.039199999999994</v>
      </c>
      <c r="AK3816" s="1">
        <v>19.1858</v>
      </c>
      <c r="AL3816" s="1">
        <v>361.97300000000001</v>
      </c>
    </row>
    <row r="3817" spans="1:38" x14ac:dyDescent="0.25">
      <c r="A3817" s="1">
        <f t="shared" si="104"/>
        <v>3816</v>
      </c>
      <c r="B3817" s="1" t="s">
        <v>48</v>
      </c>
      <c r="C3817" s="2" t="s">
        <v>131</v>
      </c>
      <c r="D3817" s="4">
        <v>26.041685000000001</v>
      </c>
      <c r="E3817" s="4">
        <v>76.479968</v>
      </c>
      <c r="Q3817" s="1" t="s">
        <v>3690</v>
      </c>
      <c r="R3817" s="33" t="s">
        <v>3660</v>
      </c>
      <c r="S3817" s="1">
        <v>25.215599999999998</v>
      </c>
      <c r="T3817" s="1">
        <v>12.7363</v>
      </c>
      <c r="U3817" s="1">
        <v>39.468299999999999</v>
      </c>
      <c r="V3817" s="1">
        <v>612.15899999999999</v>
      </c>
      <c r="W3817" s="1">
        <v>40.509399999999999</v>
      </c>
      <c r="X3817" s="1">
        <v>8.2397500000000008</v>
      </c>
      <c r="Y3817" s="1">
        <v>32.2697</v>
      </c>
      <c r="Z3817" s="1">
        <v>28.0808</v>
      </c>
      <c r="AA3817" s="1">
        <v>24.229500000000002</v>
      </c>
      <c r="AB3817" s="1">
        <v>32.221899999999998</v>
      </c>
      <c r="AC3817" s="1">
        <v>17.0425</v>
      </c>
      <c r="AD3817" s="1">
        <v>849.81899999999996</v>
      </c>
      <c r="AE3817" s="1">
        <v>307.363</v>
      </c>
      <c r="AF3817" s="1">
        <v>2.4807700000000001</v>
      </c>
      <c r="AG3817" s="1">
        <v>158.93199999999999</v>
      </c>
      <c r="AH3817" s="1">
        <v>729.45399999999995</v>
      </c>
      <c r="AI3817" s="1">
        <v>12.961499999999999</v>
      </c>
      <c r="AJ3817" s="1">
        <v>78.883700000000005</v>
      </c>
      <c r="AK3817" s="1">
        <v>19.480499999999999</v>
      </c>
      <c r="AL3817" s="1">
        <v>373.99</v>
      </c>
    </row>
    <row r="3818" spans="1:38" x14ac:dyDescent="0.25">
      <c r="A3818" s="1">
        <f t="shared" si="104"/>
        <v>3817</v>
      </c>
      <c r="B3818" s="1" t="s">
        <v>48</v>
      </c>
      <c r="C3818" s="2" t="s">
        <v>131</v>
      </c>
      <c r="D3818" s="4">
        <v>25.996314999999999</v>
      </c>
      <c r="E3818" s="4">
        <v>76.492310000000003</v>
      </c>
      <c r="Q3818" s="1" t="s">
        <v>3690</v>
      </c>
      <c r="R3818" s="33" t="s">
        <v>3660</v>
      </c>
      <c r="S3818" s="1">
        <v>25.2807</v>
      </c>
      <c r="T3818" s="1">
        <v>12.876799999999999</v>
      </c>
      <c r="U3818" s="1">
        <v>39.739800000000002</v>
      </c>
      <c r="V3818" s="1">
        <v>610.06200000000001</v>
      </c>
      <c r="W3818" s="1">
        <v>40.694099999999999</v>
      </c>
      <c r="X3818" s="1">
        <v>8.2926500000000001</v>
      </c>
      <c r="Y3818" s="1">
        <v>32.401400000000002</v>
      </c>
      <c r="Z3818" s="1">
        <v>28.103400000000001</v>
      </c>
      <c r="AA3818" s="1">
        <v>24.3293</v>
      </c>
      <c r="AB3818" s="1">
        <v>32.281700000000001</v>
      </c>
      <c r="AC3818" s="1">
        <v>17.145700000000001</v>
      </c>
      <c r="AD3818" s="1">
        <v>862.62699999999995</v>
      </c>
      <c r="AE3818" s="1">
        <v>312.428</v>
      </c>
      <c r="AF3818" s="1">
        <v>2.7596400000000001</v>
      </c>
      <c r="AG3818" s="1">
        <v>159.56399999999999</v>
      </c>
      <c r="AH3818" s="1">
        <v>742.04499999999996</v>
      </c>
      <c r="AI3818" s="1">
        <v>12.759600000000001</v>
      </c>
      <c r="AJ3818" s="1">
        <v>79.581900000000005</v>
      </c>
      <c r="AK3818" s="1">
        <v>19</v>
      </c>
      <c r="AL3818" s="1">
        <v>392.01299999999998</v>
      </c>
    </row>
    <row r="3819" spans="1:38" x14ac:dyDescent="0.25">
      <c r="A3819" s="1">
        <f t="shared" si="104"/>
        <v>3818</v>
      </c>
      <c r="B3819" s="1" t="s">
        <v>48</v>
      </c>
      <c r="C3819" s="2" t="s">
        <v>131</v>
      </c>
      <c r="D3819" s="4">
        <v>26.017327000000002</v>
      </c>
      <c r="E3819" s="4">
        <v>76.502573999999996</v>
      </c>
      <c r="Q3819" s="1" t="s">
        <v>3690</v>
      </c>
      <c r="R3819" s="33" t="s">
        <v>3660</v>
      </c>
      <c r="S3819" s="1">
        <v>25.2728</v>
      </c>
      <c r="T3819" s="1">
        <v>12.8383</v>
      </c>
      <c r="U3819" s="1">
        <v>39.609900000000003</v>
      </c>
      <c r="V3819" s="1">
        <v>612.197</v>
      </c>
      <c r="W3819" s="1">
        <v>40.673699999999997</v>
      </c>
      <c r="X3819" s="1">
        <v>8.2620400000000007</v>
      </c>
      <c r="Y3819" s="1">
        <v>32.4116</v>
      </c>
      <c r="Z3819" s="1">
        <v>28.119199999999999</v>
      </c>
      <c r="AA3819" s="1">
        <v>24.309200000000001</v>
      </c>
      <c r="AB3819" s="1">
        <v>32.290799999999997</v>
      </c>
      <c r="AC3819" s="1">
        <v>17.1068</v>
      </c>
      <c r="AD3819" s="1">
        <v>852.976</v>
      </c>
      <c r="AE3819" s="1">
        <v>309.80799999999999</v>
      </c>
      <c r="AF3819" s="1">
        <v>2.5480700000000001</v>
      </c>
      <c r="AG3819" s="1">
        <v>159.34899999999999</v>
      </c>
      <c r="AH3819" s="1">
        <v>733.53899999999999</v>
      </c>
      <c r="AI3819" s="1">
        <v>12.522399999999999</v>
      </c>
      <c r="AJ3819" s="1">
        <v>78.488299999999995</v>
      </c>
      <c r="AK3819" s="1">
        <v>18.974299999999999</v>
      </c>
      <c r="AL3819" s="1">
        <v>380.41199999999998</v>
      </c>
    </row>
    <row r="3820" spans="1:38" x14ac:dyDescent="0.25">
      <c r="A3820" s="1">
        <f t="shared" si="104"/>
        <v>3819</v>
      </c>
      <c r="B3820" s="1" t="s">
        <v>48</v>
      </c>
      <c r="C3820" s="2" t="s">
        <v>131</v>
      </c>
      <c r="D3820" s="4">
        <v>26.002213000000001</v>
      </c>
      <c r="E3820" s="4">
        <v>76.507118000000006</v>
      </c>
      <c r="Q3820" s="1" t="s">
        <v>3690</v>
      </c>
      <c r="R3820" s="33" t="s">
        <v>3660</v>
      </c>
      <c r="S3820" s="1">
        <v>25.2682</v>
      </c>
      <c r="T3820" s="1">
        <v>12.912000000000001</v>
      </c>
      <c r="U3820" s="1">
        <v>39.756100000000004</v>
      </c>
      <c r="V3820" s="1">
        <v>611.58600000000001</v>
      </c>
      <c r="W3820" s="1">
        <v>40.724200000000003</v>
      </c>
      <c r="X3820" s="1">
        <v>8.2472399999999997</v>
      </c>
      <c r="Y3820" s="1">
        <v>32.476900000000001</v>
      </c>
      <c r="Z3820" s="1">
        <v>28.102699999999999</v>
      </c>
      <c r="AA3820" s="1">
        <v>24.313600000000001</v>
      </c>
      <c r="AB3820" s="1">
        <v>32.282800000000002</v>
      </c>
      <c r="AC3820" s="1">
        <v>17.111899999999999</v>
      </c>
      <c r="AD3820" s="1">
        <v>862.23199999999997</v>
      </c>
      <c r="AE3820" s="1">
        <v>312.70699999999999</v>
      </c>
      <c r="AF3820" s="1">
        <v>2.7851300000000001</v>
      </c>
      <c r="AG3820" s="1">
        <v>159.52699999999999</v>
      </c>
      <c r="AH3820" s="1">
        <v>741.71199999999999</v>
      </c>
      <c r="AI3820" s="1">
        <v>12.7761</v>
      </c>
      <c r="AJ3820" s="1">
        <v>79.538600000000002</v>
      </c>
      <c r="AK3820" s="1">
        <v>18.9909</v>
      </c>
      <c r="AL3820" s="1">
        <v>394.83800000000002</v>
      </c>
    </row>
    <row r="3821" spans="1:38" x14ac:dyDescent="0.25">
      <c r="A3821" s="1">
        <f t="shared" si="104"/>
        <v>3820</v>
      </c>
      <c r="B3821" s="1" t="s">
        <v>48</v>
      </c>
      <c r="C3821" s="2" t="s">
        <v>131</v>
      </c>
      <c r="D3821" s="4">
        <v>25.998543999999999</v>
      </c>
      <c r="E3821" s="4">
        <v>76.524889999999999</v>
      </c>
      <c r="Q3821" s="1" t="s">
        <v>3690</v>
      </c>
      <c r="R3821" s="33" t="s">
        <v>3660</v>
      </c>
      <c r="S3821" s="1">
        <v>25.454000000000001</v>
      </c>
      <c r="T3821" s="1">
        <v>13.135999999999999</v>
      </c>
      <c r="U3821" s="1">
        <v>40.000599999999999</v>
      </c>
      <c r="V3821" s="1">
        <v>617.71299999999997</v>
      </c>
      <c r="W3821" s="1">
        <v>41.095700000000001</v>
      </c>
      <c r="X3821" s="1">
        <v>8.25901</v>
      </c>
      <c r="Y3821" s="1">
        <v>32.8367</v>
      </c>
      <c r="Z3821" s="1">
        <v>28.334599999999998</v>
      </c>
      <c r="AA3821" s="1">
        <v>24.494299999999999</v>
      </c>
      <c r="AB3821" s="1">
        <v>32.524500000000003</v>
      </c>
      <c r="AC3821" s="1">
        <v>17.212700000000002</v>
      </c>
      <c r="AD3821" s="1">
        <v>843.10799999999995</v>
      </c>
      <c r="AE3821" s="1">
        <v>308.57299999999998</v>
      </c>
      <c r="AF3821" s="1">
        <v>2.3677000000000001</v>
      </c>
      <c r="AG3821" s="1">
        <v>159.482</v>
      </c>
      <c r="AH3821" s="1">
        <v>725.71600000000001</v>
      </c>
      <c r="AI3821" s="1">
        <v>12.325900000000001</v>
      </c>
      <c r="AJ3821" s="1">
        <v>76.476299999999995</v>
      </c>
      <c r="AK3821" s="1">
        <v>18.958300000000001</v>
      </c>
      <c r="AL3821" s="1">
        <v>364.76400000000001</v>
      </c>
    </row>
    <row r="3822" spans="1:38" x14ac:dyDescent="0.25">
      <c r="A3822" s="1">
        <f t="shared" si="104"/>
        <v>3821</v>
      </c>
      <c r="B3822" s="1" t="s">
        <v>48</v>
      </c>
      <c r="C3822" s="2" t="s">
        <v>131</v>
      </c>
      <c r="D3822" s="4">
        <v>26.3</v>
      </c>
      <c r="E3822" s="4">
        <v>76.900000000000006</v>
      </c>
      <c r="Q3822" s="1" t="s">
        <v>3690</v>
      </c>
      <c r="R3822" s="33" t="s">
        <v>3660</v>
      </c>
      <c r="S3822" s="1">
        <v>25.589300000000001</v>
      </c>
      <c r="T3822" s="1">
        <v>13.803800000000001</v>
      </c>
      <c r="U3822" s="1">
        <v>41.1265</v>
      </c>
      <c r="V3822" s="1">
        <v>624.99599999999998</v>
      </c>
      <c r="W3822" s="1">
        <v>41.463799999999999</v>
      </c>
      <c r="X3822" s="1">
        <v>7.8995199999999999</v>
      </c>
      <c r="Y3822" s="1">
        <v>33.564300000000003</v>
      </c>
      <c r="Z3822" s="1">
        <v>28.6753</v>
      </c>
      <c r="AA3822" s="1">
        <v>24.490500000000001</v>
      </c>
      <c r="AB3822" s="1">
        <v>32.6297</v>
      </c>
      <c r="AC3822" s="1">
        <v>17.214600000000001</v>
      </c>
      <c r="AD3822" s="1">
        <v>773.64</v>
      </c>
      <c r="AE3822" s="1">
        <v>292.44</v>
      </c>
      <c r="AF3822" s="1">
        <v>2</v>
      </c>
      <c r="AG3822" s="1">
        <v>157.70099999999999</v>
      </c>
      <c r="AH3822" s="1">
        <v>665.6</v>
      </c>
      <c r="AI3822" s="1">
        <v>14</v>
      </c>
      <c r="AJ3822" s="1">
        <v>62.12</v>
      </c>
      <c r="AK3822" s="1">
        <v>20.92</v>
      </c>
      <c r="AL3822" s="1">
        <v>355.84</v>
      </c>
    </row>
    <row r="3823" spans="1:38" x14ac:dyDescent="0.25">
      <c r="A3823" s="1">
        <f t="shared" si="104"/>
        <v>3822</v>
      </c>
      <c r="B3823" s="1" t="s">
        <v>48</v>
      </c>
      <c r="C3823" s="2" t="s">
        <v>131</v>
      </c>
      <c r="D3823" s="4">
        <v>9.5785630000000008</v>
      </c>
      <c r="E3823" s="4">
        <v>77.179931999999994</v>
      </c>
      <c r="Q3823" s="1" t="s">
        <v>3690</v>
      </c>
      <c r="R3823" s="33" t="s">
        <v>3660</v>
      </c>
      <c r="S3823" s="1">
        <v>22.263500000000001</v>
      </c>
      <c r="T3823" s="1">
        <v>8.1019100000000002</v>
      </c>
      <c r="U3823" s="1">
        <v>61.710999999999999</v>
      </c>
      <c r="V3823" s="1">
        <v>126.346</v>
      </c>
      <c r="W3823" s="1">
        <v>28.9084</v>
      </c>
      <c r="X3823" s="1">
        <v>15.7796</v>
      </c>
      <c r="Y3823" s="1">
        <v>13.1288</v>
      </c>
      <c r="Z3823" s="1">
        <v>22.2881</v>
      </c>
      <c r="AA3823" s="1">
        <v>21.8508</v>
      </c>
      <c r="AB3823" s="1">
        <v>23.99</v>
      </c>
      <c r="AC3823" s="1">
        <v>20.721800000000002</v>
      </c>
      <c r="AD3823" s="1">
        <v>1860.1</v>
      </c>
      <c r="AE3823" s="1">
        <v>324.89100000000002</v>
      </c>
      <c r="AF3823" s="1">
        <v>34.1145</v>
      </c>
      <c r="AG3823" s="1">
        <v>59.332700000000003</v>
      </c>
      <c r="AH3823" s="1">
        <v>772.875</v>
      </c>
      <c r="AI3823" s="1">
        <v>136.458</v>
      </c>
      <c r="AJ3823" s="1">
        <v>285.51499999999999</v>
      </c>
      <c r="AK3823" s="1">
        <v>369.04500000000002</v>
      </c>
      <c r="AL3823" s="1">
        <v>952.89700000000005</v>
      </c>
    </row>
    <row r="3824" spans="1:38" x14ac:dyDescent="0.25">
      <c r="A3824" s="1">
        <f t="shared" si="104"/>
        <v>3823</v>
      </c>
      <c r="B3824" s="1" t="s">
        <v>48</v>
      </c>
      <c r="C3824" s="2" t="s">
        <v>131</v>
      </c>
      <c r="D3824" s="4">
        <v>28.670327</v>
      </c>
      <c r="E3824" s="4">
        <v>77.217847000000006</v>
      </c>
      <c r="Q3824" s="1" t="s">
        <v>3690</v>
      </c>
      <c r="R3824" s="33" t="s">
        <v>3660</v>
      </c>
      <c r="S3824" s="1">
        <v>25.200199999999999</v>
      </c>
      <c r="T3824" s="1">
        <v>12.6356</v>
      </c>
      <c r="U3824" s="1">
        <v>39.233199999999997</v>
      </c>
      <c r="V3824" s="1">
        <v>683.452</v>
      </c>
      <c r="W3824" s="1">
        <v>40.039400000000001</v>
      </c>
      <c r="X3824" s="1">
        <v>7.8331499999999998</v>
      </c>
      <c r="Y3824" s="1">
        <v>32.206200000000003</v>
      </c>
      <c r="Z3824" s="1">
        <v>30.0991</v>
      </c>
      <c r="AA3824" s="1">
        <v>20.213899999999999</v>
      </c>
      <c r="AB3824" s="1">
        <v>32.5139</v>
      </c>
      <c r="AC3824" s="1">
        <v>15.840299999999999</v>
      </c>
      <c r="AD3824" s="1">
        <v>733.149</v>
      </c>
      <c r="AE3824" s="1">
        <v>241.245</v>
      </c>
      <c r="AF3824" s="1">
        <v>5</v>
      </c>
      <c r="AG3824" s="1">
        <v>135.941</v>
      </c>
      <c r="AH3824" s="1">
        <v>578.16399999999999</v>
      </c>
      <c r="AI3824" s="1">
        <v>32.2761</v>
      </c>
      <c r="AJ3824" s="1">
        <v>269.60199999999998</v>
      </c>
      <c r="AK3824" s="1">
        <v>40.5244</v>
      </c>
      <c r="AL3824" s="1">
        <v>215.893</v>
      </c>
    </row>
    <row r="3825" spans="1:38" x14ac:dyDescent="0.25">
      <c r="A3825" s="1">
        <f t="shared" si="104"/>
        <v>3824</v>
      </c>
      <c r="B3825" s="1" t="s">
        <v>48</v>
      </c>
      <c r="C3825" s="2" t="s">
        <v>131</v>
      </c>
      <c r="D3825" s="4">
        <v>25.780832</v>
      </c>
      <c r="E3825" s="4">
        <v>77.282002000000006</v>
      </c>
      <c r="Q3825" s="1" t="s">
        <v>3690</v>
      </c>
      <c r="R3825" s="33" t="s">
        <v>3660</v>
      </c>
      <c r="S3825" s="1">
        <v>25.514900000000001</v>
      </c>
      <c r="T3825" s="1">
        <v>13.7818</v>
      </c>
      <c r="U3825" s="1">
        <v>40.207799999999999</v>
      </c>
      <c r="V3825" s="1">
        <v>630.63800000000003</v>
      </c>
      <c r="W3825" s="1">
        <v>42.160600000000002</v>
      </c>
      <c r="X3825" s="1">
        <v>7.8846999999999996</v>
      </c>
      <c r="Y3825" s="1">
        <v>34.2759</v>
      </c>
      <c r="Z3825" s="1">
        <v>28.240300000000001</v>
      </c>
      <c r="AA3825" s="1">
        <v>24.846800000000002</v>
      </c>
      <c r="AB3825" s="1">
        <v>32.929699999999997</v>
      </c>
      <c r="AC3825" s="1">
        <v>17.258400000000002</v>
      </c>
      <c r="AD3825" s="1">
        <v>793.64300000000003</v>
      </c>
      <c r="AE3825" s="1">
        <v>294.52</v>
      </c>
      <c r="AF3825" s="1">
        <v>1</v>
      </c>
      <c r="AG3825" s="1">
        <v>157.33000000000001</v>
      </c>
      <c r="AH3825" s="1">
        <v>683.38699999999994</v>
      </c>
      <c r="AI3825" s="1">
        <v>10.9397</v>
      </c>
      <c r="AJ3825" s="1">
        <v>60.4878</v>
      </c>
      <c r="AK3825" s="1">
        <v>22.768000000000001</v>
      </c>
      <c r="AL3825" s="1">
        <v>327.44099999999997</v>
      </c>
    </row>
    <row r="3826" spans="1:38" x14ac:dyDescent="0.25">
      <c r="A3826" s="1">
        <f t="shared" si="104"/>
        <v>3825</v>
      </c>
      <c r="B3826" s="1" t="s">
        <v>48</v>
      </c>
      <c r="C3826" s="2" t="s">
        <v>131</v>
      </c>
      <c r="D3826" s="4">
        <v>26.876757000000001</v>
      </c>
      <c r="E3826" s="4">
        <v>77.356110000000001</v>
      </c>
      <c r="Q3826" s="1" t="s">
        <v>3690</v>
      </c>
      <c r="R3826" s="33" t="s">
        <v>3660</v>
      </c>
      <c r="S3826" s="1">
        <v>25.552199999999999</v>
      </c>
      <c r="T3826" s="1">
        <v>13.802300000000001</v>
      </c>
      <c r="U3826" s="1">
        <v>40.078600000000002</v>
      </c>
      <c r="V3826" s="1">
        <v>676.79300000000001</v>
      </c>
      <c r="W3826" s="1">
        <v>41.677199999999999</v>
      </c>
      <c r="X3826" s="1">
        <v>7.2391300000000003</v>
      </c>
      <c r="Y3826" s="1">
        <v>34.438099999999999</v>
      </c>
      <c r="Z3826" s="1">
        <v>29.435199999999998</v>
      </c>
      <c r="AA3826" s="1">
        <v>26.7254</v>
      </c>
      <c r="AB3826" s="1">
        <v>32.999699999999997</v>
      </c>
      <c r="AC3826" s="1">
        <v>16.297000000000001</v>
      </c>
      <c r="AD3826" s="1">
        <v>728.08100000000002</v>
      </c>
      <c r="AE3826" s="1">
        <v>278.63</v>
      </c>
      <c r="AF3826" s="1">
        <v>2</v>
      </c>
      <c r="AG3826" s="1">
        <v>155.14699999999999</v>
      </c>
      <c r="AH3826" s="1">
        <v>626.34799999999996</v>
      </c>
      <c r="AI3826" s="1">
        <v>17.569700000000001</v>
      </c>
      <c r="AJ3826" s="1">
        <v>264.69499999999999</v>
      </c>
      <c r="AK3826" s="1">
        <v>23.546600000000002</v>
      </c>
      <c r="AL3826" s="1">
        <v>221.56100000000001</v>
      </c>
    </row>
    <row r="3827" spans="1:38" x14ac:dyDescent="0.25">
      <c r="A3827" s="1">
        <f t="shared" si="104"/>
        <v>3826</v>
      </c>
      <c r="B3827" s="1" t="s">
        <v>48</v>
      </c>
      <c r="C3827" s="2" t="s">
        <v>131</v>
      </c>
      <c r="D3827" s="4">
        <v>26.896660000000001</v>
      </c>
      <c r="E3827" s="4">
        <v>77.368896000000007</v>
      </c>
      <c r="Q3827" s="1" t="s">
        <v>3690</v>
      </c>
      <c r="R3827" s="33" t="s">
        <v>3660</v>
      </c>
      <c r="S3827" s="1">
        <v>25.508700000000001</v>
      </c>
      <c r="T3827" s="1">
        <v>13.808400000000001</v>
      </c>
      <c r="U3827" s="1">
        <v>40.008699999999997</v>
      </c>
      <c r="V3827" s="1">
        <v>678.83299999999997</v>
      </c>
      <c r="W3827" s="1">
        <v>41.701700000000002</v>
      </c>
      <c r="X3827" s="1">
        <v>7.1879400000000002</v>
      </c>
      <c r="Y3827" s="1">
        <v>34.513800000000003</v>
      </c>
      <c r="Z3827" s="1">
        <v>29.408799999999999</v>
      </c>
      <c r="AA3827" s="1">
        <v>26.025700000000001</v>
      </c>
      <c r="AB3827" s="1">
        <v>32.982999999999997</v>
      </c>
      <c r="AC3827" s="1">
        <v>16.222200000000001</v>
      </c>
      <c r="AD3827" s="1">
        <v>731.97799999999995</v>
      </c>
      <c r="AE3827" s="1">
        <v>279.15199999999999</v>
      </c>
      <c r="AF3827" s="1">
        <v>2</v>
      </c>
      <c r="AG3827" s="1">
        <v>154.69999999999999</v>
      </c>
      <c r="AH3827" s="1">
        <v>628.71100000000001</v>
      </c>
      <c r="AI3827" s="1">
        <v>18.2972</v>
      </c>
      <c r="AJ3827" s="1">
        <v>266.11500000000001</v>
      </c>
      <c r="AK3827" s="1">
        <v>23.8535</v>
      </c>
      <c r="AL3827" s="1">
        <v>225.93600000000001</v>
      </c>
    </row>
    <row r="3828" spans="1:38" x14ac:dyDescent="0.25">
      <c r="A3828" s="1">
        <f t="shared" si="104"/>
        <v>3827</v>
      </c>
      <c r="B3828" s="1" t="s">
        <v>48</v>
      </c>
      <c r="C3828" s="2" t="s">
        <v>131</v>
      </c>
      <c r="D3828" s="4">
        <v>27.164708999999998</v>
      </c>
      <c r="E3828" s="4">
        <v>77.519874999999999</v>
      </c>
      <c r="Q3828" s="1" t="s">
        <v>3690</v>
      </c>
      <c r="R3828" s="33" t="s">
        <v>3660</v>
      </c>
      <c r="S3828" s="1">
        <v>25.3552</v>
      </c>
      <c r="T3828" s="1">
        <v>13.9693</v>
      </c>
      <c r="U3828" s="1">
        <v>39.618200000000002</v>
      </c>
      <c r="V3828" s="1">
        <v>707.23599999999999</v>
      </c>
      <c r="W3828" s="1">
        <v>41.9101</v>
      </c>
      <c r="X3828" s="1">
        <v>6.6503899999999998</v>
      </c>
      <c r="Y3828" s="1">
        <v>35.259700000000002</v>
      </c>
      <c r="Z3828" s="1">
        <v>29.6099</v>
      </c>
      <c r="AA3828" s="1">
        <v>23.48</v>
      </c>
      <c r="AB3828" s="1">
        <v>33.076599999999999</v>
      </c>
      <c r="AC3828" s="1">
        <v>15.6243</v>
      </c>
      <c r="AD3828" s="1">
        <v>683.08399999999995</v>
      </c>
      <c r="AE3828" s="1">
        <v>253.85</v>
      </c>
      <c r="AF3828" s="1">
        <v>2</v>
      </c>
      <c r="AG3828" s="1">
        <v>149.80799999999999</v>
      </c>
      <c r="AH3828" s="1">
        <v>575.65300000000002</v>
      </c>
      <c r="AI3828" s="1">
        <v>19</v>
      </c>
      <c r="AJ3828" s="1">
        <v>243.68700000000001</v>
      </c>
      <c r="AK3828" s="1">
        <v>23.477</v>
      </c>
      <c r="AL3828" s="1">
        <v>176.49799999999999</v>
      </c>
    </row>
    <row r="3829" spans="1:38" x14ac:dyDescent="0.25">
      <c r="A3829" s="1">
        <f t="shared" si="104"/>
        <v>3828</v>
      </c>
      <c r="B3829" s="1" t="s">
        <v>48</v>
      </c>
      <c r="C3829" s="2" t="s">
        <v>131</v>
      </c>
      <c r="D3829" s="4">
        <v>22.522235999999999</v>
      </c>
      <c r="E3829" s="4">
        <v>77.738282999999996</v>
      </c>
      <c r="Q3829" s="1" t="s">
        <v>3690</v>
      </c>
      <c r="R3829" s="33" t="s">
        <v>3660</v>
      </c>
      <c r="S3829" s="1">
        <v>25.764199999999999</v>
      </c>
      <c r="T3829" s="1">
        <v>11.7944</v>
      </c>
      <c r="U3829" s="1">
        <v>41.029499999999999</v>
      </c>
      <c r="V3829" s="1">
        <v>470.19400000000002</v>
      </c>
      <c r="W3829" s="1">
        <v>41.013100000000001</v>
      </c>
      <c r="X3829" s="1">
        <v>12.2676</v>
      </c>
      <c r="Y3829" s="1">
        <v>28.7455</v>
      </c>
      <c r="Z3829" s="1">
        <v>25.9481</v>
      </c>
      <c r="AA3829" s="1">
        <v>26.816199999999998</v>
      </c>
      <c r="AB3829" s="1">
        <v>32.231999999999999</v>
      </c>
      <c r="AC3829" s="1">
        <v>20.168299999999999</v>
      </c>
      <c r="AD3829" s="1">
        <v>1269.3</v>
      </c>
      <c r="AE3829" s="1">
        <v>417.83800000000002</v>
      </c>
      <c r="AF3829" s="1">
        <v>3</v>
      </c>
      <c r="AG3829" s="1">
        <v>147.91900000000001</v>
      </c>
      <c r="AH3829" s="1">
        <v>1076.29</v>
      </c>
      <c r="AI3829" s="1">
        <v>16.0351</v>
      </c>
      <c r="AJ3829" s="1">
        <v>109.486</v>
      </c>
      <c r="AK3829" s="1">
        <v>31.316299999999998</v>
      </c>
      <c r="AL3829" s="1">
        <v>440.59199999999998</v>
      </c>
    </row>
    <row r="3830" spans="1:38" x14ac:dyDescent="0.25">
      <c r="A3830" s="1">
        <f t="shared" si="104"/>
        <v>3829</v>
      </c>
      <c r="B3830" s="1" t="s">
        <v>48</v>
      </c>
      <c r="C3830" s="2" t="s">
        <v>131</v>
      </c>
      <c r="D3830" s="4">
        <v>22.7333</v>
      </c>
      <c r="E3830" s="4">
        <v>77.75</v>
      </c>
      <c r="Q3830" s="1" t="s">
        <v>3690</v>
      </c>
      <c r="R3830" s="33" t="s">
        <v>3660</v>
      </c>
      <c r="S3830" s="1">
        <v>26.273299999999999</v>
      </c>
      <c r="T3830" s="1">
        <v>12.8127</v>
      </c>
      <c r="U3830" s="1">
        <v>41.417999999999999</v>
      </c>
      <c r="V3830" s="1">
        <v>502.97699999999998</v>
      </c>
      <c r="W3830" s="1">
        <v>42.928100000000001</v>
      </c>
      <c r="X3830" s="1">
        <v>11.992800000000001</v>
      </c>
      <c r="Y3830" s="1">
        <v>30.935300000000002</v>
      </c>
      <c r="Z3830" s="1">
        <v>26.791799999999999</v>
      </c>
      <c r="AA3830" s="1">
        <v>26.627400000000002</v>
      </c>
      <c r="AB3830" s="1">
        <v>33.100099999999998</v>
      </c>
      <c r="AC3830" s="1">
        <v>20.165500000000002</v>
      </c>
      <c r="AD3830" s="1">
        <v>1233.4000000000001</v>
      </c>
      <c r="AE3830" s="1">
        <v>410.40100000000001</v>
      </c>
      <c r="AF3830" s="1">
        <v>3</v>
      </c>
      <c r="AG3830" s="1">
        <v>148.43899999999999</v>
      </c>
      <c r="AH3830" s="1">
        <v>1040.8</v>
      </c>
      <c r="AI3830" s="1">
        <v>14</v>
      </c>
      <c r="AJ3830" s="1">
        <v>117.19799999999999</v>
      </c>
      <c r="AK3830" s="1">
        <v>28</v>
      </c>
      <c r="AL3830" s="1">
        <v>311.00400000000002</v>
      </c>
    </row>
    <row r="3831" spans="1:38" x14ac:dyDescent="0.25">
      <c r="A3831" s="1">
        <f t="shared" si="104"/>
        <v>3830</v>
      </c>
      <c r="B3831" s="1" t="s">
        <v>48</v>
      </c>
      <c r="C3831" s="2" t="s">
        <v>131</v>
      </c>
      <c r="D3831" s="4">
        <v>12.1167</v>
      </c>
      <c r="E3831" s="4">
        <v>77.7667</v>
      </c>
      <c r="Q3831" s="1" t="s">
        <v>3690</v>
      </c>
      <c r="R3831" s="33" t="s">
        <v>3660</v>
      </c>
      <c r="S3831" s="1">
        <v>26.919699999999999</v>
      </c>
      <c r="T3831" s="1">
        <v>10.153700000000001</v>
      </c>
      <c r="U3831" s="1">
        <v>58.227699999999999</v>
      </c>
      <c r="V3831" s="1">
        <v>214.43600000000001</v>
      </c>
      <c r="W3831" s="1">
        <v>36.0533</v>
      </c>
      <c r="X3831" s="1">
        <v>18.616599999999998</v>
      </c>
      <c r="Y3831" s="1">
        <v>17.436699999999998</v>
      </c>
      <c r="Z3831" s="1">
        <v>26.533300000000001</v>
      </c>
      <c r="AA3831" s="1">
        <v>26.4755</v>
      </c>
      <c r="AB3831" s="1">
        <v>29.655799999999999</v>
      </c>
      <c r="AC3831" s="1">
        <v>24.120200000000001</v>
      </c>
      <c r="AD3831" s="1">
        <v>839.08699999999999</v>
      </c>
      <c r="AE3831" s="1">
        <v>192.08199999999999</v>
      </c>
      <c r="AF3831" s="1">
        <v>6.0798399999999999</v>
      </c>
      <c r="AG3831" s="1">
        <v>79.62</v>
      </c>
      <c r="AH3831" s="1">
        <v>403.08499999999998</v>
      </c>
      <c r="AI3831" s="1">
        <v>25.559699999999999</v>
      </c>
      <c r="AJ3831" s="1">
        <v>179.357</v>
      </c>
      <c r="AK3831" s="1">
        <v>122.2</v>
      </c>
      <c r="AL3831" s="1">
        <v>382.91899999999998</v>
      </c>
    </row>
    <row r="3832" spans="1:38" x14ac:dyDescent="0.25">
      <c r="A3832" s="1">
        <f t="shared" si="104"/>
        <v>3831</v>
      </c>
      <c r="B3832" s="1" t="s">
        <v>48</v>
      </c>
      <c r="C3832" s="2" t="s">
        <v>131</v>
      </c>
      <c r="D3832" s="4">
        <v>20.926617</v>
      </c>
      <c r="E3832" s="4">
        <v>77.792725000000004</v>
      </c>
      <c r="Q3832" s="1" t="s">
        <v>3690</v>
      </c>
      <c r="R3832" s="33" t="s">
        <v>3660</v>
      </c>
      <c r="S3832" s="1">
        <v>26.925799999999999</v>
      </c>
      <c r="T3832" s="1">
        <v>12.271800000000001</v>
      </c>
      <c r="U3832" s="1">
        <v>44.207999999999998</v>
      </c>
      <c r="V3832" s="1">
        <v>414.81200000000001</v>
      </c>
      <c r="W3832" s="1">
        <v>42.205599999999997</v>
      </c>
      <c r="X3832" s="1">
        <v>14.446400000000001</v>
      </c>
      <c r="Y3832" s="1">
        <v>27.7592</v>
      </c>
      <c r="Z3832" s="1">
        <v>26.234999999999999</v>
      </c>
      <c r="AA3832" s="1">
        <v>28.554099999999998</v>
      </c>
      <c r="AB3832" s="1">
        <v>32.823399999999999</v>
      </c>
      <c r="AC3832" s="1">
        <v>22.263999999999999</v>
      </c>
      <c r="AD3832" s="1">
        <v>871.17200000000003</v>
      </c>
      <c r="AE3832" s="1">
        <v>241.85</v>
      </c>
      <c r="AF3832" s="1">
        <v>7</v>
      </c>
      <c r="AG3832" s="1">
        <v>122.232</v>
      </c>
      <c r="AH3832" s="1">
        <v>615.27800000000002</v>
      </c>
      <c r="AI3832" s="1">
        <v>28.761199999999999</v>
      </c>
      <c r="AJ3832" s="1">
        <v>161.61699999999999</v>
      </c>
      <c r="AK3832" s="1">
        <v>33.534500000000001</v>
      </c>
      <c r="AL3832" s="1">
        <v>426.35500000000002</v>
      </c>
    </row>
    <row r="3833" spans="1:38" x14ac:dyDescent="0.25">
      <c r="A3833" s="1">
        <f t="shared" si="104"/>
        <v>3832</v>
      </c>
      <c r="B3833" s="1" t="s">
        <v>48</v>
      </c>
      <c r="C3833" s="2" t="s">
        <v>131</v>
      </c>
      <c r="D3833" s="4">
        <v>25.368061999999998</v>
      </c>
      <c r="E3833" s="4">
        <v>77.805976000000001</v>
      </c>
      <c r="Q3833" s="1" t="s">
        <v>3690</v>
      </c>
      <c r="R3833" s="33" t="s">
        <v>3660</v>
      </c>
      <c r="S3833" s="1">
        <v>25.3931</v>
      </c>
      <c r="T3833" s="1">
        <v>13.7827</v>
      </c>
      <c r="U3833" s="1">
        <v>40.444000000000003</v>
      </c>
      <c r="V3833" s="1">
        <v>607.78499999999997</v>
      </c>
      <c r="W3833" s="1">
        <v>42.2761</v>
      </c>
      <c r="X3833" s="1">
        <v>8.19773</v>
      </c>
      <c r="Y3833" s="1">
        <v>34.078400000000002</v>
      </c>
      <c r="Z3833" s="1">
        <v>27.597799999999999</v>
      </c>
      <c r="AA3833" s="1">
        <v>24.9024</v>
      </c>
      <c r="AB3833" s="1">
        <v>32.817</v>
      </c>
      <c r="AC3833" s="1">
        <v>17.489899999999999</v>
      </c>
      <c r="AD3833" s="1">
        <v>870.72900000000004</v>
      </c>
      <c r="AE3833" s="1">
        <v>298.57799999999997</v>
      </c>
      <c r="AF3833" s="1">
        <v>2</v>
      </c>
      <c r="AG3833" s="1">
        <v>148.33699999999999</v>
      </c>
      <c r="AH3833" s="1">
        <v>729.01499999999999</v>
      </c>
      <c r="AI3833" s="1">
        <v>12</v>
      </c>
      <c r="AJ3833" s="1">
        <v>77.203800000000001</v>
      </c>
      <c r="AK3833" s="1">
        <v>29</v>
      </c>
      <c r="AL3833" s="1">
        <v>408.291</v>
      </c>
    </row>
    <row r="3834" spans="1:38" x14ac:dyDescent="0.25">
      <c r="A3834" s="1">
        <f t="shared" si="104"/>
        <v>3833</v>
      </c>
      <c r="B3834" s="1" t="s">
        <v>48</v>
      </c>
      <c r="C3834" s="2" t="s">
        <v>131</v>
      </c>
      <c r="D3834" s="4">
        <v>27.176670000000001</v>
      </c>
      <c r="E3834" s="4">
        <v>78.008075000000005</v>
      </c>
      <c r="Q3834" s="1" t="s">
        <v>3690</v>
      </c>
      <c r="R3834" s="33" t="s">
        <v>3660</v>
      </c>
      <c r="S3834" s="1">
        <v>25.617799999999999</v>
      </c>
      <c r="T3834" s="1">
        <v>13.355</v>
      </c>
      <c r="U3834" s="1">
        <v>39.143300000000004</v>
      </c>
      <c r="V3834" s="1">
        <v>688.63900000000001</v>
      </c>
      <c r="W3834" s="1">
        <v>41.482100000000003</v>
      </c>
      <c r="X3834" s="1">
        <v>7.3643999999999998</v>
      </c>
      <c r="Y3834" s="1">
        <v>34.117699999999999</v>
      </c>
      <c r="Z3834" s="1">
        <v>29.790800000000001</v>
      </c>
      <c r="AA3834" s="1">
        <v>17.1342</v>
      </c>
      <c r="AB3834" s="1">
        <v>33.1218</v>
      </c>
      <c r="AC3834" s="1">
        <v>16.1568</v>
      </c>
      <c r="AD3834" s="1">
        <v>808.56799999999998</v>
      </c>
      <c r="AE3834" s="1">
        <v>258.65199999999999</v>
      </c>
      <c r="AF3834" s="1">
        <v>4</v>
      </c>
      <c r="AG3834" s="1">
        <v>131.72999999999999</v>
      </c>
      <c r="AH3834" s="1">
        <v>625.83900000000006</v>
      </c>
      <c r="AI3834" s="1">
        <v>29.147300000000001</v>
      </c>
      <c r="AJ3834" s="1">
        <v>303.66699999999997</v>
      </c>
      <c r="AK3834" s="1">
        <v>37.147300000000001</v>
      </c>
      <c r="AL3834" s="1">
        <v>169.03200000000001</v>
      </c>
    </row>
    <row r="3835" spans="1:38" x14ac:dyDescent="0.25">
      <c r="A3835" s="1">
        <f t="shared" si="104"/>
        <v>3834</v>
      </c>
      <c r="B3835" s="1" t="s">
        <v>48</v>
      </c>
      <c r="C3835" s="2" t="s">
        <v>131</v>
      </c>
      <c r="D3835" s="4">
        <v>22.477843</v>
      </c>
      <c r="E3835" s="4">
        <v>78.423105000000007</v>
      </c>
      <c r="Q3835" s="1" t="s">
        <v>3690</v>
      </c>
      <c r="R3835" s="33" t="s">
        <v>3660</v>
      </c>
      <c r="S3835" s="1">
        <v>22.585699999999999</v>
      </c>
      <c r="T3835" s="1">
        <v>10.7613</v>
      </c>
      <c r="U3835" s="1">
        <v>39.123100000000001</v>
      </c>
      <c r="V3835" s="1">
        <v>455.36500000000001</v>
      </c>
      <c r="W3835" s="1">
        <v>36.875599999999999</v>
      </c>
      <c r="X3835" s="1">
        <v>9.36951</v>
      </c>
      <c r="Y3835" s="1">
        <v>27.5061</v>
      </c>
      <c r="Z3835" s="1">
        <v>22.864999999999998</v>
      </c>
      <c r="AA3835" s="1">
        <v>27.418900000000001</v>
      </c>
      <c r="AB3835" s="1">
        <v>28.838799999999999</v>
      </c>
      <c r="AC3835" s="1">
        <v>17.182300000000001</v>
      </c>
      <c r="AD3835" s="1">
        <v>1827.46</v>
      </c>
      <c r="AE3835" s="1">
        <v>576.072</v>
      </c>
      <c r="AF3835" s="1">
        <v>7.6909599999999996</v>
      </c>
      <c r="AG3835" s="1">
        <v>145.416</v>
      </c>
      <c r="AH3835" s="1">
        <v>1517.9</v>
      </c>
      <c r="AI3835" s="1">
        <v>33.468800000000002</v>
      </c>
      <c r="AJ3835" s="1">
        <v>185.14500000000001</v>
      </c>
      <c r="AK3835" s="1">
        <v>38.246000000000002</v>
      </c>
      <c r="AL3835" s="1">
        <v>971.93700000000001</v>
      </c>
    </row>
    <row r="3836" spans="1:38" x14ac:dyDescent="0.25">
      <c r="A3836" s="1">
        <f t="shared" si="104"/>
        <v>3835</v>
      </c>
      <c r="B3836" s="1" t="s">
        <v>48</v>
      </c>
      <c r="C3836" s="2" t="s">
        <v>131</v>
      </c>
      <c r="D3836" s="4">
        <v>22.4833</v>
      </c>
      <c r="E3836" s="4">
        <v>78.433300000000003</v>
      </c>
      <c r="Q3836" s="1" t="s">
        <v>3690</v>
      </c>
      <c r="R3836" s="33" t="s">
        <v>3660</v>
      </c>
      <c r="S3836" s="1">
        <v>22.840800000000002</v>
      </c>
      <c r="T3836" s="1">
        <v>10.765000000000001</v>
      </c>
      <c r="U3836" s="1">
        <v>39.103400000000001</v>
      </c>
      <c r="V3836" s="1">
        <v>456.91800000000001</v>
      </c>
      <c r="W3836" s="1">
        <v>37.155099999999997</v>
      </c>
      <c r="X3836" s="1">
        <v>9.62561</v>
      </c>
      <c r="Y3836" s="1">
        <v>27.529499999999999</v>
      </c>
      <c r="Z3836" s="1">
        <v>23.1373</v>
      </c>
      <c r="AA3836" s="1">
        <v>27.677600000000002</v>
      </c>
      <c r="AB3836" s="1">
        <v>29.109300000000001</v>
      </c>
      <c r="AC3836" s="1">
        <v>17.4102</v>
      </c>
      <c r="AD3836" s="1">
        <v>1772.92</v>
      </c>
      <c r="AE3836" s="1">
        <v>557.09400000000005</v>
      </c>
      <c r="AF3836" s="1">
        <v>7.2016</v>
      </c>
      <c r="AG3836" s="1">
        <v>145.25800000000001</v>
      </c>
      <c r="AH3836" s="1">
        <v>1472.97</v>
      </c>
      <c r="AI3836" s="1">
        <v>31.9648</v>
      </c>
      <c r="AJ3836" s="1">
        <v>179.09899999999999</v>
      </c>
      <c r="AK3836" s="1">
        <v>37.362400000000001</v>
      </c>
      <c r="AL3836" s="1">
        <v>928.654</v>
      </c>
    </row>
    <row r="3837" spans="1:38" x14ac:dyDescent="0.25">
      <c r="A3837" s="1">
        <f t="shared" si="104"/>
        <v>3836</v>
      </c>
      <c r="B3837" s="1" t="s">
        <v>48</v>
      </c>
      <c r="C3837" s="2" t="s">
        <v>131</v>
      </c>
      <c r="D3837" s="4">
        <v>12.1</v>
      </c>
      <c r="E3837" s="4">
        <v>78.599999999999994</v>
      </c>
      <c r="Q3837" s="1" t="s">
        <v>3690</v>
      </c>
      <c r="R3837" s="33" t="s">
        <v>3660</v>
      </c>
      <c r="S3837" s="1">
        <v>27.087299999999999</v>
      </c>
      <c r="T3837" s="1">
        <v>10.3405</v>
      </c>
      <c r="U3837" s="1">
        <v>56.233600000000003</v>
      </c>
      <c r="V3837" s="1">
        <v>255.43700000000001</v>
      </c>
      <c r="W3837" s="1">
        <v>36.526200000000003</v>
      </c>
      <c r="X3837" s="1">
        <v>18.137599999999999</v>
      </c>
      <c r="Y3837" s="1">
        <v>18.3886</v>
      </c>
      <c r="Z3837" s="1">
        <v>26.066199999999998</v>
      </c>
      <c r="AA3837" s="1">
        <v>25.713799999999999</v>
      </c>
      <c r="AB3837" s="1">
        <v>30.161999999999999</v>
      </c>
      <c r="AC3837" s="1">
        <v>23.6722</v>
      </c>
      <c r="AD3837" s="1">
        <v>924.24</v>
      </c>
      <c r="AE3837" s="1">
        <v>206.28</v>
      </c>
      <c r="AF3837" s="1">
        <v>7.6</v>
      </c>
      <c r="AG3837" s="1">
        <v>78.844200000000001</v>
      </c>
      <c r="AH3837" s="1">
        <v>474.56</v>
      </c>
      <c r="AI3837" s="1">
        <v>32.6</v>
      </c>
      <c r="AJ3837" s="1">
        <v>161.08000000000001</v>
      </c>
      <c r="AK3837" s="1">
        <v>196.12</v>
      </c>
      <c r="AL3837" s="1">
        <v>368.32</v>
      </c>
    </row>
    <row r="3838" spans="1:38" x14ac:dyDescent="0.25">
      <c r="A3838" s="1">
        <f t="shared" si="104"/>
        <v>3837</v>
      </c>
      <c r="B3838" s="1" t="s">
        <v>48</v>
      </c>
      <c r="C3838" s="2" t="s">
        <v>131</v>
      </c>
      <c r="D3838" s="4">
        <v>25.362841</v>
      </c>
      <c r="E3838" s="4">
        <v>78.631722999999994</v>
      </c>
      <c r="Q3838" s="1" t="s">
        <v>3690</v>
      </c>
      <c r="R3838" s="33" t="s">
        <v>3660</v>
      </c>
      <c r="S3838" s="1">
        <v>26.215800000000002</v>
      </c>
      <c r="T3838" s="1">
        <v>13.327999999999999</v>
      </c>
      <c r="U3838" s="1">
        <v>38.716299999999997</v>
      </c>
      <c r="V3838" s="1">
        <v>637.18499999999995</v>
      </c>
      <c r="W3838" s="1">
        <v>43.377400000000002</v>
      </c>
      <c r="X3838" s="1">
        <v>8.9530499999999993</v>
      </c>
      <c r="Y3838" s="1">
        <v>34.424300000000002</v>
      </c>
      <c r="Z3838" s="1">
        <v>28.612200000000001</v>
      </c>
      <c r="AA3838" s="1">
        <v>30.956800000000001</v>
      </c>
      <c r="AB3838" s="1">
        <v>33.959499999999998</v>
      </c>
      <c r="AC3838" s="1">
        <v>17.8872</v>
      </c>
      <c r="AD3838" s="1">
        <v>839.84500000000003</v>
      </c>
      <c r="AE3838" s="1">
        <v>302.15100000000001</v>
      </c>
      <c r="AF3838" s="1">
        <v>1</v>
      </c>
      <c r="AG3838" s="1">
        <v>147.91999999999999</v>
      </c>
      <c r="AH3838" s="1">
        <v>700.91200000000003</v>
      </c>
      <c r="AI3838" s="1">
        <v>8.8386499999999995</v>
      </c>
      <c r="AJ3838" s="1">
        <v>65</v>
      </c>
      <c r="AK3838" s="1">
        <v>26.9328</v>
      </c>
      <c r="AL3838" s="1">
        <v>222.137</v>
      </c>
    </row>
    <row r="3839" spans="1:38" x14ac:dyDescent="0.25">
      <c r="A3839" s="1">
        <f t="shared" si="104"/>
        <v>3838</v>
      </c>
      <c r="B3839" s="1" t="s">
        <v>48</v>
      </c>
      <c r="C3839" s="2" t="s">
        <v>131</v>
      </c>
      <c r="D3839" s="4">
        <v>15.4</v>
      </c>
      <c r="E3839" s="4">
        <v>78.816699999999997</v>
      </c>
      <c r="Q3839" s="1" t="s">
        <v>3690</v>
      </c>
      <c r="R3839" s="33" t="s">
        <v>3660</v>
      </c>
      <c r="S3839" s="1">
        <v>27.626799999999999</v>
      </c>
      <c r="T3839" s="1">
        <v>10.374599999999999</v>
      </c>
      <c r="U3839" s="1">
        <v>48.6693</v>
      </c>
      <c r="V3839" s="1">
        <v>320.88099999999997</v>
      </c>
      <c r="W3839" s="1">
        <v>38.7194</v>
      </c>
      <c r="X3839" s="1">
        <v>17.407299999999999</v>
      </c>
      <c r="Y3839" s="1">
        <v>21.312100000000001</v>
      </c>
      <c r="Z3839" s="1">
        <v>27.886299999999999</v>
      </c>
      <c r="AA3839" s="1">
        <v>26.340699999999998</v>
      </c>
      <c r="AB3839" s="1">
        <v>31.744900000000001</v>
      </c>
      <c r="AC3839" s="1">
        <v>23.486799999999999</v>
      </c>
      <c r="AD3839" s="1">
        <v>744.87300000000005</v>
      </c>
      <c r="AE3839" s="1">
        <v>144.238</v>
      </c>
      <c r="AF3839" s="1">
        <v>1</v>
      </c>
      <c r="AG3839" s="1">
        <v>87.816000000000003</v>
      </c>
      <c r="AH3839" s="1">
        <v>388.39400000000001</v>
      </c>
      <c r="AI3839" s="1">
        <v>7.3604799999999999</v>
      </c>
      <c r="AJ3839" s="1">
        <v>163.636</v>
      </c>
      <c r="AK3839" s="1">
        <v>58.921799999999998</v>
      </c>
      <c r="AL3839" s="1">
        <v>328.62599999999998</v>
      </c>
    </row>
    <row r="3840" spans="1:38" x14ac:dyDescent="0.25">
      <c r="A3840" s="1">
        <f t="shared" si="104"/>
        <v>3839</v>
      </c>
      <c r="B3840" s="1" t="s">
        <v>48</v>
      </c>
      <c r="C3840" s="2" t="s">
        <v>131</v>
      </c>
      <c r="D3840" s="4">
        <v>22</v>
      </c>
      <c r="E3840" s="4">
        <v>79</v>
      </c>
      <c r="Q3840" s="1" t="s">
        <v>3690</v>
      </c>
      <c r="R3840" s="33" t="s">
        <v>3660</v>
      </c>
      <c r="S3840" s="1">
        <v>24.838999999999999</v>
      </c>
      <c r="T3840" s="1">
        <v>12.7753</v>
      </c>
      <c r="U3840" s="1">
        <v>42.285600000000002</v>
      </c>
      <c r="V3840" s="1">
        <v>465.45699999999999</v>
      </c>
      <c r="W3840" s="1">
        <v>40.552</v>
      </c>
      <c r="X3840" s="1">
        <v>10.34</v>
      </c>
      <c r="Y3840" s="1">
        <v>30.212</v>
      </c>
      <c r="Z3840" s="1">
        <v>25.244700000000002</v>
      </c>
      <c r="AA3840" s="1">
        <v>19.536000000000001</v>
      </c>
      <c r="AB3840" s="1">
        <v>31.177299999999999</v>
      </c>
      <c r="AC3840" s="1">
        <v>19.2227</v>
      </c>
      <c r="AD3840" s="1">
        <v>1103</v>
      </c>
      <c r="AE3840" s="1">
        <v>310</v>
      </c>
      <c r="AF3840" s="1">
        <v>9</v>
      </c>
      <c r="AG3840" s="1">
        <v>126.34099999999999</v>
      </c>
      <c r="AH3840" s="1">
        <v>804</v>
      </c>
      <c r="AI3840" s="1">
        <v>40</v>
      </c>
      <c r="AJ3840" s="1">
        <v>180</v>
      </c>
      <c r="AK3840" s="1">
        <v>41</v>
      </c>
      <c r="AL3840" s="1">
        <v>649</v>
      </c>
    </row>
    <row r="3841" spans="1:38" x14ac:dyDescent="0.25">
      <c r="A3841" s="1">
        <f t="shared" si="104"/>
        <v>3840</v>
      </c>
      <c r="B3841" s="1" t="s">
        <v>48</v>
      </c>
      <c r="C3841" s="2" t="s">
        <v>131</v>
      </c>
      <c r="D3841" s="4">
        <v>21.635912999999999</v>
      </c>
      <c r="E3841" s="4">
        <v>79.232279000000005</v>
      </c>
      <c r="Q3841" s="1" t="s">
        <v>3690</v>
      </c>
      <c r="R3841" s="33" t="s">
        <v>3660</v>
      </c>
      <c r="S3841" s="1">
        <v>25.444099999999999</v>
      </c>
      <c r="T3841" s="1">
        <v>11.3713</v>
      </c>
      <c r="U3841" s="1">
        <v>40.269199999999998</v>
      </c>
      <c r="V3841" s="1">
        <v>460.43299999999999</v>
      </c>
      <c r="W3841" s="1">
        <v>40.319800000000001</v>
      </c>
      <c r="X3841" s="1">
        <v>12.084</v>
      </c>
      <c r="Y3841" s="1">
        <v>28.235800000000001</v>
      </c>
      <c r="Z3841" s="1">
        <v>25.926300000000001</v>
      </c>
      <c r="AA3841" s="1">
        <v>20.1693</v>
      </c>
      <c r="AB3841" s="1">
        <v>31.658000000000001</v>
      </c>
      <c r="AC3841" s="1">
        <v>19.837800000000001</v>
      </c>
      <c r="AD3841" s="1">
        <v>1071.22</v>
      </c>
      <c r="AE3841" s="1">
        <v>323.03800000000001</v>
      </c>
      <c r="AF3841" s="1">
        <v>7.6860900000000001</v>
      </c>
      <c r="AG3841" s="1">
        <v>127.01300000000001</v>
      </c>
      <c r="AH3841" s="1">
        <v>784.48699999999997</v>
      </c>
      <c r="AI3841" s="1">
        <v>32.948</v>
      </c>
      <c r="AJ3841" s="1">
        <v>175.83799999999999</v>
      </c>
      <c r="AK3841" s="1">
        <v>34.948</v>
      </c>
      <c r="AL3841" s="1">
        <v>473.45600000000002</v>
      </c>
    </row>
    <row r="3842" spans="1:38" x14ac:dyDescent="0.25">
      <c r="A3842" s="1">
        <f t="shared" si="104"/>
        <v>3841</v>
      </c>
      <c r="B3842" s="1" t="s">
        <v>48</v>
      </c>
      <c r="C3842" s="2" t="s">
        <v>131</v>
      </c>
      <c r="D3842" s="4">
        <v>21.649522000000001</v>
      </c>
      <c r="E3842" s="4">
        <v>79.245114999999998</v>
      </c>
      <c r="Q3842" s="1" t="s">
        <v>3690</v>
      </c>
      <c r="R3842" s="33" t="s">
        <v>3660</v>
      </c>
      <c r="S3842" s="1">
        <v>25.31</v>
      </c>
      <c r="T3842" s="1">
        <v>11.335699999999999</v>
      </c>
      <c r="U3842" s="1">
        <v>40.124000000000002</v>
      </c>
      <c r="V3842" s="1">
        <v>462.08100000000002</v>
      </c>
      <c r="W3842" s="1">
        <v>40.198</v>
      </c>
      <c r="X3842" s="1">
        <v>11.948399999999999</v>
      </c>
      <c r="Y3842" s="1">
        <v>28.249600000000001</v>
      </c>
      <c r="Z3842" s="1">
        <v>25.804600000000001</v>
      </c>
      <c r="AA3842" s="1">
        <v>20.012899999999998</v>
      </c>
      <c r="AB3842" s="1">
        <v>31.5444</v>
      </c>
      <c r="AC3842" s="1">
        <v>19.684100000000001</v>
      </c>
      <c r="AD3842" s="1">
        <v>1075.3</v>
      </c>
      <c r="AE3842" s="1">
        <v>323.697</v>
      </c>
      <c r="AF3842" s="1">
        <v>7.9517600000000002</v>
      </c>
      <c r="AG3842" s="1">
        <v>126.854</v>
      </c>
      <c r="AH3842" s="1">
        <v>786.74699999999996</v>
      </c>
      <c r="AI3842" s="1">
        <v>33.540300000000002</v>
      </c>
      <c r="AJ3842" s="1">
        <v>176.22499999999999</v>
      </c>
      <c r="AK3842" s="1">
        <v>35.540300000000002</v>
      </c>
      <c r="AL3842" s="1">
        <v>490.85599999999999</v>
      </c>
    </row>
    <row r="3843" spans="1:38" x14ac:dyDescent="0.25">
      <c r="A3843" s="1">
        <f t="shared" ref="A3843:A3906" si="105">A3842+1</f>
        <v>3842</v>
      </c>
      <c r="B3843" s="1" t="s">
        <v>48</v>
      </c>
      <c r="C3843" s="2" t="s">
        <v>131</v>
      </c>
      <c r="D3843" s="4">
        <v>21.737819999999999</v>
      </c>
      <c r="E3843" s="4">
        <v>79.276025000000004</v>
      </c>
      <c r="Q3843" s="1" t="s">
        <v>3690</v>
      </c>
      <c r="R3843" s="33" t="s">
        <v>3660</v>
      </c>
      <c r="S3843" s="1">
        <v>25.238700000000001</v>
      </c>
      <c r="T3843" s="1">
        <v>11.4146</v>
      </c>
      <c r="U3843" s="1">
        <v>39.989400000000003</v>
      </c>
      <c r="V3843" s="1">
        <v>467.572</v>
      </c>
      <c r="W3843" s="1">
        <v>40.280900000000003</v>
      </c>
      <c r="X3843" s="1">
        <v>11.737</v>
      </c>
      <c r="Y3843" s="1">
        <v>28.543900000000001</v>
      </c>
      <c r="Z3843" s="1">
        <v>25.789300000000001</v>
      </c>
      <c r="AA3843" s="1">
        <v>19.862100000000002</v>
      </c>
      <c r="AB3843" s="1">
        <v>31.538699999999999</v>
      </c>
      <c r="AC3843" s="1">
        <v>19.5413</v>
      </c>
      <c r="AD3843" s="1">
        <v>1077.1600000000001</v>
      </c>
      <c r="AE3843" s="1">
        <v>326.87400000000002</v>
      </c>
      <c r="AF3843" s="1">
        <v>8.2656600000000005</v>
      </c>
      <c r="AG3843" s="1">
        <v>127.72499999999999</v>
      </c>
      <c r="AH3843" s="1">
        <v>791.01300000000003</v>
      </c>
      <c r="AI3843" s="1">
        <v>34.265700000000002</v>
      </c>
      <c r="AJ3843" s="1">
        <v>174.94399999999999</v>
      </c>
      <c r="AK3843" s="1">
        <v>35.375399999999999</v>
      </c>
      <c r="AL3843" s="1">
        <v>489.02499999999998</v>
      </c>
    </row>
    <row r="3844" spans="1:38" x14ac:dyDescent="0.25">
      <c r="A3844" s="1">
        <f t="shared" si="105"/>
        <v>3843</v>
      </c>
      <c r="B3844" s="1" t="s">
        <v>48</v>
      </c>
      <c r="C3844" s="2" t="s">
        <v>131</v>
      </c>
      <c r="D3844" s="4">
        <v>20.347389</v>
      </c>
      <c r="E3844" s="4">
        <v>79.292956000000004</v>
      </c>
      <c r="Q3844" s="1" t="s">
        <v>3690</v>
      </c>
      <c r="R3844" s="33" t="s">
        <v>3660</v>
      </c>
      <c r="S3844" s="1">
        <v>26.530200000000001</v>
      </c>
      <c r="T3844" s="1">
        <v>11.854799999999999</v>
      </c>
      <c r="U3844" s="1">
        <v>40.763300000000001</v>
      </c>
      <c r="V3844" s="1">
        <v>459.661</v>
      </c>
      <c r="W3844" s="1">
        <v>41.705500000000001</v>
      </c>
      <c r="X3844" s="1">
        <v>12.6234</v>
      </c>
      <c r="Y3844" s="1">
        <v>29.082100000000001</v>
      </c>
      <c r="Z3844" s="1">
        <v>26.746700000000001</v>
      </c>
      <c r="AA3844" s="1">
        <v>20.936800000000002</v>
      </c>
      <c r="AB3844" s="1">
        <v>32.782200000000003</v>
      </c>
      <c r="AC3844" s="1">
        <v>20.936800000000002</v>
      </c>
      <c r="AD3844" s="1">
        <v>1279.82</v>
      </c>
      <c r="AE3844" s="1">
        <v>391.14600000000002</v>
      </c>
      <c r="AF3844" s="1">
        <v>4.9794900000000002</v>
      </c>
      <c r="AG3844" s="1">
        <v>135.072</v>
      </c>
      <c r="AH3844" s="1">
        <v>988.33500000000004</v>
      </c>
      <c r="AI3844" s="1">
        <v>16.979500000000002</v>
      </c>
      <c r="AJ3844" s="1">
        <v>192.571</v>
      </c>
      <c r="AK3844" s="1">
        <v>16.979500000000002</v>
      </c>
      <c r="AL3844" s="1">
        <v>281.82900000000001</v>
      </c>
    </row>
    <row r="3845" spans="1:38" x14ac:dyDescent="0.25">
      <c r="A3845" s="1">
        <f t="shared" si="105"/>
        <v>3844</v>
      </c>
      <c r="B3845" s="1" t="s">
        <v>48</v>
      </c>
      <c r="C3845" s="2" t="s">
        <v>131</v>
      </c>
      <c r="D3845" s="4">
        <v>20.367695000000001</v>
      </c>
      <c r="E3845" s="4">
        <v>79.300034999999994</v>
      </c>
      <c r="Q3845" s="1" t="s">
        <v>3690</v>
      </c>
      <c r="R3845" s="33" t="s">
        <v>3660</v>
      </c>
      <c r="S3845" s="1">
        <v>26.4725</v>
      </c>
      <c r="T3845" s="1">
        <v>11.808999999999999</v>
      </c>
      <c r="U3845" s="1">
        <v>40.606999999999999</v>
      </c>
      <c r="V3845" s="1">
        <v>461.529</v>
      </c>
      <c r="W3845" s="1">
        <v>41.660200000000003</v>
      </c>
      <c r="X3845" s="1">
        <v>12.578799999999999</v>
      </c>
      <c r="Y3845" s="1">
        <v>29.081399999999999</v>
      </c>
      <c r="Z3845" s="1">
        <v>26.703700000000001</v>
      </c>
      <c r="AA3845" s="1">
        <v>20.85</v>
      </c>
      <c r="AB3845" s="1">
        <v>32.7425</v>
      </c>
      <c r="AC3845" s="1">
        <v>20.85</v>
      </c>
      <c r="AD3845" s="1">
        <v>1286.01</v>
      </c>
      <c r="AE3845" s="1">
        <v>393.44299999999998</v>
      </c>
      <c r="AF3845" s="1">
        <v>4.9647899999999998</v>
      </c>
      <c r="AG3845" s="1">
        <v>135.238</v>
      </c>
      <c r="AH3845" s="1">
        <v>994.56100000000004</v>
      </c>
      <c r="AI3845" s="1">
        <v>16.9648</v>
      </c>
      <c r="AJ3845" s="1">
        <v>192.881</v>
      </c>
      <c r="AK3845" s="1">
        <v>16.9648</v>
      </c>
      <c r="AL3845" s="1">
        <v>285.822</v>
      </c>
    </row>
    <row r="3846" spans="1:38" x14ac:dyDescent="0.25">
      <c r="A3846" s="1">
        <f t="shared" si="105"/>
        <v>3845</v>
      </c>
      <c r="B3846" s="1" t="s">
        <v>48</v>
      </c>
      <c r="C3846" s="2" t="s">
        <v>131</v>
      </c>
      <c r="D3846" s="4">
        <v>20.332467000000001</v>
      </c>
      <c r="E3846" s="4">
        <v>79.304327999999998</v>
      </c>
      <c r="Q3846" s="1" t="s">
        <v>3690</v>
      </c>
      <c r="R3846" s="33" t="s">
        <v>3660</v>
      </c>
      <c r="S3846" s="1">
        <v>26.545100000000001</v>
      </c>
      <c r="T3846" s="1">
        <v>11.891999999999999</v>
      </c>
      <c r="U3846" s="1">
        <v>40.748800000000003</v>
      </c>
      <c r="V3846" s="1">
        <v>461.84899999999999</v>
      </c>
      <c r="W3846" s="1">
        <v>41.742699999999999</v>
      </c>
      <c r="X3846" s="1">
        <v>12.5586</v>
      </c>
      <c r="Y3846" s="1">
        <v>29.184100000000001</v>
      </c>
      <c r="Z3846" s="1">
        <v>26.7806</v>
      </c>
      <c r="AA3846" s="1">
        <v>20.918399999999998</v>
      </c>
      <c r="AB3846" s="1">
        <v>32.818899999999999</v>
      </c>
      <c r="AC3846" s="1">
        <v>20.918399999999998</v>
      </c>
      <c r="AD3846" s="1">
        <v>1276.6199999999999</v>
      </c>
      <c r="AE3846" s="1">
        <v>391.14</v>
      </c>
      <c r="AF3846" s="1">
        <v>4.6816500000000003</v>
      </c>
      <c r="AG3846" s="1">
        <v>135.32599999999999</v>
      </c>
      <c r="AH3846" s="1">
        <v>987.529</v>
      </c>
      <c r="AI3846" s="1">
        <v>16.660900000000002</v>
      </c>
      <c r="AJ3846" s="1">
        <v>191.047</v>
      </c>
      <c r="AK3846" s="1">
        <v>16.660900000000002</v>
      </c>
      <c r="AL3846" s="1">
        <v>271.61200000000002</v>
      </c>
    </row>
    <row r="3847" spans="1:38" x14ac:dyDescent="0.25">
      <c r="A3847" s="1">
        <f t="shared" si="105"/>
        <v>3846</v>
      </c>
      <c r="B3847" s="1" t="s">
        <v>48</v>
      </c>
      <c r="C3847" s="2" t="s">
        <v>131</v>
      </c>
      <c r="D3847" s="4">
        <v>19.911418999999999</v>
      </c>
      <c r="E3847" s="4">
        <v>79.304914999999994</v>
      </c>
      <c r="Q3847" s="1" t="s">
        <v>3690</v>
      </c>
      <c r="R3847" s="33" t="s">
        <v>3660</v>
      </c>
      <c r="S3847" s="1">
        <v>27.2378</v>
      </c>
      <c r="T3847" s="1">
        <v>12.401899999999999</v>
      </c>
      <c r="U3847" s="1">
        <v>41.533999999999999</v>
      </c>
      <c r="V3847" s="1">
        <v>459</v>
      </c>
      <c r="W3847" s="1">
        <v>42.688600000000001</v>
      </c>
      <c r="X3847" s="1">
        <v>12.831</v>
      </c>
      <c r="Y3847" s="1">
        <v>29.857600000000001</v>
      </c>
      <c r="Z3847" s="1">
        <v>27.4313</v>
      </c>
      <c r="AA3847" s="1">
        <v>21.8337</v>
      </c>
      <c r="AB3847" s="1">
        <v>33.468200000000003</v>
      </c>
      <c r="AC3847" s="1">
        <v>21.613900000000001</v>
      </c>
      <c r="AD3847" s="1">
        <v>1152.72</v>
      </c>
      <c r="AE3847" s="1">
        <v>347.49599999999998</v>
      </c>
      <c r="AF3847" s="1">
        <v>3</v>
      </c>
      <c r="AG3847" s="1">
        <v>133.018</v>
      </c>
      <c r="AH3847" s="1">
        <v>874.60900000000004</v>
      </c>
      <c r="AI3847" s="1">
        <v>12</v>
      </c>
      <c r="AJ3847" s="1">
        <v>183.834</v>
      </c>
      <c r="AK3847" s="1">
        <v>12.4039</v>
      </c>
      <c r="AL3847" s="1">
        <v>190.82400000000001</v>
      </c>
    </row>
    <row r="3848" spans="1:38" x14ac:dyDescent="0.25">
      <c r="A3848" s="1">
        <f t="shared" si="105"/>
        <v>3847</v>
      </c>
      <c r="B3848" s="1" t="s">
        <v>48</v>
      </c>
      <c r="C3848" s="2" t="s">
        <v>131</v>
      </c>
      <c r="D3848" s="4">
        <v>20.313662999999998</v>
      </c>
      <c r="E3848" s="4">
        <v>79.311998000000003</v>
      </c>
      <c r="Q3848" s="1" t="s">
        <v>3690</v>
      </c>
      <c r="R3848" s="33" t="s">
        <v>3660</v>
      </c>
      <c r="S3848" s="1">
        <v>26.568100000000001</v>
      </c>
      <c r="T3848" s="1">
        <v>11.9422</v>
      </c>
      <c r="U3848" s="1">
        <v>40.762300000000003</v>
      </c>
      <c r="V3848" s="1">
        <v>463.012</v>
      </c>
      <c r="W3848" s="1">
        <v>41.796399999999998</v>
      </c>
      <c r="X3848" s="1">
        <v>12.498900000000001</v>
      </c>
      <c r="Y3848" s="1">
        <v>29.297499999999999</v>
      </c>
      <c r="Z3848" s="1">
        <v>26.823699999999999</v>
      </c>
      <c r="AA3848" s="1">
        <v>20.920400000000001</v>
      </c>
      <c r="AB3848" s="1">
        <v>32.848500000000001</v>
      </c>
      <c r="AC3848" s="1">
        <v>20.920400000000001</v>
      </c>
      <c r="AD3848" s="1">
        <v>1270.8499999999999</v>
      </c>
      <c r="AE3848" s="1">
        <v>390.07499999999999</v>
      </c>
      <c r="AF3848" s="1">
        <v>4.2703199999999999</v>
      </c>
      <c r="AG3848" s="1">
        <v>135.54900000000001</v>
      </c>
      <c r="AH3848" s="1">
        <v>984.452</v>
      </c>
      <c r="AI3848" s="1">
        <v>15.7982</v>
      </c>
      <c r="AJ3848" s="1">
        <v>189.59200000000001</v>
      </c>
      <c r="AK3848" s="1">
        <v>15.7982</v>
      </c>
      <c r="AL3848" s="1">
        <v>259.154</v>
      </c>
    </row>
    <row r="3849" spans="1:38" x14ac:dyDescent="0.25">
      <c r="A3849" s="1">
        <f t="shared" si="105"/>
        <v>3848</v>
      </c>
      <c r="B3849" s="1" t="s">
        <v>48</v>
      </c>
      <c r="C3849" s="2" t="s">
        <v>131</v>
      </c>
      <c r="D3849" s="4">
        <v>21.766418000000002</v>
      </c>
      <c r="E3849" s="4">
        <v>79.315928</v>
      </c>
      <c r="Q3849" s="1" t="s">
        <v>3690</v>
      </c>
      <c r="R3849" s="33" t="s">
        <v>3660</v>
      </c>
      <c r="S3849" s="1">
        <v>25.388400000000001</v>
      </c>
      <c r="T3849" s="1">
        <v>11.602600000000001</v>
      </c>
      <c r="U3849" s="1">
        <v>40.168500000000002</v>
      </c>
      <c r="V3849" s="1">
        <v>470.18400000000003</v>
      </c>
      <c r="W3849" s="1">
        <v>40.568100000000001</v>
      </c>
      <c r="X3849" s="1">
        <v>11.685</v>
      </c>
      <c r="Y3849" s="1">
        <v>28.883099999999999</v>
      </c>
      <c r="Z3849" s="1">
        <v>25.9437</v>
      </c>
      <c r="AA3849" s="1">
        <v>19.9894</v>
      </c>
      <c r="AB3849" s="1">
        <v>31.722300000000001</v>
      </c>
      <c r="AC3849" s="1">
        <v>19.654599999999999</v>
      </c>
      <c r="AD3849" s="1">
        <v>1082.6199999999999</v>
      </c>
      <c r="AE3849" s="1">
        <v>330.72300000000001</v>
      </c>
      <c r="AF3849" s="1">
        <v>8.1646000000000001</v>
      </c>
      <c r="AG3849" s="1">
        <v>128.30699999999999</v>
      </c>
      <c r="AH3849" s="1">
        <v>797.84</v>
      </c>
      <c r="AI3849" s="1">
        <v>34.3292</v>
      </c>
      <c r="AJ3849" s="1">
        <v>173.953</v>
      </c>
      <c r="AK3849" s="1">
        <v>35.3292</v>
      </c>
      <c r="AL3849" s="1">
        <v>468.01100000000002</v>
      </c>
    </row>
    <row r="3850" spans="1:38" x14ac:dyDescent="0.25">
      <c r="A3850" s="1">
        <f t="shared" si="105"/>
        <v>3849</v>
      </c>
      <c r="B3850" s="1" t="s">
        <v>48</v>
      </c>
      <c r="C3850" s="2" t="s">
        <v>131</v>
      </c>
      <c r="D3850" s="4">
        <v>21.671778</v>
      </c>
      <c r="E3850" s="4">
        <v>79.335283000000004</v>
      </c>
      <c r="Q3850" s="1" t="s">
        <v>3690</v>
      </c>
      <c r="R3850" s="33" t="s">
        <v>3660</v>
      </c>
      <c r="S3850" s="1">
        <v>25.64</v>
      </c>
      <c r="T3850" s="1">
        <v>11.6523</v>
      </c>
      <c r="U3850" s="1">
        <v>40.168799999999997</v>
      </c>
      <c r="V3850" s="1">
        <v>472.42899999999997</v>
      </c>
      <c r="W3850" s="1">
        <v>40.889699999999998</v>
      </c>
      <c r="X3850" s="1">
        <v>11.881500000000001</v>
      </c>
      <c r="Y3850" s="1">
        <v>29.008099999999999</v>
      </c>
      <c r="Z3850" s="1">
        <v>26.1556</v>
      </c>
      <c r="AA3850" s="1">
        <v>20.225200000000001</v>
      </c>
      <c r="AB3850" s="1">
        <v>32.006300000000003</v>
      </c>
      <c r="AC3850" s="1">
        <v>19.878499999999999</v>
      </c>
      <c r="AD3850" s="1">
        <v>1077.2</v>
      </c>
      <c r="AE3850" s="1">
        <v>331.09899999999999</v>
      </c>
      <c r="AF3850" s="1">
        <v>7.11693</v>
      </c>
      <c r="AG3850" s="1">
        <v>128.756</v>
      </c>
      <c r="AH3850" s="1">
        <v>798.35699999999997</v>
      </c>
      <c r="AI3850" s="1">
        <v>32.070099999999996</v>
      </c>
      <c r="AJ3850" s="1">
        <v>169.982</v>
      </c>
      <c r="AK3850" s="1">
        <v>33.906399999999998</v>
      </c>
      <c r="AL3850" s="1">
        <v>430.09800000000001</v>
      </c>
    </row>
    <row r="3851" spans="1:38" x14ac:dyDescent="0.25">
      <c r="A3851" s="1">
        <f t="shared" si="105"/>
        <v>3850</v>
      </c>
      <c r="B3851" s="1" t="s">
        <v>48</v>
      </c>
      <c r="C3851" s="2" t="s">
        <v>131</v>
      </c>
      <c r="D3851" s="4">
        <v>21.762953</v>
      </c>
      <c r="E3851" s="4">
        <v>79.339112999999998</v>
      </c>
      <c r="Q3851" s="1" t="s">
        <v>3690</v>
      </c>
      <c r="R3851" s="33" t="s">
        <v>3660</v>
      </c>
      <c r="S3851" s="1">
        <v>25.5761</v>
      </c>
      <c r="T3851" s="1">
        <v>11.7593</v>
      </c>
      <c r="U3851" s="1">
        <v>40.426000000000002</v>
      </c>
      <c r="V3851" s="1">
        <v>470.291</v>
      </c>
      <c r="W3851" s="1">
        <v>40.832299999999996</v>
      </c>
      <c r="X3851" s="1">
        <v>11.744999999999999</v>
      </c>
      <c r="Y3851" s="1">
        <v>29.087199999999999</v>
      </c>
      <c r="Z3851" s="1">
        <v>26.127700000000001</v>
      </c>
      <c r="AA3851" s="1">
        <v>20.1297</v>
      </c>
      <c r="AB3851" s="1">
        <v>31.912099999999999</v>
      </c>
      <c r="AC3851" s="1">
        <v>19.842500000000001</v>
      </c>
      <c r="AD3851" s="1">
        <v>1083.06</v>
      </c>
      <c r="AE3851" s="1">
        <v>332.72699999999998</v>
      </c>
      <c r="AF3851" s="1">
        <v>8</v>
      </c>
      <c r="AG3851" s="1">
        <v>128.77699999999999</v>
      </c>
      <c r="AH3851" s="1">
        <v>800.904</v>
      </c>
      <c r="AI3851" s="1">
        <v>33.808799999999998</v>
      </c>
      <c r="AJ3851" s="1">
        <v>172.483</v>
      </c>
      <c r="AK3851" s="1">
        <v>34.670099999999998</v>
      </c>
      <c r="AL3851" s="1">
        <v>444.05599999999998</v>
      </c>
    </row>
    <row r="3852" spans="1:38" x14ac:dyDescent="0.25">
      <c r="A3852" s="1">
        <f t="shared" si="105"/>
        <v>3851</v>
      </c>
      <c r="B3852" s="1" t="s">
        <v>48</v>
      </c>
      <c r="C3852" s="2" t="s">
        <v>131</v>
      </c>
      <c r="D3852" s="4">
        <v>20.376608999999998</v>
      </c>
      <c r="E3852" s="4">
        <v>79.352286000000007</v>
      </c>
      <c r="Q3852" s="1" t="s">
        <v>3690</v>
      </c>
      <c r="R3852" s="33" t="s">
        <v>3660</v>
      </c>
      <c r="S3852" s="1">
        <v>26.627099999999999</v>
      </c>
      <c r="T3852" s="1">
        <v>11.8851</v>
      </c>
      <c r="U3852" s="1">
        <v>40.544699999999999</v>
      </c>
      <c r="V3852" s="1">
        <v>466.13499999999999</v>
      </c>
      <c r="W3852" s="1">
        <v>41.921799999999998</v>
      </c>
      <c r="X3852" s="1">
        <v>12.608700000000001</v>
      </c>
      <c r="Y3852" s="1">
        <v>29.312999999999999</v>
      </c>
      <c r="Z3852" s="1">
        <v>26.873899999999999</v>
      </c>
      <c r="AA3852" s="1">
        <v>20.934000000000001</v>
      </c>
      <c r="AB3852" s="1">
        <v>32.948399999999999</v>
      </c>
      <c r="AC3852" s="1">
        <v>20.934000000000001</v>
      </c>
      <c r="AD3852" s="1">
        <v>1294.81</v>
      </c>
      <c r="AE3852" s="1">
        <v>399.63099999999997</v>
      </c>
      <c r="AF3852" s="1">
        <v>5</v>
      </c>
      <c r="AG3852" s="1">
        <v>136.21700000000001</v>
      </c>
      <c r="AH3852" s="1">
        <v>1008.74</v>
      </c>
      <c r="AI3852" s="1">
        <v>17</v>
      </c>
      <c r="AJ3852" s="1">
        <v>189.09399999999999</v>
      </c>
      <c r="AK3852" s="1">
        <v>17</v>
      </c>
      <c r="AL3852" s="1">
        <v>266.28800000000001</v>
      </c>
    </row>
    <row r="3853" spans="1:38" x14ac:dyDescent="0.25">
      <c r="A3853" s="1">
        <f t="shared" si="105"/>
        <v>3852</v>
      </c>
      <c r="B3853" s="1" t="s">
        <v>48</v>
      </c>
      <c r="C3853" s="2" t="s">
        <v>131</v>
      </c>
      <c r="D3853" s="4">
        <v>20.249957999999999</v>
      </c>
      <c r="E3853" s="4">
        <v>79.364547999999999</v>
      </c>
      <c r="Q3853" s="1" t="s">
        <v>3690</v>
      </c>
      <c r="R3853" s="33" t="s">
        <v>3660</v>
      </c>
      <c r="S3853" s="1">
        <v>26.445</v>
      </c>
      <c r="T3853" s="1">
        <v>11.886799999999999</v>
      </c>
      <c r="U3853" s="1">
        <v>40.379600000000003</v>
      </c>
      <c r="V3853" s="1">
        <v>469.16</v>
      </c>
      <c r="W3853" s="1">
        <v>41.716000000000001</v>
      </c>
      <c r="X3853" s="1">
        <v>12.2781</v>
      </c>
      <c r="Y3853" s="1">
        <v>29.437799999999999</v>
      </c>
      <c r="Z3853" s="1">
        <v>26.773599999999998</v>
      </c>
      <c r="AA3853" s="1">
        <v>20.690300000000001</v>
      </c>
      <c r="AB3853" s="1">
        <v>32.777000000000001</v>
      </c>
      <c r="AC3853" s="1">
        <v>20.690300000000001</v>
      </c>
      <c r="AD3853" s="1">
        <v>1254.98</v>
      </c>
      <c r="AE3853" s="1">
        <v>386.24299999999999</v>
      </c>
      <c r="AF3853" s="1">
        <v>3.9992399999999999</v>
      </c>
      <c r="AG3853" s="1">
        <v>136.22</v>
      </c>
      <c r="AH3853" s="1">
        <v>975.98099999999999</v>
      </c>
      <c r="AI3853" s="1">
        <v>13.9992</v>
      </c>
      <c r="AJ3853" s="1">
        <v>184.751</v>
      </c>
      <c r="AK3853" s="1">
        <v>13.9992</v>
      </c>
      <c r="AL3853" s="1">
        <v>247.74100000000001</v>
      </c>
    </row>
    <row r="3854" spans="1:38" x14ac:dyDescent="0.25">
      <c r="A3854" s="1">
        <f t="shared" si="105"/>
        <v>3853</v>
      </c>
      <c r="B3854" s="1" t="s">
        <v>48</v>
      </c>
      <c r="C3854" s="2" t="s">
        <v>131</v>
      </c>
      <c r="D3854" s="4">
        <v>20.248024999999998</v>
      </c>
      <c r="E3854" s="4">
        <v>79.373474000000002</v>
      </c>
      <c r="Q3854" s="1" t="s">
        <v>3690</v>
      </c>
      <c r="R3854" s="33" t="s">
        <v>3660</v>
      </c>
      <c r="S3854" s="1">
        <v>26.450199999999999</v>
      </c>
      <c r="T3854" s="1">
        <v>11.8956</v>
      </c>
      <c r="U3854" s="1">
        <v>40.348799999999997</v>
      </c>
      <c r="V3854" s="1">
        <v>470.13400000000001</v>
      </c>
      <c r="W3854" s="1">
        <v>41.742100000000001</v>
      </c>
      <c r="X3854" s="1">
        <v>12.260199999999999</v>
      </c>
      <c r="Y3854" s="1">
        <v>29.4819</v>
      </c>
      <c r="Z3854" s="1">
        <v>26.7804</v>
      </c>
      <c r="AA3854" s="1">
        <v>20.682300000000001</v>
      </c>
      <c r="AB3854" s="1">
        <v>32.794499999999999</v>
      </c>
      <c r="AC3854" s="1">
        <v>20.682300000000001</v>
      </c>
      <c r="AD3854" s="1">
        <v>1255.1500000000001</v>
      </c>
      <c r="AE3854" s="1">
        <v>386.65499999999997</v>
      </c>
      <c r="AF3854" s="1">
        <v>3.9543400000000002</v>
      </c>
      <c r="AG3854" s="1">
        <v>136.34800000000001</v>
      </c>
      <c r="AH3854" s="1">
        <v>977.09400000000005</v>
      </c>
      <c r="AI3854" s="1">
        <v>13.9543</v>
      </c>
      <c r="AJ3854" s="1">
        <v>184.06100000000001</v>
      </c>
      <c r="AK3854" s="1">
        <v>13.9543</v>
      </c>
      <c r="AL3854" s="1">
        <v>245.62799999999999</v>
      </c>
    </row>
    <row r="3855" spans="1:38" x14ac:dyDescent="0.25">
      <c r="A3855" s="1">
        <f t="shared" si="105"/>
        <v>3854</v>
      </c>
      <c r="B3855" s="1" t="s">
        <v>48</v>
      </c>
      <c r="C3855" s="2" t="s">
        <v>131</v>
      </c>
      <c r="D3855" s="4">
        <v>19.954556</v>
      </c>
      <c r="E3855" s="4">
        <v>79.441986</v>
      </c>
      <c r="Q3855" s="1" t="s">
        <v>3690</v>
      </c>
      <c r="R3855" s="33" t="s">
        <v>3660</v>
      </c>
      <c r="S3855" s="1">
        <v>26.834499999999998</v>
      </c>
      <c r="T3855" s="1">
        <v>12.016999999999999</v>
      </c>
      <c r="U3855" s="1">
        <v>40.370100000000001</v>
      </c>
      <c r="V3855" s="1">
        <v>469.173</v>
      </c>
      <c r="W3855" s="1">
        <v>42.326000000000001</v>
      </c>
      <c r="X3855" s="1">
        <v>12.5589</v>
      </c>
      <c r="Y3855" s="1">
        <v>29.766999999999999</v>
      </c>
      <c r="Z3855" s="1">
        <v>27.060400000000001</v>
      </c>
      <c r="AA3855" s="1">
        <v>21.082599999999999</v>
      </c>
      <c r="AB3855" s="1">
        <v>33.194299999999998</v>
      </c>
      <c r="AC3855" s="1">
        <v>21.082599999999999</v>
      </c>
      <c r="AD3855" s="1">
        <v>1182.6199999999999</v>
      </c>
      <c r="AE3855" s="1">
        <v>359.15899999999999</v>
      </c>
      <c r="AF3855" s="1">
        <v>3</v>
      </c>
      <c r="AG3855" s="1">
        <v>135.108</v>
      </c>
      <c r="AH3855" s="1">
        <v>909.86800000000005</v>
      </c>
      <c r="AI3855" s="1">
        <v>12</v>
      </c>
      <c r="AJ3855" s="1">
        <v>179.392</v>
      </c>
      <c r="AK3855" s="1">
        <v>12</v>
      </c>
      <c r="AL3855" s="1">
        <v>219.58500000000001</v>
      </c>
    </row>
    <row r="3856" spans="1:38" x14ac:dyDescent="0.25">
      <c r="A3856" s="1">
        <f t="shared" si="105"/>
        <v>3855</v>
      </c>
      <c r="B3856" s="1" t="s">
        <v>48</v>
      </c>
      <c r="C3856" s="2" t="s">
        <v>131</v>
      </c>
      <c r="D3856" s="4">
        <v>17.093419000000001</v>
      </c>
      <c r="E3856" s="4">
        <v>79.715078000000005</v>
      </c>
      <c r="Q3856" s="1" t="s">
        <v>3690</v>
      </c>
      <c r="R3856" s="33" t="s">
        <v>3660</v>
      </c>
      <c r="S3856" s="1">
        <v>28.472100000000001</v>
      </c>
      <c r="T3856" s="1">
        <v>11.609299999999999</v>
      </c>
      <c r="U3856" s="1">
        <v>46.660299999999999</v>
      </c>
      <c r="V3856" s="1">
        <v>349.92</v>
      </c>
      <c r="W3856" s="1">
        <v>41.345700000000001</v>
      </c>
      <c r="X3856" s="1">
        <v>16.465199999999999</v>
      </c>
      <c r="Y3856" s="1">
        <v>24.880500000000001</v>
      </c>
      <c r="Z3856" s="1">
        <v>28.5227</v>
      </c>
      <c r="AA3856" s="1">
        <v>24.752800000000001</v>
      </c>
      <c r="AB3856" s="1">
        <v>33.165399999999998</v>
      </c>
      <c r="AC3856" s="1">
        <v>24.092500000000001</v>
      </c>
      <c r="AD3856" s="1">
        <v>897.73699999999997</v>
      </c>
      <c r="AE3856" s="1">
        <v>211.626</v>
      </c>
      <c r="AF3856" s="1">
        <v>3</v>
      </c>
      <c r="AG3856" s="1">
        <v>104.142</v>
      </c>
      <c r="AH3856" s="1">
        <v>566.80600000000004</v>
      </c>
      <c r="AI3856" s="1">
        <v>16</v>
      </c>
      <c r="AJ3856" s="1">
        <v>178.173</v>
      </c>
      <c r="AK3856" s="1">
        <v>35</v>
      </c>
      <c r="AL3856" s="1">
        <v>175.001</v>
      </c>
    </row>
    <row r="3857" spans="1:38" x14ac:dyDescent="0.25">
      <c r="A3857" s="1">
        <f t="shared" si="105"/>
        <v>3856</v>
      </c>
      <c r="B3857" s="1" t="s">
        <v>48</v>
      </c>
      <c r="C3857" s="2" t="s">
        <v>131</v>
      </c>
      <c r="D3857" s="4">
        <v>24.831845000000001</v>
      </c>
      <c r="E3857" s="4">
        <v>79.919854999999998</v>
      </c>
      <c r="Q3857" s="1" t="s">
        <v>3690</v>
      </c>
      <c r="R3857" s="33" t="s">
        <v>3660</v>
      </c>
      <c r="S3857" s="1">
        <v>25.8736</v>
      </c>
      <c r="T3857" s="1">
        <v>13.4565</v>
      </c>
      <c r="U3857" s="1">
        <v>39.683300000000003</v>
      </c>
      <c r="V3857" s="1">
        <v>623.351</v>
      </c>
      <c r="W3857" s="1">
        <v>42.817</v>
      </c>
      <c r="X3857" s="1">
        <v>8.9071499999999997</v>
      </c>
      <c r="Y3857" s="1">
        <v>33.9099</v>
      </c>
      <c r="Z3857" s="1">
        <v>28.450700000000001</v>
      </c>
      <c r="AA3857" s="1">
        <v>30.315000000000001</v>
      </c>
      <c r="AB3857" s="1">
        <v>33.303899999999999</v>
      </c>
      <c r="AC3857" s="1">
        <v>17.6708</v>
      </c>
      <c r="AD3857" s="1">
        <v>1101.3599999999999</v>
      </c>
      <c r="AE3857" s="1">
        <v>373.00299999999999</v>
      </c>
      <c r="AF3857" s="1">
        <v>2</v>
      </c>
      <c r="AG3857" s="1">
        <v>148.078</v>
      </c>
      <c r="AH3857" s="1">
        <v>916.25800000000004</v>
      </c>
      <c r="AI3857" s="1">
        <v>15.109500000000001</v>
      </c>
      <c r="AJ3857" s="1">
        <v>94.071399999999997</v>
      </c>
      <c r="AK3857" s="1">
        <v>43</v>
      </c>
      <c r="AL3857" s="1">
        <v>221.322</v>
      </c>
    </row>
    <row r="3858" spans="1:38" x14ac:dyDescent="0.25">
      <c r="A3858" s="1">
        <f t="shared" si="105"/>
        <v>3857</v>
      </c>
      <c r="B3858" s="1" t="s">
        <v>48</v>
      </c>
      <c r="C3858" s="2" t="s">
        <v>131</v>
      </c>
      <c r="D3858" s="4">
        <v>24.852727000000002</v>
      </c>
      <c r="E3858" s="4">
        <v>79.921755000000005</v>
      </c>
      <c r="Q3858" s="1" t="s">
        <v>3690</v>
      </c>
      <c r="R3858" s="33" t="s">
        <v>3660</v>
      </c>
      <c r="S3858" s="1">
        <v>25.904299999999999</v>
      </c>
      <c r="T3858" s="1">
        <v>13.4504</v>
      </c>
      <c r="U3858" s="1">
        <v>39.656100000000002</v>
      </c>
      <c r="V3858" s="1">
        <v>624.24400000000003</v>
      </c>
      <c r="W3858" s="1">
        <v>42.852400000000003</v>
      </c>
      <c r="X3858" s="1">
        <v>8.9348100000000006</v>
      </c>
      <c r="Y3858" s="1">
        <v>33.9176</v>
      </c>
      <c r="Z3858" s="1">
        <v>28.491299999999999</v>
      </c>
      <c r="AA3858" s="1">
        <v>30.352399999999999</v>
      </c>
      <c r="AB3858" s="1">
        <v>33.340699999999998</v>
      </c>
      <c r="AC3858" s="1">
        <v>17.694299999999998</v>
      </c>
      <c r="AD3858" s="1">
        <v>1095.82</v>
      </c>
      <c r="AE3858" s="1">
        <v>372.18299999999999</v>
      </c>
      <c r="AF3858" s="1">
        <v>2</v>
      </c>
      <c r="AG3858" s="1">
        <v>148.245</v>
      </c>
      <c r="AH3858" s="1">
        <v>912.68299999999999</v>
      </c>
      <c r="AI3858" s="1">
        <v>15.065300000000001</v>
      </c>
      <c r="AJ3858" s="1">
        <v>93.069100000000006</v>
      </c>
      <c r="AK3858" s="1">
        <v>42.534599999999998</v>
      </c>
      <c r="AL3858" s="1">
        <v>216.43199999999999</v>
      </c>
    </row>
    <row r="3859" spans="1:38" x14ac:dyDescent="0.25">
      <c r="A3859" s="1">
        <f t="shared" si="105"/>
        <v>3858</v>
      </c>
      <c r="B3859" s="1" t="s">
        <v>48</v>
      </c>
      <c r="C3859" s="2" t="s">
        <v>131</v>
      </c>
      <c r="D3859" s="4">
        <v>24.624220999999999</v>
      </c>
      <c r="E3859" s="4">
        <v>79.967280000000002</v>
      </c>
      <c r="Q3859" s="1" t="s">
        <v>3690</v>
      </c>
      <c r="R3859" s="33" t="s">
        <v>3660</v>
      </c>
      <c r="S3859" s="1">
        <v>24.803100000000001</v>
      </c>
      <c r="T3859" s="1">
        <v>12.5425</v>
      </c>
      <c r="U3859" s="1">
        <v>38.572000000000003</v>
      </c>
      <c r="V3859" s="1">
        <v>592.88199999999995</v>
      </c>
      <c r="W3859" s="1">
        <v>41.127099999999999</v>
      </c>
      <c r="X3859" s="1">
        <v>8.6100100000000008</v>
      </c>
      <c r="Y3859" s="1">
        <v>32.517099999999999</v>
      </c>
      <c r="Z3859" s="1">
        <v>27.055399999999999</v>
      </c>
      <c r="AA3859" s="1">
        <v>29.337399999999999</v>
      </c>
      <c r="AB3859" s="1">
        <v>32.0184</v>
      </c>
      <c r="AC3859" s="1">
        <v>17.1416</v>
      </c>
      <c r="AD3859" s="1">
        <v>1182.44</v>
      </c>
      <c r="AE3859" s="1">
        <v>380.887</v>
      </c>
      <c r="AF3859" s="1">
        <v>4</v>
      </c>
      <c r="AG3859" s="1">
        <v>144.988</v>
      </c>
      <c r="AH3859" s="1">
        <v>969.98</v>
      </c>
      <c r="AI3859" s="1">
        <v>20</v>
      </c>
      <c r="AJ3859" s="1">
        <v>114.244</v>
      </c>
      <c r="AK3859" s="1">
        <v>48.210700000000003</v>
      </c>
      <c r="AL3859" s="1">
        <v>436.52100000000002</v>
      </c>
    </row>
    <row r="3860" spans="1:38" x14ac:dyDescent="0.25">
      <c r="A3860" s="1">
        <f t="shared" si="105"/>
        <v>3859</v>
      </c>
      <c r="B3860" s="1" t="s">
        <v>48</v>
      </c>
      <c r="C3860" s="2" t="s">
        <v>131</v>
      </c>
      <c r="D3860" s="4">
        <v>24.671706</v>
      </c>
      <c r="E3860" s="4">
        <v>79.972189</v>
      </c>
      <c r="Q3860" s="1" t="s">
        <v>3690</v>
      </c>
      <c r="R3860" s="33" t="s">
        <v>3660</v>
      </c>
      <c r="S3860" s="1">
        <v>25.3066</v>
      </c>
      <c r="T3860" s="1">
        <v>12.6142</v>
      </c>
      <c r="U3860" s="1">
        <v>38.572899999999997</v>
      </c>
      <c r="V3860" s="1">
        <v>598.02599999999995</v>
      </c>
      <c r="W3860" s="1">
        <v>41.690800000000003</v>
      </c>
      <c r="X3860" s="1">
        <v>8.9885199999999994</v>
      </c>
      <c r="Y3860" s="1">
        <v>32.702300000000001</v>
      </c>
      <c r="Z3860" s="1">
        <v>27.596900000000002</v>
      </c>
      <c r="AA3860" s="1">
        <v>29.8505</v>
      </c>
      <c r="AB3860" s="1">
        <v>32.563600000000001</v>
      </c>
      <c r="AC3860" s="1">
        <v>17.5656</v>
      </c>
      <c r="AD3860" s="1">
        <v>1153.83</v>
      </c>
      <c r="AE3860" s="1">
        <v>376.46300000000002</v>
      </c>
      <c r="AF3860" s="1">
        <v>3.2923200000000001</v>
      </c>
      <c r="AG3860" s="1">
        <v>146.327</v>
      </c>
      <c r="AH3860" s="1">
        <v>951.13499999999999</v>
      </c>
      <c r="AI3860" s="1">
        <v>19.171399999999998</v>
      </c>
      <c r="AJ3860" s="1">
        <v>107.393</v>
      </c>
      <c r="AK3860" s="1">
        <v>46.009900000000002</v>
      </c>
      <c r="AL3860" s="1">
        <v>342.36799999999999</v>
      </c>
    </row>
    <row r="3861" spans="1:38" x14ac:dyDescent="0.25">
      <c r="A3861" s="1">
        <f t="shared" si="105"/>
        <v>3860</v>
      </c>
      <c r="B3861" s="1" t="s">
        <v>48</v>
      </c>
      <c r="C3861" s="2" t="s">
        <v>131</v>
      </c>
      <c r="D3861" s="4">
        <v>24.631197</v>
      </c>
      <c r="E3861" s="4">
        <v>79.974847999999994</v>
      </c>
      <c r="Q3861" s="1" t="s">
        <v>3690</v>
      </c>
      <c r="R3861" s="33" t="s">
        <v>3660</v>
      </c>
      <c r="S3861" s="1">
        <v>24.840800000000002</v>
      </c>
      <c r="T3861" s="1">
        <v>12.5627</v>
      </c>
      <c r="U3861" s="1">
        <v>38.615600000000001</v>
      </c>
      <c r="V3861" s="1">
        <v>592.87</v>
      </c>
      <c r="W3861" s="1">
        <v>41.165700000000001</v>
      </c>
      <c r="X3861" s="1">
        <v>8.6330500000000008</v>
      </c>
      <c r="Y3861" s="1">
        <v>32.532699999999998</v>
      </c>
      <c r="Z3861" s="1">
        <v>27.0928</v>
      </c>
      <c r="AA3861" s="1">
        <v>29.3721</v>
      </c>
      <c r="AB3861" s="1">
        <v>32.055399999999999</v>
      </c>
      <c r="AC3861" s="1">
        <v>17.179200000000002</v>
      </c>
      <c r="AD3861" s="1">
        <v>1180.4000000000001</v>
      </c>
      <c r="AE3861" s="1">
        <v>380.87299999999999</v>
      </c>
      <c r="AF3861" s="1">
        <v>3.9102199999999998</v>
      </c>
      <c r="AG3861" s="1">
        <v>145.13300000000001</v>
      </c>
      <c r="AH3861" s="1">
        <v>968.91800000000001</v>
      </c>
      <c r="AI3861" s="1">
        <v>19.9102</v>
      </c>
      <c r="AJ3861" s="1">
        <v>113.473</v>
      </c>
      <c r="AK3861" s="1">
        <v>48.0989</v>
      </c>
      <c r="AL3861" s="1">
        <v>432.04500000000002</v>
      </c>
    </row>
    <row r="3862" spans="1:38" x14ac:dyDescent="0.25">
      <c r="A3862" s="1">
        <f t="shared" si="105"/>
        <v>3861</v>
      </c>
      <c r="B3862" s="1" t="s">
        <v>48</v>
      </c>
      <c r="C3862" s="2" t="s">
        <v>131</v>
      </c>
      <c r="D3862" s="4">
        <v>24.75703</v>
      </c>
      <c r="E3862" s="4">
        <v>80.017052000000007</v>
      </c>
      <c r="Q3862" s="1" t="s">
        <v>3690</v>
      </c>
      <c r="R3862" s="33" t="s">
        <v>3660</v>
      </c>
      <c r="S3862" s="1">
        <v>25.6922</v>
      </c>
      <c r="T3862" s="1">
        <v>12.6875</v>
      </c>
      <c r="U3862" s="1">
        <v>38.470100000000002</v>
      </c>
      <c r="V3862" s="1">
        <v>609.84199999999998</v>
      </c>
      <c r="W3862" s="1">
        <v>42.2089</v>
      </c>
      <c r="X3862" s="1">
        <v>9.23048</v>
      </c>
      <c r="Y3862" s="1">
        <v>32.978400000000001</v>
      </c>
      <c r="Z3862" s="1">
        <v>28.0962</v>
      </c>
      <c r="AA3862" s="1">
        <v>30.236499999999999</v>
      </c>
      <c r="AB3862" s="1">
        <v>33.036000000000001</v>
      </c>
      <c r="AC3862" s="1">
        <v>17.738700000000001</v>
      </c>
      <c r="AD3862" s="1">
        <v>1129.6600000000001</v>
      </c>
      <c r="AE3862" s="1">
        <v>375.68</v>
      </c>
      <c r="AF3862" s="1">
        <v>2.83128</v>
      </c>
      <c r="AG3862" s="1">
        <v>147.59700000000001</v>
      </c>
      <c r="AH3862" s="1">
        <v>936.298</v>
      </c>
      <c r="AI3862" s="1">
        <v>17.662600000000001</v>
      </c>
      <c r="AJ3862" s="1">
        <v>100.346</v>
      </c>
      <c r="AK3862" s="1">
        <v>43.680399999999999</v>
      </c>
      <c r="AL3862" s="1">
        <v>257.16899999999998</v>
      </c>
    </row>
    <row r="3863" spans="1:38" x14ac:dyDescent="0.25">
      <c r="A3863" s="1">
        <f t="shared" si="105"/>
        <v>3862</v>
      </c>
      <c r="B3863" s="1" t="s">
        <v>48</v>
      </c>
      <c r="C3863" s="2" t="s">
        <v>131</v>
      </c>
      <c r="D3863" s="4">
        <v>19.41667</v>
      </c>
      <c r="E3863" s="4">
        <v>80.066672999999994</v>
      </c>
      <c r="Q3863" s="1" t="s">
        <v>3690</v>
      </c>
      <c r="R3863" s="33" t="s">
        <v>3660</v>
      </c>
      <c r="S3863" s="1">
        <v>27.302299999999999</v>
      </c>
      <c r="T3863" s="1">
        <v>11.57</v>
      </c>
      <c r="U3863" s="1">
        <v>40.6462</v>
      </c>
      <c r="V3863" s="1">
        <v>452.18599999999998</v>
      </c>
      <c r="W3863" s="1">
        <v>41.951099999999997</v>
      </c>
      <c r="X3863" s="1">
        <v>13.488</v>
      </c>
      <c r="Y3863" s="1">
        <v>28.463100000000001</v>
      </c>
      <c r="Z3863" s="1">
        <v>27.389700000000001</v>
      </c>
      <c r="AA3863" s="1">
        <v>21.717600000000001</v>
      </c>
      <c r="AB3863" s="1">
        <v>33.430999999999997</v>
      </c>
      <c r="AC3863" s="1">
        <v>21.717600000000001</v>
      </c>
      <c r="AD3863" s="1">
        <v>1493.6</v>
      </c>
      <c r="AE3863" s="1">
        <v>479.60199999999998</v>
      </c>
      <c r="AF3863" s="1">
        <v>2</v>
      </c>
      <c r="AG3863" s="1">
        <v>143.31</v>
      </c>
      <c r="AH3863" s="1">
        <v>1183.8</v>
      </c>
      <c r="AI3863" s="1">
        <v>12.9999</v>
      </c>
      <c r="AJ3863" s="1">
        <v>204.2</v>
      </c>
      <c r="AK3863" s="1">
        <v>12.9999</v>
      </c>
      <c r="AL3863" s="1">
        <v>171.00200000000001</v>
      </c>
    </row>
    <row r="3864" spans="1:38" x14ac:dyDescent="0.25">
      <c r="A3864" s="1">
        <f t="shared" si="105"/>
        <v>3863</v>
      </c>
      <c r="B3864" s="1" t="s">
        <v>48</v>
      </c>
      <c r="C3864" s="2" t="s">
        <v>131</v>
      </c>
      <c r="D3864" s="4">
        <v>8.1999999999999993</v>
      </c>
      <c r="E3864" s="4">
        <v>80.099998999999997</v>
      </c>
      <c r="Q3864" s="1" t="s">
        <v>3690</v>
      </c>
      <c r="R3864" s="33" t="s">
        <v>3660</v>
      </c>
      <c r="S3864" s="1">
        <v>27.5596</v>
      </c>
      <c r="T3864" s="1">
        <v>8.0320800000000006</v>
      </c>
      <c r="U3864" s="1">
        <v>64.936899999999994</v>
      </c>
      <c r="V3864" s="1">
        <v>128.12100000000001</v>
      </c>
      <c r="W3864" s="1">
        <v>33.444600000000001</v>
      </c>
      <c r="X3864" s="1">
        <v>21.075500000000002</v>
      </c>
      <c r="Y3864" s="1">
        <v>12.3691</v>
      </c>
      <c r="Z3864" s="1">
        <v>26.511700000000001</v>
      </c>
      <c r="AA3864" s="1">
        <v>28.361699999999999</v>
      </c>
      <c r="AB3864" s="1">
        <v>28.825500000000002</v>
      </c>
      <c r="AC3864" s="1">
        <v>25.7774</v>
      </c>
      <c r="AD3864" s="1">
        <v>1175.6400000000001</v>
      </c>
      <c r="AE3864" s="1">
        <v>237.68</v>
      </c>
      <c r="AF3864" s="1">
        <v>20.6</v>
      </c>
      <c r="AG3864" s="1">
        <v>79.238200000000006</v>
      </c>
      <c r="AH3864" s="1">
        <v>616.4</v>
      </c>
      <c r="AI3864" s="1">
        <v>71.8</v>
      </c>
      <c r="AJ3864" s="1">
        <v>280.92</v>
      </c>
      <c r="AK3864" s="1">
        <v>246.4</v>
      </c>
      <c r="AL3864" s="1">
        <v>50.239899999999999</v>
      </c>
    </row>
    <row r="3865" spans="1:38" x14ac:dyDescent="0.25">
      <c r="A3865" s="1">
        <f t="shared" si="105"/>
        <v>3864</v>
      </c>
      <c r="B3865" s="1" t="s">
        <v>48</v>
      </c>
      <c r="C3865" s="2" t="s">
        <v>131</v>
      </c>
      <c r="D3865" s="4">
        <v>8.1999999999999993</v>
      </c>
      <c r="E3865" s="4">
        <v>80.099999999999994</v>
      </c>
      <c r="Q3865" s="1" t="s">
        <v>3690</v>
      </c>
      <c r="R3865" s="33" t="s">
        <v>3660</v>
      </c>
      <c r="S3865" s="1">
        <v>27.5596</v>
      </c>
      <c r="T3865" s="1">
        <v>8.0320800000000006</v>
      </c>
      <c r="U3865" s="1">
        <v>64.936899999999994</v>
      </c>
      <c r="V3865" s="1">
        <v>128.12100000000001</v>
      </c>
      <c r="W3865" s="1">
        <v>33.444600000000001</v>
      </c>
      <c r="X3865" s="1">
        <v>21.075500000000002</v>
      </c>
      <c r="Y3865" s="1">
        <v>12.3691</v>
      </c>
      <c r="Z3865" s="1">
        <v>26.511700000000001</v>
      </c>
      <c r="AA3865" s="1">
        <v>28.361699999999999</v>
      </c>
      <c r="AB3865" s="1">
        <v>28.825500000000002</v>
      </c>
      <c r="AC3865" s="1">
        <v>25.7774</v>
      </c>
      <c r="AD3865" s="1">
        <v>1175.6400000000001</v>
      </c>
      <c r="AE3865" s="1">
        <v>237.68</v>
      </c>
      <c r="AF3865" s="1">
        <v>20.6</v>
      </c>
      <c r="AG3865" s="1">
        <v>79.238200000000006</v>
      </c>
      <c r="AH3865" s="1">
        <v>616.4</v>
      </c>
      <c r="AI3865" s="1">
        <v>71.8</v>
      </c>
      <c r="AJ3865" s="1">
        <v>280.92</v>
      </c>
      <c r="AK3865" s="1">
        <v>246.4</v>
      </c>
      <c r="AL3865" s="1">
        <v>50.24</v>
      </c>
    </row>
    <row r="3866" spans="1:38" x14ac:dyDescent="0.25">
      <c r="A3866" s="1">
        <f t="shared" si="105"/>
        <v>3865</v>
      </c>
      <c r="B3866" s="1" t="s">
        <v>48</v>
      </c>
      <c r="C3866" s="2" t="s">
        <v>131</v>
      </c>
      <c r="D3866" s="4">
        <v>27.396507</v>
      </c>
      <c r="E3866" s="4">
        <v>80.125048000000007</v>
      </c>
      <c r="Q3866" s="1" t="s">
        <v>3690</v>
      </c>
      <c r="R3866" s="33" t="s">
        <v>3660</v>
      </c>
      <c r="S3866" s="1">
        <v>25.329000000000001</v>
      </c>
      <c r="T3866" s="1">
        <v>12.8748</v>
      </c>
      <c r="U3866" s="1">
        <v>39.878</v>
      </c>
      <c r="V3866" s="1">
        <v>633.21500000000003</v>
      </c>
      <c r="W3866" s="1">
        <v>40.771000000000001</v>
      </c>
      <c r="X3866" s="1">
        <v>8.4854500000000002</v>
      </c>
      <c r="Y3866" s="1">
        <v>32.285600000000002</v>
      </c>
      <c r="Z3866" s="1">
        <v>29.286000000000001</v>
      </c>
      <c r="AA3866" s="1">
        <v>23.8141</v>
      </c>
      <c r="AB3866" s="1">
        <v>32.055100000000003</v>
      </c>
      <c r="AC3866" s="1">
        <v>16.6629</v>
      </c>
      <c r="AD3866" s="1">
        <v>997.17399999999998</v>
      </c>
      <c r="AE3866" s="1">
        <v>306.52100000000002</v>
      </c>
      <c r="AF3866" s="1">
        <v>2</v>
      </c>
      <c r="AG3866" s="1">
        <v>130.03700000000001</v>
      </c>
      <c r="AH3866" s="1">
        <v>753.10699999999997</v>
      </c>
      <c r="AI3866" s="1">
        <v>28.516200000000001</v>
      </c>
      <c r="AJ3866" s="1">
        <v>377.58499999999998</v>
      </c>
      <c r="AK3866" s="1">
        <v>42</v>
      </c>
      <c r="AL3866" s="1">
        <v>143.03100000000001</v>
      </c>
    </row>
    <row r="3867" spans="1:38" x14ac:dyDescent="0.25">
      <c r="A3867" s="1">
        <f t="shared" si="105"/>
        <v>3866</v>
      </c>
      <c r="B3867" s="1" t="s">
        <v>48</v>
      </c>
      <c r="C3867" s="2" t="s">
        <v>131</v>
      </c>
      <c r="D3867" s="4">
        <v>12.88</v>
      </c>
      <c r="E3867" s="4">
        <v>80.2</v>
      </c>
      <c r="Q3867" s="1" t="s">
        <v>3690</v>
      </c>
      <c r="R3867" s="33" t="s">
        <v>3660</v>
      </c>
      <c r="S3867" s="1">
        <v>28.629200000000001</v>
      </c>
      <c r="T3867" s="1">
        <v>8.8911300000000004</v>
      </c>
      <c r="U3867" s="1">
        <v>52.4405</v>
      </c>
      <c r="V3867" s="1">
        <v>263.43599999999998</v>
      </c>
      <c r="W3867" s="1">
        <v>37.489600000000003</v>
      </c>
      <c r="X3867" s="1">
        <v>20.534199999999998</v>
      </c>
      <c r="Y3867" s="1">
        <v>16.955400000000001</v>
      </c>
      <c r="Z3867" s="1">
        <v>26.435700000000001</v>
      </c>
      <c r="AA3867" s="1">
        <v>28.425000000000001</v>
      </c>
      <c r="AB3867" s="1">
        <v>31.694400000000002</v>
      </c>
      <c r="AC3867" s="1">
        <v>25.2805</v>
      </c>
      <c r="AD3867" s="1">
        <v>1262.94</v>
      </c>
      <c r="AE3867" s="1">
        <v>340.17599999999999</v>
      </c>
      <c r="AF3867" s="1">
        <v>4</v>
      </c>
      <c r="AG3867" s="1">
        <v>99.043400000000005</v>
      </c>
      <c r="AH3867" s="1">
        <v>738.23199999999997</v>
      </c>
      <c r="AI3867" s="1">
        <v>24</v>
      </c>
      <c r="AJ3867" s="1">
        <v>106.04</v>
      </c>
      <c r="AK3867" s="1">
        <v>448.48</v>
      </c>
      <c r="AL3867" s="1">
        <v>4.7279999999999998</v>
      </c>
    </row>
    <row r="3868" spans="1:38" x14ac:dyDescent="0.25">
      <c r="A3868" s="1">
        <f t="shared" si="105"/>
        <v>3867</v>
      </c>
      <c r="B3868" s="1" t="s">
        <v>48</v>
      </c>
      <c r="C3868" s="2" t="s">
        <v>131</v>
      </c>
      <c r="D3868" s="4">
        <v>8.6667000000000005</v>
      </c>
      <c r="E3868" s="4">
        <v>80.3</v>
      </c>
      <c r="Q3868" s="1" t="s">
        <v>3690</v>
      </c>
      <c r="R3868" s="33" t="s">
        <v>3660</v>
      </c>
      <c r="S3868" s="1">
        <v>27.517199999999999</v>
      </c>
      <c r="T3868" s="1">
        <v>8.04819</v>
      </c>
      <c r="U3868" s="1">
        <v>65.219399999999993</v>
      </c>
      <c r="V3868" s="1">
        <v>157.39699999999999</v>
      </c>
      <c r="W3868" s="1">
        <v>33.327199999999998</v>
      </c>
      <c r="X3868" s="1">
        <v>20.987200000000001</v>
      </c>
      <c r="Y3868" s="1">
        <v>12.34</v>
      </c>
      <c r="Z3868" s="1">
        <v>26.235199999999999</v>
      </c>
      <c r="AA3868" s="1">
        <v>28.834800000000001</v>
      </c>
      <c r="AB3868" s="1">
        <v>28.9955</v>
      </c>
      <c r="AC3868" s="1">
        <v>25.343800000000002</v>
      </c>
      <c r="AD3868" s="1">
        <v>1285</v>
      </c>
      <c r="AE3868" s="1">
        <v>271.40300000000002</v>
      </c>
      <c r="AF3868" s="1">
        <v>9.9998400000000007</v>
      </c>
      <c r="AG3868" s="1">
        <v>80.891999999999996</v>
      </c>
      <c r="AH3868" s="1">
        <v>721.005</v>
      </c>
      <c r="AI3868" s="1">
        <v>78.998999999999995</v>
      </c>
      <c r="AJ3868" s="1">
        <v>125.599</v>
      </c>
      <c r="AK3868" s="1">
        <v>377.60399999999998</v>
      </c>
      <c r="AL3868" s="1">
        <v>61.995399999999997</v>
      </c>
    </row>
    <row r="3869" spans="1:38" x14ac:dyDescent="0.25">
      <c r="A3869" s="1">
        <f t="shared" si="105"/>
        <v>3868</v>
      </c>
      <c r="B3869" s="1" t="s">
        <v>48</v>
      </c>
      <c r="C3869" s="2" t="s">
        <v>131</v>
      </c>
      <c r="D3869" s="4">
        <v>22.310006000000001</v>
      </c>
      <c r="E3869" s="4">
        <v>80.486887999999993</v>
      </c>
      <c r="Q3869" s="1" t="s">
        <v>3690</v>
      </c>
      <c r="R3869" s="33" t="s">
        <v>3660</v>
      </c>
      <c r="S3869" s="1">
        <v>24.407900000000001</v>
      </c>
      <c r="T3869" s="1">
        <v>12.416</v>
      </c>
      <c r="U3869" s="1">
        <v>40.674999999999997</v>
      </c>
      <c r="V3869" s="1">
        <v>501.76799999999997</v>
      </c>
      <c r="W3869" s="1">
        <v>40.102400000000003</v>
      </c>
      <c r="X3869" s="1">
        <v>9.5781200000000002</v>
      </c>
      <c r="Y3869" s="1">
        <v>30.5243</v>
      </c>
      <c r="Z3869" s="1">
        <v>25.743600000000001</v>
      </c>
      <c r="AA3869" s="1">
        <v>18.137499999999999</v>
      </c>
      <c r="AB3869" s="1">
        <v>30.854800000000001</v>
      </c>
      <c r="AC3869" s="1">
        <v>18.137499999999999</v>
      </c>
      <c r="AD3869" s="1">
        <v>1467.91</v>
      </c>
      <c r="AE3869" s="1">
        <v>491.00700000000001</v>
      </c>
      <c r="AF3869" s="1">
        <v>4</v>
      </c>
      <c r="AG3869" s="1">
        <v>144.21299999999999</v>
      </c>
      <c r="AH3869" s="1">
        <v>1183.67</v>
      </c>
      <c r="AI3869" s="1">
        <v>36.176200000000001</v>
      </c>
      <c r="AJ3869" s="1">
        <v>166.453</v>
      </c>
      <c r="AK3869" s="1">
        <v>36.176200000000001</v>
      </c>
      <c r="AL3869" s="1">
        <v>510.22300000000001</v>
      </c>
    </row>
    <row r="3870" spans="1:38" x14ac:dyDescent="0.25">
      <c r="A3870" s="1">
        <f t="shared" si="105"/>
        <v>3869</v>
      </c>
      <c r="B3870" s="1" t="s">
        <v>48</v>
      </c>
      <c r="C3870" s="2" t="s">
        <v>131</v>
      </c>
      <c r="D3870" s="4">
        <v>22.306607</v>
      </c>
      <c r="E3870" s="4">
        <v>80.521507</v>
      </c>
      <c r="Q3870" s="1" t="s">
        <v>3690</v>
      </c>
      <c r="R3870" s="33" t="s">
        <v>3660</v>
      </c>
      <c r="S3870" s="1">
        <v>24.158899999999999</v>
      </c>
      <c r="T3870" s="1">
        <v>12.1738</v>
      </c>
      <c r="U3870" s="1">
        <v>40.484999999999999</v>
      </c>
      <c r="V3870" s="1">
        <v>497.45100000000002</v>
      </c>
      <c r="W3870" s="1">
        <v>39.604199999999999</v>
      </c>
      <c r="X3870" s="1">
        <v>9.5350599999999996</v>
      </c>
      <c r="Y3870" s="1">
        <v>30.069099999999999</v>
      </c>
      <c r="Z3870" s="1">
        <v>25.504300000000001</v>
      </c>
      <c r="AA3870" s="1">
        <v>17.9404</v>
      </c>
      <c r="AB3870" s="1">
        <v>30.537700000000001</v>
      </c>
      <c r="AC3870" s="1">
        <v>17.9404</v>
      </c>
      <c r="AD3870" s="1">
        <v>1464.8</v>
      </c>
      <c r="AE3870" s="1">
        <v>487.98500000000001</v>
      </c>
      <c r="AF3870" s="1">
        <v>4</v>
      </c>
      <c r="AG3870" s="1">
        <v>143.88399999999999</v>
      </c>
      <c r="AH3870" s="1">
        <v>1181.6400000000001</v>
      </c>
      <c r="AI3870" s="1">
        <v>35.668900000000001</v>
      </c>
      <c r="AJ3870" s="1">
        <v>164.26599999999999</v>
      </c>
      <c r="AK3870" s="1">
        <v>35.668900000000001</v>
      </c>
      <c r="AL3870" s="1">
        <v>540.17999999999995</v>
      </c>
    </row>
    <row r="3871" spans="1:38" x14ac:dyDescent="0.25">
      <c r="A3871" s="1">
        <f t="shared" si="105"/>
        <v>3870</v>
      </c>
      <c r="B3871" s="1" t="s">
        <v>48</v>
      </c>
      <c r="C3871" s="2" t="s">
        <v>131</v>
      </c>
      <c r="D3871" s="4">
        <v>22.302306000000002</v>
      </c>
      <c r="E3871" s="4">
        <v>80.550100999999998</v>
      </c>
      <c r="Q3871" s="1" t="s">
        <v>3690</v>
      </c>
      <c r="R3871" s="33" t="s">
        <v>3660</v>
      </c>
      <c r="S3871" s="1">
        <v>23.950800000000001</v>
      </c>
      <c r="T3871" s="1">
        <v>12.018599999999999</v>
      </c>
      <c r="U3871" s="1">
        <v>40.419400000000003</v>
      </c>
      <c r="V3871" s="1">
        <v>493.40100000000001</v>
      </c>
      <c r="W3871" s="1">
        <v>39.207599999999999</v>
      </c>
      <c r="X3871" s="1">
        <v>9.4727700000000006</v>
      </c>
      <c r="Y3871" s="1">
        <v>29.7348</v>
      </c>
      <c r="Z3871" s="1">
        <v>25.2958</v>
      </c>
      <c r="AA3871" s="1">
        <v>17.7819</v>
      </c>
      <c r="AB3871" s="1">
        <v>30.2714</v>
      </c>
      <c r="AC3871" s="1">
        <v>17.7819</v>
      </c>
      <c r="AD3871" s="1">
        <v>1460.85</v>
      </c>
      <c r="AE3871" s="1">
        <v>484.66500000000002</v>
      </c>
      <c r="AF3871" s="1">
        <v>4</v>
      </c>
      <c r="AG3871" s="1">
        <v>143.53200000000001</v>
      </c>
      <c r="AH3871" s="1">
        <v>1178.67</v>
      </c>
      <c r="AI3871" s="1">
        <v>35.354399999999998</v>
      </c>
      <c r="AJ3871" s="1">
        <v>161.83600000000001</v>
      </c>
      <c r="AK3871" s="1">
        <v>35.354399999999998</v>
      </c>
      <c r="AL3871" s="1">
        <v>572.49599999999998</v>
      </c>
    </row>
    <row r="3872" spans="1:38" x14ac:dyDescent="0.25">
      <c r="A3872" s="1">
        <f t="shared" si="105"/>
        <v>3871</v>
      </c>
      <c r="B3872" s="1" t="s">
        <v>48</v>
      </c>
      <c r="C3872" s="2" t="s">
        <v>131</v>
      </c>
      <c r="D3872" s="4">
        <v>22.302088000000001</v>
      </c>
      <c r="E3872" s="4">
        <v>80.550888</v>
      </c>
      <c r="Q3872" s="1" t="s">
        <v>3690</v>
      </c>
      <c r="R3872" s="33" t="s">
        <v>3660</v>
      </c>
      <c r="S3872" s="1">
        <v>23.9452</v>
      </c>
      <c r="T3872" s="1">
        <v>12.0176</v>
      </c>
      <c r="U3872" s="1">
        <v>40.422600000000003</v>
      </c>
      <c r="V3872" s="1">
        <v>493.29</v>
      </c>
      <c r="W3872" s="1">
        <v>39.198399999999999</v>
      </c>
      <c r="X3872" s="1">
        <v>9.4683399999999995</v>
      </c>
      <c r="Y3872" s="1">
        <v>29.7301</v>
      </c>
      <c r="Z3872" s="1">
        <v>25.290099999999999</v>
      </c>
      <c r="AA3872" s="1">
        <v>17.7776</v>
      </c>
      <c r="AB3872" s="1">
        <v>30.264099999999999</v>
      </c>
      <c r="AC3872" s="1">
        <v>17.7776</v>
      </c>
      <c r="AD3872" s="1">
        <v>1460.7</v>
      </c>
      <c r="AE3872" s="1">
        <v>484.56099999999998</v>
      </c>
      <c r="AF3872" s="1">
        <v>4</v>
      </c>
      <c r="AG3872" s="1">
        <v>143.524</v>
      </c>
      <c r="AH3872" s="1">
        <v>1178.56</v>
      </c>
      <c r="AI3872" s="1">
        <v>35.360700000000001</v>
      </c>
      <c r="AJ3872" s="1">
        <v>161.75399999999999</v>
      </c>
      <c r="AK3872" s="1">
        <v>35.360700000000001</v>
      </c>
      <c r="AL3872" s="1">
        <v>573.50400000000002</v>
      </c>
    </row>
    <row r="3873" spans="1:38" x14ac:dyDescent="0.25">
      <c r="A3873" s="1">
        <f t="shared" si="105"/>
        <v>3872</v>
      </c>
      <c r="B3873" s="1" t="s">
        <v>48</v>
      </c>
      <c r="C3873" s="2" t="s">
        <v>131</v>
      </c>
      <c r="D3873" s="4">
        <v>8.3833000000000002</v>
      </c>
      <c r="E3873" s="4">
        <v>80.583299999999994</v>
      </c>
      <c r="Q3873" s="1" t="s">
        <v>3690</v>
      </c>
      <c r="R3873" s="33" t="s">
        <v>3660</v>
      </c>
      <c r="S3873" s="1">
        <v>27.374199999999998</v>
      </c>
      <c r="T3873" s="1">
        <v>8.6637500000000003</v>
      </c>
      <c r="U3873" s="1">
        <v>69.337000000000003</v>
      </c>
      <c r="V3873" s="1">
        <v>146.81700000000001</v>
      </c>
      <c r="W3873" s="1">
        <v>33.380000000000003</v>
      </c>
      <c r="X3873" s="1">
        <v>20.884799999999998</v>
      </c>
      <c r="Y3873" s="1">
        <v>12.495100000000001</v>
      </c>
      <c r="Z3873" s="1">
        <v>26.136299999999999</v>
      </c>
      <c r="AA3873" s="1">
        <v>28.595600000000001</v>
      </c>
      <c r="AB3873" s="1">
        <v>28.7121</v>
      </c>
      <c r="AC3873" s="1">
        <v>25.351900000000001</v>
      </c>
      <c r="AD3873" s="1">
        <v>1448.77</v>
      </c>
      <c r="AE3873" s="1">
        <v>278.19</v>
      </c>
      <c r="AF3873" s="1">
        <v>8.9992000000000001</v>
      </c>
      <c r="AG3873" s="1">
        <v>74.780500000000004</v>
      </c>
      <c r="AH3873" s="1">
        <v>773.98800000000006</v>
      </c>
      <c r="AI3873" s="1">
        <v>101.191</v>
      </c>
      <c r="AJ3873" s="1">
        <v>224.11199999999999</v>
      </c>
      <c r="AK3873" s="1">
        <v>464.38200000000001</v>
      </c>
      <c r="AL3873" s="1">
        <v>117.6</v>
      </c>
    </row>
    <row r="3874" spans="1:38" x14ac:dyDescent="0.25">
      <c r="A3874" s="1">
        <f t="shared" si="105"/>
        <v>3873</v>
      </c>
      <c r="B3874" s="1" t="s">
        <v>48</v>
      </c>
      <c r="C3874" s="2" t="s">
        <v>131</v>
      </c>
      <c r="D3874" s="4">
        <v>22.298273999999999</v>
      </c>
      <c r="E3874" s="4">
        <v>80.588279999999997</v>
      </c>
      <c r="Q3874" s="1" t="s">
        <v>3690</v>
      </c>
      <c r="R3874" s="33" t="s">
        <v>3660</v>
      </c>
      <c r="S3874" s="1">
        <v>23.694400000000002</v>
      </c>
      <c r="T3874" s="1">
        <v>11.9968</v>
      </c>
      <c r="U3874" s="1">
        <v>40.573599999999999</v>
      </c>
      <c r="V3874" s="1">
        <v>488.673</v>
      </c>
      <c r="W3874" s="1">
        <v>38.831699999999998</v>
      </c>
      <c r="X3874" s="1">
        <v>9.2637900000000002</v>
      </c>
      <c r="Y3874" s="1">
        <v>29.567900000000002</v>
      </c>
      <c r="Z3874" s="1">
        <v>25.0288</v>
      </c>
      <c r="AA3874" s="1">
        <v>17.585599999999999</v>
      </c>
      <c r="AB3874" s="1">
        <v>29.952300000000001</v>
      </c>
      <c r="AC3874" s="1">
        <v>17.585599999999999</v>
      </c>
      <c r="AD3874" s="1">
        <v>1452.4</v>
      </c>
      <c r="AE3874" s="1">
        <v>478.971</v>
      </c>
      <c r="AF3874" s="1">
        <v>4</v>
      </c>
      <c r="AG3874" s="1">
        <v>143.15700000000001</v>
      </c>
      <c r="AH3874" s="1">
        <v>1172.6099999999999</v>
      </c>
      <c r="AI3874" s="1">
        <v>35.741500000000002</v>
      </c>
      <c r="AJ3874" s="1">
        <v>157.92099999999999</v>
      </c>
      <c r="AK3874" s="1">
        <v>35.741500000000002</v>
      </c>
      <c r="AL3874" s="1">
        <v>621.91999999999996</v>
      </c>
    </row>
    <row r="3875" spans="1:38" x14ac:dyDescent="0.25">
      <c r="A3875" s="1">
        <f t="shared" si="105"/>
        <v>3874</v>
      </c>
      <c r="B3875" s="1" t="s">
        <v>48</v>
      </c>
      <c r="C3875" s="2" t="s">
        <v>131</v>
      </c>
      <c r="D3875" s="4">
        <v>22.239303</v>
      </c>
      <c r="E3875" s="4">
        <v>80.606179999999995</v>
      </c>
      <c r="Q3875" s="1" t="s">
        <v>3690</v>
      </c>
      <c r="R3875" s="33" t="s">
        <v>3660</v>
      </c>
      <c r="S3875" s="1">
        <v>23.7638</v>
      </c>
      <c r="T3875" s="1">
        <v>11.783300000000001</v>
      </c>
      <c r="U3875" s="1">
        <v>40.351500000000001</v>
      </c>
      <c r="V3875" s="1">
        <v>482.63099999999997</v>
      </c>
      <c r="W3875" s="1">
        <v>38.817799999999998</v>
      </c>
      <c r="X3875" s="1">
        <v>9.6170100000000005</v>
      </c>
      <c r="Y3875" s="1">
        <v>29.200800000000001</v>
      </c>
      <c r="Z3875" s="1">
        <v>24.982900000000001</v>
      </c>
      <c r="AA3875" s="1">
        <v>17.7456</v>
      </c>
      <c r="AB3875" s="1">
        <v>29.9924</v>
      </c>
      <c r="AC3875" s="1">
        <v>17.7456</v>
      </c>
      <c r="AD3875" s="1">
        <v>1450.89</v>
      </c>
      <c r="AE3875" s="1">
        <v>480.233</v>
      </c>
      <c r="AF3875" s="1">
        <v>4</v>
      </c>
      <c r="AG3875" s="1">
        <v>143.20400000000001</v>
      </c>
      <c r="AH3875" s="1">
        <v>1172.01</v>
      </c>
      <c r="AI3875" s="1">
        <v>35.592399999999998</v>
      </c>
      <c r="AJ3875" s="1">
        <v>156.893</v>
      </c>
      <c r="AK3875" s="1">
        <v>35.592399999999998</v>
      </c>
      <c r="AL3875" s="1">
        <v>641.33299999999997</v>
      </c>
    </row>
    <row r="3876" spans="1:38" x14ac:dyDescent="0.25">
      <c r="A3876" s="1">
        <f t="shared" si="105"/>
        <v>3875</v>
      </c>
      <c r="B3876" s="1" t="s">
        <v>48</v>
      </c>
      <c r="C3876" s="2" t="s">
        <v>131</v>
      </c>
      <c r="D3876" s="4">
        <v>22.411028000000002</v>
      </c>
      <c r="E3876" s="4">
        <v>80.608063000000001</v>
      </c>
      <c r="Q3876" s="1" t="s">
        <v>3690</v>
      </c>
      <c r="R3876" s="33" t="s">
        <v>3660</v>
      </c>
      <c r="S3876" s="1">
        <v>23.953099999999999</v>
      </c>
      <c r="T3876" s="1">
        <v>12.5154</v>
      </c>
      <c r="U3876" s="1">
        <v>40.7121</v>
      </c>
      <c r="V3876" s="1">
        <v>501.94799999999998</v>
      </c>
      <c r="W3876" s="1">
        <v>39.821300000000001</v>
      </c>
      <c r="X3876" s="1">
        <v>9.0803399999999996</v>
      </c>
      <c r="Y3876" s="1">
        <v>30.7409</v>
      </c>
      <c r="Z3876" s="1">
        <v>25.2392</v>
      </c>
      <c r="AA3876" s="1">
        <v>17.703299999999999</v>
      </c>
      <c r="AB3876" s="1">
        <v>30.437899999999999</v>
      </c>
      <c r="AC3876" s="1">
        <v>17.703299999999999</v>
      </c>
      <c r="AD3876" s="1">
        <v>1442.55</v>
      </c>
      <c r="AE3876" s="1">
        <v>470.71</v>
      </c>
      <c r="AF3876" s="1">
        <v>4</v>
      </c>
      <c r="AG3876" s="1">
        <v>142.97300000000001</v>
      </c>
      <c r="AH3876" s="1">
        <v>1162.4100000000001</v>
      </c>
      <c r="AI3876" s="1">
        <v>35</v>
      </c>
      <c r="AJ3876" s="1">
        <v>158.81700000000001</v>
      </c>
      <c r="AK3876" s="1">
        <v>35</v>
      </c>
      <c r="AL3876" s="1">
        <v>610.02200000000005</v>
      </c>
    </row>
    <row r="3877" spans="1:38" x14ac:dyDescent="0.25">
      <c r="A3877" s="1">
        <f t="shared" si="105"/>
        <v>3876</v>
      </c>
      <c r="B3877" s="1" t="s">
        <v>48</v>
      </c>
      <c r="C3877" s="2" t="s">
        <v>131</v>
      </c>
      <c r="D3877" s="4">
        <v>22.334513000000001</v>
      </c>
      <c r="E3877" s="4">
        <v>80.611513000000002</v>
      </c>
      <c r="Q3877" s="1" t="s">
        <v>3690</v>
      </c>
      <c r="R3877" s="33" t="s">
        <v>3660</v>
      </c>
      <c r="S3877" s="1">
        <v>23.680700000000002</v>
      </c>
      <c r="T3877" s="1">
        <v>12.0688</v>
      </c>
      <c r="U3877" s="1">
        <v>40.599499999999999</v>
      </c>
      <c r="V3877" s="1">
        <v>490.97399999999999</v>
      </c>
      <c r="W3877" s="1">
        <v>38.897399999999998</v>
      </c>
      <c r="X3877" s="1">
        <v>9.1708700000000007</v>
      </c>
      <c r="Y3877" s="1">
        <v>29.726500000000001</v>
      </c>
      <c r="Z3877" s="1">
        <v>25.0321</v>
      </c>
      <c r="AA3877" s="1">
        <v>17.5365</v>
      </c>
      <c r="AB3877" s="1">
        <v>29.9633</v>
      </c>
      <c r="AC3877" s="1">
        <v>17.5365</v>
      </c>
      <c r="AD3877" s="1">
        <v>1445.19</v>
      </c>
      <c r="AE3877" s="1">
        <v>473.88499999999999</v>
      </c>
      <c r="AF3877" s="1">
        <v>4</v>
      </c>
      <c r="AG3877" s="1">
        <v>142.94999999999999</v>
      </c>
      <c r="AH3877" s="1">
        <v>1165.8699999999999</v>
      </c>
      <c r="AI3877" s="1">
        <v>35</v>
      </c>
      <c r="AJ3877" s="1">
        <v>157.62700000000001</v>
      </c>
      <c r="AK3877" s="1">
        <v>35</v>
      </c>
      <c r="AL3877" s="1">
        <v>619.05799999999999</v>
      </c>
    </row>
    <row r="3878" spans="1:38" x14ac:dyDescent="0.25">
      <c r="A3878" s="1">
        <f t="shared" si="105"/>
        <v>3877</v>
      </c>
      <c r="B3878" s="1" t="s">
        <v>48</v>
      </c>
      <c r="C3878" s="2" t="s">
        <v>131</v>
      </c>
      <c r="D3878" s="4">
        <v>22.29</v>
      </c>
      <c r="E3878" s="4">
        <v>80.63</v>
      </c>
      <c r="Q3878" s="1" t="s">
        <v>3690</v>
      </c>
      <c r="R3878" s="33" t="s">
        <v>3660</v>
      </c>
      <c r="S3878" s="1">
        <v>23.563600000000001</v>
      </c>
      <c r="T3878" s="1">
        <v>11.995200000000001</v>
      </c>
      <c r="U3878" s="1">
        <v>40.693399999999997</v>
      </c>
      <c r="V3878" s="1">
        <v>484.85199999999998</v>
      </c>
      <c r="W3878" s="1">
        <v>38.661000000000001</v>
      </c>
      <c r="X3878" s="1">
        <v>9.1849399999999992</v>
      </c>
      <c r="Y3878" s="1">
        <v>29.476099999999999</v>
      </c>
      <c r="Z3878" s="1">
        <v>24.852399999999999</v>
      </c>
      <c r="AA3878" s="1">
        <v>17.505299999999998</v>
      </c>
      <c r="AB3878" s="1">
        <v>29.788</v>
      </c>
      <c r="AC3878" s="1">
        <v>17.505299999999998</v>
      </c>
      <c r="AD3878" s="1">
        <v>1441.56</v>
      </c>
      <c r="AE3878" s="1">
        <v>473.2</v>
      </c>
      <c r="AF3878" s="1">
        <v>4.0048000000000004</v>
      </c>
      <c r="AG3878" s="1">
        <v>142.86500000000001</v>
      </c>
      <c r="AH3878" s="1">
        <v>1163.8699999999999</v>
      </c>
      <c r="AI3878" s="1">
        <v>34.884799999999998</v>
      </c>
      <c r="AJ3878" s="1">
        <v>155.25</v>
      </c>
      <c r="AK3878" s="1">
        <v>34.884799999999998</v>
      </c>
      <c r="AL3878" s="1">
        <v>656.178</v>
      </c>
    </row>
    <row r="3879" spans="1:38" x14ac:dyDescent="0.25">
      <c r="A3879" s="1">
        <f t="shared" si="105"/>
        <v>3878</v>
      </c>
      <c r="B3879" s="1" t="s">
        <v>48</v>
      </c>
      <c r="C3879" s="2" t="s">
        <v>131</v>
      </c>
      <c r="D3879" s="4">
        <v>22.154788</v>
      </c>
      <c r="E3879" s="4">
        <v>80.671494999999993</v>
      </c>
      <c r="Q3879" s="1" t="s">
        <v>3690</v>
      </c>
      <c r="R3879" s="33" t="s">
        <v>3660</v>
      </c>
      <c r="S3879" s="1">
        <v>24.430099999999999</v>
      </c>
      <c r="T3879" s="1">
        <v>12.535</v>
      </c>
      <c r="U3879" s="1">
        <v>41.2727</v>
      </c>
      <c r="V3879" s="1">
        <v>484.43900000000002</v>
      </c>
      <c r="W3879" s="1">
        <v>40.062100000000001</v>
      </c>
      <c r="X3879" s="1">
        <v>9.6916600000000006</v>
      </c>
      <c r="Y3879" s="1">
        <v>30.3704</v>
      </c>
      <c r="Z3879" s="1">
        <v>25.520399999999999</v>
      </c>
      <c r="AA3879" s="1">
        <v>18.406500000000001</v>
      </c>
      <c r="AB3879" s="1">
        <v>30.742699999999999</v>
      </c>
      <c r="AC3879" s="1">
        <v>18.406500000000001</v>
      </c>
      <c r="AD3879" s="1">
        <v>1428.8</v>
      </c>
      <c r="AE3879" s="1">
        <v>472.37799999999999</v>
      </c>
      <c r="AF3879" s="1">
        <v>3.7149100000000002</v>
      </c>
      <c r="AG3879" s="1">
        <v>142.67099999999999</v>
      </c>
      <c r="AH3879" s="1">
        <v>1151.18</v>
      </c>
      <c r="AI3879" s="1">
        <v>34.632100000000001</v>
      </c>
      <c r="AJ3879" s="1">
        <v>158.15199999999999</v>
      </c>
      <c r="AK3879" s="1">
        <v>34.632100000000001</v>
      </c>
      <c r="AL3879" s="1">
        <v>572.17399999999998</v>
      </c>
    </row>
    <row r="3880" spans="1:38" x14ac:dyDescent="0.25">
      <c r="A3880" s="1">
        <f t="shared" si="105"/>
        <v>3879</v>
      </c>
      <c r="B3880" s="1" t="s">
        <v>48</v>
      </c>
      <c r="C3880" s="2" t="s">
        <v>131</v>
      </c>
      <c r="D3880" s="4">
        <v>7.7332999999999998</v>
      </c>
      <c r="E3880" s="4">
        <v>80.783299999999997</v>
      </c>
      <c r="Q3880" s="1" t="s">
        <v>3690</v>
      </c>
      <c r="R3880" s="33" t="s">
        <v>3660</v>
      </c>
      <c r="S3880" s="1">
        <v>26.8565</v>
      </c>
      <c r="T3880" s="1">
        <v>8.2865300000000008</v>
      </c>
      <c r="U3880" s="1">
        <v>68.401600000000002</v>
      </c>
      <c r="V3880" s="1">
        <v>133.023</v>
      </c>
      <c r="W3880" s="1">
        <v>32.544699999999999</v>
      </c>
      <c r="X3880" s="1">
        <v>20.430099999999999</v>
      </c>
      <c r="Y3880" s="1">
        <v>12.114599999999999</v>
      </c>
      <c r="Z3880" s="1">
        <v>25.7987</v>
      </c>
      <c r="AA3880" s="1">
        <v>27.930099999999999</v>
      </c>
      <c r="AB3880" s="1">
        <v>28.123999999999999</v>
      </c>
      <c r="AC3880" s="1">
        <v>25.008400000000002</v>
      </c>
      <c r="AD3880" s="1">
        <v>1768.9</v>
      </c>
      <c r="AE3880" s="1">
        <v>333.48</v>
      </c>
      <c r="AF3880" s="1">
        <v>16.885300000000001</v>
      </c>
      <c r="AG3880" s="1">
        <v>66.114800000000002</v>
      </c>
      <c r="AH3880" s="1">
        <v>865.57100000000003</v>
      </c>
      <c r="AI3880" s="1">
        <v>146.839</v>
      </c>
      <c r="AJ3880" s="1">
        <v>262.61700000000002</v>
      </c>
      <c r="AK3880" s="1">
        <v>635.28599999999994</v>
      </c>
      <c r="AL3880" s="1">
        <v>158.34800000000001</v>
      </c>
    </row>
    <row r="3881" spans="1:38" x14ac:dyDescent="0.25">
      <c r="A3881" s="1">
        <f t="shared" si="105"/>
        <v>3880</v>
      </c>
      <c r="B3881" s="1" t="s">
        <v>48</v>
      </c>
      <c r="C3881" s="2" t="s">
        <v>131</v>
      </c>
      <c r="D3881" s="4">
        <v>21.967459999999999</v>
      </c>
      <c r="E3881" s="4">
        <v>80.933329999999998</v>
      </c>
      <c r="Q3881" s="1" t="s">
        <v>3690</v>
      </c>
      <c r="R3881" s="33" t="s">
        <v>3660</v>
      </c>
      <c r="S3881" s="1">
        <v>24.099699999999999</v>
      </c>
      <c r="T3881" s="1">
        <v>11.7935</v>
      </c>
      <c r="U3881" s="1">
        <v>40.26</v>
      </c>
      <c r="V3881" s="1">
        <v>474.92200000000003</v>
      </c>
      <c r="W3881" s="1">
        <v>39.404499999999999</v>
      </c>
      <c r="X3881" s="1">
        <v>10.1121</v>
      </c>
      <c r="Y3881" s="1">
        <v>29.292300000000001</v>
      </c>
      <c r="Z3881" s="1">
        <v>24.905999999999999</v>
      </c>
      <c r="AA3881" s="1">
        <v>18.221599999999999</v>
      </c>
      <c r="AB3881" s="1">
        <v>30.3779</v>
      </c>
      <c r="AC3881" s="1">
        <v>18.221599999999999</v>
      </c>
      <c r="AD3881" s="1">
        <v>1269.55</v>
      </c>
      <c r="AE3881" s="1">
        <v>403.13200000000001</v>
      </c>
      <c r="AF3881" s="1">
        <v>3.3999199999999998</v>
      </c>
      <c r="AG3881" s="1">
        <v>138.827</v>
      </c>
      <c r="AH3881" s="1">
        <v>1007.61</v>
      </c>
      <c r="AI3881" s="1">
        <v>30.399899999999999</v>
      </c>
      <c r="AJ3881" s="1">
        <v>143.66300000000001</v>
      </c>
      <c r="AK3881" s="1">
        <v>30.399899999999999</v>
      </c>
      <c r="AL3881" s="1">
        <v>676.25800000000004</v>
      </c>
    </row>
    <row r="3882" spans="1:38" x14ac:dyDescent="0.25">
      <c r="A3882" s="1">
        <f t="shared" si="105"/>
        <v>3881</v>
      </c>
      <c r="B3882" s="1" t="s">
        <v>48</v>
      </c>
      <c r="C3882" s="2" t="s">
        <v>131</v>
      </c>
      <c r="D3882" s="4">
        <v>7.9626640000000002</v>
      </c>
      <c r="E3882" s="4">
        <v>81.006469999999993</v>
      </c>
      <c r="Q3882" s="1" t="s">
        <v>3690</v>
      </c>
      <c r="R3882" s="33" t="s">
        <v>3660</v>
      </c>
      <c r="S3882" s="1">
        <v>27.725899999999999</v>
      </c>
      <c r="T3882" s="1">
        <v>8.2089200000000009</v>
      </c>
      <c r="U3882" s="1">
        <v>70.840400000000002</v>
      </c>
      <c r="V3882" s="1">
        <v>132.94200000000001</v>
      </c>
      <c r="W3882" s="1">
        <v>33.457799999999999</v>
      </c>
      <c r="X3882" s="1">
        <v>21.869499999999999</v>
      </c>
      <c r="Y3882" s="1">
        <v>11.5883</v>
      </c>
      <c r="Z3882" s="1">
        <v>26.7196</v>
      </c>
      <c r="AA3882" s="1">
        <v>28.730899999999998</v>
      </c>
      <c r="AB3882" s="1">
        <v>29.051100000000002</v>
      </c>
      <c r="AC3882" s="1">
        <v>25.8718</v>
      </c>
      <c r="AD3882" s="1">
        <v>1682.69</v>
      </c>
      <c r="AE3882" s="1">
        <v>365.41300000000001</v>
      </c>
      <c r="AF3882" s="1">
        <v>9.1552799999999994</v>
      </c>
      <c r="AG3882" s="1">
        <v>73.573400000000007</v>
      </c>
      <c r="AH3882" s="1">
        <v>868.92700000000002</v>
      </c>
      <c r="AI3882" s="1">
        <v>147.71899999999999</v>
      </c>
      <c r="AJ3882" s="1">
        <v>189.01599999999999</v>
      </c>
      <c r="AK3882" s="1">
        <v>655.53</v>
      </c>
      <c r="AL3882" s="1">
        <v>50.3093</v>
      </c>
    </row>
    <row r="3883" spans="1:38" x14ac:dyDescent="0.25">
      <c r="A3883" s="1">
        <f t="shared" si="105"/>
        <v>3882</v>
      </c>
      <c r="B3883" s="1" t="s">
        <v>48</v>
      </c>
      <c r="C3883" s="2" t="s">
        <v>131</v>
      </c>
      <c r="D3883" s="4">
        <v>23.663864</v>
      </c>
      <c r="E3883" s="4">
        <v>81.013351</v>
      </c>
      <c r="Q3883" s="1" t="s">
        <v>3690</v>
      </c>
      <c r="R3883" s="33" t="s">
        <v>3660</v>
      </c>
      <c r="S3883" s="1">
        <v>24.651399999999999</v>
      </c>
      <c r="T3883" s="1">
        <v>12.1433</v>
      </c>
      <c r="U3883" s="1">
        <v>38.5839</v>
      </c>
      <c r="V3883" s="1">
        <v>560.37599999999998</v>
      </c>
      <c r="W3883" s="1">
        <v>40.609000000000002</v>
      </c>
      <c r="X3883" s="1">
        <v>9.1372900000000001</v>
      </c>
      <c r="Y3883" s="1">
        <v>31.471800000000002</v>
      </c>
      <c r="Z3883" s="1">
        <v>26.4374</v>
      </c>
      <c r="AA3883" s="1">
        <v>29.4282</v>
      </c>
      <c r="AB3883" s="1">
        <v>31.697600000000001</v>
      </c>
      <c r="AC3883" s="1">
        <v>17.579599999999999</v>
      </c>
      <c r="AD3883" s="1">
        <v>1120.3900000000001</v>
      </c>
      <c r="AE3883" s="1">
        <v>362.85300000000001</v>
      </c>
      <c r="AF3883" s="1">
        <v>5</v>
      </c>
      <c r="AG3883" s="1">
        <v>142.65</v>
      </c>
      <c r="AH3883" s="1">
        <v>900.44500000000005</v>
      </c>
      <c r="AI3883" s="1">
        <v>29</v>
      </c>
      <c r="AJ3883" s="1">
        <v>116</v>
      </c>
      <c r="AK3883" s="1">
        <v>51.313400000000001</v>
      </c>
      <c r="AL3883" s="1">
        <v>503.23700000000002</v>
      </c>
    </row>
    <row r="3884" spans="1:38" x14ac:dyDescent="0.25">
      <c r="A3884" s="1">
        <f t="shared" si="105"/>
        <v>3883</v>
      </c>
      <c r="B3884" s="1" t="s">
        <v>48</v>
      </c>
      <c r="C3884" s="2" t="s">
        <v>131</v>
      </c>
      <c r="D3884" s="4">
        <v>23.722460000000002</v>
      </c>
      <c r="E3884" s="4">
        <v>81.022034000000005</v>
      </c>
      <c r="Q3884" s="1" t="s">
        <v>3690</v>
      </c>
      <c r="R3884" s="33" t="s">
        <v>3660</v>
      </c>
      <c r="S3884" s="1">
        <v>24.652000000000001</v>
      </c>
      <c r="T3884" s="1">
        <v>12.0448</v>
      </c>
      <c r="U3884" s="1">
        <v>38.5486</v>
      </c>
      <c r="V3884" s="1">
        <v>558.12900000000002</v>
      </c>
      <c r="W3884" s="1">
        <v>40.527500000000003</v>
      </c>
      <c r="X3884" s="1">
        <v>9.2851900000000001</v>
      </c>
      <c r="Y3884" s="1">
        <v>31.2423</v>
      </c>
      <c r="Z3884" s="1">
        <v>26.436299999999999</v>
      </c>
      <c r="AA3884" s="1">
        <v>29.384</v>
      </c>
      <c r="AB3884" s="1">
        <v>31.6676</v>
      </c>
      <c r="AC3884" s="1">
        <v>17.589400000000001</v>
      </c>
      <c r="AD3884" s="1">
        <v>1119.4000000000001</v>
      </c>
      <c r="AE3884" s="1">
        <v>362.19200000000001</v>
      </c>
      <c r="AF3884" s="1">
        <v>4.3495299999999997</v>
      </c>
      <c r="AG3884" s="1">
        <v>142.75399999999999</v>
      </c>
      <c r="AH3884" s="1">
        <v>900.10199999999998</v>
      </c>
      <c r="AI3884" s="1">
        <v>27.831199999999999</v>
      </c>
      <c r="AJ3884" s="1">
        <v>116</v>
      </c>
      <c r="AK3884" s="1">
        <v>50.661000000000001</v>
      </c>
      <c r="AL3884" s="1">
        <v>520.13599999999997</v>
      </c>
    </row>
    <row r="3885" spans="1:38" x14ac:dyDescent="0.25">
      <c r="A3885" s="1">
        <f t="shared" si="105"/>
        <v>3884</v>
      </c>
      <c r="B3885" s="1" t="s">
        <v>48</v>
      </c>
      <c r="C3885" s="2" t="s">
        <v>131</v>
      </c>
      <c r="D3885" s="4">
        <v>23.722453999999999</v>
      </c>
      <c r="E3885" s="4">
        <v>81.024219000000002</v>
      </c>
      <c r="Q3885" s="1" t="s">
        <v>3690</v>
      </c>
      <c r="R3885" s="33" t="s">
        <v>3660</v>
      </c>
      <c r="S3885" s="1">
        <v>24.662500000000001</v>
      </c>
      <c r="T3885" s="1">
        <v>12.0579</v>
      </c>
      <c r="U3885" s="1">
        <v>38.568100000000001</v>
      </c>
      <c r="V3885" s="1">
        <v>558.23299999999995</v>
      </c>
      <c r="W3885" s="1">
        <v>40.543900000000001</v>
      </c>
      <c r="X3885" s="1">
        <v>9.2835800000000006</v>
      </c>
      <c r="Y3885" s="1">
        <v>31.260400000000001</v>
      </c>
      <c r="Z3885" s="1">
        <v>26.448399999999999</v>
      </c>
      <c r="AA3885" s="1">
        <v>29.394100000000002</v>
      </c>
      <c r="AB3885" s="1">
        <v>31.678599999999999</v>
      </c>
      <c r="AC3885" s="1">
        <v>17.597799999999999</v>
      </c>
      <c r="AD3885" s="1">
        <v>1118.8599999999999</v>
      </c>
      <c r="AE3885" s="1">
        <v>362.01900000000001</v>
      </c>
      <c r="AF3885" s="1">
        <v>4.3842699999999999</v>
      </c>
      <c r="AG3885" s="1">
        <v>142.744</v>
      </c>
      <c r="AH3885" s="1">
        <v>899.59900000000005</v>
      </c>
      <c r="AI3885" s="1">
        <v>27.848400000000002</v>
      </c>
      <c r="AJ3885" s="1">
        <v>116</v>
      </c>
      <c r="AK3885" s="1">
        <v>50.661099999999998</v>
      </c>
      <c r="AL3885" s="1">
        <v>518.89400000000001</v>
      </c>
    </row>
    <row r="3886" spans="1:38" x14ac:dyDescent="0.25">
      <c r="A3886" s="1">
        <f t="shared" si="105"/>
        <v>3885</v>
      </c>
      <c r="B3886" s="1" t="s">
        <v>48</v>
      </c>
      <c r="C3886" s="2" t="s">
        <v>131</v>
      </c>
      <c r="D3886" s="4">
        <v>23.685549999999999</v>
      </c>
      <c r="E3886" s="4">
        <v>81.025817000000004</v>
      </c>
      <c r="Q3886" s="1" t="s">
        <v>3690</v>
      </c>
      <c r="R3886" s="33" t="s">
        <v>3660</v>
      </c>
      <c r="S3886" s="1">
        <v>24.6371</v>
      </c>
      <c r="T3886" s="1">
        <v>12.0707</v>
      </c>
      <c r="U3886" s="1">
        <v>38.553699999999999</v>
      </c>
      <c r="V3886" s="1">
        <v>558.57899999999995</v>
      </c>
      <c r="W3886" s="1">
        <v>40.523299999999999</v>
      </c>
      <c r="X3886" s="1">
        <v>9.2164800000000007</v>
      </c>
      <c r="Y3886" s="1">
        <v>31.306799999999999</v>
      </c>
      <c r="Z3886" s="1">
        <v>26.417200000000001</v>
      </c>
      <c r="AA3886" s="1">
        <v>29.391100000000002</v>
      </c>
      <c r="AB3886" s="1">
        <v>31.659400000000002</v>
      </c>
      <c r="AC3886" s="1">
        <v>17.5791</v>
      </c>
      <c r="AD3886" s="1">
        <v>1120.6300000000001</v>
      </c>
      <c r="AE3886" s="1">
        <v>362.88099999999997</v>
      </c>
      <c r="AF3886" s="1">
        <v>4.82761</v>
      </c>
      <c r="AG3886" s="1">
        <v>142.68799999999999</v>
      </c>
      <c r="AH3886" s="1">
        <v>900.92399999999998</v>
      </c>
      <c r="AI3886" s="1">
        <v>28.8276</v>
      </c>
      <c r="AJ3886" s="1">
        <v>116</v>
      </c>
      <c r="AK3886" s="1">
        <v>50.869199999999999</v>
      </c>
      <c r="AL3886" s="1">
        <v>516.79200000000003</v>
      </c>
    </row>
    <row r="3887" spans="1:38" x14ac:dyDescent="0.25">
      <c r="A3887" s="1">
        <f t="shared" si="105"/>
        <v>3886</v>
      </c>
      <c r="B3887" s="1" t="s">
        <v>48</v>
      </c>
      <c r="C3887" s="2" t="s">
        <v>131</v>
      </c>
      <c r="D3887" s="4">
        <v>23.699721</v>
      </c>
      <c r="E3887" s="4">
        <v>81.030516000000006</v>
      </c>
      <c r="Q3887" s="1" t="s">
        <v>3690</v>
      </c>
      <c r="R3887" s="33" t="s">
        <v>3660</v>
      </c>
      <c r="S3887" s="1">
        <v>24.5807</v>
      </c>
      <c r="T3887" s="1">
        <v>11.993</v>
      </c>
      <c r="U3887" s="1">
        <v>38.497799999999998</v>
      </c>
      <c r="V3887" s="1">
        <v>557.06700000000001</v>
      </c>
      <c r="W3887" s="1">
        <v>40.403500000000001</v>
      </c>
      <c r="X3887" s="1">
        <v>9.2524499999999996</v>
      </c>
      <c r="Y3887" s="1">
        <v>31.1511</v>
      </c>
      <c r="Z3887" s="1">
        <v>26.3551</v>
      </c>
      <c r="AA3887" s="1">
        <v>29.318300000000001</v>
      </c>
      <c r="AB3887" s="1">
        <v>31.584199999999999</v>
      </c>
      <c r="AC3887" s="1">
        <v>17.537700000000001</v>
      </c>
      <c r="AD3887" s="1">
        <v>1122.9000000000001</v>
      </c>
      <c r="AE3887" s="1">
        <v>363.45</v>
      </c>
      <c r="AF3887" s="1">
        <v>4.7877000000000001</v>
      </c>
      <c r="AG3887" s="1">
        <v>142.666</v>
      </c>
      <c r="AH3887" s="1">
        <v>902.93200000000002</v>
      </c>
      <c r="AI3887" s="1">
        <v>28.787700000000001</v>
      </c>
      <c r="AJ3887" s="1">
        <v>116</v>
      </c>
      <c r="AK3887" s="1">
        <v>50.9039</v>
      </c>
      <c r="AL3887" s="1">
        <v>532.54899999999998</v>
      </c>
    </row>
    <row r="3888" spans="1:38" x14ac:dyDescent="0.25">
      <c r="A3888" s="1">
        <f t="shared" si="105"/>
        <v>3887</v>
      </c>
      <c r="B3888" s="1" t="s">
        <v>48</v>
      </c>
      <c r="C3888" s="2" t="s">
        <v>131</v>
      </c>
      <c r="D3888" s="4">
        <v>23.657260999999998</v>
      </c>
      <c r="E3888" s="4">
        <v>81.040133999999995</v>
      </c>
      <c r="Q3888" s="1" t="s">
        <v>3690</v>
      </c>
      <c r="R3888" s="33" t="s">
        <v>3660</v>
      </c>
      <c r="S3888" s="1">
        <v>24.818100000000001</v>
      </c>
      <c r="T3888" s="1">
        <v>12.3072</v>
      </c>
      <c r="U3888" s="1">
        <v>38.765700000000002</v>
      </c>
      <c r="V3888" s="1">
        <v>562.60400000000004</v>
      </c>
      <c r="W3888" s="1">
        <v>40.883699999999997</v>
      </c>
      <c r="X3888" s="1">
        <v>9.13612</v>
      </c>
      <c r="Y3888" s="1">
        <v>31.747599999999998</v>
      </c>
      <c r="Z3888" s="1">
        <v>26.621300000000002</v>
      </c>
      <c r="AA3888" s="1">
        <v>29.603400000000001</v>
      </c>
      <c r="AB3888" s="1">
        <v>31.8842</v>
      </c>
      <c r="AC3888" s="1">
        <v>17.709299999999999</v>
      </c>
      <c r="AD3888" s="1">
        <v>1111.6600000000001</v>
      </c>
      <c r="AE3888" s="1">
        <v>360.59899999999999</v>
      </c>
      <c r="AF3888" s="1">
        <v>5</v>
      </c>
      <c r="AG3888" s="1">
        <v>142.84100000000001</v>
      </c>
      <c r="AH3888" s="1">
        <v>893.56200000000001</v>
      </c>
      <c r="AI3888" s="1">
        <v>29</v>
      </c>
      <c r="AJ3888" s="1">
        <v>116</v>
      </c>
      <c r="AK3888" s="1">
        <v>50.065300000000001</v>
      </c>
      <c r="AL3888" s="1">
        <v>479.83</v>
      </c>
    </row>
    <row r="3889" spans="1:38" x14ac:dyDescent="0.25">
      <c r="A3889" s="1">
        <f t="shared" si="105"/>
        <v>3888</v>
      </c>
      <c r="B3889" s="1" t="s">
        <v>48</v>
      </c>
      <c r="C3889" s="2" t="s">
        <v>131</v>
      </c>
      <c r="D3889" s="4">
        <v>18.7667</v>
      </c>
      <c r="E3889" s="4">
        <v>82.25</v>
      </c>
      <c r="Q3889" s="1" t="s">
        <v>3690</v>
      </c>
      <c r="R3889" s="33" t="s">
        <v>3660</v>
      </c>
      <c r="S3889" s="1">
        <v>24.901399999999999</v>
      </c>
      <c r="T3889" s="1">
        <v>10.826599999999999</v>
      </c>
      <c r="U3889" s="1">
        <v>45.473500000000001</v>
      </c>
      <c r="V3889" s="1">
        <v>343.70400000000001</v>
      </c>
      <c r="W3889" s="1">
        <v>36.391800000000003</v>
      </c>
      <c r="X3889" s="1">
        <v>12.583600000000001</v>
      </c>
      <c r="Y3889" s="1">
        <v>23.808199999999999</v>
      </c>
      <c r="Z3889" s="1">
        <v>25.224599999999999</v>
      </c>
      <c r="AA3889" s="1">
        <v>20.8552</v>
      </c>
      <c r="AB3889" s="1">
        <v>29.296800000000001</v>
      </c>
      <c r="AC3889" s="1">
        <v>20.420500000000001</v>
      </c>
      <c r="AD3889" s="1">
        <v>1484.2</v>
      </c>
      <c r="AE3889" s="1">
        <v>393.59899999999999</v>
      </c>
      <c r="AF3889" s="1">
        <v>5</v>
      </c>
      <c r="AG3889" s="1">
        <v>117.54900000000001</v>
      </c>
      <c r="AH3889" s="1">
        <v>1024.8</v>
      </c>
      <c r="AI3889" s="1">
        <v>17</v>
      </c>
      <c r="AJ3889" s="1">
        <v>297.19799999999998</v>
      </c>
      <c r="AK3889" s="1">
        <v>38</v>
      </c>
      <c r="AL3889" s="1">
        <v>568.25400000000002</v>
      </c>
    </row>
    <row r="3890" spans="1:38" x14ac:dyDescent="0.25">
      <c r="A3890" s="1">
        <f t="shared" si="105"/>
        <v>3889</v>
      </c>
      <c r="B3890" s="1" t="s">
        <v>48</v>
      </c>
      <c r="C3890" s="2" t="s">
        <v>131</v>
      </c>
      <c r="D3890" s="4">
        <v>21.692703999999999</v>
      </c>
      <c r="E3890" s="4">
        <v>82.563446999999996</v>
      </c>
      <c r="Q3890" s="1" t="s">
        <v>3690</v>
      </c>
      <c r="R3890" s="33" t="s">
        <v>3660</v>
      </c>
      <c r="S3890" s="1">
        <v>27.192299999999999</v>
      </c>
      <c r="T3890" s="1">
        <v>11.972899999999999</v>
      </c>
      <c r="U3890" s="1">
        <v>39.966500000000003</v>
      </c>
      <c r="V3890" s="1">
        <v>482.637</v>
      </c>
      <c r="W3890" s="1">
        <v>42.963700000000003</v>
      </c>
      <c r="X3890" s="1">
        <v>13.006399999999999</v>
      </c>
      <c r="Y3890" s="1">
        <v>29.9574</v>
      </c>
      <c r="Z3890" s="1">
        <v>27.714500000000001</v>
      </c>
      <c r="AA3890" s="1">
        <v>21.2806</v>
      </c>
      <c r="AB3890" s="1">
        <v>33.7166</v>
      </c>
      <c r="AC3890" s="1">
        <v>21.2806</v>
      </c>
      <c r="AD3890" s="1">
        <v>1250.45</v>
      </c>
      <c r="AE3890" s="1">
        <v>391.5</v>
      </c>
      <c r="AF3890" s="1">
        <v>2</v>
      </c>
      <c r="AG3890" s="1">
        <v>138.89699999999999</v>
      </c>
      <c r="AH3890" s="1">
        <v>960.89499999999998</v>
      </c>
      <c r="AI3890" s="1">
        <v>16</v>
      </c>
      <c r="AJ3890" s="1">
        <v>196.375</v>
      </c>
      <c r="AK3890" s="1">
        <v>16</v>
      </c>
      <c r="AL3890" s="1">
        <v>234.61699999999999</v>
      </c>
    </row>
    <row r="3891" spans="1:38" x14ac:dyDescent="0.25">
      <c r="A3891" s="1">
        <f t="shared" si="105"/>
        <v>3890</v>
      </c>
      <c r="B3891" s="1" t="s">
        <v>48</v>
      </c>
      <c r="C3891" s="2" t="s">
        <v>131</v>
      </c>
      <c r="D3891" s="4">
        <v>21.636702</v>
      </c>
      <c r="E3891" s="4">
        <v>82.714155000000005</v>
      </c>
      <c r="Q3891" s="1" t="s">
        <v>3690</v>
      </c>
      <c r="R3891" s="33" t="s">
        <v>3660</v>
      </c>
      <c r="S3891" s="1">
        <v>27.155999999999999</v>
      </c>
      <c r="T3891" s="1">
        <v>11.7691</v>
      </c>
      <c r="U3891" s="1">
        <v>39.748699999999999</v>
      </c>
      <c r="V3891" s="1">
        <v>478.74400000000003</v>
      </c>
      <c r="W3891" s="1">
        <v>42.786700000000003</v>
      </c>
      <c r="X3891" s="1">
        <v>13.1784</v>
      </c>
      <c r="Y3891" s="1">
        <v>29.6083</v>
      </c>
      <c r="Z3891" s="1">
        <v>27.569299999999998</v>
      </c>
      <c r="AA3891" s="1">
        <v>21.311800000000002</v>
      </c>
      <c r="AB3891" s="1">
        <v>33.660899999999998</v>
      </c>
      <c r="AC3891" s="1">
        <v>21.311800000000002</v>
      </c>
      <c r="AD3891" s="1">
        <v>1270.98</v>
      </c>
      <c r="AE3891" s="1">
        <v>396.39800000000002</v>
      </c>
      <c r="AF3891" s="1">
        <v>3</v>
      </c>
      <c r="AG3891" s="1">
        <v>137.99</v>
      </c>
      <c r="AH3891" s="1">
        <v>975.03899999999999</v>
      </c>
      <c r="AI3891" s="1">
        <v>16.3813</v>
      </c>
      <c r="AJ3891" s="1">
        <v>200.12100000000001</v>
      </c>
      <c r="AK3891" s="1">
        <v>16.3813</v>
      </c>
      <c r="AL3891" s="1">
        <v>252.07400000000001</v>
      </c>
    </row>
    <row r="3892" spans="1:38" x14ac:dyDescent="0.25">
      <c r="A3892" s="1">
        <f t="shared" si="105"/>
        <v>3891</v>
      </c>
      <c r="B3892" s="1" t="s">
        <v>48</v>
      </c>
      <c r="C3892" s="2" t="s">
        <v>131</v>
      </c>
      <c r="D3892" s="4">
        <v>21.766670000000001</v>
      </c>
      <c r="E3892" s="4">
        <v>82.9</v>
      </c>
      <c r="Q3892" s="1" t="s">
        <v>3690</v>
      </c>
      <c r="R3892" s="33" t="s">
        <v>3660</v>
      </c>
      <c r="S3892" s="1">
        <v>27.2316</v>
      </c>
      <c r="T3892" s="1">
        <v>11.690899999999999</v>
      </c>
      <c r="U3892" s="1">
        <v>39.556699999999999</v>
      </c>
      <c r="V3892" s="1">
        <v>475.38200000000001</v>
      </c>
      <c r="W3892" s="1">
        <v>42.741599999999998</v>
      </c>
      <c r="X3892" s="1">
        <v>13.1866</v>
      </c>
      <c r="Y3892" s="1">
        <v>29.555</v>
      </c>
      <c r="Z3892" s="1">
        <v>27.7653</v>
      </c>
      <c r="AA3892" s="1">
        <v>21.423999999999999</v>
      </c>
      <c r="AB3892" s="1">
        <v>33.6601</v>
      </c>
      <c r="AC3892" s="1">
        <v>21.423999999999999</v>
      </c>
      <c r="AD3892" s="1">
        <v>1295.52</v>
      </c>
      <c r="AE3892" s="1">
        <v>394.4</v>
      </c>
      <c r="AF3892" s="1">
        <v>3</v>
      </c>
      <c r="AG3892" s="1">
        <v>138.17599999999999</v>
      </c>
      <c r="AH3892" s="1">
        <v>1006</v>
      </c>
      <c r="AI3892" s="1">
        <v>17.64</v>
      </c>
      <c r="AJ3892" s="1">
        <v>193.16</v>
      </c>
      <c r="AK3892" s="1">
        <v>17.64</v>
      </c>
      <c r="AL3892" s="1">
        <v>214.08</v>
      </c>
    </row>
    <row r="3893" spans="1:38" x14ac:dyDescent="0.25">
      <c r="A3893" s="1">
        <f t="shared" si="105"/>
        <v>3892</v>
      </c>
      <c r="B3893" s="1" t="s">
        <v>48</v>
      </c>
      <c r="C3893" s="2" t="s">
        <v>131</v>
      </c>
      <c r="D3893" s="4">
        <v>21.766670000000001</v>
      </c>
      <c r="E3893" s="4">
        <v>82.900002000000001</v>
      </c>
      <c r="Q3893" s="1" t="s">
        <v>3690</v>
      </c>
      <c r="R3893" s="33" t="s">
        <v>3660</v>
      </c>
      <c r="S3893" s="1">
        <v>27.2316</v>
      </c>
      <c r="T3893" s="1">
        <v>11.690899999999999</v>
      </c>
      <c r="U3893" s="1">
        <v>39.556699999999999</v>
      </c>
      <c r="V3893" s="1">
        <v>475.38200000000001</v>
      </c>
      <c r="W3893" s="1">
        <v>42.741599999999998</v>
      </c>
      <c r="X3893" s="1">
        <v>13.1866</v>
      </c>
      <c r="Y3893" s="1">
        <v>29.555</v>
      </c>
      <c r="Z3893" s="1">
        <v>27.7653</v>
      </c>
      <c r="AA3893" s="1">
        <v>21.423999999999999</v>
      </c>
      <c r="AB3893" s="1">
        <v>33.6601</v>
      </c>
      <c r="AC3893" s="1">
        <v>21.423999999999999</v>
      </c>
      <c r="AD3893" s="1">
        <v>1295.52</v>
      </c>
      <c r="AE3893" s="1">
        <v>394.4</v>
      </c>
      <c r="AF3893" s="1">
        <v>3</v>
      </c>
      <c r="AG3893" s="1">
        <v>138.17599999999999</v>
      </c>
      <c r="AH3893" s="1">
        <v>1006</v>
      </c>
      <c r="AI3893" s="1">
        <v>17.64</v>
      </c>
      <c r="AJ3893" s="1">
        <v>193.16</v>
      </c>
      <c r="AK3893" s="1">
        <v>17.64</v>
      </c>
      <c r="AL3893" s="1">
        <v>214.08</v>
      </c>
    </row>
    <row r="3894" spans="1:38" x14ac:dyDescent="0.25">
      <c r="A3894" s="1">
        <f t="shared" si="105"/>
        <v>3893</v>
      </c>
      <c r="B3894" s="1" t="s">
        <v>48</v>
      </c>
      <c r="C3894" s="2" t="s">
        <v>131</v>
      </c>
      <c r="D3894" s="4">
        <v>21.79645</v>
      </c>
      <c r="E3894" s="4">
        <v>83.032163999999995</v>
      </c>
      <c r="Q3894" s="1" t="s">
        <v>3690</v>
      </c>
      <c r="R3894" s="33" t="s">
        <v>3660</v>
      </c>
      <c r="S3894" s="1">
        <v>27.2454</v>
      </c>
      <c r="T3894" s="1">
        <v>11.8157</v>
      </c>
      <c r="U3894" s="1">
        <v>39.700200000000002</v>
      </c>
      <c r="V3894" s="1">
        <v>478.39299999999997</v>
      </c>
      <c r="W3894" s="1">
        <v>42.894100000000002</v>
      </c>
      <c r="X3894" s="1">
        <v>13.1318</v>
      </c>
      <c r="Y3894" s="1">
        <v>29.7622</v>
      </c>
      <c r="Z3894" s="1">
        <v>27.7378</v>
      </c>
      <c r="AA3894" s="1">
        <v>21.4176</v>
      </c>
      <c r="AB3894" s="1">
        <v>33.732199999999999</v>
      </c>
      <c r="AC3894" s="1">
        <v>21.4176</v>
      </c>
      <c r="AD3894" s="1">
        <v>1301.3800000000001</v>
      </c>
      <c r="AE3894" s="1">
        <v>396.23</v>
      </c>
      <c r="AF3894" s="1">
        <v>3</v>
      </c>
      <c r="AG3894" s="1">
        <v>137.54</v>
      </c>
      <c r="AH3894" s="1">
        <v>1014.38</v>
      </c>
      <c r="AI3894" s="1">
        <v>17.114799999999999</v>
      </c>
      <c r="AJ3894" s="1">
        <v>189.113</v>
      </c>
      <c r="AK3894" s="1">
        <v>17.114799999999999</v>
      </c>
      <c r="AL3894" s="1">
        <v>217.99</v>
      </c>
    </row>
    <row r="3895" spans="1:38" x14ac:dyDescent="0.25">
      <c r="A3895" s="1">
        <f t="shared" si="105"/>
        <v>3894</v>
      </c>
      <c r="B3895" s="1" t="s">
        <v>48</v>
      </c>
      <c r="C3895" s="2" t="s">
        <v>131</v>
      </c>
      <c r="D3895" s="4">
        <v>24</v>
      </c>
      <c r="E3895" s="4">
        <v>85.383300000000006</v>
      </c>
      <c r="Q3895" s="1" t="s">
        <v>3690</v>
      </c>
      <c r="R3895" s="33" t="s">
        <v>3660</v>
      </c>
      <c r="S3895" s="1">
        <v>23.938800000000001</v>
      </c>
      <c r="T3895" s="1">
        <v>11.3101</v>
      </c>
      <c r="U3895" s="1">
        <v>39.617699999999999</v>
      </c>
      <c r="V3895" s="1">
        <v>509.19099999999997</v>
      </c>
      <c r="W3895" s="1">
        <v>38.0336</v>
      </c>
      <c r="X3895" s="1">
        <v>9.4855900000000002</v>
      </c>
      <c r="Y3895" s="1">
        <v>28.547999999999998</v>
      </c>
      <c r="Z3895" s="1">
        <v>26.094000000000001</v>
      </c>
      <c r="AA3895" s="1">
        <v>17.418099999999999</v>
      </c>
      <c r="AB3895" s="1">
        <v>29.944400000000002</v>
      </c>
      <c r="AC3895" s="1">
        <v>17.1693</v>
      </c>
      <c r="AD3895" s="1">
        <v>1282.8</v>
      </c>
      <c r="AE3895" s="1">
        <v>333.60199999999998</v>
      </c>
      <c r="AF3895" s="1">
        <v>4</v>
      </c>
      <c r="AG3895" s="1">
        <v>117.001</v>
      </c>
      <c r="AH3895" s="1">
        <v>889.60199999999998</v>
      </c>
      <c r="AI3895" s="1">
        <v>33.800800000000002</v>
      </c>
      <c r="AJ3895" s="1">
        <v>236.398</v>
      </c>
      <c r="AK3895" s="1">
        <v>47.601599999999998</v>
      </c>
      <c r="AL3895" s="1">
        <v>607.20299999999997</v>
      </c>
    </row>
    <row r="3896" spans="1:38" x14ac:dyDescent="0.25">
      <c r="A3896" s="1">
        <f t="shared" si="105"/>
        <v>3895</v>
      </c>
      <c r="B3896" s="1" t="s">
        <v>48</v>
      </c>
      <c r="C3896" s="2" t="s">
        <v>131</v>
      </c>
      <c r="D3896" s="4">
        <v>19.928896999999999</v>
      </c>
      <c r="E3896" s="4">
        <v>85.402112000000002</v>
      </c>
      <c r="Q3896" s="1" t="s">
        <v>3690</v>
      </c>
      <c r="R3896" s="33" t="s">
        <v>3660</v>
      </c>
      <c r="S3896" s="1">
        <v>27.040099999999999</v>
      </c>
      <c r="T3896" s="1">
        <v>8.4909400000000002</v>
      </c>
      <c r="U3896" s="1">
        <v>44.570700000000002</v>
      </c>
      <c r="V3896" s="1">
        <v>308.29000000000002</v>
      </c>
      <c r="W3896" s="1">
        <v>34.953299999999999</v>
      </c>
      <c r="X3896" s="1">
        <v>15.902699999999999</v>
      </c>
      <c r="Y3896" s="1">
        <v>19.050599999999999</v>
      </c>
      <c r="Z3896" s="1">
        <v>28.590499999999999</v>
      </c>
      <c r="AA3896" s="1">
        <v>22.792200000000001</v>
      </c>
      <c r="AB3896" s="1">
        <v>30.220700000000001</v>
      </c>
      <c r="AC3896" s="1">
        <v>22.758800000000001</v>
      </c>
      <c r="AD3896" s="1">
        <v>1398.89</v>
      </c>
      <c r="AE3896" s="1">
        <v>294.3</v>
      </c>
      <c r="AF3896" s="1">
        <v>6</v>
      </c>
      <c r="AG3896" s="1">
        <v>96.099000000000004</v>
      </c>
      <c r="AH3896" s="1">
        <v>810.88599999999997</v>
      </c>
      <c r="AI3896" s="1">
        <v>40.540300000000002</v>
      </c>
      <c r="AJ3896" s="1">
        <v>286.99099999999999</v>
      </c>
      <c r="AK3896" s="1">
        <v>73.063599999999994</v>
      </c>
      <c r="AL3896" s="1">
        <v>11.085800000000001</v>
      </c>
    </row>
    <row r="3897" spans="1:38" x14ac:dyDescent="0.25">
      <c r="A3897" s="1">
        <f t="shared" si="105"/>
        <v>3896</v>
      </c>
      <c r="B3897" s="1" t="s">
        <v>48</v>
      </c>
      <c r="C3897" s="2" t="s">
        <v>131</v>
      </c>
      <c r="D3897" s="4">
        <v>20.262163999999999</v>
      </c>
      <c r="E3897" s="4">
        <v>85.780938000000006</v>
      </c>
      <c r="Q3897" s="1" t="s">
        <v>3690</v>
      </c>
      <c r="R3897" s="33" t="s">
        <v>3660</v>
      </c>
      <c r="S3897" s="1">
        <v>27.058399999999999</v>
      </c>
      <c r="T3897" s="1">
        <v>9.4708500000000004</v>
      </c>
      <c r="U3897" s="1">
        <v>45.924100000000003</v>
      </c>
      <c r="V3897" s="1">
        <v>320.01</v>
      </c>
      <c r="W3897" s="1">
        <v>35.9161</v>
      </c>
      <c r="X3897" s="1">
        <v>15.293200000000001</v>
      </c>
      <c r="Y3897" s="1">
        <v>20.622900000000001</v>
      </c>
      <c r="Z3897" s="1">
        <v>28.519500000000001</v>
      </c>
      <c r="AA3897" s="1">
        <v>22.671500000000002</v>
      </c>
      <c r="AB3897" s="1">
        <v>30.4344</v>
      </c>
      <c r="AC3897" s="1">
        <v>22.6083</v>
      </c>
      <c r="AD3897" s="1">
        <v>1552.73</v>
      </c>
      <c r="AE3897" s="1">
        <v>378.35500000000002</v>
      </c>
      <c r="AF3897" s="1">
        <v>7</v>
      </c>
      <c r="AG3897" s="1">
        <v>102.54900000000001</v>
      </c>
      <c r="AH3897" s="1">
        <v>954.12400000000002</v>
      </c>
      <c r="AI3897" s="1">
        <v>40.291899999999998</v>
      </c>
      <c r="AJ3897" s="1">
        <v>314.75200000000001</v>
      </c>
      <c r="AK3897" s="1">
        <v>66.450599999999994</v>
      </c>
      <c r="AL3897" s="1">
        <v>31.218699999999998</v>
      </c>
    </row>
    <row r="3898" spans="1:38" x14ac:dyDescent="0.25">
      <c r="A3898" s="1">
        <f t="shared" si="105"/>
        <v>3897</v>
      </c>
      <c r="B3898" s="1" t="s">
        <v>48</v>
      </c>
      <c r="C3898" s="2" t="s">
        <v>131</v>
      </c>
      <c r="D3898" s="4">
        <v>19.859356999999999</v>
      </c>
      <c r="E3898" s="4">
        <v>85.856967999999995</v>
      </c>
      <c r="Q3898" s="1" t="s">
        <v>3690</v>
      </c>
      <c r="R3898" s="33" t="s">
        <v>3660</v>
      </c>
      <c r="S3898" s="1">
        <v>26.823699999999999</v>
      </c>
      <c r="T3898" s="1">
        <v>7.4555600000000002</v>
      </c>
      <c r="U3898" s="1">
        <v>43.087600000000002</v>
      </c>
      <c r="V3898" s="1">
        <v>295.32799999999997</v>
      </c>
      <c r="W3898" s="1">
        <v>33.593400000000003</v>
      </c>
      <c r="X3898" s="1">
        <v>16.2896</v>
      </c>
      <c r="Y3898" s="1">
        <v>17.303899999999999</v>
      </c>
      <c r="Z3898" s="1">
        <v>28.6007</v>
      </c>
      <c r="AA3898" s="1">
        <v>22.614799999999999</v>
      </c>
      <c r="AB3898" s="1">
        <v>29.5626</v>
      </c>
      <c r="AC3898" s="1">
        <v>22.614799999999999</v>
      </c>
      <c r="AD3898" s="1">
        <v>1389.11</v>
      </c>
      <c r="AE3898" s="1">
        <v>301.459</v>
      </c>
      <c r="AF3898" s="1">
        <v>6</v>
      </c>
      <c r="AG3898" s="1">
        <v>96.729900000000001</v>
      </c>
      <c r="AH3898" s="1">
        <v>808.89099999999996</v>
      </c>
      <c r="AI3898" s="1">
        <v>39.375399999999999</v>
      </c>
      <c r="AJ3898" s="1">
        <v>266.55599999999998</v>
      </c>
      <c r="AK3898" s="1">
        <v>39.375399999999999</v>
      </c>
      <c r="AL3898" s="1">
        <v>10.126300000000001</v>
      </c>
    </row>
    <row r="3899" spans="1:38" x14ac:dyDescent="0.25">
      <c r="A3899" s="1">
        <f t="shared" si="105"/>
        <v>3898</v>
      </c>
      <c r="B3899" s="1" t="s">
        <v>48</v>
      </c>
      <c r="C3899" s="2" t="s">
        <v>131</v>
      </c>
      <c r="D3899" s="4">
        <v>23.395140999999999</v>
      </c>
      <c r="E3899" s="4">
        <v>86.987432999999996</v>
      </c>
      <c r="Q3899" s="1" t="s">
        <v>3690</v>
      </c>
      <c r="R3899" s="33" t="s">
        <v>3660</v>
      </c>
      <c r="S3899" s="1">
        <v>26.3734</v>
      </c>
      <c r="T3899" s="1">
        <v>11.3451</v>
      </c>
      <c r="U3899" s="1">
        <v>42.450200000000002</v>
      </c>
      <c r="V3899" s="1">
        <v>457.791</v>
      </c>
      <c r="W3899" s="1">
        <v>38.634099999999997</v>
      </c>
      <c r="X3899" s="1">
        <v>11.9085</v>
      </c>
      <c r="Y3899" s="1">
        <v>26.7256</v>
      </c>
      <c r="Z3899" s="1">
        <v>28.471399999999999</v>
      </c>
      <c r="AA3899" s="1">
        <v>20.285599999999999</v>
      </c>
      <c r="AB3899" s="1">
        <v>31.496400000000001</v>
      </c>
      <c r="AC3899" s="1">
        <v>20.144200000000001</v>
      </c>
      <c r="AD3899" s="1">
        <v>1189.71</v>
      </c>
      <c r="AE3899" s="1">
        <v>279.21199999999999</v>
      </c>
      <c r="AF3899" s="1">
        <v>2</v>
      </c>
      <c r="AG3899" s="1">
        <v>109.05800000000001</v>
      </c>
      <c r="AH3899" s="1">
        <v>767.17600000000004</v>
      </c>
      <c r="AI3899" s="1">
        <v>24</v>
      </c>
      <c r="AJ3899" s="1">
        <v>271.54599999999999</v>
      </c>
      <c r="AK3899" s="1">
        <v>30</v>
      </c>
      <c r="AL3899" s="1">
        <v>119.42700000000001</v>
      </c>
    </row>
    <row r="3900" spans="1:38" x14ac:dyDescent="0.25">
      <c r="A3900" s="1">
        <f t="shared" si="105"/>
        <v>3899</v>
      </c>
      <c r="B3900" s="1" t="s">
        <v>48</v>
      </c>
      <c r="C3900" s="2" t="s">
        <v>131</v>
      </c>
      <c r="D3900" s="4">
        <v>22.454991</v>
      </c>
      <c r="E3900" s="4">
        <v>86.997439</v>
      </c>
      <c r="Q3900" s="1" t="s">
        <v>3690</v>
      </c>
      <c r="R3900" s="33" t="s">
        <v>3660</v>
      </c>
      <c r="S3900" s="1">
        <v>26.5289</v>
      </c>
      <c r="T3900" s="1">
        <v>10.4964</v>
      </c>
      <c r="U3900" s="1">
        <v>42.4681</v>
      </c>
      <c r="V3900" s="1">
        <v>423.62900000000002</v>
      </c>
      <c r="W3900" s="1">
        <v>37.616399999999999</v>
      </c>
      <c r="X3900" s="1">
        <v>12.900600000000001</v>
      </c>
      <c r="Y3900" s="1">
        <v>24.715800000000002</v>
      </c>
      <c r="Z3900" s="1">
        <v>28.490500000000001</v>
      </c>
      <c r="AA3900" s="1">
        <v>20.699100000000001</v>
      </c>
      <c r="AB3900" s="1">
        <v>31.0747</v>
      </c>
      <c r="AC3900" s="1">
        <v>20.699100000000001</v>
      </c>
      <c r="AD3900" s="1">
        <v>1349.47</v>
      </c>
      <c r="AE3900" s="1">
        <v>302.08</v>
      </c>
      <c r="AF3900" s="1">
        <v>3.94347</v>
      </c>
      <c r="AG3900" s="1">
        <v>103.755</v>
      </c>
      <c r="AH3900" s="1">
        <v>850.33</v>
      </c>
      <c r="AI3900" s="1">
        <v>30.018799999999999</v>
      </c>
      <c r="AJ3900" s="1">
        <v>331.93799999999999</v>
      </c>
      <c r="AK3900" s="1">
        <v>30.018799999999999</v>
      </c>
      <c r="AL3900" s="1">
        <v>83.726100000000002</v>
      </c>
    </row>
    <row r="3901" spans="1:38" x14ac:dyDescent="0.25">
      <c r="A3901" s="1">
        <f t="shared" si="105"/>
        <v>3900</v>
      </c>
      <c r="B3901" s="1" t="s">
        <v>48</v>
      </c>
      <c r="C3901" s="2" t="s">
        <v>131</v>
      </c>
      <c r="D3901" s="4">
        <v>23.230619999999998</v>
      </c>
      <c r="E3901" s="4">
        <v>87.072829999999996</v>
      </c>
      <c r="Q3901" s="1" t="s">
        <v>3690</v>
      </c>
      <c r="R3901" s="33" t="s">
        <v>3660</v>
      </c>
      <c r="S3901" s="1">
        <v>26.542000000000002</v>
      </c>
      <c r="T3901" s="1">
        <v>11.3278</v>
      </c>
      <c r="U3901" s="1">
        <v>42.821300000000001</v>
      </c>
      <c r="V3901" s="1">
        <v>449.51400000000001</v>
      </c>
      <c r="W3901" s="1">
        <v>38.542900000000003</v>
      </c>
      <c r="X3901" s="1">
        <v>12.0893</v>
      </c>
      <c r="Y3901" s="1">
        <v>26.453499999999998</v>
      </c>
      <c r="Z3901" s="1">
        <v>28.654</v>
      </c>
      <c r="AA3901" s="1">
        <v>20.526599999999998</v>
      </c>
      <c r="AB3901" s="1">
        <v>31.485499999999998</v>
      </c>
      <c r="AC3901" s="1">
        <v>20.3718</v>
      </c>
      <c r="AD3901" s="1">
        <v>1199.3</v>
      </c>
      <c r="AE3901" s="1">
        <v>276.92099999999999</v>
      </c>
      <c r="AF3901" s="1">
        <v>2</v>
      </c>
      <c r="AG3901" s="1">
        <v>106.307</v>
      </c>
      <c r="AH3901" s="1">
        <v>757.52</v>
      </c>
      <c r="AI3901" s="1">
        <v>23.4651</v>
      </c>
      <c r="AJ3901" s="1">
        <v>291.851</v>
      </c>
      <c r="AK3901" s="1">
        <v>28.747900000000001</v>
      </c>
      <c r="AL3901" s="1">
        <v>85.562799999999996</v>
      </c>
    </row>
    <row r="3902" spans="1:38" x14ac:dyDescent="0.25">
      <c r="A3902" s="1">
        <f t="shared" si="105"/>
        <v>3901</v>
      </c>
      <c r="B3902" s="1" t="s">
        <v>48</v>
      </c>
      <c r="C3902" s="2" t="s">
        <v>131</v>
      </c>
      <c r="D3902" s="4">
        <v>22.416699999999999</v>
      </c>
      <c r="E3902" s="4">
        <v>87.4</v>
      </c>
      <c r="Q3902" s="1" t="s">
        <v>3690</v>
      </c>
      <c r="R3902" s="33" t="s">
        <v>3660</v>
      </c>
      <c r="S3902" s="1">
        <v>26.720400000000001</v>
      </c>
      <c r="T3902" s="1">
        <v>10.1516</v>
      </c>
      <c r="U3902" s="1">
        <v>42.911200000000001</v>
      </c>
      <c r="V3902" s="1">
        <v>407.14699999999999</v>
      </c>
      <c r="W3902" s="1">
        <v>36.988900000000001</v>
      </c>
      <c r="X3902" s="1">
        <v>13.331799999999999</v>
      </c>
      <c r="Y3902" s="1">
        <v>23.6571</v>
      </c>
      <c r="Z3902" s="1">
        <v>28.787400000000002</v>
      </c>
      <c r="AA3902" s="1">
        <v>21.202000000000002</v>
      </c>
      <c r="AB3902" s="1">
        <v>30.9861</v>
      </c>
      <c r="AC3902" s="1">
        <v>21.0319</v>
      </c>
      <c r="AD3902" s="1">
        <v>1381.39</v>
      </c>
      <c r="AE3902" s="1">
        <v>293.39999999999998</v>
      </c>
      <c r="AF3902" s="1">
        <v>2.99952</v>
      </c>
      <c r="AG3902" s="1">
        <v>100.086</v>
      </c>
      <c r="AH3902" s="1">
        <v>839.99400000000003</v>
      </c>
      <c r="AI3902" s="1">
        <v>33.998699999999999</v>
      </c>
      <c r="AJ3902" s="1">
        <v>359.40100000000001</v>
      </c>
      <c r="AK3902" s="1">
        <v>36.3992</v>
      </c>
      <c r="AL3902" s="1">
        <v>26.400600000000001</v>
      </c>
    </row>
    <row r="3903" spans="1:38" x14ac:dyDescent="0.25">
      <c r="A3903" s="1">
        <f t="shared" si="105"/>
        <v>3902</v>
      </c>
      <c r="B3903" s="1" t="s">
        <v>48</v>
      </c>
      <c r="C3903" s="2" t="s">
        <v>131</v>
      </c>
      <c r="D3903" s="4">
        <v>21.624002000000001</v>
      </c>
      <c r="E3903" s="4">
        <v>87.504593</v>
      </c>
      <c r="Q3903" s="1" t="s">
        <v>3690</v>
      </c>
      <c r="R3903" s="33" t="s">
        <v>3660</v>
      </c>
      <c r="S3903" s="1">
        <v>26.502099999999999</v>
      </c>
      <c r="T3903" s="1">
        <v>8.0208300000000001</v>
      </c>
      <c r="U3903" s="1">
        <v>41.344499999999996</v>
      </c>
      <c r="V3903" s="1">
        <v>354.988</v>
      </c>
      <c r="W3903" s="1">
        <v>34.299999999999997</v>
      </c>
      <c r="X3903" s="1">
        <v>14.9</v>
      </c>
      <c r="Y3903" s="1">
        <v>19.399999999999999</v>
      </c>
      <c r="Z3903" s="1">
        <v>28.524999999999999</v>
      </c>
      <c r="AA3903" s="1">
        <v>21.3917</v>
      </c>
      <c r="AB3903" s="1">
        <v>29.9</v>
      </c>
      <c r="AC3903" s="1">
        <v>21.3917</v>
      </c>
      <c r="AD3903" s="1">
        <v>1514</v>
      </c>
      <c r="AE3903" s="1">
        <v>362</v>
      </c>
      <c r="AF3903" s="1">
        <v>3</v>
      </c>
      <c r="AG3903" s="1">
        <v>98.7363</v>
      </c>
      <c r="AH3903" s="1">
        <v>896</v>
      </c>
      <c r="AI3903" s="1">
        <v>46</v>
      </c>
      <c r="AJ3903" s="1">
        <v>341</v>
      </c>
      <c r="AK3903" s="1">
        <v>46</v>
      </c>
      <c r="AL3903" s="1">
        <v>8</v>
      </c>
    </row>
    <row r="3904" spans="1:38" x14ac:dyDescent="0.25">
      <c r="A3904" s="1">
        <f t="shared" si="105"/>
        <v>3903</v>
      </c>
      <c r="B3904" s="1" t="s">
        <v>48</v>
      </c>
      <c r="C3904" s="2" t="s">
        <v>131</v>
      </c>
      <c r="D3904" s="4">
        <v>21.623501000000001</v>
      </c>
      <c r="E3904" s="4">
        <v>87.504622999999995</v>
      </c>
      <c r="Q3904" s="1" t="s">
        <v>3690</v>
      </c>
      <c r="R3904" s="33" t="s">
        <v>3660</v>
      </c>
      <c r="S3904" s="1">
        <v>26.502099999999999</v>
      </c>
      <c r="T3904" s="1">
        <v>8.0208300000000001</v>
      </c>
      <c r="U3904" s="1">
        <v>41.344499999999996</v>
      </c>
      <c r="V3904" s="1">
        <v>354.988</v>
      </c>
      <c r="W3904" s="1">
        <v>34.299999999999997</v>
      </c>
      <c r="X3904" s="1">
        <v>14.9</v>
      </c>
      <c r="Y3904" s="1">
        <v>19.399999999999999</v>
      </c>
      <c r="Z3904" s="1">
        <v>28.524999999999999</v>
      </c>
      <c r="AA3904" s="1">
        <v>21.3917</v>
      </c>
      <c r="AB3904" s="1">
        <v>29.9</v>
      </c>
      <c r="AC3904" s="1">
        <v>21.3917</v>
      </c>
      <c r="AD3904" s="1">
        <v>1514</v>
      </c>
      <c r="AE3904" s="1">
        <v>362</v>
      </c>
      <c r="AF3904" s="1">
        <v>3</v>
      </c>
      <c r="AG3904" s="1">
        <v>98.7363</v>
      </c>
      <c r="AH3904" s="1">
        <v>896</v>
      </c>
      <c r="AI3904" s="1">
        <v>46</v>
      </c>
      <c r="AJ3904" s="1">
        <v>341</v>
      </c>
      <c r="AK3904" s="1">
        <v>46</v>
      </c>
      <c r="AL3904" s="1">
        <v>8</v>
      </c>
    </row>
    <row r="3905" spans="1:38" x14ac:dyDescent="0.25">
      <c r="A3905" s="1">
        <f t="shared" si="105"/>
        <v>3904</v>
      </c>
      <c r="B3905" s="1" t="s">
        <v>48</v>
      </c>
      <c r="C3905" s="2" t="s">
        <v>131</v>
      </c>
      <c r="D3905" s="4">
        <v>22.5</v>
      </c>
      <c r="E3905" s="4">
        <v>88.333299999999994</v>
      </c>
      <c r="Q3905" s="1" t="s">
        <v>3690</v>
      </c>
      <c r="R3905" s="33" t="s">
        <v>3660</v>
      </c>
      <c r="S3905" s="1">
        <v>26.722999999999999</v>
      </c>
      <c r="T3905" s="1">
        <v>9.3983000000000008</v>
      </c>
      <c r="U3905" s="1">
        <v>43.048200000000001</v>
      </c>
      <c r="V3905" s="1">
        <v>384.6</v>
      </c>
      <c r="W3905" s="1">
        <v>35.467799999999997</v>
      </c>
      <c r="X3905" s="1">
        <v>13.6358</v>
      </c>
      <c r="Y3905" s="1">
        <v>21.832000000000001</v>
      </c>
      <c r="Z3905" s="1">
        <v>28.997199999999999</v>
      </c>
      <c r="AA3905" s="1">
        <v>21.0425</v>
      </c>
      <c r="AB3905" s="1">
        <v>30.2666</v>
      </c>
      <c r="AC3905" s="1">
        <v>21.0425</v>
      </c>
      <c r="AD3905" s="1">
        <v>1660.98</v>
      </c>
      <c r="AE3905" s="1">
        <v>353.99700000000001</v>
      </c>
      <c r="AF3905" s="1">
        <v>5.9992000000000001</v>
      </c>
      <c r="AG3905" s="1">
        <v>99.102199999999996</v>
      </c>
      <c r="AH3905" s="1">
        <v>996.99</v>
      </c>
      <c r="AI3905" s="1">
        <v>41.998399999999997</v>
      </c>
      <c r="AJ3905" s="1">
        <v>435.99700000000001</v>
      </c>
      <c r="AK3905" s="1">
        <v>41.998399999999997</v>
      </c>
      <c r="AL3905" s="1">
        <v>8.9992000000000001</v>
      </c>
    </row>
    <row r="3906" spans="1:38" x14ac:dyDescent="0.25">
      <c r="A3906" s="1">
        <f t="shared" si="105"/>
        <v>3905</v>
      </c>
      <c r="B3906" s="1" t="s">
        <v>48</v>
      </c>
      <c r="C3906" s="2" t="s">
        <v>3474</v>
      </c>
      <c r="D3906" s="4">
        <v>29.530014000000001</v>
      </c>
      <c r="E3906" s="4">
        <v>78.774658000000002</v>
      </c>
      <c r="Q3906" s="1" t="s">
        <v>3690</v>
      </c>
      <c r="R3906" s="33" t="s">
        <v>3660</v>
      </c>
      <c r="S3906" s="1">
        <v>23.505800000000001</v>
      </c>
      <c r="T3906" s="1">
        <v>11.8262</v>
      </c>
      <c r="U3906" s="1">
        <v>39.1751</v>
      </c>
      <c r="V3906" s="1">
        <v>616.74</v>
      </c>
      <c r="W3906" s="1">
        <v>38.034199999999998</v>
      </c>
      <c r="X3906" s="1">
        <v>7.8503600000000002</v>
      </c>
      <c r="Y3906" s="1">
        <v>30.183800000000002</v>
      </c>
      <c r="Z3906" s="1">
        <v>27.718699999999998</v>
      </c>
      <c r="AA3906" s="1">
        <v>15.8878</v>
      </c>
      <c r="AB3906" s="1">
        <v>30.0318</v>
      </c>
      <c r="AC3906" s="1">
        <v>15.099</v>
      </c>
      <c r="AD3906" s="1">
        <v>1622.61</v>
      </c>
      <c r="AE3906" s="1">
        <v>475.536</v>
      </c>
      <c r="AF3906" s="1">
        <v>7.7203400000000002</v>
      </c>
      <c r="AG3906" s="1">
        <v>121.31399999999999</v>
      </c>
      <c r="AH3906" s="1">
        <v>1159.22</v>
      </c>
      <c r="AI3906" s="1">
        <v>83.391400000000004</v>
      </c>
      <c r="AJ3906" s="1">
        <v>672.65</v>
      </c>
      <c r="AK3906" s="1">
        <v>116.42400000000001</v>
      </c>
      <c r="AL3906" s="1">
        <v>398.93</v>
      </c>
    </row>
    <row r="3907" spans="1:38" x14ac:dyDescent="0.25">
      <c r="A3907" s="1">
        <f t="shared" ref="A3907:A3970" si="106">A3906+1</f>
        <v>3906</v>
      </c>
      <c r="B3907" s="1" t="s">
        <v>48</v>
      </c>
      <c r="C3907" s="2" t="s">
        <v>3474</v>
      </c>
      <c r="D3907" s="4">
        <v>26.878592999999999</v>
      </c>
      <c r="E3907" s="4">
        <v>80.862976000000003</v>
      </c>
      <c r="Q3907" s="1" t="s">
        <v>3690</v>
      </c>
      <c r="R3907" s="33" t="s">
        <v>3660</v>
      </c>
      <c r="S3907" s="1">
        <v>25.584800000000001</v>
      </c>
      <c r="T3907" s="1">
        <v>12.8034</v>
      </c>
      <c r="U3907" s="1">
        <v>40.434100000000001</v>
      </c>
      <c r="V3907" s="1">
        <v>616.66200000000003</v>
      </c>
      <c r="W3907" s="1">
        <v>40.459800000000001</v>
      </c>
      <c r="X3907" s="1">
        <v>8.7949900000000003</v>
      </c>
      <c r="Y3907" s="1">
        <v>31.6648</v>
      </c>
      <c r="Z3907" s="1">
        <v>29.316800000000001</v>
      </c>
      <c r="AA3907" s="1">
        <v>24.467199999999998</v>
      </c>
      <c r="AB3907" s="1">
        <v>32.045400000000001</v>
      </c>
      <c r="AC3907" s="1">
        <v>17.124300000000002</v>
      </c>
      <c r="AD3907" s="1">
        <v>997.18399999999997</v>
      </c>
      <c r="AE3907" s="1">
        <v>306.86599999999999</v>
      </c>
      <c r="AF3907" s="1">
        <v>2</v>
      </c>
      <c r="AG3907" s="1">
        <v>131.762</v>
      </c>
      <c r="AH3907" s="1">
        <v>755.97500000000002</v>
      </c>
      <c r="AI3907" s="1">
        <v>23.938700000000001</v>
      </c>
      <c r="AJ3907" s="1">
        <v>192.39699999999999</v>
      </c>
      <c r="AK3907" s="1">
        <v>43.086199999999998</v>
      </c>
      <c r="AL3907" s="1">
        <v>123.81399999999999</v>
      </c>
    </row>
    <row r="3908" spans="1:38" x14ac:dyDescent="0.25">
      <c r="A3908" s="1">
        <f t="shared" si="106"/>
        <v>3907</v>
      </c>
      <c r="B3908" s="1" t="s">
        <v>48</v>
      </c>
      <c r="C3908" s="2" t="s">
        <v>3474</v>
      </c>
      <c r="D3908" s="4">
        <v>27.506444999999999</v>
      </c>
      <c r="E3908" s="4">
        <v>84.622535999999997</v>
      </c>
      <c r="Q3908" s="1" t="s">
        <v>3690</v>
      </c>
      <c r="R3908" s="33" t="s">
        <v>3660</v>
      </c>
      <c r="S3908" s="1">
        <v>22.683800000000002</v>
      </c>
      <c r="T3908" s="1">
        <v>10.8371</v>
      </c>
      <c r="U3908" s="1">
        <v>43.852800000000002</v>
      </c>
      <c r="V3908" s="1">
        <v>501.75099999999998</v>
      </c>
      <c r="W3908" s="1">
        <v>33.231400000000001</v>
      </c>
      <c r="X3908" s="1">
        <v>8.5200499999999995</v>
      </c>
      <c r="Y3908" s="1">
        <v>24.711300000000001</v>
      </c>
      <c r="Z3908" s="1">
        <v>27.2011</v>
      </c>
      <c r="AA3908" s="1">
        <v>16.4438</v>
      </c>
      <c r="AB3908" s="1">
        <v>27.375699999999998</v>
      </c>
      <c r="AC3908" s="1">
        <v>15.491300000000001</v>
      </c>
      <c r="AD3908" s="1">
        <v>1848.09</v>
      </c>
      <c r="AE3908" s="1">
        <v>473.48200000000003</v>
      </c>
      <c r="AF3908" s="1">
        <v>8.6906400000000001</v>
      </c>
      <c r="AG3908" s="1">
        <v>116.26300000000001</v>
      </c>
      <c r="AH3908" s="1">
        <v>1250.77</v>
      </c>
      <c r="AI3908" s="1">
        <v>37.285699999999999</v>
      </c>
      <c r="AJ3908" s="1">
        <v>894.73199999999997</v>
      </c>
      <c r="AK3908" s="1">
        <v>45.180999999999997</v>
      </c>
      <c r="AL3908" s="1">
        <v>451.601</v>
      </c>
    </row>
    <row r="3909" spans="1:38" x14ac:dyDescent="0.25">
      <c r="A3909" s="1">
        <f t="shared" si="106"/>
        <v>3908</v>
      </c>
      <c r="B3909" s="1" t="s">
        <v>48</v>
      </c>
      <c r="C3909" s="2" t="s">
        <v>3474</v>
      </c>
      <c r="D3909" s="4">
        <v>27.468268999999999</v>
      </c>
      <c r="E3909" s="4">
        <v>84.47963</v>
      </c>
      <c r="Q3909" s="1" t="s">
        <v>3690</v>
      </c>
      <c r="R3909" s="33" t="s">
        <v>3660</v>
      </c>
      <c r="S3909" s="1">
        <v>22.553000000000001</v>
      </c>
      <c r="T3909" s="1">
        <v>10.6737</v>
      </c>
      <c r="U3909" s="1">
        <v>43.5655</v>
      </c>
      <c r="V3909" s="1">
        <v>496.02600000000001</v>
      </c>
      <c r="W3909" s="1">
        <v>33.032200000000003</v>
      </c>
      <c r="X3909" s="1">
        <v>8.5314599999999992</v>
      </c>
      <c r="Y3909" s="1">
        <v>24.500699999999998</v>
      </c>
      <c r="Z3909" s="1">
        <v>26.988800000000001</v>
      </c>
      <c r="AA3909" s="1">
        <v>16.377700000000001</v>
      </c>
      <c r="AB3909" s="1">
        <v>27.177299999999999</v>
      </c>
      <c r="AC3909" s="1">
        <v>15.4322</v>
      </c>
      <c r="AD3909" s="1">
        <v>1765.09</v>
      </c>
      <c r="AE3909" s="1">
        <v>448.19299999999998</v>
      </c>
      <c r="AF3909" s="1">
        <v>7.8661500000000002</v>
      </c>
      <c r="AG3909" s="1">
        <v>114.996</v>
      </c>
      <c r="AH3909" s="1">
        <v>1191.8499999999999</v>
      </c>
      <c r="AI3909" s="1">
        <v>37.732300000000002</v>
      </c>
      <c r="AJ3909" s="1">
        <v>861.79399999999998</v>
      </c>
      <c r="AK3909" s="1">
        <v>46.871099999999998</v>
      </c>
      <c r="AL3909" s="1">
        <v>492.92</v>
      </c>
    </row>
    <row r="3910" spans="1:38" x14ac:dyDescent="0.25">
      <c r="A3910" s="1">
        <f t="shared" si="106"/>
        <v>3909</v>
      </c>
      <c r="B3910" s="1" t="s">
        <v>48</v>
      </c>
      <c r="C3910" s="2" t="s">
        <v>281</v>
      </c>
      <c r="D3910" s="4">
        <v>11.989774000000001</v>
      </c>
      <c r="E3910" s="4">
        <v>76.377041000000006</v>
      </c>
      <c r="Q3910" s="1" t="s">
        <v>3690</v>
      </c>
      <c r="R3910" s="33" t="s">
        <v>3660</v>
      </c>
      <c r="S3910" s="1">
        <v>24.297599999999999</v>
      </c>
      <c r="T3910" s="1">
        <v>10.229699999999999</v>
      </c>
      <c r="U3910" s="1">
        <v>60.203099999999999</v>
      </c>
      <c r="V3910" s="1">
        <v>174.21199999999999</v>
      </c>
      <c r="W3910" s="1">
        <v>33.698500000000003</v>
      </c>
      <c r="X3910" s="1">
        <v>16.706399999999999</v>
      </c>
      <c r="Y3910" s="1">
        <v>16.992100000000001</v>
      </c>
      <c r="Z3910" s="1">
        <v>23.281300000000002</v>
      </c>
      <c r="AA3910" s="1">
        <v>25.083200000000001</v>
      </c>
      <c r="AB3910" s="1">
        <v>26.944800000000001</v>
      </c>
      <c r="AC3910" s="1">
        <v>22.891400000000001</v>
      </c>
      <c r="AD3910" s="1">
        <v>1175.79</v>
      </c>
      <c r="AE3910" s="1">
        <v>289.34300000000002</v>
      </c>
      <c r="AF3910" s="1">
        <v>3</v>
      </c>
      <c r="AG3910" s="1">
        <v>87.562100000000001</v>
      </c>
      <c r="AH3910" s="1">
        <v>572.42999999999995</v>
      </c>
      <c r="AI3910" s="1">
        <v>21.680700000000002</v>
      </c>
      <c r="AJ3910" s="1">
        <v>238.96899999999999</v>
      </c>
      <c r="AK3910" s="1">
        <v>79.687299999999993</v>
      </c>
      <c r="AL3910" s="1">
        <v>708.178</v>
      </c>
    </row>
    <row r="3911" spans="1:38" x14ac:dyDescent="0.25">
      <c r="A3911" s="1">
        <f t="shared" si="106"/>
        <v>3910</v>
      </c>
      <c r="B3911" s="1" t="s">
        <v>48</v>
      </c>
      <c r="C3911" s="2" t="s">
        <v>281</v>
      </c>
      <c r="D3911" s="4">
        <v>18.998647999999999</v>
      </c>
      <c r="E3911" s="4">
        <v>73.276743999999994</v>
      </c>
      <c r="Q3911" s="1" t="s">
        <v>3690</v>
      </c>
      <c r="R3911" s="33" t="s">
        <v>3660</v>
      </c>
      <c r="S3911" s="1">
        <v>26.08</v>
      </c>
      <c r="T3911" s="1">
        <v>10.3977</v>
      </c>
      <c r="U3911" s="1">
        <v>53.182499999999997</v>
      </c>
      <c r="V3911" s="1">
        <v>214.49299999999999</v>
      </c>
      <c r="W3911" s="1">
        <v>35.135399999999997</v>
      </c>
      <c r="X3911" s="1">
        <v>15.5863</v>
      </c>
      <c r="Y3911" s="1">
        <v>19.549099999999999</v>
      </c>
      <c r="Z3911" s="1">
        <v>26.4848</v>
      </c>
      <c r="AA3911" s="1">
        <v>24.5869</v>
      </c>
      <c r="AB3911" s="1">
        <v>28.938800000000001</v>
      </c>
      <c r="AC3911" s="1">
        <v>23.423999999999999</v>
      </c>
      <c r="AD3911" s="1">
        <v>4597.42</v>
      </c>
      <c r="AE3911" s="1">
        <v>1881.45</v>
      </c>
      <c r="AF3911" s="1">
        <v>1.3465199999999999</v>
      </c>
      <c r="AG3911" s="1">
        <v>161.86199999999999</v>
      </c>
      <c r="AH3911" s="1">
        <v>3855.83</v>
      </c>
      <c r="AI3911" s="1">
        <v>4.3860900000000003</v>
      </c>
      <c r="AJ3911" s="1">
        <v>700.15200000000004</v>
      </c>
      <c r="AK3911" s="1">
        <v>5.7326100000000002</v>
      </c>
      <c r="AL3911" s="1">
        <v>276.91199999999998</v>
      </c>
    </row>
    <row r="3912" spans="1:38" x14ac:dyDescent="0.25">
      <c r="A3912" s="1">
        <f t="shared" si="106"/>
        <v>3911</v>
      </c>
      <c r="B3912" s="1" t="s">
        <v>48</v>
      </c>
      <c r="C3912" s="2" t="s">
        <v>281</v>
      </c>
      <c r="D3912" s="4">
        <v>19.221214</v>
      </c>
      <c r="E3912" s="4">
        <v>72.892052000000007</v>
      </c>
      <c r="Q3912" s="1" t="s">
        <v>3690</v>
      </c>
      <c r="R3912" s="33" t="s">
        <v>3660</v>
      </c>
      <c r="S3912" s="1">
        <v>26.603300000000001</v>
      </c>
      <c r="T3912" s="1">
        <v>9.3423099999999994</v>
      </c>
      <c r="U3912" s="1">
        <v>54.3245</v>
      </c>
      <c r="V3912" s="1">
        <v>192.81399999999999</v>
      </c>
      <c r="W3912" s="1">
        <v>33.751199999999997</v>
      </c>
      <c r="X3912" s="1">
        <v>16.553100000000001</v>
      </c>
      <c r="Y3912" s="1">
        <v>17.1981</v>
      </c>
      <c r="Z3912" s="1">
        <v>27.288900000000002</v>
      </c>
      <c r="AA3912" s="1">
        <v>24.744700000000002</v>
      </c>
      <c r="AB3912" s="1">
        <v>28.957699999999999</v>
      </c>
      <c r="AC3912" s="1">
        <v>23.933499999999999</v>
      </c>
      <c r="AD3912" s="1">
        <v>2845.5</v>
      </c>
      <c r="AE3912" s="1">
        <v>1086.68</v>
      </c>
      <c r="AF3912" s="1">
        <v>2</v>
      </c>
      <c r="AG3912" s="1">
        <v>151.85900000000001</v>
      </c>
      <c r="AH3912" s="1">
        <v>2323.12</v>
      </c>
      <c r="AI3912" s="1">
        <v>6</v>
      </c>
      <c r="AJ3912" s="1">
        <v>554.91099999999994</v>
      </c>
      <c r="AK3912" s="1">
        <v>7</v>
      </c>
      <c r="AL3912" s="1">
        <v>136.34800000000001</v>
      </c>
    </row>
    <row r="3913" spans="1:38" x14ac:dyDescent="0.25">
      <c r="A3913" s="1">
        <f t="shared" si="106"/>
        <v>3912</v>
      </c>
      <c r="B3913" s="1" t="s">
        <v>48</v>
      </c>
      <c r="C3913" s="2" t="s">
        <v>281</v>
      </c>
      <c r="D3913" s="4">
        <v>20.025817</v>
      </c>
      <c r="E3913" s="4">
        <v>75.177998000000002</v>
      </c>
      <c r="Q3913" s="1" t="s">
        <v>3690</v>
      </c>
      <c r="R3913" s="33" t="s">
        <v>3660</v>
      </c>
      <c r="S3913" s="1">
        <v>24.9116</v>
      </c>
      <c r="T3913" s="1">
        <v>13.4869</v>
      </c>
      <c r="U3913" s="1">
        <v>49.317300000000003</v>
      </c>
      <c r="V3913" s="1">
        <v>363.32299999999998</v>
      </c>
      <c r="W3913" s="1">
        <v>39.027200000000001</v>
      </c>
      <c r="X3913" s="1">
        <v>11.6791</v>
      </c>
      <c r="Y3913" s="1">
        <v>27.348099999999999</v>
      </c>
      <c r="Z3913" s="1">
        <v>24.5503</v>
      </c>
      <c r="AA3913" s="1">
        <v>23.1937</v>
      </c>
      <c r="AB3913" s="1">
        <v>29.7788</v>
      </c>
      <c r="AC3913" s="1">
        <v>20.643000000000001</v>
      </c>
      <c r="AD3913" s="1">
        <v>684.23</v>
      </c>
      <c r="AE3913" s="1">
        <v>159.29400000000001</v>
      </c>
      <c r="AF3913" s="1">
        <v>1</v>
      </c>
      <c r="AG3913" s="1">
        <v>108.63</v>
      </c>
      <c r="AH3913" s="1">
        <v>435.339</v>
      </c>
      <c r="AI3913" s="1">
        <v>8</v>
      </c>
      <c r="AJ3913" s="1">
        <v>147.892</v>
      </c>
      <c r="AK3913" s="1">
        <v>39</v>
      </c>
      <c r="AL3913" s="1">
        <v>705.77200000000005</v>
      </c>
    </row>
    <row r="3914" spans="1:38" x14ac:dyDescent="0.25">
      <c r="A3914" s="1">
        <f t="shared" si="106"/>
        <v>3913</v>
      </c>
      <c r="B3914" s="1" t="s">
        <v>48</v>
      </c>
      <c r="C3914" s="2" t="s">
        <v>281</v>
      </c>
      <c r="D3914" s="4">
        <v>15.335013</v>
      </c>
      <c r="E3914" s="4">
        <v>76.460024000000004</v>
      </c>
      <c r="Q3914" s="1" t="s">
        <v>3690</v>
      </c>
      <c r="R3914" s="33" t="s">
        <v>3660</v>
      </c>
      <c r="S3914" s="1">
        <v>26.2624</v>
      </c>
      <c r="T3914" s="1">
        <v>9.6442999999999994</v>
      </c>
      <c r="U3914" s="1">
        <v>53.564</v>
      </c>
      <c r="V3914" s="1">
        <v>224.42</v>
      </c>
      <c r="W3914" s="1">
        <v>35.883400000000002</v>
      </c>
      <c r="X3914" s="1">
        <v>17.8782</v>
      </c>
      <c r="Y3914" s="1">
        <v>18.005199999999999</v>
      </c>
      <c r="Z3914" s="1">
        <v>25.823699999999999</v>
      </c>
      <c r="AA3914" s="1">
        <v>25.746400000000001</v>
      </c>
      <c r="AB3914" s="1">
        <v>29.3934</v>
      </c>
      <c r="AC3914" s="1">
        <v>23.619599999999998</v>
      </c>
      <c r="AD3914" s="1">
        <v>619.42200000000003</v>
      </c>
      <c r="AE3914" s="1">
        <v>138.87899999999999</v>
      </c>
      <c r="AF3914" s="1">
        <v>1</v>
      </c>
      <c r="AG3914" s="1">
        <v>89.8095</v>
      </c>
      <c r="AH3914" s="1">
        <v>337.75400000000002</v>
      </c>
      <c r="AI3914" s="1">
        <v>5</v>
      </c>
      <c r="AJ3914" s="1">
        <v>87.877200000000002</v>
      </c>
      <c r="AK3914" s="1">
        <v>36.959699999999998</v>
      </c>
      <c r="AL3914" s="1">
        <v>450.85</v>
      </c>
    </row>
    <row r="3915" spans="1:38" x14ac:dyDescent="0.25">
      <c r="A3915" s="1">
        <f t="shared" si="106"/>
        <v>3914</v>
      </c>
      <c r="B3915" s="1" t="s">
        <v>48</v>
      </c>
      <c r="C3915" s="2" t="s">
        <v>281</v>
      </c>
      <c r="D3915" s="4">
        <v>15.292001000000001</v>
      </c>
      <c r="E3915" s="4">
        <v>74.520860999999996</v>
      </c>
      <c r="Q3915" s="1" t="s">
        <v>3690</v>
      </c>
      <c r="R3915" s="33" t="s">
        <v>3660</v>
      </c>
      <c r="S3915" s="1">
        <v>23.842500000000001</v>
      </c>
      <c r="T3915" s="1">
        <v>8.4749599999999994</v>
      </c>
      <c r="U3915" s="1">
        <v>53.508600000000001</v>
      </c>
      <c r="V3915" s="1">
        <v>158.947</v>
      </c>
      <c r="W3915" s="1">
        <v>32.159100000000002</v>
      </c>
      <c r="X3915" s="1">
        <v>16.3187</v>
      </c>
      <c r="Y3915" s="1">
        <v>15.840400000000001</v>
      </c>
      <c r="Z3915" s="1">
        <v>23.208100000000002</v>
      </c>
      <c r="AA3915" s="1">
        <v>23.557300000000001</v>
      </c>
      <c r="AB3915" s="1">
        <v>26.2455</v>
      </c>
      <c r="AC3915" s="1">
        <v>22.434699999999999</v>
      </c>
      <c r="AD3915" s="1">
        <v>2364.9899999999998</v>
      </c>
      <c r="AE3915" s="1">
        <v>976.04600000000005</v>
      </c>
      <c r="AF3915" s="1">
        <v>0</v>
      </c>
      <c r="AG3915" s="1">
        <v>148.25299999999999</v>
      </c>
      <c r="AH3915" s="1">
        <v>1861.03</v>
      </c>
      <c r="AI3915" s="1">
        <v>4.5033500000000002</v>
      </c>
      <c r="AJ3915" s="1">
        <v>134.50299999999999</v>
      </c>
      <c r="AK3915" s="1">
        <v>27.680800000000001</v>
      </c>
      <c r="AL3915" s="1">
        <v>543.45899999999995</v>
      </c>
    </row>
    <row r="3916" spans="1:38" x14ac:dyDescent="0.25">
      <c r="A3916" s="1">
        <f t="shared" si="106"/>
        <v>3915</v>
      </c>
      <c r="B3916" s="1" t="s">
        <v>48</v>
      </c>
      <c r="C3916" s="2" t="s">
        <v>281</v>
      </c>
      <c r="D3916" s="4">
        <v>19.944863000000002</v>
      </c>
      <c r="E3916" s="4">
        <v>75.214877999999999</v>
      </c>
      <c r="Q3916" s="1" t="s">
        <v>3690</v>
      </c>
      <c r="R3916" s="33" t="s">
        <v>3660</v>
      </c>
      <c r="S3916" s="1">
        <v>25.603200000000001</v>
      </c>
      <c r="T3916" s="1">
        <v>13.4962</v>
      </c>
      <c r="U3916" s="1">
        <v>49.7</v>
      </c>
      <c r="V3916" s="1">
        <v>358.077</v>
      </c>
      <c r="W3916" s="1">
        <v>39.594900000000003</v>
      </c>
      <c r="X3916" s="1">
        <v>12.4397</v>
      </c>
      <c r="Y3916" s="1">
        <v>27.155200000000001</v>
      </c>
      <c r="Z3916" s="1">
        <v>25.121500000000001</v>
      </c>
      <c r="AA3916" s="1">
        <v>24.040600000000001</v>
      </c>
      <c r="AB3916" s="1">
        <v>30.404699999999998</v>
      </c>
      <c r="AC3916" s="1">
        <v>21.4163</v>
      </c>
      <c r="AD3916" s="1">
        <v>696.75699999999995</v>
      </c>
      <c r="AE3916" s="1">
        <v>159.042</v>
      </c>
      <c r="AF3916" s="1">
        <v>1.15707</v>
      </c>
      <c r="AG3916" s="1">
        <v>110.114</v>
      </c>
      <c r="AH3916" s="1">
        <v>450.41300000000001</v>
      </c>
      <c r="AI3916" s="1">
        <v>7.83378</v>
      </c>
      <c r="AJ3916" s="1">
        <v>148.15700000000001</v>
      </c>
      <c r="AK3916" s="1">
        <v>36.459699999999998</v>
      </c>
      <c r="AL3916" s="1">
        <v>621.197</v>
      </c>
    </row>
    <row r="3917" spans="1:38" x14ac:dyDescent="0.25">
      <c r="A3917" s="1">
        <f t="shared" si="106"/>
        <v>3916</v>
      </c>
      <c r="B3917" s="1" t="s">
        <v>48</v>
      </c>
      <c r="C3917" s="2" t="s">
        <v>281</v>
      </c>
      <c r="D3917" s="4">
        <v>20.561658999999999</v>
      </c>
      <c r="E3917" s="4">
        <v>75.715693000000002</v>
      </c>
      <c r="Q3917" s="1" t="s">
        <v>3690</v>
      </c>
      <c r="R3917" s="33" t="s">
        <v>3660</v>
      </c>
      <c r="S3917" s="1">
        <v>26.184200000000001</v>
      </c>
      <c r="T3917" s="1">
        <v>13.0174</v>
      </c>
      <c r="U3917" s="1">
        <v>47.634</v>
      </c>
      <c r="V3917" s="1">
        <v>382.351</v>
      </c>
      <c r="W3917" s="1">
        <v>40.444600000000001</v>
      </c>
      <c r="X3917" s="1">
        <v>13.117100000000001</v>
      </c>
      <c r="Y3917" s="1">
        <v>27.327500000000001</v>
      </c>
      <c r="Z3917" s="1">
        <v>27.054200000000002</v>
      </c>
      <c r="AA3917" s="1">
        <v>24.431799999999999</v>
      </c>
      <c r="AB3917" s="1">
        <v>31.471299999999999</v>
      </c>
      <c r="AC3917" s="1">
        <v>21.7394</v>
      </c>
      <c r="AD3917" s="1">
        <v>803.09500000000003</v>
      </c>
      <c r="AE3917" s="1">
        <v>211.34399999999999</v>
      </c>
      <c r="AF3917" s="1">
        <v>1.09188</v>
      </c>
      <c r="AG3917" s="1">
        <v>122.655</v>
      </c>
      <c r="AH3917" s="1">
        <v>566.52200000000005</v>
      </c>
      <c r="AI3917" s="1">
        <v>10.091900000000001</v>
      </c>
      <c r="AJ3917" s="1">
        <v>168.89699999999999</v>
      </c>
      <c r="AK3917" s="1">
        <v>30.560600000000001</v>
      </c>
      <c r="AL3917" s="1">
        <v>526.59900000000005</v>
      </c>
    </row>
    <row r="3918" spans="1:38" x14ac:dyDescent="0.25">
      <c r="A3918" s="1">
        <f t="shared" si="106"/>
        <v>3917</v>
      </c>
      <c r="B3918" s="1" t="s">
        <v>48</v>
      </c>
      <c r="C3918" s="2" t="s">
        <v>281</v>
      </c>
      <c r="D3918" s="4">
        <v>19.537528999999999</v>
      </c>
      <c r="E3918" s="4">
        <v>73.769481999999996</v>
      </c>
      <c r="Q3918" s="1" t="s">
        <v>3690</v>
      </c>
      <c r="R3918" s="33" t="s">
        <v>3660</v>
      </c>
      <c r="S3918" s="1">
        <v>23.1555</v>
      </c>
      <c r="T3918" s="1">
        <v>12.0825</v>
      </c>
      <c r="U3918" s="1">
        <v>50.867199999999997</v>
      </c>
      <c r="V3918" s="1">
        <v>280.98599999999999</v>
      </c>
      <c r="W3918" s="1">
        <v>34.782800000000002</v>
      </c>
      <c r="X3918" s="1">
        <v>11.033300000000001</v>
      </c>
      <c r="Y3918" s="1">
        <v>23.749500000000001</v>
      </c>
      <c r="Z3918" s="1">
        <v>22.839400000000001</v>
      </c>
      <c r="AA3918" s="1">
        <v>21.584800000000001</v>
      </c>
      <c r="AB3918" s="1">
        <v>26.879799999999999</v>
      </c>
      <c r="AC3918" s="1">
        <v>19.831</v>
      </c>
      <c r="AD3918" s="1">
        <v>1561.66</v>
      </c>
      <c r="AE3918" s="1">
        <v>565.34799999999996</v>
      </c>
      <c r="AF3918" s="1">
        <v>1</v>
      </c>
      <c r="AG3918" s="1">
        <v>141.029</v>
      </c>
      <c r="AH3918" s="1">
        <v>1186.46</v>
      </c>
      <c r="AI3918" s="1">
        <v>4.1986100000000004</v>
      </c>
      <c r="AJ3918" s="1">
        <v>251.57300000000001</v>
      </c>
      <c r="AK3918" s="1">
        <v>10.152200000000001</v>
      </c>
      <c r="AL3918" s="1">
        <v>843.37800000000004</v>
      </c>
    </row>
    <row r="3919" spans="1:38" x14ac:dyDescent="0.25">
      <c r="A3919" s="1">
        <f t="shared" si="106"/>
        <v>3918</v>
      </c>
      <c r="B3919" s="1" t="s">
        <v>48</v>
      </c>
      <c r="C3919" s="2" t="s">
        <v>281</v>
      </c>
      <c r="D3919" s="4">
        <v>20.562609999999999</v>
      </c>
      <c r="E3919" s="4">
        <v>75.717091999999994</v>
      </c>
      <c r="Q3919" s="1" t="s">
        <v>3690</v>
      </c>
      <c r="R3919" s="33" t="s">
        <v>3660</v>
      </c>
      <c r="S3919" s="1">
        <v>26.1981</v>
      </c>
      <c r="T3919" s="1">
        <v>13.0158</v>
      </c>
      <c r="U3919" s="1">
        <v>47.6295</v>
      </c>
      <c r="V3919" s="1">
        <v>382.43299999999999</v>
      </c>
      <c r="W3919" s="1">
        <v>40.4587</v>
      </c>
      <c r="X3919" s="1">
        <v>13.132</v>
      </c>
      <c r="Y3919" s="1">
        <v>27.326699999999999</v>
      </c>
      <c r="Z3919" s="1">
        <v>27.069800000000001</v>
      </c>
      <c r="AA3919" s="1">
        <v>24.443899999999999</v>
      </c>
      <c r="AB3919" s="1">
        <v>31.4862</v>
      </c>
      <c r="AC3919" s="1">
        <v>21.7516</v>
      </c>
      <c r="AD3919" s="1">
        <v>803.06799999999998</v>
      </c>
      <c r="AE3919" s="1">
        <v>211.28700000000001</v>
      </c>
      <c r="AF3919" s="1">
        <v>1.1045499999999999</v>
      </c>
      <c r="AG3919" s="1">
        <v>122.678</v>
      </c>
      <c r="AH3919" s="1">
        <v>566.47900000000004</v>
      </c>
      <c r="AI3919" s="1">
        <v>10.1045</v>
      </c>
      <c r="AJ3919" s="1">
        <v>168.78</v>
      </c>
      <c r="AK3919" s="1">
        <v>30.492100000000001</v>
      </c>
      <c r="AL3919" s="1">
        <v>524.33600000000001</v>
      </c>
    </row>
    <row r="3920" spans="1:38" x14ac:dyDescent="0.25">
      <c r="A3920" s="1">
        <f t="shared" si="106"/>
        <v>3919</v>
      </c>
      <c r="B3920" s="1" t="s">
        <v>48</v>
      </c>
      <c r="C3920" s="2" t="s">
        <v>281</v>
      </c>
      <c r="D3920" s="4">
        <v>20.562058</v>
      </c>
      <c r="E3920" s="4">
        <v>75.716031000000001</v>
      </c>
      <c r="Q3920" s="1" t="s">
        <v>3690</v>
      </c>
      <c r="R3920" s="33" t="s">
        <v>3660</v>
      </c>
      <c r="S3920" s="1">
        <v>26.1906</v>
      </c>
      <c r="T3920" s="1">
        <v>13.0177</v>
      </c>
      <c r="U3920" s="1">
        <v>47.633699999999997</v>
      </c>
      <c r="V3920" s="1">
        <v>382.387</v>
      </c>
      <c r="W3920" s="1">
        <v>40.4514</v>
      </c>
      <c r="X3920" s="1">
        <v>13.123100000000001</v>
      </c>
      <c r="Y3920" s="1">
        <v>27.328299999999999</v>
      </c>
      <c r="Z3920" s="1">
        <v>27.061299999999999</v>
      </c>
      <c r="AA3920" s="1">
        <v>24.4375</v>
      </c>
      <c r="AB3920" s="1">
        <v>31.478100000000001</v>
      </c>
      <c r="AC3920" s="1">
        <v>21.745100000000001</v>
      </c>
      <c r="AD3920" s="1">
        <v>803.11099999999999</v>
      </c>
      <c r="AE3920" s="1">
        <v>211.32599999999999</v>
      </c>
      <c r="AF3920" s="1">
        <v>1.09433</v>
      </c>
      <c r="AG3920" s="1">
        <v>122.666</v>
      </c>
      <c r="AH3920" s="1">
        <v>566.51900000000001</v>
      </c>
      <c r="AI3920" s="1">
        <v>10.0943</v>
      </c>
      <c r="AJ3920" s="1">
        <v>168.85400000000001</v>
      </c>
      <c r="AK3920" s="1">
        <v>30.5318</v>
      </c>
      <c r="AL3920" s="1">
        <v>525.55600000000004</v>
      </c>
    </row>
    <row r="3921" spans="1:38" x14ac:dyDescent="0.25">
      <c r="A3921" s="1">
        <f t="shared" si="106"/>
        <v>3920</v>
      </c>
      <c r="B3921" s="1" t="s">
        <v>48</v>
      </c>
      <c r="C3921" s="2" t="s">
        <v>281</v>
      </c>
      <c r="D3921" s="4">
        <v>20.561465999999999</v>
      </c>
      <c r="E3921" s="4">
        <v>75.718052999999998</v>
      </c>
      <c r="Q3921" s="1" t="s">
        <v>3690</v>
      </c>
      <c r="R3921" s="33" t="s">
        <v>3660</v>
      </c>
      <c r="S3921" s="1">
        <v>26.176100000000002</v>
      </c>
      <c r="T3921" s="1">
        <v>13.0076</v>
      </c>
      <c r="U3921" s="1">
        <v>47.618699999999997</v>
      </c>
      <c r="V3921" s="1">
        <v>382.31700000000001</v>
      </c>
      <c r="W3921" s="1">
        <v>40.432499999999997</v>
      </c>
      <c r="X3921" s="1">
        <v>13.116899999999999</v>
      </c>
      <c r="Y3921" s="1">
        <v>27.3157</v>
      </c>
      <c r="Z3921" s="1">
        <v>27.045500000000001</v>
      </c>
      <c r="AA3921" s="1">
        <v>24.423200000000001</v>
      </c>
      <c r="AB3921" s="1">
        <v>31.462299999999999</v>
      </c>
      <c r="AC3921" s="1">
        <v>21.7315</v>
      </c>
      <c r="AD3921" s="1">
        <v>802.81899999999996</v>
      </c>
      <c r="AE3921" s="1">
        <v>211.292</v>
      </c>
      <c r="AF3921" s="1">
        <v>1.12242</v>
      </c>
      <c r="AG3921" s="1">
        <v>122.64100000000001</v>
      </c>
      <c r="AH3921" s="1">
        <v>566.37300000000005</v>
      </c>
      <c r="AI3921" s="1">
        <v>10.122400000000001</v>
      </c>
      <c r="AJ3921" s="1">
        <v>168.85400000000001</v>
      </c>
      <c r="AK3921" s="1">
        <v>30.574400000000001</v>
      </c>
      <c r="AL3921" s="1">
        <v>527.96500000000003</v>
      </c>
    </row>
    <row r="3922" spans="1:38" x14ac:dyDescent="0.25">
      <c r="A3922" s="1">
        <f t="shared" si="106"/>
        <v>3921</v>
      </c>
      <c r="B3922" s="1" t="s">
        <v>48</v>
      </c>
      <c r="C3922" s="2" t="s">
        <v>281</v>
      </c>
      <c r="D3922" s="4">
        <v>18.380279000000002</v>
      </c>
      <c r="E3922" s="4">
        <v>73.767643000000007</v>
      </c>
      <c r="Q3922" s="1" t="s">
        <v>3690</v>
      </c>
      <c r="R3922" s="33" t="s">
        <v>3660</v>
      </c>
      <c r="S3922" s="1">
        <v>23.087499999999999</v>
      </c>
      <c r="T3922" s="1">
        <v>11.879799999999999</v>
      </c>
      <c r="U3922" s="1">
        <v>51.566099999999999</v>
      </c>
      <c r="V3922" s="1">
        <v>257.00099999999998</v>
      </c>
      <c r="W3922" s="1">
        <v>35.058300000000003</v>
      </c>
      <c r="X3922" s="1">
        <v>12.0223</v>
      </c>
      <c r="Y3922" s="1">
        <v>23.035900000000002</v>
      </c>
      <c r="Z3922" s="1">
        <v>22.980799999999999</v>
      </c>
      <c r="AA3922" s="1">
        <v>22.2791</v>
      </c>
      <c r="AB3922" s="1">
        <v>26.676500000000001</v>
      </c>
      <c r="AC3922" s="1">
        <v>20.3902</v>
      </c>
      <c r="AD3922" s="1">
        <v>1422.53</v>
      </c>
      <c r="AE3922" s="1">
        <v>535.75699999999995</v>
      </c>
      <c r="AF3922" s="1">
        <v>0</v>
      </c>
      <c r="AG3922" s="1">
        <v>135.50399999999999</v>
      </c>
      <c r="AH3922" s="1">
        <v>1024.06</v>
      </c>
      <c r="AI3922" s="1">
        <v>3.9269500000000002</v>
      </c>
      <c r="AJ3922" s="1">
        <v>81.701899999999995</v>
      </c>
      <c r="AK3922" s="1">
        <v>43.902200000000001</v>
      </c>
      <c r="AL3922" s="1">
        <v>877.69899999999996</v>
      </c>
    </row>
    <row r="3923" spans="1:38" x14ac:dyDescent="0.25">
      <c r="A3923" s="1">
        <f t="shared" si="106"/>
        <v>3922</v>
      </c>
      <c r="B3923" s="1" t="s">
        <v>48</v>
      </c>
      <c r="C3923" s="2" t="s">
        <v>281</v>
      </c>
      <c r="D3923" s="4">
        <v>19.944858</v>
      </c>
      <c r="E3923" s="4">
        <v>75.214896999999993</v>
      </c>
      <c r="Q3923" s="1" t="s">
        <v>3690</v>
      </c>
      <c r="R3923" s="33" t="s">
        <v>3660</v>
      </c>
      <c r="S3923" s="1">
        <v>25.603200000000001</v>
      </c>
      <c r="T3923" s="1">
        <v>13.4962</v>
      </c>
      <c r="U3923" s="1">
        <v>49.7</v>
      </c>
      <c r="V3923" s="1">
        <v>358.077</v>
      </c>
      <c r="W3923" s="1">
        <v>39.594900000000003</v>
      </c>
      <c r="X3923" s="1">
        <v>12.4397</v>
      </c>
      <c r="Y3923" s="1">
        <v>27.155200000000001</v>
      </c>
      <c r="Z3923" s="1">
        <v>25.121500000000001</v>
      </c>
      <c r="AA3923" s="1">
        <v>24.040600000000001</v>
      </c>
      <c r="AB3923" s="1">
        <v>30.404699999999998</v>
      </c>
      <c r="AC3923" s="1">
        <v>21.4163</v>
      </c>
      <c r="AD3923" s="1">
        <v>696.76099999999997</v>
      </c>
      <c r="AE3923" s="1">
        <v>159.04300000000001</v>
      </c>
      <c r="AF3923" s="1">
        <v>1.1575299999999999</v>
      </c>
      <c r="AG3923" s="1">
        <v>110.114</v>
      </c>
      <c r="AH3923" s="1">
        <v>450.416</v>
      </c>
      <c r="AI3923" s="1">
        <v>7.8341200000000004</v>
      </c>
      <c r="AJ3923" s="1">
        <v>148.15799999999999</v>
      </c>
      <c r="AK3923" s="1">
        <v>36.459800000000001</v>
      </c>
      <c r="AL3923" s="1">
        <v>621.20000000000005</v>
      </c>
    </row>
    <row r="3924" spans="1:38" x14ac:dyDescent="0.25">
      <c r="A3924" s="1">
        <f t="shared" si="106"/>
        <v>3923</v>
      </c>
      <c r="B3924" s="1" t="s">
        <v>48</v>
      </c>
      <c r="C3924" s="2" t="s">
        <v>281</v>
      </c>
      <c r="D3924" s="4">
        <v>19.942862000000002</v>
      </c>
      <c r="E3924" s="4">
        <v>75.213127</v>
      </c>
      <c r="Q3924" s="1" t="s">
        <v>3690</v>
      </c>
      <c r="R3924" s="33" t="s">
        <v>3660</v>
      </c>
      <c r="S3924" s="1">
        <v>25.628900000000002</v>
      </c>
      <c r="T3924" s="1">
        <v>13.501300000000001</v>
      </c>
      <c r="U3924" s="1">
        <v>49.7057</v>
      </c>
      <c r="V3924" s="1">
        <v>358.14800000000002</v>
      </c>
      <c r="W3924" s="1">
        <v>39.621600000000001</v>
      </c>
      <c r="X3924" s="1">
        <v>12.4594</v>
      </c>
      <c r="Y3924" s="1">
        <v>27.162299999999998</v>
      </c>
      <c r="Z3924" s="1">
        <v>25.1494</v>
      </c>
      <c r="AA3924" s="1">
        <v>24.0641</v>
      </c>
      <c r="AB3924" s="1">
        <v>30.4312</v>
      </c>
      <c r="AC3924" s="1">
        <v>21.4407</v>
      </c>
      <c r="AD3924" s="1">
        <v>696.73099999999999</v>
      </c>
      <c r="AE3924" s="1">
        <v>158.90199999999999</v>
      </c>
      <c r="AF3924" s="1">
        <v>1.1150500000000001</v>
      </c>
      <c r="AG3924" s="1">
        <v>110.166</v>
      </c>
      <c r="AH3924" s="1">
        <v>450.61500000000001</v>
      </c>
      <c r="AI3924" s="1">
        <v>7.7437399999999998</v>
      </c>
      <c r="AJ3924" s="1">
        <v>148.11500000000001</v>
      </c>
      <c r="AK3924" s="1">
        <v>36.329700000000003</v>
      </c>
      <c r="AL3924" s="1">
        <v>616.27700000000004</v>
      </c>
    </row>
    <row r="3925" spans="1:38" x14ac:dyDescent="0.25">
      <c r="A3925" s="1">
        <f t="shared" si="106"/>
        <v>3924</v>
      </c>
      <c r="B3925" s="1" t="s">
        <v>48</v>
      </c>
      <c r="C3925" s="2" t="s">
        <v>281</v>
      </c>
      <c r="D3925" s="4">
        <v>20.561762999999999</v>
      </c>
      <c r="E3925" s="4">
        <v>75.716403</v>
      </c>
      <c r="Q3925" s="1" t="s">
        <v>3690</v>
      </c>
      <c r="R3925" s="33" t="s">
        <v>3660</v>
      </c>
      <c r="S3925" s="1">
        <v>26.1846</v>
      </c>
      <c r="T3925" s="1">
        <v>13.0151</v>
      </c>
      <c r="U3925" s="1">
        <v>47.630099999999999</v>
      </c>
      <c r="V3925" s="1">
        <v>382.35599999999999</v>
      </c>
      <c r="W3925" s="1">
        <v>40.444200000000002</v>
      </c>
      <c r="X3925" s="1">
        <v>13.119300000000001</v>
      </c>
      <c r="Y3925" s="1">
        <v>27.3249</v>
      </c>
      <c r="Z3925" s="1">
        <v>27.0547</v>
      </c>
      <c r="AA3925" s="1">
        <v>24.431799999999999</v>
      </c>
      <c r="AB3925" s="1">
        <v>31.471599999999999</v>
      </c>
      <c r="AC3925" s="1">
        <v>21.739599999999999</v>
      </c>
      <c r="AD3925" s="1">
        <v>803.03300000000002</v>
      </c>
      <c r="AE3925" s="1">
        <v>211.32400000000001</v>
      </c>
      <c r="AF3925" s="1">
        <v>1.10026</v>
      </c>
      <c r="AG3925" s="1">
        <v>122.65600000000001</v>
      </c>
      <c r="AH3925" s="1">
        <v>566.48400000000004</v>
      </c>
      <c r="AI3925" s="1">
        <v>10.100300000000001</v>
      </c>
      <c r="AJ3925" s="1">
        <v>168.87</v>
      </c>
      <c r="AK3925" s="1">
        <v>30.553100000000001</v>
      </c>
      <c r="AL3925" s="1">
        <v>526.54200000000003</v>
      </c>
    </row>
    <row r="3926" spans="1:38" x14ac:dyDescent="0.25">
      <c r="A3926" s="1">
        <f t="shared" si="106"/>
        <v>3925</v>
      </c>
      <c r="B3926" s="1" t="s">
        <v>48</v>
      </c>
      <c r="C3926" s="2" t="s">
        <v>281</v>
      </c>
      <c r="D3926" s="4">
        <v>15.671609</v>
      </c>
      <c r="E3926" s="4">
        <v>73.732754</v>
      </c>
      <c r="Q3926" s="1" t="s">
        <v>3690</v>
      </c>
      <c r="R3926" s="33" t="s">
        <v>3660</v>
      </c>
      <c r="S3926" s="1">
        <v>27.063800000000001</v>
      </c>
      <c r="T3926" s="1">
        <v>8.5584900000000008</v>
      </c>
      <c r="U3926" s="1">
        <v>60.186300000000003</v>
      </c>
      <c r="V3926" s="1">
        <v>127.259</v>
      </c>
      <c r="W3926" s="1">
        <v>33.494100000000003</v>
      </c>
      <c r="X3926" s="1">
        <v>19.2742</v>
      </c>
      <c r="Y3926" s="1">
        <v>14.219900000000001</v>
      </c>
      <c r="Z3926" s="1">
        <v>26.668199999999999</v>
      </c>
      <c r="AA3926" s="1">
        <v>26.355799999999999</v>
      </c>
      <c r="AB3926" s="1">
        <v>28.8017</v>
      </c>
      <c r="AC3926" s="1">
        <v>25.867000000000001</v>
      </c>
      <c r="AD3926" s="1">
        <v>3190.24</v>
      </c>
      <c r="AE3926" s="1">
        <v>1072.1400000000001</v>
      </c>
      <c r="AF3926" s="1">
        <v>0</v>
      </c>
      <c r="AG3926" s="1">
        <v>146.566</v>
      </c>
      <c r="AH3926" s="1">
        <v>2648.85</v>
      </c>
      <c r="AI3926" s="1">
        <v>0</v>
      </c>
      <c r="AJ3926" s="1">
        <v>91.897300000000001</v>
      </c>
      <c r="AK3926" s="1">
        <v>9.5861000000000001</v>
      </c>
      <c r="AL3926" s="1">
        <v>30.631399999999999</v>
      </c>
    </row>
    <row r="3927" spans="1:38" x14ac:dyDescent="0.25">
      <c r="A3927" s="1">
        <f t="shared" si="106"/>
        <v>3926</v>
      </c>
      <c r="B3927" s="1" t="s">
        <v>48</v>
      </c>
      <c r="C3927" s="2" t="s">
        <v>281</v>
      </c>
      <c r="D3927" s="4">
        <v>22.016617</v>
      </c>
      <c r="E3927" s="4">
        <v>79.829673999999997</v>
      </c>
      <c r="Q3927" s="1" t="s">
        <v>3690</v>
      </c>
      <c r="R3927" s="33" t="s">
        <v>3660</v>
      </c>
      <c r="S3927" s="1">
        <v>25.0322</v>
      </c>
      <c r="T3927" s="1">
        <v>11.9612</v>
      </c>
      <c r="U3927" s="1">
        <v>40.372199999999999</v>
      </c>
      <c r="V3927" s="1">
        <v>479.64800000000002</v>
      </c>
      <c r="W3927" s="1">
        <v>40.580199999999998</v>
      </c>
      <c r="X3927" s="1">
        <v>10.9534</v>
      </c>
      <c r="Y3927" s="1">
        <v>29.626799999999999</v>
      </c>
      <c r="Z3927" s="1">
        <v>25.7193</v>
      </c>
      <c r="AA3927" s="1">
        <v>19.164899999999999</v>
      </c>
      <c r="AB3927" s="1">
        <v>31.4511</v>
      </c>
      <c r="AC3927" s="1">
        <v>19.164899999999999</v>
      </c>
      <c r="AD3927" s="1">
        <v>1303.77</v>
      </c>
      <c r="AE3927" s="1">
        <v>413.21</v>
      </c>
      <c r="AF3927" s="1">
        <v>6.0878199999999998</v>
      </c>
      <c r="AG3927" s="1">
        <v>137.559</v>
      </c>
      <c r="AH3927" s="1">
        <v>1013.28</v>
      </c>
      <c r="AI3927" s="1">
        <v>35.087800000000001</v>
      </c>
      <c r="AJ3927" s="1">
        <v>173.37200000000001</v>
      </c>
      <c r="AK3927" s="1">
        <v>35.087800000000001</v>
      </c>
      <c r="AL3927" s="1">
        <v>528.78499999999997</v>
      </c>
    </row>
    <row r="3928" spans="1:38" x14ac:dyDescent="0.25">
      <c r="A3928" s="1">
        <f t="shared" si="106"/>
        <v>3927</v>
      </c>
      <c r="B3928" s="1" t="s">
        <v>48</v>
      </c>
      <c r="C3928" s="2" t="s">
        <v>281</v>
      </c>
      <c r="D3928" s="4">
        <v>15.166447</v>
      </c>
      <c r="E3928" s="4">
        <v>74.637298999999999</v>
      </c>
      <c r="Q3928" s="1" t="s">
        <v>3690</v>
      </c>
      <c r="R3928" s="33" t="s">
        <v>3660</v>
      </c>
      <c r="S3928" s="1">
        <v>24.328700000000001</v>
      </c>
      <c r="T3928" s="1">
        <v>8.8664100000000001</v>
      </c>
      <c r="U3928" s="1">
        <v>52.915700000000001</v>
      </c>
      <c r="V3928" s="1">
        <v>174.316</v>
      </c>
      <c r="W3928" s="1">
        <v>33.043599999999998</v>
      </c>
      <c r="X3928" s="1">
        <v>16.287800000000001</v>
      </c>
      <c r="Y3928" s="1">
        <v>16.755800000000001</v>
      </c>
      <c r="Z3928" s="1">
        <v>23.7545</v>
      </c>
      <c r="AA3928" s="1">
        <v>24.124500000000001</v>
      </c>
      <c r="AB3928" s="1">
        <v>26.973700000000001</v>
      </c>
      <c r="AC3928" s="1">
        <v>22.659300000000002</v>
      </c>
      <c r="AD3928" s="1">
        <v>2128.56</v>
      </c>
      <c r="AE3928" s="1">
        <v>849.87099999999998</v>
      </c>
      <c r="AF3928" s="1">
        <v>0</v>
      </c>
      <c r="AG3928" s="1">
        <v>142.77699999999999</v>
      </c>
      <c r="AH3928" s="1">
        <v>1627.76</v>
      </c>
      <c r="AI3928" s="1">
        <v>4</v>
      </c>
      <c r="AJ3928" s="1">
        <v>135</v>
      </c>
      <c r="AK3928" s="1">
        <v>45.699599999999997</v>
      </c>
      <c r="AL3928" s="1">
        <v>483.97699999999998</v>
      </c>
    </row>
    <row r="3929" spans="1:38" x14ac:dyDescent="0.25">
      <c r="A3929" s="1">
        <f t="shared" si="106"/>
        <v>3928</v>
      </c>
      <c r="B3929" s="1" t="s">
        <v>48</v>
      </c>
      <c r="C3929" s="2" t="s">
        <v>281</v>
      </c>
      <c r="D3929" s="4">
        <v>12.041679999999999</v>
      </c>
      <c r="E3929" s="4">
        <v>76.131996000000001</v>
      </c>
      <c r="Q3929" s="1" t="s">
        <v>3690</v>
      </c>
      <c r="R3929" s="33" t="s">
        <v>3660</v>
      </c>
      <c r="S3929" s="1">
        <v>22.587700000000002</v>
      </c>
      <c r="T3929" s="1">
        <v>8.7070500000000006</v>
      </c>
      <c r="U3929" s="1">
        <v>55.757899999999999</v>
      </c>
      <c r="V3929" s="1">
        <v>166.62700000000001</v>
      </c>
      <c r="W3929" s="1">
        <v>31.074100000000001</v>
      </c>
      <c r="X3929" s="1">
        <v>15.4582</v>
      </c>
      <c r="Y3929" s="1">
        <v>15.616</v>
      </c>
      <c r="Z3929" s="1">
        <v>21.664899999999999</v>
      </c>
      <c r="AA3929" s="1">
        <v>23.026399999999999</v>
      </c>
      <c r="AB3929" s="1">
        <v>25.1387</v>
      </c>
      <c r="AC3929" s="1">
        <v>21.1142</v>
      </c>
      <c r="AD3929" s="1">
        <v>1669.48</v>
      </c>
      <c r="AE3929" s="1">
        <v>530.75199999999995</v>
      </c>
      <c r="AF3929" s="1">
        <v>2</v>
      </c>
      <c r="AG3929" s="1">
        <v>108.845</v>
      </c>
      <c r="AH3929" s="1">
        <v>1022.67</v>
      </c>
      <c r="AI3929" s="1">
        <v>21.999700000000001</v>
      </c>
      <c r="AJ3929" s="1">
        <v>248.83199999999999</v>
      </c>
      <c r="AK3929" s="1">
        <v>79.831500000000005</v>
      </c>
      <c r="AL3929" s="1">
        <v>808.96299999999997</v>
      </c>
    </row>
    <row r="3930" spans="1:38" x14ac:dyDescent="0.25">
      <c r="A3930" s="1">
        <f t="shared" si="106"/>
        <v>3929</v>
      </c>
      <c r="B3930" s="1" t="s">
        <v>48</v>
      </c>
      <c r="C3930" s="2" t="s">
        <v>281</v>
      </c>
      <c r="D3930" s="4">
        <v>18.540813</v>
      </c>
      <c r="E3930" s="4">
        <v>73.453216999999995</v>
      </c>
      <c r="Q3930" s="1" t="s">
        <v>3690</v>
      </c>
      <c r="R3930" s="33" t="s">
        <v>3660</v>
      </c>
      <c r="S3930" s="1">
        <v>23.389700000000001</v>
      </c>
      <c r="T3930" s="1">
        <v>10.0357</v>
      </c>
      <c r="U3930" s="1">
        <v>50.53</v>
      </c>
      <c r="V3930" s="1">
        <v>224.822</v>
      </c>
      <c r="W3930" s="1">
        <v>33.198799999999999</v>
      </c>
      <c r="X3930" s="1">
        <v>13.3367</v>
      </c>
      <c r="Y3930" s="1">
        <v>19.862100000000002</v>
      </c>
      <c r="Z3930" s="1">
        <v>23.577400000000001</v>
      </c>
      <c r="AA3930" s="1">
        <v>22.113600000000002</v>
      </c>
      <c r="AB3930" s="1">
        <v>26.366299999999999</v>
      </c>
      <c r="AC3930" s="1">
        <v>20.732500000000002</v>
      </c>
      <c r="AD3930" s="1">
        <v>3327.92</v>
      </c>
      <c r="AE3930" s="1">
        <v>1431.29</v>
      </c>
      <c r="AF3930" s="1">
        <v>1</v>
      </c>
      <c r="AG3930" s="1">
        <v>162.93100000000001</v>
      </c>
      <c r="AH3930" s="1">
        <v>2751.53</v>
      </c>
      <c r="AI3930" s="1">
        <v>4</v>
      </c>
      <c r="AJ3930" s="1">
        <v>474.54199999999997</v>
      </c>
      <c r="AK3930" s="1">
        <v>8</v>
      </c>
      <c r="AL3930" s="1">
        <v>700.24199999999996</v>
      </c>
    </row>
    <row r="3931" spans="1:38" x14ac:dyDescent="0.25">
      <c r="A3931" s="1">
        <f t="shared" si="106"/>
        <v>3930</v>
      </c>
      <c r="B3931" s="1" t="s">
        <v>48</v>
      </c>
      <c r="C3931" s="2" t="s">
        <v>281</v>
      </c>
      <c r="D3931" s="4">
        <v>21.538160000000001</v>
      </c>
      <c r="E3931" s="4">
        <v>79.341560000000001</v>
      </c>
      <c r="Q3931" s="1" t="s">
        <v>3690</v>
      </c>
      <c r="R3931" s="33" t="s">
        <v>3660</v>
      </c>
      <c r="S3931" s="1">
        <v>26.006499999999999</v>
      </c>
      <c r="T3931" s="1">
        <v>11.9947</v>
      </c>
      <c r="U3931" s="1">
        <v>40.808</v>
      </c>
      <c r="V3931" s="1">
        <v>470.94</v>
      </c>
      <c r="W3931" s="1">
        <v>41.453200000000002</v>
      </c>
      <c r="X3931" s="1">
        <v>12.0601</v>
      </c>
      <c r="Y3931" s="1">
        <v>29.3931</v>
      </c>
      <c r="Z3931" s="1">
        <v>26.4788</v>
      </c>
      <c r="AA3931" s="1">
        <v>20.616599999999998</v>
      </c>
      <c r="AB3931" s="1">
        <v>32.369999999999997</v>
      </c>
      <c r="AC3931" s="1">
        <v>20.2744</v>
      </c>
      <c r="AD3931" s="1">
        <v>1080.3499999999999</v>
      </c>
      <c r="AE3931" s="1">
        <v>333.36599999999999</v>
      </c>
      <c r="AF3931" s="1">
        <v>6.7350199999999996</v>
      </c>
      <c r="AG3931" s="1">
        <v>129.14500000000001</v>
      </c>
      <c r="AH3931" s="1">
        <v>806.49199999999996</v>
      </c>
      <c r="AI3931" s="1">
        <v>30.734999999999999</v>
      </c>
      <c r="AJ3931" s="1">
        <v>166.32400000000001</v>
      </c>
      <c r="AK3931" s="1">
        <v>32</v>
      </c>
      <c r="AL3931" s="1">
        <v>386.565</v>
      </c>
    </row>
    <row r="3932" spans="1:38" x14ac:dyDescent="0.25">
      <c r="A3932" s="1">
        <f t="shared" si="106"/>
        <v>3931</v>
      </c>
      <c r="B3932" s="1" t="s">
        <v>48</v>
      </c>
      <c r="C3932" s="2" t="s">
        <v>281</v>
      </c>
      <c r="D3932" s="4">
        <v>24.359209</v>
      </c>
      <c r="E3932" s="4">
        <v>80.598015000000004</v>
      </c>
      <c r="Q3932" s="1" t="s">
        <v>3690</v>
      </c>
      <c r="R3932" s="33" t="s">
        <v>3660</v>
      </c>
      <c r="S3932" s="1">
        <v>24.6084</v>
      </c>
      <c r="T3932" s="1">
        <v>12.741400000000001</v>
      </c>
      <c r="U3932" s="1">
        <v>39.0976</v>
      </c>
      <c r="V3932" s="1">
        <v>579.54600000000005</v>
      </c>
      <c r="W3932" s="1">
        <v>40.954099999999997</v>
      </c>
      <c r="X3932" s="1">
        <v>8.3654600000000006</v>
      </c>
      <c r="Y3932" s="1">
        <v>32.5886</v>
      </c>
      <c r="Z3932" s="1">
        <v>26.658000000000001</v>
      </c>
      <c r="AA3932" s="1">
        <v>29.269400000000001</v>
      </c>
      <c r="AB3932" s="1">
        <v>31.754000000000001</v>
      </c>
      <c r="AC3932" s="1">
        <v>17.136099999999999</v>
      </c>
      <c r="AD3932" s="1">
        <v>1101.25</v>
      </c>
      <c r="AE3932" s="1">
        <v>352.18700000000001</v>
      </c>
      <c r="AF3932" s="1">
        <v>4</v>
      </c>
      <c r="AG3932" s="1">
        <v>140.41</v>
      </c>
      <c r="AH3932" s="1">
        <v>879.68700000000001</v>
      </c>
      <c r="AI3932" s="1">
        <v>22</v>
      </c>
      <c r="AJ3932" s="1">
        <v>119.379</v>
      </c>
      <c r="AK3932" s="1">
        <v>49.781199999999998</v>
      </c>
      <c r="AL3932" s="1">
        <v>509.25799999999998</v>
      </c>
    </row>
    <row r="3933" spans="1:38" x14ac:dyDescent="0.25">
      <c r="A3933" s="1">
        <f t="shared" si="106"/>
        <v>3932</v>
      </c>
      <c r="B3933" s="1" t="s">
        <v>48</v>
      </c>
      <c r="C3933" s="2" t="s">
        <v>281</v>
      </c>
      <c r="D3933" s="4">
        <v>20.248383</v>
      </c>
      <c r="E3933" s="4">
        <v>79.360686999999999</v>
      </c>
      <c r="Q3933" s="1" t="s">
        <v>3690</v>
      </c>
      <c r="R3933" s="33" t="s">
        <v>3660</v>
      </c>
      <c r="S3933" s="1">
        <v>26.445499999999999</v>
      </c>
      <c r="T3933" s="1">
        <v>11.8843</v>
      </c>
      <c r="U3933" s="1">
        <v>40.396500000000003</v>
      </c>
      <c r="V3933" s="1">
        <v>468.66500000000002</v>
      </c>
      <c r="W3933" s="1">
        <v>41.708100000000002</v>
      </c>
      <c r="X3933" s="1">
        <v>12.2887</v>
      </c>
      <c r="Y3933" s="1">
        <v>29.4194</v>
      </c>
      <c r="Z3933" s="1">
        <v>26.775099999999998</v>
      </c>
      <c r="AA3933" s="1">
        <v>20.6967</v>
      </c>
      <c r="AB3933" s="1">
        <v>32.770400000000002</v>
      </c>
      <c r="AC3933" s="1">
        <v>20.6967</v>
      </c>
      <c r="AD3933" s="1">
        <v>1254.07</v>
      </c>
      <c r="AE3933" s="1">
        <v>385.78899999999999</v>
      </c>
      <c r="AF3933" s="1">
        <v>3.9745200000000001</v>
      </c>
      <c r="AG3933" s="1">
        <v>136.15700000000001</v>
      </c>
      <c r="AH3933" s="1">
        <v>974.774</v>
      </c>
      <c r="AI3933" s="1">
        <v>13.974500000000001</v>
      </c>
      <c r="AJ3933" s="1">
        <v>184.97800000000001</v>
      </c>
      <c r="AK3933" s="1">
        <v>13.974500000000001</v>
      </c>
      <c r="AL3933" s="1">
        <v>247.80699999999999</v>
      </c>
    </row>
    <row r="3934" spans="1:38" x14ac:dyDescent="0.25">
      <c r="A3934" s="1">
        <f t="shared" si="106"/>
        <v>3933</v>
      </c>
      <c r="B3934" s="1" t="s">
        <v>48</v>
      </c>
      <c r="C3934" s="2" t="s">
        <v>281</v>
      </c>
      <c r="D3934" s="4">
        <v>17.330893</v>
      </c>
      <c r="E3934" s="4">
        <v>78.388306</v>
      </c>
      <c r="Q3934" s="1" t="s">
        <v>3690</v>
      </c>
      <c r="R3934" s="33" t="s">
        <v>3660</v>
      </c>
      <c r="S3934" s="1">
        <v>26.418900000000001</v>
      </c>
      <c r="T3934" s="1">
        <v>11.742599999999999</v>
      </c>
      <c r="U3934" s="1">
        <v>47.7455</v>
      </c>
      <c r="V3934" s="1">
        <v>342.49799999999999</v>
      </c>
      <c r="W3934" s="1">
        <v>39.135100000000001</v>
      </c>
      <c r="X3934" s="1">
        <v>14.541399999999999</v>
      </c>
      <c r="Y3934" s="1">
        <v>24.593800000000002</v>
      </c>
      <c r="Z3934" s="1">
        <v>26.102599999999999</v>
      </c>
      <c r="AA3934" s="1">
        <v>22.947399999999998</v>
      </c>
      <c r="AB3934" s="1">
        <v>30.955100000000002</v>
      </c>
      <c r="AC3934" s="1">
        <v>22.2498</v>
      </c>
      <c r="AD3934" s="1">
        <v>748.43100000000004</v>
      </c>
      <c r="AE3934" s="1">
        <v>172.66399999999999</v>
      </c>
      <c r="AF3934" s="1">
        <v>2</v>
      </c>
      <c r="AG3934" s="1">
        <v>108.413</v>
      </c>
      <c r="AH3934" s="1">
        <v>494.68599999999998</v>
      </c>
      <c r="AI3934" s="1">
        <v>10.242100000000001</v>
      </c>
      <c r="AJ3934" s="1">
        <v>142.184</v>
      </c>
      <c r="AK3934" s="1">
        <v>20.659800000000001</v>
      </c>
      <c r="AL3934" s="1">
        <v>553.98699999999997</v>
      </c>
    </row>
    <row r="3935" spans="1:38" x14ac:dyDescent="0.25">
      <c r="A3935" s="1">
        <f t="shared" si="106"/>
        <v>3934</v>
      </c>
      <c r="B3935" s="1" t="s">
        <v>48</v>
      </c>
      <c r="C3935" s="2" t="s">
        <v>281</v>
      </c>
      <c r="D3935" s="4">
        <v>24.590456</v>
      </c>
      <c r="E3935" s="4">
        <v>79.941658000000004</v>
      </c>
      <c r="Q3935" s="1" t="s">
        <v>3690</v>
      </c>
      <c r="R3935" s="33" t="s">
        <v>3660</v>
      </c>
      <c r="S3935" s="1">
        <v>24.793700000000001</v>
      </c>
      <c r="T3935" s="1">
        <v>12.7485</v>
      </c>
      <c r="U3935" s="1">
        <v>39.021799999999999</v>
      </c>
      <c r="V3935" s="1">
        <v>590.12800000000004</v>
      </c>
      <c r="W3935" s="1">
        <v>41.211799999999997</v>
      </c>
      <c r="X3935" s="1">
        <v>8.5416899999999991</v>
      </c>
      <c r="Y3935" s="1">
        <v>32.670099999999998</v>
      </c>
      <c r="Z3935" s="1">
        <v>26.998000000000001</v>
      </c>
      <c r="AA3935" s="1">
        <v>29.339600000000001</v>
      </c>
      <c r="AB3935" s="1">
        <v>32.000500000000002</v>
      </c>
      <c r="AC3935" s="1">
        <v>17.1816</v>
      </c>
      <c r="AD3935" s="1">
        <v>1187.01</v>
      </c>
      <c r="AE3935" s="1">
        <v>382.68200000000002</v>
      </c>
      <c r="AF3935" s="1">
        <v>3.9315899999999999</v>
      </c>
      <c r="AG3935" s="1">
        <v>144.90299999999999</v>
      </c>
      <c r="AH3935" s="1">
        <v>973.62800000000004</v>
      </c>
      <c r="AI3935" s="1">
        <v>19.9316</v>
      </c>
      <c r="AJ3935" s="1">
        <v>115.85299999999999</v>
      </c>
      <c r="AK3935" s="1">
        <v>47.531399999999998</v>
      </c>
      <c r="AL3935" s="1">
        <v>452.23899999999998</v>
      </c>
    </row>
    <row r="3936" spans="1:38" x14ac:dyDescent="0.25">
      <c r="A3936" s="1">
        <f t="shared" si="106"/>
        <v>3935</v>
      </c>
      <c r="B3936" s="1" t="s">
        <v>48</v>
      </c>
      <c r="C3936" s="2" t="s">
        <v>281</v>
      </c>
      <c r="D3936" s="4">
        <v>15.335065</v>
      </c>
      <c r="E3936" s="4">
        <v>76.459098999999995</v>
      </c>
      <c r="Q3936" s="1" t="s">
        <v>3690</v>
      </c>
      <c r="R3936" s="33" t="s">
        <v>3660</v>
      </c>
      <c r="S3936" s="1">
        <v>26.260999999999999</v>
      </c>
      <c r="T3936" s="1">
        <v>9.6428799999999999</v>
      </c>
      <c r="U3936" s="1">
        <v>53.566099999999999</v>
      </c>
      <c r="V3936" s="1">
        <v>224.35300000000001</v>
      </c>
      <c r="W3936" s="1">
        <v>35.878500000000003</v>
      </c>
      <c r="X3936" s="1">
        <v>17.8767</v>
      </c>
      <c r="Y3936" s="1">
        <v>18.001799999999999</v>
      </c>
      <c r="Z3936" s="1">
        <v>25.822800000000001</v>
      </c>
      <c r="AA3936" s="1">
        <v>25.744499999999999</v>
      </c>
      <c r="AB3936" s="1">
        <v>29.390999999999998</v>
      </c>
      <c r="AC3936" s="1">
        <v>23.619</v>
      </c>
      <c r="AD3936" s="1">
        <v>619.505</v>
      </c>
      <c r="AE3936" s="1">
        <v>138.922</v>
      </c>
      <c r="AF3936" s="1">
        <v>1</v>
      </c>
      <c r="AG3936" s="1">
        <v>89.812399999999997</v>
      </c>
      <c r="AH3936" s="1">
        <v>337.81900000000002</v>
      </c>
      <c r="AI3936" s="1">
        <v>5</v>
      </c>
      <c r="AJ3936" s="1">
        <v>87.8977</v>
      </c>
      <c r="AK3936" s="1">
        <v>36.958399999999997</v>
      </c>
      <c r="AL3936" s="1">
        <v>450.55900000000003</v>
      </c>
    </row>
    <row r="3937" spans="1:38" x14ac:dyDescent="0.25">
      <c r="A3937" s="1">
        <f t="shared" si="106"/>
        <v>3936</v>
      </c>
      <c r="B3937" s="1" t="s">
        <v>48</v>
      </c>
      <c r="C3937" s="2" t="s">
        <v>281</v>
      </c>
      <c r="D3937" s="4">
        <v>21.07</v>
      </c>
      <c r="E3937" s="4">
        <v>79.269997000000004</v>
      </c>
      <c r="Q3937" s="1" t="s">
        <v>3690</v>
      </c>
      <c r="R3937" s="33" t="s">
        <v>3660</v>
      </c>
      <c r="S3937" s="1">
        <v>26.910699999999999</v>
      </c>
      <c r="T3937" s="1">
        <v>13.112500000000001</v>
      </c>
      <c r="U3937" s="1">
        <v>42.726700000000001</v>
      </c>
      <c r="V3937" s="1">
        <v>468.42200000000003</v>
      </c>
      <c r="W3937" s="1">
        <v>42.983899999999998</v>
      </c>
      <c r="X3937" s="1">
        <v>12.2949</v>
      </c>
      <c r="Y3937" s="1">
        <v>30.689</v>
      </c>
      <c r="Z3937" s="1">
        <v>27.2818</v>
      </c>
      <c r="AA3937" s="1">
        <v>21.332599999999999</v>
      </c>
      <c r="AB3937" s="1">
        <v>33.266800000000003</v>
      </c>
      <c r="AC3937" s="1">
        <v>21.306699999999999</v>
      </c>
      <c r="AD3937" s="1">
        <v>1224.5899999999999</v>
      </c>
      <c r="AE3937" s="1">
        <v>363.91300000000001</v>
      </c>
      <c r="AF3937" s="1">
        <v>8.6736500000000003</v>
      </c>
      <c r="AG3937" s="1">
        <v>128.822</v>
      </c>
      <c r="AH3937" s="1">
        <v>912.90599999999995</v>
      </c>
      <c r="AI3937" s="1">
        <v>32</v>
      </c>
      <c r="AJ3937" s="1">
        <v>198.36699999999999</v>
      </c>
      <c r="AK3937" s="1">
        <v>32.3264</v>
      </c>
      <c r="AL3937" s="1">
        <v>272.02600000000001</v>
      </c>
    </row>
    <row r="3938" spans="1:38" x14ac:dyDescent="0.25">
      <c r="A3938" s="1">
        <f t="shared" si="106"/>
        <v>3937</v>
      </c>
      <c r="B3938" s="1" t="s">
        <v>48</v>
      </c>
      <c r="C3938" s="2" t="s">
        <v>281</v>
      </c>
      <c r="D3938" s="4">
        <v>26.498383</v>
      </c>
      <c r="E3938" s="4">
        <v>80.299071999999995</v>
      </c>
      <c r="Q3938" s="1" t="s">
        <v>3690</v>
      </c>
      <c r="R3938" s="33" t="s">
        <v>3660</v>
      </c>
      <c r="S3938" s="1">
        <v>25.9269</v>
      </c>
      <c r="T3938" s="1">
        <v>12.6083</v>
      </c>
      <c r="U3938" s="1">
        <v>39.131100000000004</v>
      </c>
      <c r="V3938" s="1">
        <v>633.51700000000005</v>
      </c>
      <c r="W3938" s="1">
        <v>41.146299999999997</v>
      </c>
      <c r="X3938" s="1">
        <v>8.9257100000000005</v>
      </c>
      <c r="Y3938" s="1">
        <v>32.220599999999997</v>
      </c>
      <c r="Z3938" s="1">
        <v>29.505199999999999</v>
      </c>
      <c r="AA3938" s="1">
        <v>29.8828</v>
      </c>
      <c r="AB3938" s="1">
        <v>32.781100000000002</v>
      </c>
      <c r="AC3938" s="1">
        <v>17.359500000000001</v>
      </c>
      <c r="AD3938" s="1">
        <v>894.096</v>
      </c>
      <c r="AE3938" s="1">
        <v>302.07799999999997</v>
      </c>
      <c r="AF3938" s="1">
        <v>2</v>
      </c>
      <c r="AG3938" s="1">
        <v>136.899</v>
      </c>
      <c r="AH3938" s="1">
        <v>703.37599999999998</v>
      </c>
      <c r="AI3938" s="1">
        <v>20.9681</v>
      </c>
      <c r="AJ3938" s="1">
        <v>73.758499999999998</v>
      </c>
      <c r="AK3938" s="1">
        <v>44</v>
      </c>
      <c r="AL3938" s="1">
        <v>128.77199999999999</v>
      </c>
    </row>
    <row r="3939" spans="1:38" x14ac:dyDescent="0.25">
      <c r="A3939" s="1">
        <f t="shared" si="106"/>
        <v>3938</v>
      </c>
      <c r="B3939" s="1" t="s">
        <v>48</v>
      </c>
      <c r="C3939" s="2" t="s">
        <v>281</v>
      </c>
      <c r="D3939" s="4">
        <v>19.228037</v>
      </c>
      <c r="E3939" s="4">
        <v>72.878392000000005</v>
      </c>
      <c r="Q3939" s="1" t="s">
        <v>3690</v>
      </c>
      <c r="R3939" s="33" t="s">
        <v>3660</v>
      </c>
      <c r="S3939" s="1">
        <v>26.481000000000002</v>
      </c>
      <c r="T3939" s="1">
        <v>9.3054699999999997</v>
      </c>
      <c r="U3939" s="1">
        <v>54.174500000000002</v>
      </c>
      <c r="V3939" s="1">
        <v>192.61699999999999</v>
      </c>
      <c r="W3939" s="1">
        <v>33.619900000000001</v>
      </c>
      <c r="X3939" s="1">
        <v>16.4422</v>
      </c>
      <c r="Y3939" s="1">
        <v>17.177700000000002</v>
      </c>
      <c r="Z3939" s="1">
        <v>27.168600000000001</v>
      </c>
      <c r="AA3939" s="1">
        <v>24.629899999999999</v>
      </c>
      <c r="AB3939" s="1">
        <v>28.836200000000002</v>
      </c>
      <c r="AC3939" s="1">
        <v>23.816099999999999</v>
      </c>
      <c r="AD3939" s="1">
        <v>2832.74</v>
      </c>
      <c r="AE3939" s="1">
        <v>1079.48</v>
      </c>
      <c r="AF3939" s="1">
        <v>2</v>
      </c>
      <c r="AG3939" s="1">
        <v>151.69499999999999</v>
      </c>
      <c r="AH3939" s="1">
        <v>2312.0700000000002</v>
      </c>
      <c r="AI3939" s="1">
        <v>6</v>
      </c>
      <c r="AJ3939" s="1">
        <v>555.47699999999998</v>
      </c>
      <c r="AK3939" s="1">
        <v>7</v>
      </c>
      <c r="AL3939" s="1">
        <v>145.93899999999999</v>
      </c>
    </row>
    <row r="3940" spans="1:38" x14ac:dyDescent="0.25">
      <c r="A3940" s="1">
        <f t="shared" si="106"/>
        <v>3939</v>
      </c>
      <c r="B3940" s="1" t="s">
        <v>48</v>
      </c>
      <c r="C3940" s="2" t="s">
        <v>281</v>
      </c>
      <c r="D3940" s="4">
        <v>19.207058</v>
      </c>
      <c r="E3940" s="4">
        <v>72.904510000000002</v>
      </c>
      <c r="Q3940" s="1" t="s">
        <v>3690</v>
      </c>
      <c r="R3940" s="33" t="s">
        <v>3660</v>
      </c>
      <c r="S3940" s="1">
        <v>26.818100000000001</v>
      </c>
      <c r="T3940" s="1">
        <v>9.3478100000000008</v>
      </c>
      <c r="U3940" s="1">
        <v>54.569499999999998</v>
      </c>
      <c r="V3940" s="1">
        <v>192.15100000000001</v>
      </c>
      <c r="W3940" s="1">
        <v>33.908000000000001</v>
      </c>
      <c r="X3940" s="1">
        <v>16.777899999999999</v>
      </c>
      <c r="Y3940" s="1">
        <v>17.130099999999999</v>
      </c>
      <c r="Z3940" s="1">
        <v>27.509499999999999</v>
      </c>
      <c r="AA3940" s="1">
        <v>24.936900000000001</v>
      </c>
      <c r="AB3940" s="1">
        <v>29.1508</v>
      </c>
      <c r="AC3940" s="1">
        <v>24.148</v>
      </c>
      <c r="AD3940" s="1">
        <v>2770.42</v>
      </c>
      <c r="AE3940" s="1">
        <v>1054.93</v>
      </c>
      <c r="AF3940" s="1">
        <v>1.96939</v>
      </c>
      <c r="AG3940" s="1">
        <v>151.39400000000001</v>
      </c>
      <c r="AH3940" s="1">
        <v>2257.39</v>
      </c>
      <c r="AI3940" s="1">
        <v>5.9260400000000004</v>
      </c>
      <c r="AJ3940" s="1">
        <v>545.53800000000001</v>
      </c>
      <c r="AK3940" s="1">
        <v>6.9260400000000004</v>
      </c>
      <c r="AL3940" s="1">
        <v>108.733</v>
      </c>
    </row>
    <row r="3941" spans="1:38" x14ac:dyDescent="0.25">
      <c r="A3941" s="1">
        <f t="shared" si="106"/>
        <v>3940</v>
      </c>
      <c r="B3941" s="1" t="s">
        <v>48</v>
      </c>
      <c r="C3941" s="2" t="s">
        <v>281</v>
      </c>
      <c r="D3941" s="4">
        <v>15.299327</v>
      </c>
      <c r="E3941" s="4">
        <v>74.123996000000005</v>
      </c>
      <c r="Q3941" s="1" t="s">
        <v>3690</v>
      </c>
      <c r="R3941" s="33" t="s">
        <v>3660</v>
      </c>
      <c r="S3941" s="1">
        <v>26.836200000000002</v>
      </c>
      <c r="T3941" s="1">
        <v>8.9931999999999999</v>
      </c>
      <c r="U3941" s="1">
        <v>58.546799999999998</v>
      </c>
      <c r="V3941" s="1">
        <v>138.524</v>
      </c>
      <c r="W3941" s="1">
        <v>34.122199999999999</v>
      </c>
      <c r="X3941" s="1">
        <v>18.761399999999998</v>
      </c>
      <c r="Y3941" s="1">
        <v>15.360799999999999</v>
      </c>
      <c r="Z3941" s="1">
        <v>26.342099999999999</v>
      </c>
      <c r="AA3941" s="1">
        <v>26.282499999999999</v>
      </c>
      <c r="AB3941" s="1">
        <v>28.85</v>
      </c>
      <c r="AC3941" s="1">
        <v>25.5564</v>
      </c>
      <c r="AD3941" s="1">
        <v>2979.1</v>
      </c>
      <c r="AE3941" s="1">
        <v>1047.68</v>
      </c>
      <c r="AF3941" s="1">
        <v>0</v>
      </c>
      <c r="AG3941" s="1">
        <v>142.488</v>
      </c>
      <c r="AH3941" s="1">
        <v>2405.94</v>
      </c>
      <c r="AI3941" s="1">
        <v>1</v>
      </c>
      <c r="AJ3941" s="1">
        <v>117.4</v>
      </c>
      <c r="AK3941" s="1">
        <v>12</v>
      </c>
      <c r="AL3941" s="1">
        <v>65.807500000000005</v>
      </c>
    </row>
    <row r="3942" spans="1:38" x14ac:dyDescent="0.25">
      <c r="A3942" s="1">
        <f t="shared" si="106"/>
        <v>3941</v>
      </c>
      <c r="B3942" s="1" t="s">
        <v>48</v>
      </c>
      <c r="C3942" s="2" t="s">
        <v>281</v>
      </c>
      <c r="D3942" s="4">
        <v>16.019907</v>
      </c>
      <c r="E3942" s="4">
        <v>75.880989999999997</v>
      </c>
      <c r="Q3942" s="1" t="s">
        <v>3690</v>
      </c>
      <c r="R3942" s="33" t="s">
        <v>3660</v>
      </c>
      <c r="S3942" s="1">
        <v>25.718299999999999</v>
      </c>
      <c r="T3942" s="1">
        <v>11.2317</v>
      </c>
      <c r="U3942" s="1">
        <v>55.815600000000003</v>
      </c>
      <c r="V3942" s="1">
        <v>225.136</v>
      </c>
      <c r="W3942" s="1">
        <v>36.445599999999999</v>
      </c>
      <c r="X3942" s="1">
        <v>16.3246</v>
      </c>
      <c r="Y3942" s="1">
        <v>20.120999999999999</v>
      </c>
      <c r="Z3942" s="1">
        <v>25.011600000000001</v>
      </c>
      <c r="AA3942" s="1">
        <v>25.706099999999999</v>
      </c>
      <c r="AB3942" s="1">
        <v>29.0609</v>
      </c>
      <c r="AC3942" s="1">
        <v>23.3032</v>
      </c>
      <c r="AD3942" s="1">
        <v>659.99900000000002</v>
      </c>
      <c r="AE3942" s="1">
        <v>153.27099999999999</v>
      </c>
      <c r="AF3942" s="1">
        <v>2</v>
      </c>
      <c r="AG3942" s="1">
        <v>88.504199999999997</v>
      </c>
      <c r="AH3942" s="1">
        <v>350.70600000000002</v>
      </c>
      <c r="AI3942" s="1">
        <v>11</v>
      </c>
      <c r="AJ3942" s="1">
        <v>96.021299999999997</v>
      </c>
      <c r="AK3942" s="1">
        <v>40.704099999999997</v>
      </c>
      <c r="AL3942" s="1">
        <v>566.26800000000003</v>
      </c>
    </row>
    <row r="3943" spans="1:38" x14ac:dyDescent="0.25">
      <c r="A3943" s="1">
        <f t="shared" si="106"/>
        <v>3942</v>
      </c>
      <c r="B3943" s="1" t="s">
        <v>48</v>
      </c>
      <c r="C3943" s="2" t="s">
        <v>281</v>
      </c>
      <c r="D3943" s="4">
        <v>13.495126000000001</v>
      </c>
      <c r="E3943" s="4">
        <v>75.080894000000001</v>
      </c>
      <c r="Q3943" s="1" t="s">
        <v>3690</v>
      </c>
      <c r="R3943" s="33" t="s">
        <v>3660</v>
      </c>
      <c r="S3943" s="1">
        <v>24.247</v>
      </c>
      <c r="T3943" s="1">
        <v>8.6007800000000003</v>
      </c>
      <c r="U3943" s="1">
        <v>58.889699999999998</v>
      </c>
      <c r="V3943" s="1">
        <v>136.68</v>
      </c>
      <c r="W3943" s="1">
        <v>31.864699999999999</v>
      </c>
      <c r="X3943" s="1">
        <v>17.259899999999998</v>
      </c>
      <c r="Y3943" s="1">
        <v>14.604900000000001</v>
      </c>
      <c r="Z3943" s="1">
        <v>23.2593</v>
      </c>
      <c r="AA3943" s="1">
        <v>24.306799999999999</v>
      </c>
      <c r="AB3943" s="1">
        <v>26.3523</v>
      </c>
      <c r="AC3943" s="1">
        <v>23.151800000000001</v>
      </c>
      <c r="AD3943" s="1">
        <v>6481.91</v>
      </c>
      <c r="AE3943" s="1">
        <v>2318.3000000000002</v>
      </c>
      <c r="AF3943" s="1">
        <v>0.94830400000000004</v>
      </c>
      <c r="AG3943" s="1">
        <v>148.751</v>
      </c>
      <c r="AH3943" s="1">
        <v>5405.31</v>
      </c>
      <c r="AI3943" s="1">
        <v>8.5592699999999997</v>
      </c>
      <c r="AJ3943" s="1">
        <v>219.86099999999999</v>
      </c>
      <c r="AK3943" s="1">
        <v>4636.7299999999996</v>
      </c>
      <c r="AL3943" s="1">
        <v>532.13199999999995</v>
      </c>
    </row>
    <row r="3944" spans="1:38" x14ac:dyDescent="0.25">
      <c r="A3944" s="1">
        <f t="shared" si="106"/>
        <v>3943</v>
      </c>
      <c r="B3944" s="1" t="s">
        <v>48</v>
      </c>
      <c r="C3944" s="2" t="s">
        <v>281</v>
      </c>
      <c r="D3944" s="4">
        <v>15.007141000000001</v>
      </c>
      <c r="E3944" s="4">
        <v>74.033411999999998</v>
      </c>
      <c r="Q3944" s="1" t="s">
        <v>3690</v>
      </c>
      <c r="R3944" s="33" t="s">
        <v>3660</v>
      </c>
      <c r="S3944" s="1">
        <v>26.8826</v>
      </c>
      <c r="T3944" s="1">
        <v>8.4076500000000003</v>
      </c>
      <c r="U3944" s="1">
        <v>60.213500000000003</v>
      </c>
      <c r="V3944" s="1">
        <v>122.029</v>
      </c>
      <c r="W3944" s="1">
        <v>33.372900000000001</v>
      </c>
      <c r="X3944" s="1">
        <v>19.4099</v>
      </c>
      <c r="Y3944" s="1">
        <v>13.962999999999999</v>
      </c>
      <c r="Z3944" s="1">
        <v>26.346699999999998</v>
      </c>
      <c r="AA3944" s="1">
        <v>26.357800000000001</v>
      </c>
      <c r="AB3944" s="1">
        <v>28.6418</v>
      </c>
      <c r="AC3944" s="1">
        <v>25.854700000000001</v>
      </c>
      <c r="AD3944" s="1">
        <v>3129.47</v>
      </c>
      <c r="AE3944" s="1">
        <v>1004.02</v>
      </c>
      <c r="AF3944" s="1">
        <v>0</v>
      </c>
      <c r="AG3944" s="1">
        <v>139.89099999999999</v>
      </c>
      <c r="AH3944" s="1">
        <v>2512.23</v>
      </c>
      <c r="AI3944" s="1">
        <v>2</v>
      </c>
      <c r="AJ3944" s="1">
        <v>140.952</v>
      </c>
      <c r="AK3944" s="1">
        <v>13.8019</v>
      </c>
      <c r="AL3944" s="1">
        <v>42.826799999999999</v>
      </c>
    </row>
    <row r="3945" spans="1:38" x14ac:dyDescent="0.25">
      <c r="A3945" s="1">
        <f t="shared" si="106"/>
        <v>3944</v>
      </c>
      <c r="B3945" s="1" t="s">
        <v>48</v>
      </c>
      <c r="C3945" s="2" t="s">
        <v>281</v>
      </c>
      <c r="D3945" s="4">
        <v>17.879636999999999</v>
      </c>
      <c r="E3945" s="4">
        <v>73.611376000000007</v>
      </c>
      <c r="Q3945" s="1" t="s">
        <v>3690</v>
      </c>
      <c r="R3945" s="33" t="s">
        <v>3660</v>
      </c>
      <c r="S3945" s="1">
        <v>22.735900000000001</v>
      </c>
      <c r="T3945" s="1">
        <v>9.5388500000000001</v>
      </c>
      <c r="U3945" s="1">
        <v>51.904299999999999</v>
      </c>
      <c r="V3945" s="1">
        <v>201.285</v>
      </c>
      <c r="W3945" s="1">
        <v>32.2408</v>
      </c>
      <c r="X3945" s="1">
        <v>13.8621</v>
      </c>
      <c r="Y3945" s="1">
        <v>18.378699999999998</v>
      </c>
      <c r="Z3945" s="1">
        <v>22.250499999999999</v>
      </c>
      <c r="AA3945" s="1">
        <v>22.188400000000001</v>
      </c>
      <c r="AB3945" s="1">
        <v>25.654399999999999</v>
      </c>
      <c r="AC3945" s="1">
        <v>20.831499999999998</v>
      </c>
      <c r="AD3945" s="1">
        <v>2679.08</v>
      </c>
      <c r="AE3945" s="1">
        <v>1128.47</v>
      </c>
      <c r="AF3945" s="1">
        <v>0.36548700000000001</v>
      </c>
      <c r="AG3945" s="1">
        <v>155.44200000000001</v>
      </c>
      <c r="AH3945" s="1">
        <v>2135.66</v>
      </c>
      <c r="AI3945" s="1">
        <v>5.4789000000000003</v>
      </c>
      <c r="AJ3945" s="1">
        <v>78.545900000000003</v>
      </c>
      <c r="AK3945" s="1">
        <v>24.337900000000001</v>
      </c>
      <c r="AL3945" s="1">
        <v>815.19799999999998</v>
      </c>
    </row>
    <row r="3946" spans="1:38" x14ac:dyDescent="0.25">
      <c r="A3946" s="1">
        <f t="shared" si="106"/>
        <v>3945</v>
      </c>
      <c r="B3946" s="1" t="s">
        <v>48</v>
      </c>
      <c r="C3946" s="2" t="s">
        <v>281</v>
      </c>
      <c r="D3946" s="4">
        <v>15.353737000000001</v>
      </c>
      <c r="E3946" s="4">
        <v>76.476945000000001</v>
      </c>
      <c r="Q3946" s="1" t="s">
        <v>3690</v>
      </c>
      <c r="R3946" s="33" t="s">
        <v>3660</v>
      </c>
      <c r="S3946" s="1">
        <v>26.3249</v>
      </c>
      <c r="T3946" s="1">
        <v>9.6288199999999993</v>
      </c>
      <c r="U3946" s="1">
        <v>53.566000000000003</v>
      </c>
      <c r="V3946" s="1">
        <v>224.59899999999999</v>
      </c>
      <c r="W3946" s="1">
        <v>35.943800000000003</v>
      </c>
      <c r="X3946" s="1">
        <v>17.968</v>
      </c>
      <c r="Y3946" s="1">
        <v>17.9757</v>
      </c>
      <c r="Z3946" s="1">
        <v>25.885100000000001</v>
      </c>
      <c r="AA3946" s="1">
        <v>25.777899999999999</v>
      </c>
      <c r="AB3946" s="1">
        <v>29.45</v>
      </c>
      <c r="AC3946" s="1">
        <v>23.687200000000001</v>
      </c>
      <c r="AD3946" s="1">
        <v>611.56700000000001</v>
      </c>
      <c r="AE3946" s="1">
        <v>137.61699999999999</v>
      </c>
      <c r="AF3946" s="1">
        <v>1</v>
      </c>
      <c r="AG3946" s="1">
        <v>90.114999999999995</v>
      </c>
      <c r="AH3946" s="1">
        <v>334.75299999999999</v>
      </c>
      <c r="AI3946" s="1">
        <v>5</v>
      </c>
      <c r="AJ3946" s="1">
        <v>86.355199999999996</v>
      </c>
      <c r="AK3946" s="1">
        <v>36.510300000000001</v>
      </c>
      <c r="AL3946" s="1">
        <v>444.59699999999998</v>
      </c>
    </row>
    <row r="3947" spans="1:38" x14ac:dyDescent="0.25">
      <c r="A3947" s="1">
        <f t="shared" si="106"/>
        <v>3946</v>
      </c>
      <c r="B3947" s="1" t="s">
        <v>48</v>
      </c>
      <c r="C3947" s="2" t="s">
        <v>281</v>
      </c>
      <c r="D3947" s="4">
        <v>12.121052000000001</v>
      </c>
      <c r="E3947" s="4">
        <v>76.074584999999999</v>
      </c>
      <c r="Q3947" s="1" t="s">
        <v>3690</v>
      </c>
      <c r="R3947" s="33" t="s">
        <v>3660</v>
      </c>
      <c r="S3947" s="1">
        <v>22.346800000000002</v>
      </c>
      <c r="T3947" s="1">
        <v>8.6341699999999992</v>
      </c>
      <c r="U3947" s="1">
        <v>56.376800000000003</v>
      </c>
      <c r="V3947" s="1">
        <v>161.94900000000001</v>
      </c>
      <c r="W3947" s="1">
        <v>30.6602</v>
      </c>
      <c r="X3947" s="1">
        <v>15.3451</v>
      </c>
      <c r="Y3947" s="1">
        <v>15.315099999999999</v>
      </c>
      <c r="Z3947" s="1">
        <v>21.4147</v>
      </c>
      <c r="AA3947" s="1">
        <v>22.749300000000002</v>
      </c>
      <c r="AB3947" s="1">
        <v>24.828700000000001</v>
      </c>
      <c r="AC3947" s="1">
        <v>20.9419</v>
      </c>
      <c r="AD3947" s="1">
        <v>1655.88</v>
      </c>
      <c r="AE3947" s="1">
        <v>528.86099999999999</v>
      </c>
      <c r="AF3947" s="1">
        <v>2</v>
      </c>
      <c r="AG3947" s="1">
        <v>109.42100000000001</v>
      </c>
      <c r="AH3947" s="1">
        <v>1019.73</v>
      </c>
      <c r="AI3947" s="1">
        <v>21</v>
      </c>
      <c r="AJ3947" s="1">
        <v>245.464</v>
      </c>
      <c r="AK3947" s="1">
        <v>76.7042</v>
      </c>
      <c r="AL3947" s="1">
        <v>860.625</v>
      </c>
    </row>
    <row r="3948" spans="1:38" x14ac:dyDescent="0.25">
      <c r="A3948" s="1">
        <f t="shared" si="106"/>
        <v>3947</v>
      </c>
      <c r="B3948" s="1" t="s">
        <v>48</v>
      </c>
      <c r="C3948" s="2" t="s">
        <v>281</v>
      </c>
      <c r="D3948" s="4">
        <v>12.059291999999999</v>
      </c>
      <c r="E3948" s="4">
        <v>76.177943999999997</v>
      </c>
      <c r="Q3948" s="1" t="s">
        <v>3690</v>
      </c>
      <c r="R3948" s="33" t="s">
        <v>3660</v>
      </c>
      <c r="S3948" s="1">
        <v>22.935600000000001</v>
      </c>
      <c r="T3948" s="1">
        <v>9.0032300000000003</v>
      </c>
      <c r="U3948" s="1">
        <v>55.6068</v>
      </c>
      <c r="V3948" s="1">
        <v>173.9</v>
      </c>
      <c r="W3948" s="1">
        <v>31.823899999999998</v>
      </c>
      <c r="X3948" s="1">
        <v>15.6332</v>
      </c>
      <c r="Y3948" s="1">
        <v>16.1907</v>
      </c>
      <c r="Z3948" s="1">
        <v>21.9694</v>
      </c>
      <c r="AA3948" s="1">
        <v>23.473800000000001</v>
      </c>
      <c r="AB3948" s="1">
        <v>25.5961</v>
      </c>
      <c r="AC3948" s="1">
        <v>21.4161</v>
      </c>
      <c r="AD3948" s="1">
        <v>1499.82</v>
      </c>
      <c r="AE3948" s="1">
        <v>454.238</v>
      </c>
      <c r="AF3948" s="1">
        <v>2.1561699999999999</v>
      </c>
      <c r="AG3948" s="1">
        <v>103.334</v>
      </c>
      <c r="AH3948" s="1">
        <v>871.55899999999997</v>
      </c>
      <c r="AI3948" s="1">
        <v>21.577000000000002</v>
      </c>
      <c r="AJ3948" s="1">
        <v>247.886</v>
      </c>
      <c r="AK3948" s="1">
        <v>77.924999999999997</v>
      </c>
      <c r="AL3948" s="1">
        <v>777.49</v>
      </c>
    </row>
    <row r="3949" spans="1:38" x14ac:dyDescent="0.25">
      <c r="A3949" s="1">
        <f t="shared" si="106"/>
        <v>3948</v>
      </c>
      <c r="B3949" s="1" t="s">
        <v>48</v>
      </c>
      <c r="C3949" s="2" t="s">
        <v>281</v>
      </c>
      <c r="D3949" s="4">
        <v>16.032640000000001</v>
      </c>
      <c r="E3949" s="4">
        <v>73.594736999999995</v>
      </c>
      <c r="Q3949" s="1" t="s">
        <v>3690</v>
      </c>
      <c r="R3949" s="33" t="s">
        <v>3660</v>
      </c>
      <c r="S3949" s="1">
        <v>26.8</v>
      </c>
      <c r="T3949" s="1">
        <v>8.9301200000000005</v>
      </c>
      <c r="U3949" s="1">
        <v>59.215299999999999</v>
      </c>
      <c r="V3949" s="1">
        <v>140.607</v>
      </c>
      <c r="W3949" s="1">
        <v>33.623800000000003</v>
      </c>
      <c r="X3949" s="1">
        <v>18.541799999999999</v>
      </c>
      <c r="Y3949" s="1">
        <v>15.082100000000001</v>
      </c>
      <c r="Z3949" s="1">
        <v>26.405200000000001</v>
      </c>
      <c r="AA3949" s="1">
        <v>26.065100000000001</v>
      </c>
      <c r="AB3949" s="1">
        <v>28.743300000000001</v>
      </c>
      <c r="AC3949" s="1">
        <v>25.4269</v>
      </c>
      <c r="AD3949" s="1">
        <v>3474.32</v>
      </c>
      <c r="AE3949" s="1">
        <v>1235.04</v>
      </c>
      <c r="AF3949" s="1">
        <v>0</v>
      </c>
      <c r="AG3949" s="1">
        <v>146.57400000000001</v>
      </c>
      <c r="AH3949" s="1">
        <v>2857.15</v>
      </c>
      <c r="AI3949" s="1">
        <v>0.15734799999999999</v>
      </c>
      <c r="AJ3949" s="1">
        <v>93.6477</v>
      </c>
      <c r="AK3949" s="1">
        <v>8.6454299999999993</v>
      </c>
      <c r="AL3949" s="1">
        <v>48.849800000000002</v>
      </c>
    </row>
    <row r="3950" spans="1:38" x14ac:dyDescent="0.25">
      <c r="A3950" s="1">
        <f t="shared" si="106"/>
        <v>3949</v>
      </c>
      <c r="B3950" s="1" t="s">
        <v>48</v>
      </c>
      <c r="C3950" s="2" t="s">
        <v>281</v>
      </c>
      <c r="D3950" s="4">
        <v>16.66601</v>
      </c>
      <c r="E3950" s="4">
        <v>73.520437999999999</v>
      </c>
      <c r="Q3950" s="1" t="s">
        <v>3690</v>
      </c>
      <c r="R3950" s="33" t="s">
        <v>3660</v>
      </c>
      <c r="S3950" s="1">
        <v>26.619</v>
      </c>
      <c r="T3950" s="1">
        <v>9.1809600000000007</v>
      </c>
      <c r="U3950" s="1">
        <v>57.201599999999999</v>
      </c>
      <c r="V3950" s="1">
        <v>159.72499999999999</v>
      </c>
      <c r="W3950" s="1">
        <v>34.273800000000001</v>
      </c>
      <c r="X3950" s="1">
        <v>18.2227</v>
      </c>
      <c r="Y3950" s="1">
        <v>16.051100000000002</v>
      </c>
      <c r="Z3950" s="1">
        <v>26.17</v>
      </c>
      <c r="AA3950" s="1">
        <v>25.971699999999998</v>
      </c>
      <c r="AB3950" s="1">
        <v>28.892199999999999</v>
      </c>
      <c r="AC3950" s="1">
        <v>25.135100000000001</v>
      </c>
      <c r="AD3950" s="1">
        <v>4046.24</v>
      </c>
      <c r="AE3950" s="1">
        <v>1510.1</v>
      </c>
      <c r="AF3950" s="1">
        <v>0</v>
      </c>
      <c r="AG3950" s="1">
        <v>149.905</v>
      </c>
      <c r="AH3950" s="1">
        <v>3352.97</v>
      </c>
      <c r="AI3950" s="1">
        <v>2.0157600000000002</v>
      </c>
      <c r="AJ3950" s="1">
        <v>69.993300000000005</v>
      </c>
      <c r="AK3950" s="1">
        <v>9.4905100000000004</v>
      </c>
      <c r="AL3950" s="1">
        <v>106.17</v>
      </c>
    </row>
    <row r="3951" spans="1:38" x14ac:dyDescent="0.25">
      <c r="A3951" s="1">
        <f t="shared" si="106"/>
        <v>3950</v>
      </c>
      <c r="B3951" s="1" t="s">
        <v>48</v>
      </c>
      <c r="C3951" s="2" t="s">
        <v>281</v>
      </c>
      <c r="D3951" s="4">
        <v>17</v>
      </c>
      <c r="E3951" s="4">
        <v>78.599999999999994</v>
      </c>
      <c r="Q3951" s="1" t="s">
        <v>3690</v>
      </c>
      <c r="R3951" s="33" t="s">
        <v>3660</v>
      </c>
      <c r="S3951" s="1">
        <v>26.194600000000001</v>
      </c>
      <c r="T3951" s="1">
        <v>11.880800000000001</v>
      </c>
      <c r="U3951" s="1">
        <v>48.926099999999998</v>
      </c>
      <c r="V3951" s="1">
        <v>333.53399999999999</v>
      </c>
      <c r="W3951" s="1">
        <v>38.644799999999996</v>
      </c>
      <c r="X3951" s="1">
        <v>14.361599999999999</v>
      </c>
      <c r="Y3951" s="1">
        <v>24.283200000000001</v>
      </c>
      <c r="Z3951" s="1">
        <v>25.947900000000001</v>
      </c>
      <c r="AA3951" s="1">
        <v>23.765699999999999</v>
      </c>
      <c r="AB3951" s="1">
        <v>30.5825</v>
      </c>
      <c r="AC3951" s="1">
        <v>22.0913</v>
      </c>
      <c r="AD3951" s="1">
        <v>657.4</v>
      </c>
      <c r="AE3951" s="1">
        <v>164</v>
      </c>
      <c r="AF3951" s="1">
        <v>2</v>
      </c>
      <c r="AG3951" s="1">
        <v>105.13500000000001</v>
      </c>
      <c r="AH3951" s="1">
        <v>417.4</v>
      </c>
      <c r="AI3951" s="1">
        <v>10.4</v>
      </c>
      <c r="AJ3951" s="1">
        <v>122.6</v>
      </c>
      <c r="AK3951" s="1">
        <v>27.4</v>
      </c>
      <c r="AL3951" s="1">
        <v>620.6</v>
      </c>
    </row>
    <row r="3952" spans="1:38" x14ac:dyDescent="0.25">
      <c r="A3952" s="1">
        <f t="shared" si="106"/>
        <v>3951</v>
      </c>
      <c r="B3952" s="1" t="s">
        <v>48</v>
      </c>
      <c r="C3952" s="2" t="s">
        <v>281</v>
      </c>
      <c r="D3952" s="4">
        <v>26.5</v>
      </c>
      <c r="E3952" s="4">
        <v>74.599999999999994</v>
      </c>
      <c r="Q3952" s="1" t="s">
        <v>3690</v>
      </c>
      <c r="R3952" s="33" t="s">
        <v>3660</v>
      </c>
      <c r="S3952" s="1">
        <v>24.946899999999999</v>
      </c>
      <c r="T3952" s="1">
        <v>12.9718</v>
      </c>
      <c r="U3952" s="1">
        <v>41.402900000000002</v>
      </c>
      <c r="V3952" s="1">
        <v>596.36</v>
      </c>
      <c r="W3952" s="1">
        <v>39.070399999999999</v>
      </c>
      <c r="X3952" s="1">
        <v>7.74</v>
      </c>
      <c r="Y3952" s="1">
        <v>31.330400000000001</v>
      </c>
      <c r="Z3952" s="1">
        <v>28.234300000000001</v>
      </c>
      <c r="AA3952" s="1">
        <v>23.596800000000002</v>
      </c>
      <c r="AB3952" s="1">
        <v>31.4145</v>
      </c>
      <c r="AC3952" s="1">
        <v>16.6968</v>
      </c>
      <c r="AD3952" s="1">
        <v>507.6</v>
      </c>
      <c r="AE3952" s="1">
        <v>190.4</v>
      </c>
      <c r="AF3952" s="1">
        <v>2</v>
      </c>
      <c r="AG3952" s="1">
        <v>153.19900000000001</v>
      </c>
      <c r="AH3952" s="1">
        <v>424.8</v>
      </c>
      <c r="AI3952" s="1">
        <v>9</v>
      </c>
      <c r="AJ3952" s="1">
        <v>244.6</v>
      </c>
      <c r="AK3952" s="1">
        <v>10</v>
      </c>
      <c r="AL3952" s="1">
        <v>529.20000000000005</v>
      </c>
    </row>
    <row r="3953" spans="1:38" x14ac:dyDescent="0.25">
      <c r="A3953" s="1">
        <f t="shared" si="106"/>
        <v>3952</v>
      </c>
      <c r="B3953" s="1" t="s">
        <v>48</v>
      </c>
      <c r="C3953" s="2" t="s">
        <v>281</v>
      </c>
      <c r="D3953" s="4">
        <v>19.219372</v>
      </c>
      <c r="E3953" s="4">
        <v>72.903302999999994</v>
      </c>
      <c r="Q3953" s="1" t="s">
        <v>3690</v>
      </c>
      <c r="R3953" s="33" t="s">
        <v>3660</v>
      </c>
      <c r="S3953" s="1">
        <v>26.693999999999999</v>
      </c>
      <c r="T3953" s="1">
        <v>9.3679699999999997</v>
      </c>
      <c r="U3953" s="1">
        <v>54.373399999999997</v>
      </c>
      <c r="V3953" s="1">
        <v>193.572</v>
      </c>
      <c r="W3953" s="1">
        <v>33.857100000000003</v>
      </c>
      <c r="X3953" s="1">
        <v>16.627199999999998</v>
      </c>
      <c r="Y3953" s="1">
        <v>17.229800000000001</v>
      </c>
      <c r="Z3953" s="1">
        <v>27.382999999999999</v>
      </c>
      <c r="AA3953" s="1">
        <v>24.826000000000001</v>
      </c>
      <c r="AB3953" s="1">
        <v>29.0547</v>
      </c>
      <c r="AC3953" s="1">
        <v>24.010999999999999</v>
      </c>
      <c r="AD3953" s="1">
        <v>2847.88</v>
      </c>
      <c r="AE3953" s="1">
        <v>1089.74</v>
      </c>
      <c r="AF3953" s="1">
        <v>2</v>
      </c>
      <c r="AG3953" s="1">
        <v>152.00700000000001</v>
      </c>
      <c r="AH3953" s="1">
        <v>2325.71</v>
      </c>
      <c r="AI3953" s="1">
        <v>6</v>
      </c>
      <c r="AJ3953" s="1">
        <v>553.1</v>
      </c>
      <c r="AK3953" s="1">
        <v>7</v>
      </c>
      <c r="AL3953" s="1">
        <v>126.72499999999999</v>
      </c>
    </row>
    <row r="3954" spans="1:38" x14ac:dyDescent="0.25">
      <c r="A3954" s="1">
        <f t="shared" si="106"/>
        <v>3953</v>
      </c>
      <c r="B3954" s="1" t="s">
        <v>48</v>
      </c>
      <c r="C3954" s="2" t="s">
        <v>281</v>
      </c>
      <c r="D3954" s="4">
        <v>15.249677999999999</v>
      </c>
      <c r="E3954" s="4">
        <v>74.617373999999998</v>
      </c>
      <c r="Q3954" s="1" t="s">
        <v>3690</v>
      </c>
      <c r="R3954" s="33" t="s">
        <v>3660</v>
      </c>
      <c r="S3954" s="1">
        <v>24.365600000000001</v>
      </c>
      <c r="T3954" s="1">
        <v>9.0256100000000004</v>
      </c>
      <c r="U3954" s="1">
        <v>53.222799999999999</v>
      </c>
      <c r="V3954" s="1">
        <v>175.57599999999999</v>
      </c>
      <c r="W3954" s="1">
        <v>33.156500000000001</v>
      </c>
      <c r="X3954" s="1">
        <v>16.198399999999999</v>
      </c>
      <c r="Y3954" s="1">
        <v>16.958200000000001</v>
      </c>
      <c r="Z3954" s="1">
        <v>23.812999999999999</v>
      </c>
      <c r="AA3954" s="1">
        <v>24.154900000000001</v>
      </c>
      <c r="AB3954" s="1">
        <v>27.0213</v>
      </c>
      <c r="AC3954" s="1">
        <v>22.658899999999999</v>
      </c>
      <c r="AD3954" s="1">
        <v>1947.11</v>
      </c>
      <c r="AE3954" s="1">
        <v>764.33299999999997</v>
      </c>
      <c r="AF3954" s="1">
        <v>0</v>
      </c>
      <c r="AG3954" s="1">
        <v>139.80099999999999</v>
      </c>
      <c r="AH3954" s="1">
        <v>1462.19</v>
      </c>
      <c r="AI3954" s="1">
        <v>4</v>
      </c>
      <c r="AJ3954" s="1">
        <v>133.191</v>
      </c>
      <c r="AK3954" s="1">
        <v>44.198500000000003</v>
      </c>
      <c r="AL3954" s="1">
        <v>478.005</v>
      </c>
    </row>
    <row r="3955" spans="1:38" x14ac:dyDescent="0.25">
      <c r="A3955" s="1">
        <f t="shared" si="106"/>
        <v>3954</v>
      </c>
      <c r="B3955" s="1" t="s">
        <v>48</v>
      </c>
      <c r="C3955" s="2" t="s">
        <v>281</v>
      </c>
      <c r="D3955" s="4">
        <v>16.809266999999998</v>
      </c>
      <c r="E3955" s="4">
        <v>73.328587999999996</v>
      </c>
      <c r="Q3955" s="1" t="s">
        <v>3690</v>
      </c>
      <c r="R3955" s="33" t="s">
        <v>3660</v>
      </c>
      <c r="S3955" s="1">
        <v>26.8508</v>
      </c>
      <c r="T3955" s="1">
        <v>8.3682700000000008</v>
      </c>
      <c r="U3955" s="1">
        <v>59.442</v>
      </c>
      <c r="V3955" s="1">
        <v>131.64500000000001</v>
      </c>
      <c r="W3955" s="1">
        <v>33.282699999999998</v>
      </c>
      <c r="X3955" s="1">
        <v>19.204499999999999</v>
      </c>
      <c r="Y3955" s="1">
        <v>14.078200000000001</v>
      </c>
      <c r="Z3955" s="1">
        <v>26.495899999999999</v>
      </c>
      <c r="AA3955" s="1">
        <v>26.032299999999999</v>
      </c>
      <c r="AB3955" s="1">
        <v>28.605399999999999</v>
      </c>
      <c r="AC3955" s="1">
        <v>25.570699999999999</v>
      </c>
      <c r="AD3955" s="1">
        <v>2719.55</v>
      </c>
      <c r="AE3955" s="1">
        <v>938.29200000000003</v>
      </c>
      <c r="AF3955" s="1">
        <v>0</v>
      </c>
      <c r="AG3955" s="1">
        <v>143.12200000000001</v>
      </c>
      <c r="AH3955" s="1">
        <v>2188.7600000000002</v>
      </c>
      <c r="AI3955" s="1">
        <v>2</v>
      </c>
      <c r="AJ3955" s="1">
        <v>727.51</v>
      </c>
      <c r="AK3955" s="1">
        <v>8.3742999999999999</v>
      </c>
      <c r="AL3955" s="1">
        <v>67.801199999999994</v>
      </c>
    </row>
    <row r="3956" spans="1:38" x14ac:dyDescent="0.25">
      <c r="A3956" s="1">
        <f t="shared" si="106"/>
        <v>3955</v>
      </c>
      <c r="B3956" s="1" t="s">
        <v>48</v>
      </c>
      <c r="C3956" s="2" t="s">
        <v>281</v>
      </c>
      <c r="D3956" s="4">
        <v>27.320527999999999</v>
      </c>
      <c r="E3956" s="4">
        <v>77.779037000000002</v>
      </c>
      <c r="Q3956" s="1" t="s">
        <v>3690</v>
      </c>
      <c r="R3956" s="33" t="s">
        <v>3660</v>
      </c>
      <c r="S3956" s="1">
        <v>25.3734</v>
      </c>
      <c r="T3956" s="1">
        <v>13.9354</v>
      </c>
      <c r="U3956" s="1">
        <v>39.741</v>
      </c>
      <c r="V3956" s="1">
        <v>707.17399999999998</v>
      </c>
      <c r="W3956" s="1">
        <v>41.905500000000004</v>
      </c>
      <c r="X3956" s="1">
        <v>6.8400699999999999</v>
      </c>
      <c r="Y3956" s="1">
        <v>35.0655</v>
      </c>
      <c r="Z3956" s="1">
        <v>29.713699999999999</v>
      </c>
      <c r="AA3956" s="1">
        <v>16.782900000000001</v>
      </c>
      <c r="AB3956" s="1">
        <v>33.057000000000002</v>
      </c>
      <c r="AC3956" s="1">
        <v>15.632400000000001</v>
      </c>
      <c r="AD3956" s="1">
        <v>695.21299999999997</v>
      </c>
      <c r="AE3956" s="1">
        <v>236.01300000000001</v>
      </c>
      <c r="AF3956" s="1">
        <v>3.6968899999999998</v>
      </c>
      <c r="AG3956" s="1">
        <v>137.79499999999999</v>
      </c>
      <c r="AH3956" s="1">
        <v>555.90599999999995</v>
      </c>
      <c r="AI3956" s="1">
        <v>24.696899999999999</v>
      </c>
      <c r="AJ3956" s="1">
        <v>249.8</v>
      </c>
      <c r="AK3956" s="1">
        <v>29.911100000000001</v>
      </c>
      <c r="AL3956" s="1">
        <v>169.92400000000001</v>
      </c>
    </row>
    <row r="3957" spans="1:38" x14ac:dyDescent="0.25">
      <c r="A3957" s="1">
        <f t="shared" si="106"/>
        <v>3956</v>
      </c>
      <c r="B3957" s="1" t="s">
        <v>48</v>
      </c>
      <c r="C3957" s="2" t="s">
        <v>281</v>
      </c>
      <c r="D3957" s="4">
        <v>27.329075</v>
      </c>
      <c r="E3957" s="4">
        <v>76.432570999999996</v>
      </c>
      <c r="Q3957" s="1" t="s">
        <v>3690</v>
      </c>
      <c r="R3957" s="33" t="s">
        <v>3660</v>
      </c>
      <c r="S3957" s="1">
        <v>24.118200000000002</v>
      </c>
      <c r="T3957" s="1">
        <v>12.8939</v>
      </c>
      <c r="U3957" s="1">
        <v>39.997</v>
      </c>
      <c r="V3957" s="1">
        <v>637.36099999999999</v>
      </c>
      <c r="W3957" s="1">
        <v>39.043399999999998</v>
      </c>
      <c r="X3957" s="1">
        <v>6.8071900000000003</v>
      </c>
      <c r="Y3957" s="1">
        <v>32.236199999999997</v>
      </c>
      <c r="Z3957" s="1">
        <v>27.957999999999998</v>
      </c>
      <c r="AA3957" s="1">
        <v>16.355599999999999</v>
      </c>
      <c r="AB3957" s="1">
        <v>31.1266</v>
      </c>
      <c r="AC3957" s="1">
        <v>15.3873</v>
      </c>
      <c r="AD3957" s="1">
        <v>779.62400000000002</v>
      </c>
      <c r="AE3957" s="1">
        <v>265.52300000000002</v>
      </c>
      <c r="AF3957" s="1">
        <v>4.8978000000000002</v>
      </c>
      <c r="AG3957" s="1">
        <v>146.58099999999999</v>
      </c>
      <c r="AH3957" s="1">
        <v>655.471</v>
      </c>
      <c r="AI3957" s="1">
        <v>19.4529</v>
      </c>
      <c r="AJ3957" s="1">
        <v>305.73200000000003</v>
      </c>
      <c r="AK3957" s="1">
        <v>25.944800000000001</v>
      </c>
      <c r="AL3957" s="1">
        <v>515.41600000000005</v>
      </c>
    </row>
    <row r="3958" spans="1:38" x14ac:dyDescent="0.25">
      <c r="A3958" s="1">
        <f t="shared" si="106"/>
        <v>3957</v>
      </c>
      <c r="B3958" s="1" t="s">
        <v>48</v>
      </c>
      <c r="C3958" s="2" t="s">
        <v>281</v>
      </c>
      <c r="D3958" s="4">
        <v>15.347969000000001</v>
      </c>
      <c r="E3958" s="4">
        <v>73.888679999999994</v>
      </c>
      <c r="Q3958" s="1" t="s">
        <v>3690</v>
      </c>
      <c r="R3958" s="33" t="s">
        <v>3660</v>
      </c>
      <c r="S3958" s="1">
        <v>27.187799999999999</v>
      </c>
      <c r="T3958" s="1">
        <v>8.39316</v>
      </c>
      <c r="U3958" s="1">
        <v>60.8123</v>
      </c>
      <c r="V3958" s="1">
        <v>121.369</v>
      </c>
      <c r="W3958" s="1">
        <v>33.448599999999999</v>
      </c>
      <c r="X3958" s="1">
        <v>19.647099999999998</v>
      </c>
      <c r="Y3958" s="1">
        <v>13.801500000000001</v>
      </c>
      <c r="Z3958" s="1">
        <v>26.688400000000001</v>
      </c>
      <c r="AA3958" s="1">
        <v>26.567499999999999</v>
      </c>
      <c r="AB3958" s="1">
        <v>28.8779</v>
      </c>
      <c r="AC3958" s="1">
        <v>26.122199999999999</v>
      </c>
      <c r="AD3958" s="1">
        <v>2920.31</v>
      </c>
      <c r="AE3958" s="1">
        <v>937.65599999999995</v>
      </c>
      <c r="AF3958" s="1">
        <v>0</v>
      </c>
      <c r="AG3958" s="1">
        <v>143.96199999999999</v>
      </c>
      <c r="AH3958" s="1">
        <v>2396.38</v>
      </c>
      <c r="AI3958" s="1">
        <v>1</v>
      </c>
      <c r="AJ3958" s="1">
        <v>102.367</v>
      </c>
      <c r="AK3958" s="1">
        <v>10.6717</v>
      </c>
      <c r="AL3958" s="1">
        <v>22.138400000000001</v>
      </c>
    </row>
    <row r="3959" spans="1:38" x14ac:dyDescent="0.25">
      <c r="A3959" s="1">
        <f t="shared" si="106"/>
        <v>3958</v>
      </c>
      <c r="B3959" s="1" t="s">
        <v>48</v>
      </c>
      <c r="C3959" s="2" t="s">
        <v>281</v>
      </c>
      <c r="D3959" s="4">
        <v>12.929087000000001</v>
      </c>
      <c r="E3959" s="4">
        <v>75.657499000000001</v>
      </c>
      <c r="Q3959" s="1" t="s">
        <v>3690</v>
      </c>
      <c r="R3959" s="33" t="s">
        <v>3660</v>
      </c>
      <c r="S3959" s="1">
        <v>21.940300000000001</v>
      </c>
      <c r="T3959" s="1">
        <v>8.8263200000000008</v>
      </c>
      <c r="U3959" s="1">
        <v>57.566099999999999</v>
      </c>
      <c r="V3959" s="1">
        <v>152.03399999999999</v>
      </c>
      <c r="W3959" s="1">
        <v>30.376899999999999</v>
      </c>
      <c r="X3959" s="1">
        <v>15.0426</v>
      </c>
      <c r="Y3959" s="1">
        <v>15.334300000000001</v>
      </c>
      <c r="Z3959" s="1">
        <v>20.7958</v>
      </c>
      <c r="AA3959" s="1">
        <v>21.240600000000001</v>
      </c>
      <c r="AB3959" s="1">
        <v>24.261500000000002</v>
      </c>
      <c r="AC3959" s="1">
        <v>20.711400000000001</v>
      </c>
      <c r="AD3959" s="1">
        <v>3873.95</v>
      </c>
      <c r="AE3959" s="1">
        <v>1519.89</v>
      </c>
      <c r="AF3959" s="1">
        <v>1</v>
      </c>
      <c r="AG3959" s="1">
        <v>147.92400000000001</v>
      </c>
      <c r="AH3959" s="1">
        <v>3114.05</v>
      </c>
      <c r="AI3959" s="1">
        <v>8</v>
      </c>
      <c r="AJ3959" s="1">
        <v>221.76499999999999</v>
      </c>
      <c r="AK3959" s="1">
        <v>2748.24</v>
      </c>
      <c r="AL3959" s="1">
        <v>971.78599999999994</v>
      </c>
    </row>
    <row r="3960" spans="1:38" x14ac:dyDescent="0.25">
      <c r="A3960" s="1">
        <f t="shared" si="106"/>
        <v>3959</v>
      </c>
      <c r="B3960" s="1" t="s">
        <v>48</v>
      </c>
      <c r="C3960" s="2" t="s">
        <v>281</v>
      </c>
      <c r="D3960" s="4">
        <v>15.392675000000001</v>
      </c>
      <c r="E3960" s="4">
        <v>73.828672999999995</v>
      </c>
      <c r="Q3960" s="1" t="s">
        <v>3690</v>
      </c>
      <c r="R3960" s="33" t="s">
        <v>3660</v>
      </c>
      <c r="S3960" s="1">
        <v>27.299700000000001</v>
      </c>
      <c r="T3960" s="1">
        <v>8.2674500000000002</v>
      </c>
      <c r="U3960" s="1">
        <v>62.512900000000002</v>
      </c>
      <c r="V3960" s="1">
        <v>112.077</v>
      </c>
      <c r="W3960" s="1">
        <v>33.256900000000002</v>
      </c>
      <c r="X3960" s="1">
        <v>20.0318</v>
      </c>
      <c r="Y3960" s="1">
        <v>13.225099999999999</v>
      </c>
      <c r="Z3960" s="1">
        <v>26.743600000000001</v>
      </c>
      <c r="AA3960" s="1">
        <v>26.786799999999999</v>
      </c>
      <c r="AB3960" s="1">
        <v>28.867899999999999</v>
      </c>
      <c r="AC3960" s="1">
        <v>26.399699999999999</v>
      </c>
      <c r="AD3960" s="1">
        <v>2955.19</v>
      </c>
      <c r="AE3960" s="1">
        <v>952.22900000000004</v>
      </c>
      <c r="AF3960" s="1">
        <v>0</v>
      </c>
      <c r="AG3960" s="1">
        <v>145.053</v>
      </c>
      <c r="AH3960" s="1">
        <v>2440.67</v>
      </c>
      <c r="AI3960" s="1">
        <v>1.88815</v>
      </c>
      <c r="AJ3960" s="1">
        <v>98.528400000000005</v>
      </c>
      <c r="AK3960" s="1">
        <v>10.888199999999999</v>
      </c>
      <c r="AL3960" s="1">
        <v>39.3643</v>
      </c>
    </row>
    <row r="3961" spans="1:38" x14ac:dyDescent="0.25">
      <c r="A3961" s="1">
        <f t="shared" si="106"/>
        <v>3960</v>
      </c>
      <c r="B3961" s="1" t="s">
        <v>48</v>
      </c>
      <c r="C3961" s="2" t="s">
        <v>281</v>
      </c>
      <c r="D3961" s="4">
        <v>17.694765</v>
      </c>
      <c r="E3961" s="4">
        <v>73.985022999999998</v>
      </c>
      <c r="Q3961" s="1" t="s">
        <v>3690</v>
      </c>
      <c r="R3961" s="33" t="s">
        <v>3660</v>
      </c>
      <c r="S3961" s="1">
        <v>24.2501</v>
      </c>
      <c r="T3961" s="1">
        <v>11.6966</v>
      </c>
      <c r="U3961" s="1">
        <v>53.578899999999997</v>
      </c>
      <c r="V3961" s="1">
        <v>243.13300000000001</v>
      </c>
      <c r="W3961" s="1">
        <v>35.7059</v>
      </c>
      <c r="X3961" s="1">
        <v>13.8758</v>
      </c>
      <c r="Y3961" s="1">
        <v>21.830200000000001</v>
      </c>
      <c r="Z3961" s="1">
        <v>23.182099999999998</v>
      </c>
      <c r="AA3961" s="1">
        <v>23.638999999999999</v>
      </c>
      <c r="AB3961" s="1">
        <v>27.7437</v>
      </c>
      <c r="AC3961" s="1">
        <v>21.819900000000001</v>
      </c>
      <c r="AD3961" s="1">
        <v>812.46699999999998</v>
      </c>
      <c r="AE3961" s="1">
        <v>251.88200000000001</v>
      </c>
      <c r="AF3961" s="1">
        <v>0</v>
      </c>
      <c r="AG3961" s="1">
        <v>111.235</v>
      </c>
      <c r="AH3961" s="1">
        <v>502.93299999999999</v>
      </c>
      <c r="AI3961" s="1">
        <v>3.2423999999999999</v>
      </c>
      <c r="AJ3961" s="1">
        <v>65.230999999999995</v>
      </c>
      <c r="AK3961" s="1">
        <v>38.9358</v>
      </c>
      <c r="AL3961" s="1">
        <v>710.36400000000003</v>
      </c>
    </row>
    <row r="3962" spans="1:38" x14ac:dyDescent="0.25">
      <c r="A3962" s="1">
        <f t="shared" si="106"/>
        <v>3961</v>
      </c>
      <c r="B3962" s="1" t="s">
        <v>48</v>
      </c>
      <c r="C3962" s="2" t="s">
        <v>281</v>
      </c>
      <c r="D3962" s="4">
        <v>11.9605</v>
      </c>
      <c r="E3962" s="4">
        <v>76.215159999999997</v>
      </c>
      <c r="Q3962" s="1" t="s">
        <v>3690</v>
      </c>
      <c r="R3962" s="33" t="s">
        <v>3660</v>
      </c>
      <c r="S3962" s="1">
        <v>23.357299999999999</v>
      </c>
      <c r="T3962" s="1">
        <v>8.9062699999999992</v>
      </c>
      <c r="U3962" s="1">
        <v>56.622900000000001</v>
      </c>
      <c r="V3962" s="1">
        <v>170.25899999999999</v>
      </c>
      <c r="W3962" s="1">
        <v>32.0501</v>
      </c>
      <c r="X3962" s="1">
        <v>16.320499999999999</v>
      </c>
      <c r="Y3962" s="1">
        <v>15.729699999999999</v>
      </c>
      <c r="Z3962" s="1">
        <v>22.3474</v>
      </c>
      <c r="AA3962" s="1">
        <v>23.9086</v>
      </c>
      <c r="AB3962" s="1">
        <v>25.9693</v>
      </c>
      <c r="AC3962" s="1">
        <v>21.933800000000002</v>
      </c>
      <c r="AD3962" s="1">
        <v>1667.43</v>
      </c>
      <c r="AE3962" s="1">
        <v>518.76800000000003</v>
      </c>
      <c r="AF3962" s="1">
        <v>3</v>
      </c>
      <c r="AG3962" s="1">
        <v>106.767</v>
      </c>
      <c r="AH3962" s="1">
        <v>1005.92</v>
      </c>
      <c r="AI3962" s="1">
        <v>22</v>
      </c>
      <c r="AJ3962" s="1">
        <v>252.697</v>
      </c>
      <c r="AK3962" s="1">
        <v>84.835499999999996</v>
      </c>
      <c r="AL3962" s="1">
        <v>724.75599999999997</v>
      </c>
    </row>
    <row r="3963" spans="1:38" x14ac:dyDescent="0.25">
      <c r="A3963" s="1">
        <f t="shared" si="106"/>
        <v>3962</v>
      </c>
      <c r="B3963" s="1" t="s">
        <v>48</v>
      </c>
      <c r="C3963" s="2" t="s">
        <v>281</v>
      </c>
      <c r="D3963" s="4">
        <v>18.890188999999999</v>
      </c>
      <c r="E3963" s="4">
        <v>73.119802000000007</v>
      </c>
      <c r="Q3963" s="1" t="s">
        <v>3690</v>
      </c>
      <c r="R3963" s="33" t="s">
        <v>3660</v>
      </c>
      <c r="S3963" s="1">
        <v>27.0076</v>
      </c>
      <c r="T3963" s="1">
        <v>9.7332599999999996</v>
      </c>
      <c r="U3963" s="1">
        <v>52.976399999999998</v>
      </c>
      <c r="V3963" s="1">
        <v>209.16800000000001</v>
      </c>
      <c r="W3963" s="1">
        <v>35.162999999999997</v>
      </c>
      <c r="X3963" s="1">
        <v>16.79</v>
      </c>
      <c r="Y3963" s="1">
        <v>18.373000000000001</v>
      </c>
      <c r="Z3963" s="1">
        <v>27.642900000000001</v>
      </c>
      <c r="AA3963" s="1">
        <v>25.258800000000001</v>
      </c>
      <c r="AB3963" s="1">
        <v>29.739100000000001</v>
      </c>
      <c r="AC3963" s="1">
        <v>24.265899999999998</v>
      </c>
      <c r="AD3963" s="1">
        <v>3628.26</v>
      </c>
      <c r="AE3963" s="1">
        <v>1431.16</v>
      </c>
      <c r="AF3963" s="1">
        <v>1</v>
      </c>
      <c r="AG3963" s="1">
        <v>156.333</v>
      </c>
      <c r="AH3963" s="1">
        <v>3001.96</v>
      </c>
      <c r="AI3963" s="1">
        <v>3</v>
      </c>
      <c r="AJ3963" s="1">
        <v>644.14499999999998</v>
      </c>
      <c r="AK3963" s="1">
        <v>4.0454800000000004</v>
      </c>
      <c r="AL3963" s="1">
        <v>61.5749</v>
      </c>
    </row>
    <row r="3964" spans="1:38" x14ac:dyDescent="0.25">
      <c r="A3964" s="1">
        <f t="shared" si="106"/>
        <v>3963</v>
      </c>
      <c r="B3964" s="1" t="s">
        <v>48</v>
      </c>
      <c r="C3964" s="2" t="s">
        <v>281</v>
      </c>
      <c r="D3964" s="4">
        <v>12.075324</v>
      </c>
      <c r="E3964" s="4">
        <v>76.065815000000001</v>
      </c>
      <c r="Q3964" s="1" t="s">
        <v>3690</v>
      </c>
      <c r="R3964" s="33" t="s">
        <v>3660</v>
      </c>
      <c r="S3964" s="1">
        <v>22.302499999999998</v>
      </c>
      <c r="T3964" s="1">
        <v>8.5677900000000005</v>
      </c>
      <c r="U3964" s="1">
        <v>56.494999999999997</v>
      </c>
      <c r="V3964" s="1">
        <v>159.73699999999999</v>
      </c>
      <c r="W3964" s="1">
        <v>30.502600000000001</v>
      </c>
      <c r="X3964" s="1">
        <v>15.3362</v>
      </c>
      <c r="Y3964" s="1">
        <v>15.1663</v>
      </c>
      <c r="Z3964" s="1">
        <v>21.374500000000001</v>
      </c>
      <c r="AA3964" s="1">
        <v>22.684799999999999</v>
      </c>
      <c r="AB3964" s="1">
        <v>24.7517</v>
      </c>
      <c r="AC3964" s="1">
        <v>20.921600000000002</v>
      </c>
      <c r="AD3964" s="1">
        <v>1807.98</v>
      </c>
      <c r="AE3964" s="1">
        <v>593.38499999999999</v>
      </c>
      <c r="AF3964" s="1">
        <v>2.1922199999999998</v>
      </c>
      <c r="AG3964" s="1">
        <v>113.017</v>
      </c>
      <c r="AH3964" s="1">
        <v>1149.9000000000001</v>
      </c>
      <c r="AI3964" s="1">
        <v>21.465299999999999</v>
      </c>
      <c r="AJ3964" s="1">
        <v>248.30600000000001</v>
      </c>
      <c r="AK3964" s="1">
        <v>80.498400000000004</v>
      </c>
      <c r="AL3964" s="1">
        <v>857.56899999999996</v>
      </c>
    </row>
    <row r="3965" spans="1:38" x14ac:dyDescent="0.25">
      <c r="A3965" s="1">
        <f t="shared" si="106"/>
        <v>3964</v>
      </c>
      <c r="B3965" s="1" t="s">
        <v>48</v>
      </c>
      <c r="C3965" s="2" t="s">
        <v>281</v>
      </c>
      <c r="D3965" s="4">
        <v>12.155697999999999</v>
      </c>
      <c r="E3965" s="4">
        <v>76.181878999999995</v>
      </c>
      <c r="Q3965" s="1" t="s">
        <v>3690</v>
      </c>
      <c r="R3965" s="33" t="s">
        <v>3660</v>
      </c>
      <c r="S3965" s="1">
        <v>22.956700000000001</v>
      </c>
      <c r="T3965" s="1">
        <v>9.2246100000000002</v>
      </c>
      <c r="U3965" s="1">
        <v>56.046199999999999</v>
      </c>
      <c r="V3965" s="1">
        <v>176.30500000000001</v>
      </c>
      <c r="W3965" s="1">
        <v>32.053400000000003</v>
      </c>
      <c r="X3965" s="1">
        <v>15.5967</v>
      </c>
      <c r="Y3965" s="1">
        <v>16.456800000000001</v>
      </c>
      <c r="Z3965" s="1">
        <v>21.9468</v>
      </c>
      <c r="AA3965" s="1">
        <v>23.566500000000001</v>
      </c>
      <c r="AB3965" s="1">
        <v>25.6523</v>
      </c>
      <c r="AC3965" s="1">
        <v>21.4558</v>
      </c>
      <c r="AD3965" s="1">
        <v>1260.99</v>
      </c>
      <c r="AE3965" s="1">
        <v>348.625</v>
      </c>
      <c r="AF3965" s="1">
        <v>2</v>
      </c>
      <c r="AG3965" s="1">
        <v>95.401799999999994</v>
      </c>
      <c r="AH3965" s="1">
        <v>669.39599999999996</v>
      </c>
      <c r="AI3965" s="1">
        <v>19.359400000000001</v>
      </c>
      <c r="AJ3965" s="1">
        <v>240.35300000000001</v>
      </c>
      <c r="AK3965" s="1">
        <v>72.1614</v>
      </c>
      <c r="AL3965" s="1">
        <v>810.78700000000003</v>
      </c>
    </row>
    <row r="3966" spans="1:38" x14ac:dyDescent="0.25">
      <c r="A3966" s="1">
        <f t="shared" si="106"/>
        <v>3965</v>
      </c>
      <c r="B3966" s="1" t="s">
        <v>48</v>
      </c>
      <c r="C3966" s="2" t="s">
        <v>281</v>
      </c>
      <c r="D3966" s="4">
        <v>18.616340999999998</v>
      </c>
      <c r="E3966" s="4">
        <v>72.899341000000007</v>
      </c>
      <c r="Q3966" s="1" t="s">
        <v>3690</v>
      </c>
      <c r="R3966" s="33" t="s">
        <v>3660</v>
      </c>
      <c r="S3966" s="1">
        <v>27.1509</v>
      </c>
      <c r="T3966" s="1">
        <v>8.3167000000000009</v>
      </c>
      <c r="U3966" s="1">
        <v>54.136499999999998</v>
      </c>
      <c r="V3966" s="1">
        <v>176.053</v>
      </c>
      <c r="W3966" s="1">
        <v>33.702300000000001</v>
      </c>
      <c r="X3966" s="1">
        <v>18.343</v>
      </c>
      <c r="Y3966" s="1">
        <v>15.359299999999999</v>
      </c>
      <c r="Z3966" s="1">
        <v>27.709299999999999</v>
      </c>
      <c r="AA3966" s="1">
        <v>25.396999999999998</v>
      </c>
      <c r="AB3966" s="1">
        <v>29.385400000000001</v>
      </c>
      <c r="AC3966" s="1">
        <v>24.7972</v>
      </c>
      <c r="AD3966" s="1">
        <v>2587.08</v>
      </c>
      <c r="AE3966" s="1">
        <v>904.87400000000002</v>
      </c>
      <c r="AF3966" s="1">
        <v>0</v>
      </c>
      <c r="AG3966" s="1">
        <v>146.24799999999999</v>
      </c>
      <c r="AH3966" s="1">
        <v>2097.77</v>
      </c>
      <c r="AI3966" s="1">
        <v>1</v>
      </c>
      <c r="AJ3966" s="1">
        <v>602.77300000000002</v>
      </c>
      <c r="AK3966" s="1">
        <v>4</v>
      </c>
      <c r="AL3966" s="1">
        <v>9.6678899999999999</v>
      </c>
    </row>
    <row r="3967" spans="1:38" x14ac:dyDescent="0.25">
      <c r="A3967" s="1">
        <f t="shared" si="106"/>
        <v>3966</v>
      </c>
      <c r="B3967" s="1" t="s">
        <v>48</v>
      </c>
      <c r="C3967" s="2" t="s">
        <v>281</v>
      </c>
      <c r="D3967" s="4">
        <v>12.084621</v>
      </c>
      <c r="E3967" s="4">
        <v>76.119996999999998</v>
      </c>
      <c r="Q3967" s="1" t="s">
        <v>3690</v>
      </c>
      <c r="R3967" s="33" t="s">
        <v>3660</v>
      </c>
      <c r="S3967" s="1">
        <v>22.532399999999999</v>
      </c>
      <c r="T3967" s="1">
        <v>8.6648599999999991</v>
      </c>
      <c r="U3967" s="1">
        <v>55.7042</v>
      </c>
      <c r="V3967" s="1">
        <v>166.60400000000001</v>
      </c>
      <c r="W3967" s="1">
        <v>30.992799999999999</v>
      </c>
      <c r="X3967" s="1">
        <v>15.4373</v>
      </c>
      <c r="Y3967" s="1">
        <v>15.555400000000001</v>
      </c>
      <c r="Z3967" s="1">
        <v>21.610399999999998</v>
      </c>
      <c r="AA3967" s="1">
        <v>22.96</v>
      </c>
      <c r="AB3967" s="1">
        <v>25.082799999999999</v>
      </c>
      <c r="AC3967" s="1">
        <v>21.057600000000001</v>
      </c>
      <c r="AD3967" s="1">
        <v>1601.19</v>
      </c>
      <c r="AE3967" s="1">
        <v>503.22800000000001</v>
      </c>
      <c r="AF3967" s="1">
        <v>2</v>
      </c>
      <c r="AG3967" s="1">
        <v>107.387</v>
      </c>
      <c r="AH3967" s="1">
        <v>966.18600000000004</v>
      </c>
      <c r="AI3967" s="1">
        <v>21</v>
      </c>
      <c r="AJ3967" s="1">
        <v>246.88</v>
      </c>
      <c r="AK3967" s="1">
        <v>78.0274</v>
      </c>
      <c r="AL3967" s="1">
        <v>819.904</v>
      </c>
    </row>
    <row r="3968" spans="1:38" x14ac:dyDescent="0.25">
      <c r="A3968" s="1">
        <f t="shared" si="106"/>
        <v>3967</v>
      </c>
      <c r="B3968" s="1" t="s">
        <v>48</v>
      </c>
      <c r="C3968" s="2" t="s">
        <v>281</v>
      </c>
      <c r="D3968" s="4">
        <v>15.334910000000001</v>
      </c>
      <c r="E3968" s="4">
        <v>76.464023999999995</v>
      </c>
      <c r="Q3968" s="1" t="s">
        <v>3690</v>
      </c>
      <c r="R3968" s="33" t="s">
        <v>3660</v>
      </c>
      <c r="S3968" s="1">
        <v>26.268699999999999</v>
      </c>
      <c r="T3968" s="1">
        <v>9.6503399999999999</v>
      </c>
      <c r="U3968" s="1">
        <v>53.555300000000003</v>
      </c>
      <c r="V3968" s="1">
        <v>224.702</v>
      </c>
      <c r="W3968" s="1">
        <v>35.904499999999999</v>
      </c>
      <c r="X3968" s="1">
        <v>17.885100000000001</v>
      </c>
      <c r="Y3968" s="1">
        <v>18.019400000000001</v>
      </c>
      <c r="Z3968" s="1">
        <v>25.828099999999999</v>
      </c>
      <c r="AA3968" s="1">
        <v>25.754899999999999</v>
      </c>
      <c r="AB3968" s="1">
        <v>29.404199999999999</v>
      </c>
      <c r="AC3968" s="1">
        <v>23.622399999999999</v>
      </c>
      <c r="AD3968" s="1">
        <v>619.03399999999999</v>
      </c>
      <c r="AE3968" s="1">
        <v>138.68899999999999</v>
      </c>
      <c r="AF3968" s="1">
        <v>1</v>
      </c>
      <c r="AG3968" s="1">
        <v>89.7988</v>
      </c>
      <c r="AH3968" s="1">
        <v>337.46600000000001</v>
      </c>
      <c r="AI3968" s="1">
        <v>5</v>
      </c>
      <c r="AJ3968" s="1">
        <v>87.782600000000002</v>
      </c>
      <c r="AK3968" s="1">
        <v>36.962200000000003</v>
      </c>
      <c r="AL3968" s="1">
        <v>452.06700000000001</v>
      </c>
    </row>
    <row r="3969" spans="1:38" x14ac:dyDescent="0.25">
      <c r="A3969" s="1">
        <f t="shared" si="106"/>
        <v>3968</v>
      </c>
      <c r="B3969" s="1" t="s">
        <v>48</v>
      </c>
      <c r="C3969" s="2" t="s">
        <v>281</v>
      </c>
      <c r="D3969" s="4">
        <v>14.75</v>
      </c>
      <c r="E3969" s="4">
        <v>75.25</v>
      </c>
      <c r="Q3969" s="1" t="s">
        <v>3690</v>
      </c>
      <c r="R3969" s="33" t="s">
        <v>3660</v>
      </c>
      <c r="S3969" s="1">
        <v>25.014500000000002</v>
      </c>
      <c r="T3969" s="1">
        <v>10.660299999999999</v>
      </c>
      <c r="U3969" s="1">
        <v>55.7316</v>
      </c>
      <c r="V3969" s="1">
        <v>199.24199999999999</v>
      </c>
      <c r="W3969" s="1">
        <v>35.299999999999997</v>
      </c>
      <c r="X3969" s="1">
        <v>16.172000000000001</v>
      </c>
      <c r="Y3969" s="1">
        <v>19.128</v>
      </c>
      <c r="Z3969" s="1">
        <v>24.156700000000001</v>
      </c>
      <c r="AA3969" s="1">
        <v>25.287299999999998</v>
      </c>
      <c r="AB3969" s="1">
        <v>28.096</v>
      </c>
      <c r="AC3969" s="1">
        <v>23.2453</v>
      </c>
      <c r="AD3969" s="1">
        <v>981</v>
      </c>
      <c r="AE3969" s="1">
        <v>284</v>
      </c>
      <c r="AF3969" s="1">
        <v>1</v>
      </c>
      <c r="AG3969" s="1">
        <v>102.607</v>
      </c>
      <c r="AH3969" s="1">
        <v>562</v>
      </c>
      <c r="AI3969" s="1">
        <v>6</v>
      </c>
      <c r="AJ3969" s="1">
        <v>149</v>
      </c>
      <c r="AK3969" s="1">
        <v>40</v>
      </c>
      <c r="AL3969" s="1">
        <v>552</v>
      </c>
    </row>
    <row r="3970" spans="1:38" x14ac:dyDescent="0.25">
      <c r="A3970" s="1">
        <f t="shared" si="106"/>
        <v>3969</v>
      </c>
      <c r="B3970" s="1" t="s">
        <v>48</v>
      </c>
      <c r="C3970" s="2" t="s">
        <v>281</v>
      </c>
      <c r="D3970" s="4">
        <v>14.216699999999999</v>
      </c>
      <c r="E3970" s="4">
        <v>74.75</v>
      </c>
      <c r="Q3970" s="1" t="s">
        <v>3690</v>
      </c>
      <c r="R3970" s="33" t="s">
        <v>3660</v>
      </c>
      <c r="S3970" s="1">
        <v>24.011500000000002</v>
      </c>
      <c r="T3970" s="1">
        <v>8.3900100000000002</v>
      </c>
      <c r="U3970" s="1">
        <v>57.254199999999997</v>
      </c>
      <c r="V3970" s="1">
        <v>134.679</v>
      </c>
      <c r="W3970" s="1">
        <v>31.4695</v>
      </c>
      <c r="X3970" s="1">
        <v>16.8157</v>
      </c>
      <c r="Y3970" s="1">
        <v>14.6538</v>
      </c>
      <c r="Z3970" s="1">
        <v>23.213200000000001</v>
      </c>
      <c r="AA3970" s="1">
        <v>23.827400000000001</v>
      </c>
      <c r="AB3970" s="1">
        <v>26.0701</v>
      </c>
      <c r="AC3970" s="1">
        <v>23.016300000000001</v>
      </c>
      <c r="AD3970" s="1">
        <v>4880.62</v>
      </c>
      <c r="AE3970" s="1">
        <v>1984.81</v>
      </c>
      <c r="AF3970" s="1">
        <v>0</v>
      </c>
      <c r="AG3970" s="1">
        <v>156.226</v>
      </c>
      <c r="AH3970" s="1">
        <v>4131.03</v>
      </c>
      <c r="AI3970" s="1">
        <v>4.7991999999999999</v>
      </c>
      <c r="AJ3970" s="1">
        <v>149.00399999999999</v>
      </c>
      <c r="AK3970" s="1">
        <v>9</v>
      </c>
      <c r="AL3970" s="1">
        <v>530.26599999999996</v>
      </c>
    </row>
    <row r="3971" spans="1:38" x14ac:dyDescent="0.25">
      <c r="A3971" s="1">
        <f t="shared" ref="A3971:A4034" si="107">A3970+1</f>
        <v>3970</v>
      </c>
      <c r="B3971" s="1" t="s">
        <v>48</v>
      </c>
      <c r="C3971" s="2" t="s">
        <v>281</v>
      </c>
      <c r="D3971" s="4">
        <v>12.1333</v>
      </c>
      <c r="E3971" s="4">
        <v>75.75</v>
      </c>
      <c r="Q3971" s="1" t="s">
        <v>3690</v>
      </c>
      <c r="R3971" s="33" t="s">
        <v>3660</v>
      </c>
      <c r="S3971" s="1">
        <v>24.165600000000001</v>
      </c>
      <c r="T3971" s="1">
        <v>8.0561000000000007</v>
      </c>
      <c r="U3971" s="1">
        <v>60.088700000000003</v>
      </c>
      <c r="V3971" s="1">
        <v>137.74799999999999</v>
      </c>
      <c r="W3971" s="1">
        <v>31.404900000000001</v>
      </c>
      <c r="X3971" s="1">
        <v>17.995799999999999</v>
      </c>
      <c r="Y3971" s="1">
        <v>13.4091</v>
      </c>
      <c r="Z3971" s="1">
        <v>23.046700000000001</v>
      </c>
      <c r="AA3971" s="1">
        <v>24.314800000000002</v>
      </c>
      <c r="AB3971" s="1">
        <v>26.284500000000001</v>
      </c>
      <c r="AC3971" s="1">
        <v>23.025099999999998</v>
      </c>
      <c r="AD3971" s="1">
        <v>3863.35</v>
      </c>
      <c r="AE3971" s="1">
        <v>1389.79</v>
      </c>
      <c r="AF3971" s="1">
        <v>3</v>
      </c>
      <c r="AG3971" s="1">
        <v>131.41300000000001</v>
      </c>
      <c r="AH3971" s="1">
        <v>2848.19</v>
      </c>
      <c r="AI3971" s="1">
        <v>25</v>
      </c>
      <c r="AJ3971" s="1">
        <v>345.46199999999999</v>
      </c>
      <c r="AK3971" s="1">
        <v>2458.11</v>
      </c>
      <c r="AL3971" s="1">
        <v>514.23</v>
      </c>
    </row>
    <row r="3972" spans="1:38" x14ac:dyDescent="0.25">
      <c r="A3972" s="1">
        <f t="shared" si="107"/>
        <v>3971</v>
      </c>
      <c r="B3972" s="1" t="s">
        <v>48</v>
      </c>
      <c r="C3972" s="2" t="s">
        <v>281</v>
      </c>
      <c r="D3972" s="4">
        <v>18.891038000000002</v>
      </c>
      <c r="E3972" s="4">
        <v>73.121919000000005</v>
      </c>
      <c r="Q3972" s="1" t="s">
        <v>3690</v>
      </c>
      <c r="R3972" s="33" t="s">
        <v>3660</v>
      </c>
      <c r="S3972" s="1">
        <v>27.008600000000001</v>
      </c>
      <c r="T3972" s="1">
        <v>9.7402700000000006</v>
      </c>
      <c r="U3972" s="1">
        <v>52.957500000000003</v>
      </c>
      <c r="V3972" s="1">
        <v>209.51</v>
      </c>
      <c r="W3972" s="1">
        <v>35.1751</v>
      </c>
      <c r="X3972" s="1">
        <v>16.782399999999999</v>
      </c>
      <c r="Y3972" s="1">
        <v>18.392700000000001</v>
      </c>
      <c r="Z3972" s="1">
        <v>27.6448</v>
      </c>
      <c r="AA3972" s="1">
        <v>25.258299999999998</v>
      </c>
      <c r="AB3972" s="1">
        <v>29.744499999999999</v>
      </c>
      <c r="AC3972" s="1">
        <v>24.262599999999999</v>
      </c>
      <c r="AD3972" s="1">
        <v>3637.17</v>
      </c>
      <c r="AE3972" s="1">
        <v>1435.59</v>
      </c>
      <c r="AF3972" s="1">
        <v>1</v>
      </c>
      <c r="AG3972" s="1">
        <v>156.41</v>
      </c>
      <c r="AH3972" s="1">
        <v>3009.92</v>
      </c>
      <c r="AI3972" s="1">
        <v>3</v>
      </c>
      <c r="AJ3972" s="1">
        <v>644.64400000000001</v>
      </c>
      <c r="AK3972" s="1">
        <v>4.0284599999999999</v>
      </c>
      <c r="AL3972" s="1">
        <v>61.520099999999999</v>
      </c>
    </row>
    <row r="3973" spans="1:38" x14ac:dyDescent="0.25">
      <c r="A3973" s="1">
        <f t="shared" si="107"/>
        <v>3972</v>
      </c>
      <c r="B3973" s="1" t="s">
        <v>48</v>
      </c>
      <c r="C3973" s="2" t="s">
        <v>281</v>
      </c>
      <c r="D3973" s="4">
        <v>15.375660999999999</v>
      </c>
      <c r="E3973" s="4">
        <v>76.471701999999993</v>
      </c>
      <c r="Q3973" s="1" t="s">
        <v>3690</v>
      </c>
      <c r="R3973" s="33" t="s">
        <v>3660</v>
      </c>
      <c r="S3973" s="1">
        <v>26.361599999999999</v>
      </c>
      <c r="T3973" s="1">
        <v>9.5906400000000005</v>
      </c>
      <c r="U3973" s="1">
        <v>53.624499999999998</v>
      </c>
      <c r="V3973" s="1">
        <v>223.31</v>
      </c>
      <c r="W3973" s="1">
        <v>35.916499999999999</v>
      </c>
      <c r="X3973" s="1">
        <v>18.0318</v>
      </c>
      <c r="Y3973" s="1">
        <v>17.884799999999998</v>
      </c>
      <c r="Z3973" s="1">
        <v>25.923200000000001</v>
      </c>
      <c r="AA3973" s="1">
        <v>25.779599999999999</v>
      </c>
      <c r="AB3973" s="1">
        <v>29.461200000000002</v>
      </c>
      <c r="AC3973" s="1">
        <v>23.7514</v>
      </c>
      <c r="AD3973" s="1">
        <v>606.47799999999995</v>
      </c>
      <c r="AE3973" s="1">
        <v>137.40100000000001</v>
      </c>
      <c r="AF3973" s="1">
        <v>1</v>
      </c>
      <c r="AG3973" s="1">
        <v>90.461600000000004</v>
      </c>
      <c r="AH3973" s="1">
        <v>333.51900000000001</v>
      </c>
      <c r="AI3973" s="1">
        <v>5.01586</v>
      </c>
      <c r="AJ3973" s="1">
        <v>85.390600000000006</v>
      </c>
      <c r="AK3973" s="1">
        <v>36.021500000000003</v>
      </c>
      <c r="AL3973" s="1">
        <v>433.31799999999998</v>
      </c>
    </row>
    <row r="3974" spans="1:38" x14ac:dyDescent="0.25">
      <c r="A3974" s="1">
        <f t="shared" si="107"/>
        <v>3973</v>
      </c>
      <c r="B3974" s="1" t="s">
        <v>48</v>
      </c>
      <c r="C3974" s="2" t="s">
        <v>281</v>
      </c>
      <c r="D3974" s="4">
        <v>15.029313</v>
      </c>
      <c r="E3974" s="4">
        <v>74.600836000000001</v>
      </c>
      <c r="Q3974" s="1" t="s">
        <v>3690</v>
      </c>
      <c r="R3974" s="33" t="s">
        <v>3660</v>
      </c>
      <c r="S3974" s="1">
        <v>24.569199999999999</v>
      </c>
      <c r="T3974" s="1">
        <v>8.4962700000000009</v>
      </c>
      <c r="U3974" s="1">
        <v>54.410299999999999</v>
      </c>
      <c r="V3974" s="1">
        <v>154.584</v>
      </c>
      <c r="W3974" s="1">
        <v>32.416200000000003</v>
      </c>
      <c r="X3974" s="1">
        <v>16.800799999999999</v>
      </c>
      <c r="Y3974" s="1">
        <v>15.6153</v>
      </c>
      <c r="Z3974" s="1">
        <v>24.107399999999998</v>
      </c>
      <c r="AA3974" s="1">
        <v>24.124700000000001</v>
      </c>
      <c r="AB3974" s="1">
        <v>26.850999999999999</v>
      </c>
      <c r="AC3974" s="1">
        <v>23.059899999999999</v>
      </c>
      <c r="AD3974" s="1">
        <v>2636.18</v>
      </c>
      <c r="AE3974" s="1">
        <v>1071.1300000000001</v>
      </c>
      <c r="AF3974" s="1">
        <v>0</v>
      </c>
      <c r="AG3974" s="1">
        <v>147.82400000000001</v>
      </c>
      <c r="AH3974" s="1">
        <v>2090.62</v>
      </c>
      <c r="AI3974" s="1">
        <v>2.59104</v>
      </c>
      <c r="AJ3974" s="1">
        <v>136.18299999999999</v>
      </c>
      <c r="AK3974" s="1">
        <v>20.400700000000001</v>
      </c>
      <c r="AL3974" s="1">
        <v>407.00400000000002</v>
      </c>
    </row>
    <row r="3975" spans="1:38" x14ac:dyDescent="0.25">
      <c r="A3975" s="1">
        <f t="shared" si="107"/>
        <v>3974</v>
      </c>
      <c r="B3975" s="1" t="s">
        <v>48</v>
      </c>
      <c r="C3975" s="2" t="s">
        <v>281</v>
      </c>
      <c r="D3975" s="4">
        <v>14.879066999999999</v>
      </c>
      <c r="E3975" s="4">
        <v>74.159955999999994</v>
      </c>
      <c r="Q3975" s="1" t="s">
        <v>3690</v>
      </c>
      <c r="R3975" s="33" t="s">
        <v>3660</v>
      </c>
      <c r="S3975" s="1">
        <v>26.8432</v>
      </c>
      <c r="T3975" s="1">
        <v>8.0962599999999991</v>
      </c>
      <c r="U3975" s="1">
        <v>58.9056</v>
      </c>
      <c r="V3975" s="1">
        <v>123.89100000000001</v>
      </c>
      <c r="W3975" s="1">
        <v>33.2654</v>
      </c>
      <c r="X3975" s="1">
        <v>19.520399999999999</v>
      </c>
      <c r="Y3975" s="1">
        <v>13.744999999999999</v>
      </c>
      <c r="Z3975" s="1">
        <v>26.3249</v>
      </c>
      <c r="AA3975" s="1">
        <v>26.287400000000002</v>
      </c>
      <c r="AB3975" s="1">
        <v>28.628799999999998</v>
      </c>
      <c r="AC3975" s="1">
        <v>25.745899999999999</v>
      </c>
      <c r="AD3975" s="1">
        <v>3205.67</v>
      </c>
      <c r="AE3975" s="1">
        <v>1041.77</v>
      </c>
      <c r="AF3975" s="1">
        <v>0</v>
      </c>
      <c r="AG3975" s="1">
        <v>138.499</v>
      </c>
      <c r="AH3975" s="1">
        <v>2546.98</v>
      </c>
      <c r="AI3975" s="1">
        <v>1.91811</v>
      </c>
      <c r="AJ3975" s="1">
        <v>154.83699999999999</v>
      </c>
      <c r="AK3975" s="1">
        <v>13.918100000000001</v>
      </c>
      <c r="AL3975" s="1">
        <v>30.427800000000001</v>
      </c>
    </row>
    <row r="3976" spans="1:38" x14ac:dyDescent="0.25">
      <c r="A3976" s="1">
        <f t="shared" si="107"/>
        <v>3975</v>
      </c>
      <c r="B3976" s="1" t="s">
        <v>48</v>
      </c>
      <c r="C3976" s="2" t="s">
        <v>281</v>
      </c>
      <c r="D3976" s="4">
        <v>15.440111999999999</v>
      </c>
      <c r="E3976" s="4">
        <v>74.106387999999995</v>
      </c>
      <c r="Q3976" s="1" t="s">
        <v>3690</v>
      </c>
      <c r="R3976" s="33" t="s">
        <v>3660</v>
      </c>
      <c r="S3976" s="1">
        <v>26.4876</v>
      </c>
      <c r="T3976" s="1">
        <v>8.7853300000000001</v>
      </c>
      <c r="U3976" s="1">
        <v>57.343699999999998</v>
      </c>
      <c r="V3976" s="1">
        <v>142.952</v>
      </c>
      <c r="W3976" s="1">
        <v>33.749099999999999</v>
      </c>
      <c r="X3976" s="1">
        <v>18.4282</v>
      </c>
      <c r="Y3976" s="1">
        <v>15.3208</v>
      </c>
      <c r="Z3976" s="1">
        <v>26.0776</v>
      </c>
      <c r="AA3976" s="1">
        <v>25.837599999999998</v>
      </c>
      <c r="AB3976" s="1">
        <v>28.523800000000001</v>
      </c>
      <c r="AC3976" s="1">
        <v>25.0609</v>
      </c>
      <c r="AD3976" s="1">
        <v>3076.63</v>
      </c>
      <c r="AE3976" s="1">
        <v>1112.77</v>
      </c>
      <c r="AF3976" s="1">
        <v>0</v>
      </c>
      <c r="AG3976" s="1">
        <v>144.87100000000001</v>
      </c>
      <c r="AH3976" s="1">
        <v>2510.7600000000002</v>
      </c>
      <c r="AI3976" s="1">
        <v>1</v>
      </c>
      <c r="AJ3976" s="1">
        <v>107.163</v>
      </c>
      <c r="AK3976" s="1">
        <v>12</v>
      </c>
      <c r="AL3976" s="1">
        <v>101.505</v>
      </c>
    </row>
    <row r="3977" spans="1:38" x14ac:dyDescent="0.25">
      <c r="A3977" s="1">
        <f t="shared" si="107"/>
        <v>3976</v>
      </c>
      <c r="B3977" s="1" t="s">
        <v>48</v>
      </c>
      <c r="C3977" s="2" t="s">
        <v>281</v>
      </c>
      <c r="D3977" s="4">
        <v>15.362683000000001</v>
      </c>
      <c r="E3977" s="4">
        <v>73.954856000000007</v>
      </c>
      <c r="Q3977" s="1" t="s">
        <v>3690</v>
      </c>
      <c r="R3977" s="33" t="s">
        <v>3660</v>
      </c>
      <c r="S3977" s="1">
        <v>27.2653</v>
      </c>
      <c r="T3977" s="1">
        <v>8.7349899999999998</v>
      </c>
      <c r="U3977" s="1">
        <v>61.090899999999998</v>
      </c>
      <c r="V3977" s="1">
        <v>124.666</v>
      </c>
      <c r="W3977" s="1">
        <v>33.8887</v>
      </c>
      <c r="X3977" s="1">
        <v>19.59</v>
      </c>
      <c r="Y3977" s="1">
        <v>14.2987</v>
      </c>
      <c r="Z3977" s="1">
        <v>26.722899999999999</v>
      </c>
      <c r="AA3977" s="1">
        <v>26.7133</v>
      </c>
      <c r="AB3977" s="1">
        <v>29.041399999999999</v>
      </c>
      <c r="AC3977" s="1">
        <v>26.200199999999999</v>
      </c>
      <c r="AD3977" s="1">
        <v>3026.11</v>
      </c>
      <c r="AE3977" s="1">
        <v>1008.07</v>
      </c>
      <c r="AF3977" s="1">
        <v>0</v>
      </c>
      <c r="AG3977" s="1">
        <v>143.94499999999999</v>
      </c>
      <c r="AH3977" s="1">
        <v>2483.2399999999998</v>
      </c>
      <c r="AI3977" s="1">
        <v>1</v>
      </c>
      <c r="AJ3977" s="1">
        <v>104.72</v>
      </c>
      <c r="AK3977" s="1">
        <v>10.916499999999999</v>
      </c>
      <c r="AL3977" s="1">
        <v>39.762700000000002</v>
      </c>
    </row>
    <row r="3978" spans="1:38" x14ac:dyDescent="0.25">
      <c r="A3978" s="1">
        <f t="shared" si="107"/>
        <v>3977</v>
      </c>
      <c r="B3978" s="1" t="s">
        <v>48</v>
      </c>
      <c r="C3978" s="2" t="s">
        <v>281</v>
      </c>
      <c r="D3978" s="4">
        <v>15.921962000000001</v>
      </c>
      <c r="E3978" s="4">
        <v>75.686380999999997</v>
      </c>
      <c r="Q3978" s="1" t="s">
        <v>3690</v>
      </c>
      <c r="R3978" s="33" t="s">
        <v>3660</v>
      </c>
      <c r="S3978" s="1">
        <v>25.348099999999999</v>
      </c>
      <c r="T3978" s="1">
        <v>10.6883</v>
      </c>
      <c r="U3978" s="1">
        <v>55.603000000000002</v>
      </c>
      <c r="V3978" s="1">
        <v>211.51599999999999</v>
      </c>
      <c r="W3978" s="1">
        <v>35.709499999999998</v>
      </c>
      <c r="X3978" s="1">
        <v>16.4879</v>
      </c>
      <c r="Y3978" s="1">
        <v>19.221599999999999</v>
      </c>
      <c r="Z3978" s="1">
        <v>24.647500000000001</v>
      </c>
      <c r="AA3978" s="1">
        <v>25.334199999999999</v>
      </c>
      <c r="AB3978" s="1">
        <v>28.528099999999998</v>
      </c>
      <c r="AC3978" s="1">
        <v>23.159500000000001</v>
      </c>
      <c r="AD3978" s="1">
        <v>666.33199999999999</v>
      </c>
      <c r="AE3978" s="1">
        <v>151.40799999999999</v>
      </c>
      <c r="AF3978" s="1">
        <v>2</v>
      </c>
      <c r="AG3978" s="1">
        <v>87.328400000000002</v>
      </c>
      <c r="AH3978" s="1">
        <v>350.47399999999999</v>
      </c>
      <c r="AI3978" s="1">
        <v>11.1271</v>
      </c>
      <c r="AJ3978" s="1">
        <v>106.663</v>
      </c>
      <c r="AK3978" s="1">
        <v>40.133899999999997</v>
      </c>
      <c r="AL3978" s="1">
        <v>571.77</v>
      </c>
    </row>
    <row r="3979" spans="1:38" x14ac:dyDescent="0.25">
      <c r="A3979" s="1">
        <f t="shared" si="107"/>
        <v>3978</v>
      </c>
      <c r="B3979" s="1" t="s">
        <v>48</v>
      </c>
      <c r="C3979" s="2" t="s">
        <v>281</v>
      </c>
      <c r="D3979" s="4">
        <v>20</v>
      </c>
      <c r="E3979" s="4">
        <v>79.3</v>
      </c>
      <c r="Q3979" s="1" t="s">
        <v>3690</v>
      </c>
      <c r="R3979" s="33" t="s">
        <v>3660</v>
      </c>
      <c r="S3979" s="1">
        <v>27.1419</v>
      </c>
      <c r="T3979" s="1">
        <v>12.280799999999999</v>
      </c>
      <c r="U3979" s="1">
        <v>41.350099999999998</v>
      </c>
      <c r="V3979" s="1">
        <v>457.94400000000002</v>
      </c>
      <c r="W3979" s="1">
        <v>42.480800000000002</v>
      </c>
      <c r="X3979" s="1">
        <v>12.780799999999999</v>
      </c>
      <c r="Y3979" s="1">
        <v>29.7</v>
      </c>
      <c r="Z3979" s="1">
        <v>27.366099999999999</v>
      </c>
      <c r="AA3979" s="1">
        <v>21.5289</v>
      </c>
      <c r="AB3979" s="1">
        <v>33.356000000000002</v>
      </c>
      <c r="AC3979" s="1">
        <v>21.5289</v>
      </c>
      <c r="AD3979" s="1">
        <v>1174.8</v>
      </c>
      <c r="AE3979" s="1">
        <v>356.2</v>
      </c>
      <c r="AF3979" s="1">
        <v>3</v>
      </c>
      <c r="AG3979" s="1">
        <v>133.91900000000001</v>
      </c>
      <c r="AH3979" s="1">
        <v>897</v>
      </c>
      <c r="AI3979" s="1">
        <v>12</v>
      </c>
      <c r="AJ3979" s="1">
        <v>184.8</v>
      </c>
      <c r="AK3979" s="1">
        <v>12</v>
      </c>
      <c r="AL3979" s="1">
        <v>204.8</v>
      </c>
    </row>
    <row r="3980" spans="1:38" x14ac:dyDescent="0.25">
      <c r="A3980" s="1">
        <f t="shared" si="107"/>
        <v>3979</v>
      </c>
      <c r="B3980" s="1" t="s">
        <v>48</v>
      </c>
      <c r="C3980" s="2" t="s">
        <v>253</v>
      </c>
      <c r="D3980" s="4">
        <v>10.598992000000001</v>
      </c>
      <c r="E3980" s="4">
        <v>76.832096000000007</v>
      </c>
      <c r="Q3980" s="1" t="s">
        <v>3690</v>
      </c>
      <c r="R3980" s="33" t="s">
        <v>3660</v>
      </c>
      <c r="S3980" s="1">
        <v>26.361999999999998</v>
      </c>
      <c r="T3980" s="1">
        <v>8.8465199999999999</v>
      </c>
      <c r="U3980" s="1">
        <v>62.701099999999997</v>
      </c>
      <c r="V3980" s="1">
        <v>150.77699999999999</v>
      </c>
      <c r="W3980" s="1">
        <v>34.260399999999997</v>
      </c>
      <c r="X3980" s="1">
        <v>20.152799999999999</v>
      </c>
      <c r="Y3980" s="1">
        <v>14.1075</v>
      </c>
      <c r="Z3980" s="1">
        <v>25.462599999999998</v>
      </c>
      <c r="AA3980" s="1">
        <v>26.896799999999999</v>
      </c>
      <c r="AB3980" s="1">
        <v>28.679200000000002</v>
      </c>
      <c r="AC3980" s="1">
        <v>25.102399999999999</v>
      </c>
      <c r="AD3980" s="1">
        <v>1606.87</v>
      </c>
      <c r="AE3980" s="1">
        <v>384.8</v>
      </c>
      <c r="AF3980" s="1">
        <v>7.24838</v>
      </c>
      <c r="AG3980" s="1">
        <v>84.753100000000003</v>
      </c>
      <c r="AH3980" s="1">
        <v>857.23199999999997</v>
      </c>
      <c r="AI3980" s="1">
        <v>46.943100000000001</v>
      </c>
      <c r="AJ3980" s="1">
        <v>228.559</v>
      </c>
      <c r="AK3980" s="1">
        <v>186.93600000000001</v>
      </c>
      <c r="AL3980" s="1">
        <v>282.154</v>
      </c>
    </row>
    <row r="3981" spans="1:38" x14ac:dyDescent="0.25">
      <c r="A3981" s="1">
        <f t="shared" si="107"/>
        <v>3980</v>
      </c>
      <c r="B3981" s="1" t="s">
        <v>48</v>
      </c>
      <c r="C3981" s="2" t="s">
        <v>253</v>
      </c>
      <c r="D3981" s="4">
        <v>9.4975210000000008</v>
      </c>
      <c r="E3981" s="4">
        <v>77.314141000000006</v>
      </c>
      <c r="Q3981" s="1" t="s">
        <v>3690</v>
      </c>
      <c r="R3981" s="33" t="s">
        <v>3660</v>
      </c>
      <c r="S3981" s="1">
        <v>21.131499999999999</v>
      </c>
      <c r="T3981" s="1">
        <v>7.9824299999999999</v>
      </c>
      <c r="U3981" s="1">
        <v>61.996000000000002</v>
      </c>
      <c r="V3981" s="1">
        <v>124.78400000000001</v>
      </c>
      <c r="W3981" s="1">
        <v>27.512799999999999</v>
      </c>
      <c r="X3981" s="1">
        <v>14.637600000000001</v>
      </c>
      <c r="Y3981" s="1">
        <v>12.8752</v>
      </c>
      <c r="Z3981" s="1">
        <v>20.154800000000002</v>
      </c>
      <c r="AA3981" s="1">
        <v>20.493300000000001</v>
      </c>
      <c r="AB3981" s="1">
        <v>22.709700000000002</v>
      </c>
      <c r="AC3981" s="1">
        <v>19.583400000000001</v>
      </c>
      <c r="AD3981" s="1">
        <v>1615.19</v>
      </c>
      <c r="AE3981" s="1">
        <v>242.72300000000001</v>
      </c>
      <c r="AF3981" s="1">
        <v>35.0595</v>
      </c>
      <c r="AG3981" s="1">
        <v>51.67</v>
      </c>
      <c r="AH3981" s="1">
        <v>595.23699999999997</v>
      </c>
      <c r="AI3981" s="1">
        <v>142.14599999999999</v>
      </c>
      <c r="AJ3981" s="1">
        <v>272.029</v>
      </c>
      <c r="AK3981" s="1">
        <v>398.08100000000002</v>
      </c>
      <c r="AL3981" s="1">
        <v>1146.8599999999999</v>
      </c>
    </row>
    <row r="3982" spans="1:38" x14ac:dyDescent="0.25">
      <c r="A3982" s="1">
        <f t="shared" si="107"/>
        <v>3981</v>
      </c>
      <c r="B3982" s="1" t="s">
        <v>48</v>
      </c>
      <c r="C3982" s="2" t="s">
        <v>253</v>
      </c>
      <c r="D3982" s="4">
        <v>11.091524</v>
      </c>
      <c r="E3982" s="4">
        <v>76.401618999999997</v>
      </c>
      <c r="Q3982" s="1" t="s">
        <v>3690</v>
      </c>
      <c r="R3982" s="33" t="s">
        <v>3660</v>
      </c>
      <c r="S3982" s="1">
        <v>23.9984</v>
      </c>
      <c r="T3982" s="1">
        <v>8.23691</v>
      </c>
      <c r="U3982" s="1">
        <v>63.59</v>
      </c>
      <c r="V3982" s="1">
        <v>128.01</v>
      </c>
      <c r="W3982" s="1">
        <v>31.104500000000002</v>
      </c>
      <c r="X3982" s="1">
        <v>18.1496</v>
      </c>
      <c r="Y3982" s="1">
        <v>12.9549</v>
      </c>
      <c r="Z3982" s="1">
        <v>22.921099999999999</v>
      </c>
      <c r="AA3982" s="1">
        <v>24.5274</v>
      </c>
      <c r="AB3982" s="1">
        <v>25.9435</v>
      </c>
      <c r="AC3982" s="1">
        <v>22.884499999999999</v>
      </c>
      <c r="AD3982" s="1">
        <v>2990.33</v>
      </c>
      <c r="AE3982" s="1">
        <v>884.70600000000002</v>
      </c>
      <c r="AF3982" s="1">
        <v>4.74186</v>
      </c>
      <c r="AG3982" s="1">
        <v>110.29</v>
      </c>
      <c r="AH3982" s="1">
        <v>1969.45</v>
      </c>
      <c r="AI3982" s="1">
        <v>33.577300000000001</v>
      </c>
      <c r="AJ3982" s="1">
        <v>287.24099999999999</v>
      </c>
      <c r="AK3982" s="1">
        <v>1688.03</v>
      </c>
      <c r="AL3982" s="1">
        <v>577.88199999999995</v>
      </c>
    </row>
    <row r="3983" spans="1:38" x14ac:dyDescent="0.25">
      <c r="A3983" s="1">
        <f t="shared" si="107"/>
        <v>3982</v>
      </c>
      <c r="B3983" s="1" t="s">
        <v>48</v>
      </c>
      <c r="C3983" s="2" t="s">
        <v>253</v>
      </c>
      <c r="D3983" s="4">
        <v>11.097943000000001</v>
      </c>
      <c r="E3983" s="4">
        <v>77.355400000000003</v>
      </c>
      <c r="Q3983" s="1" t="s">
        <v>3690</v>
      </c>
      <c r="R3983" s="33" t="s">
        <v>3660</v>
      </c>
      <c r="S3983" s="1">
        <v>27.231400000000001</v>
      </c>
      <c r="T3983" s="1">
        <v>11.007300000000001</v>
      </c>
      <c r="U3983" s="1">
        <v>64.276899999999998</v>
      </c>
      <c r="V3983" s="1">
        <v>174.334</v>
      </c>
      <c r="W3983" s="1">
        <v>36.29</v>
      </c>
      <c r="X3983" s="1">
        <v>19.165099999999999</v>
      </c>
      <c r="Y3983" s="1">
        <v>17.1249</v>
      </c>
      <c r="Z3983" s="1">
        <v>25.839400000000001</v>
      </c>
      <c r="AA3983" s="1">
        <v>27.165199999999999</v>
      </c>
      <c r="AB3983" s="1">
        <v>29.642800000000001</v>
      </c>
      <c r="AC3983" s="1">
        <v>25.040600000000001</v>
      </c>
      <c r="AD3983" s="1">
        <v>589.18899999999996</v>
      </c>
      <c r="AE3983" s="1">
        <v>156.172</v>
      </c>
      <c r="AF3983" s="1">
        <v>9</v>
      </c>
      <c r="AG3983" s="1">
        <v>88.438199999999995</v>
      </c>
      <c r="AH3983" s="1">
        <v>313.94099999999997</v>
      </c>
      <c r="AI3983" s="1">
        <v>30.164899999999999</v>
      </c>
      <c r="AJ3983" s="1">
        <v>129.68100000000001</v>
      </c>
      <c r="AK3983" s="1">
        <v>167.583</v>
      </c>
      <c r="AL3983" s="1">
        <v>320.44400000000002</v>
      </c>
    </row>
    <row r="3984" spans="1:38" x14ac:dyDescent="0.25">
      <c r="A3984" s="1">
        <f t="shared" si="107"/>
        <v>3983</v>
      </c>
      <c r="B3984" s="1" t="s">
        <v>48</v>
      </c>
      <c r="C3984" s="2" t="s">
        <v>253</v>
      </c>
      <c r="D3984" s="4">
        <v>11.410204</v>
      </c>
      <c r="E3984" s="4">
        <v>76.695030000000003</v>
      </c>
      <c r="Q3984" s="1" t="s">
        <v>3690</v>
      </c>
      <c r="R3984" s="33" t="s">
        <v>3660</v>
      </c>
      <c r="S3984" s="1">
        <v>14.0778</v>
      </c>
      <c r="T3984" s="1">
        <v>10.0379</v>
      </c>
      <c r="U3984" s="1">
        <v>60.947800000000001</v>
      </c>
      <c r="V3984" s="1">
        <v>123.235</v>
      </c>
      <c r="W3984" s="1">
        <v>21.82</v>
      </c>
      <c r="X3984" s="1">
        <v>5.3501000000000003</v>
      </c>
      <c r="Y3984" s="1">
        <v>16.469899999999999</v>
      </c>
      <c r="Z3984" s="1">
        <v>14.1654</v>
      </c>
      <c r="AA3984" s="1">
        <v>13.5716</v>
      </c>
      <c r="AB3984" s="1">
        <v>15.8017</v>
      </c>
      <c r="AC3984" s="1">
        <v>12.7218</v>
      </c>
      <c r="AD3984" s="1">
        <v>1215.96</v>
      </c>
      <c r="AE3984" s="1">
        <v>186.375</v>
      </c>
      <c r="AF3984" s="1">
        <v>8.8944200000000002</v>
      </c>
      <c r="AG3984" s="1">
        <v>63.914400000000001</v>
      </c>
      <c r="AH3984" s="1">
        <v>476.45699999999999</v>
      </c>
      <c r="AI3984" s="1">
        <v>40.317</v>
      </c>
      <c r="AJ3984" s="1">
        <v>228.47499999999999</v>
      </c>
      <c r="AK3984" s="1">
        <v>191.995</v>
      </c>
      <c r="AL3984" s="1">
        <v>2226.4299999999998</v>
      </c>
    </row>
    <row r="3985" spans="1:38" x14ac:dyDescent="0.25">
      <c r="A3985" s="1">
        <f t="shared" si="107"/>
        <v>3984</v>
      </c>
      <c r="B3985" s="1" t="s">
        <v>48</v>
      </c>
      <c r="C3985" s="2" t="s">
        <v>253</v>
      </c>
      <c r="D3985" s="4">
        <v>8.6809069999999995</v>
      </c>
      <c r="E3985" s="4">
        <v>77.347153000000006</v>
      </c>
      <c r="Q3985" s="1" t="s">
        <v>3690</v>
      </c>
      <c r="R3985" s="33" t="s">
        <v>3660</v>
      </c>
      <c r="S3985" s="1">
        <v>26.4923</v>
      </c>
      <c r="T3985" s="1">
        <v>7.6756799999999998</v>
      </c>
      <c r="U3985" s="1">
        <v>60.725499999999997</v>
      </c>
      <c r="V3985" s="1">
        <v>146.40899999999999</v>
      </c>
      <c r="W3985" s="1">
        <v>32.747199999999999</v>
      </c>
      <c r="X3985" s="1">
        <v>20.107800000000001</v>
      </c>
      <c r="Y3985" s="1">
        <v>12.6394</v>
      </c>
      <c r="Z3985" s="1">
        <v>25.307600000000001</v>
      </c>
      <c r="AA3985" s="1">
        <v>25.512599999999999</v>
      </c>
      <c r="AB3985" s="1">
        <v>28.113299999999999</v>
      </c>
      <c r="AC3985" s="1">
        <v>24.563099999999999</v>
      </c>
      <c r="AD3985" s="1">
        <v>1244.6600000000001</v>
      </c>
      <c r="AE3985" s="1">
        <v>223.28700000000001</v>
      </c>
      <c r="AF3985" s="1">
        <v>39.443199999999997</v>
      </c>
      <c r="AG3985" s="1">
        <v>58.9298</v>
      </c>
      <c r="AH3985" s="1">
        <v>557.54600000000005</v>
      </c>
      <c r="AI3985" s="1">
        <v>144.32599999999999</v>
      </c>
      <c r="AJ3985" s="1">
        <v>302.51299999999998</v>
      </c>
      <c r="AK3985" s="1">
        <v>375.25700000000001</v>
      </c>
      <c r="AL3985" s="1">
        <v>270.88400000000001</v>
      </c>
    </row>
    <row r="3986" spans="1:38" x14ac:dyDescent="0.25">
      <c r="A3986" s="1">
        <f t="shared" si="107"/>
        <v>3985</v>
      </c>
      <c r="B3986" s="1" t="s">
        <v>48</v>
      </c>
      <c r="C3986" s="2" t="s">
        <v>253</v>
      </c>
      <c r="D3986" s="4">
        <v>10.315187</v>
      </c>
      <c r="E3986" s="4">
        <v>76.924187000000003</v>
      </c>
      <c r="Q3986" s="1" t="s">
        <v>3690</v>
      </c>
      <c r="R3986" s="33" t="s">
        <v>3660</v>
      </c>
      <c r="S3986" s="1">
        <v>20.995100000000001</v>
      </c>
      <c r="T3986" s="1">
        <v>9.1294599999999999</v>
      </c>
      <c r="U3986" s="1">
        <v>64.582899999999995</v>
      </c>
      <c r="V3986" s="1">
        <v>116.26</v>
      </c>
      <c r="W3986" s="1">
        <v>27.972000000000001</v>
      </c>
      <c r="X3986" s="1">
        <v>13.835699999999999</v>
      </c>
      <c r="Y3986" s="1">
        <v>14.136200000000001</v>
      </c>
      <c r="Z3986" s="1">
        <v>20.723400000000002</v>
      </c>
      <c r="AA3986" s="1">
        <v>20.7788</v>
      </c>
      <c r="AB3986" s="1">
        <v>22.707999999999998</v>
      </c>
      <c r="AC3986" s="1">
        <v>19.735399999999998</v>
      </c>
      <c r="AD3986" s="1">
        <v>2253.5</v>
      </c>
      <c r="AE3986" s="1">
        <v>532.423</v>
      </c>
      <c r="AF3986" s="1">
        <v>21.537400000000002</v>
      </c>
      <c r="AG3986" s="1">
        <v>83.436499999999995</v>
      </c>
      <c r="AH3986" s="1">
        <v>1225.8800000000001</v>
      </c>
      <c r="AI3986" s="1">
        <v>80.863399999999999</v>
      </c>
      <c r="AJ3986" s="1">
        <v>264.416</v>
      </c>
      <c r="AK3986" s="1">
        <v>293.50299999999999</v>
      </c>
      <c r="AL3986" s="1">
        <v>1107.8699999999999</v>
      </c>
    </row>
    <row r="3987" spans="1:38" x14ac:dyDescent="0.25">
      <c r="A3987" s="1">
        <f t="shared" si="107"/>
        <v>3986</v>
      </c>
      <c r="B3987" s="1" t="s">
        <v>48</v>
      </c>
      <c r="C3987" s="2" t="s">
        <v>253</v>
      </c>
      <c r="D3987" s="4">
        <v>10.305687000000001</v>
      </c>
      <c r="E3987" s="4">
        <v>76.837181000000001</v>
      </c>
      <c r="Q3987" s="1" t="s">
        <v>3690</v>
      </c>
      <c r="R3987" s="33" t="s">
        <v>3660</v>
      </c>
      <c r="S3987" s="1">
        <v>22.862500000000001</v>
      </c>
      <c r="T3987" s="1">
        <v>8.2782</v>
      </c>
      <c r="U3987" s="1">
        <v>63.728400000000001</v>
      </c>
      <c r="V3987" s="1">
        <v>114.111</v>
      </c>
      <c r="W3987" s="1">
        <v>29.613</v>
      </c>
      <c r="X3987" s="1">
        <v>16.623200000000001</v>
      </c>
      <c r="Y3987" s="1">
        <v>12.989800000000001</v>
      </c>
      <c r="Z3987" s="1">
        <v>22.335899999999999</v>
      </c>
      <c r="AA3987" s="1">
        <v>22.892900000000001</v>
      </c>
      <c r="AB3987" s="1">
        <v>24.613499999999998</v>
      </c>
      <c r="AC3987" s="1">
        <v>21.794699999999999</v>
      </c>
      <c r="AD3987" s="1">
        <v>2424.2399999999998</v>
      </c>
      <c r="AE3987" s="1">
        <v>608.41600000000005</v>
      </c>
      <c r="AF3987" s="1">
        <v>17.346900000000002</v>
      </c>
      <c r="AG3987" s="1">
        <v>89.815299999999993</v>
      </c>
      <c r="AH3987" s="1">
        <v>1394.7</v>
      </c>
      <c r="AI3987" s="1">
        <v>78.040599999999998</v>
      </c>
      <c r="AJ3987" s="1">
        <v>288.29500000000002</v>
      </c>
      <c r="AK3987" s="1">
        <v>263.93599999999998</v>
      </c>
      <c r="AL3987" s="1">
        <v>785.25300000000004</v>
      </c>
    </row>
    <row r="3988" spans="1:38" x14ac:dyDescent="0.25">
      <c r="A3988" s="1">
        <f t="shared" si="107"/>
        <v>3987</v>
      </c>
      <c r="B3988" s="1" t="s">
        <v>48</v>
      </c>
      <c r="C3988" s="2" t="s">
        <v>253</v>
      </c>
      <c r="D3988" s="4">
        <v>11.483726000000001</v>
      </c>
      <c r="E3988" s="4">
        <v>76.655899000000005</v>
      </c>
      <c r="Q3988" s="1" t="s">
        <v>3690</v>
      </c>
      <c r="R3988" s="33" t="s">
        <v>3660</v>
      </c>
      <c r="S3988" s="1">
        <v>15.6768</v>
      </c>
      <c r="T3988" s="1">
        <v>9.6849799999999995</v>
      </c>
      <c r="U3988" s="1">
        <v>59.281700000000001</v>
      </c>
      <c r="V3988" s="1">
        <v>134.297</v>
      </c>
      <c r="W3988" s="1">
        <v>23.4986</v>
      </c>
      <c r="X3988" s="1">
        <v>7.1613699999999998</v>
      </c>
      <c r="Y3988" s="1">
        <v>16.337199999999999</v>
      </c>
      <c r="Z3988" s="1">
        <v>15.781700000000001</v>
      </c>
      <c r="AA3988" s="1">
        <v>15.2303</v>
      </c>
      <c r="AB3988" s="1">
        <v>17.556100000000001</v>
      </c>
      <c r="AC3988" s="1">
        <v>14.1287</v>
      </c>
      <c r="AD3988" s="1">
        <v>1278.58</v>
      </c>
      <c r="AE3988" s="1">
        <v>221.75200000000001</v>
      </c>
      <c r="AF3988" s="1">
        <v>6.9386400000000004</v>
      </c>
      <c r="AG3988" s="1">
        <v>69.901899999999998</v>
      </c>
      <c r="AH3988" s="1">
        <v>544.22299999999996</v>
      </c>
      <c r="AI3988" s="1">
        <v>32.631900000000002</v>
      </c>
      <c r="AJ3988" s="1">
        <v>216.39500000000001</v>
      </c>
      <c r="AK3988" s="1">
        <v>177.84</v>
      </c>
      <c r="AL3988" s="1">
        <v>1946.41</v>
      </c>
    </row>
    <row r="3989" spans="1:38" x14ac:dyDescent="0.25">
      <c r="A3989" s="1">
        <f t="shared" si="107"/>
        <v>3988</v>
      </c>
      <c r="B3989" s="1" t="s">
        <v>48</v>
      </c>
      <c r="C3989" s="2" t="s">
        <v>253</v>
      </c>
      <c r="D3989" s="4">
        <v>10.468835</v>
      </c>
      <c r="E3989" s="4">
        <v>76.843315000000004</v>
      </c>
      <c r="Q3989" s="1" t="s">
        <v>3690</v>
      </c>
      <c r="R3989" s="33" t="s">
        <v>3660</v>
      </c>
      <c r="S3989" s="1">
        <v>22.8293</v>
      </c>
      <c r="T3989" s="1">
        <v>8.26464</v>
      </c>
      <c r="U3989" s="1">
        <v>60.538600000000002</v>
      </c>
      <c r="V3989" s="1">
        <v>134.21700000000001</v>
      </c>
      <c r="W3989" s="1">
        <v>30.081600000000002</v>
      </c>
      <c r="X3989" s="1">
        <v>16.429600000000001</v>
      </c>
      <c r="Y3989" s="1">
        <v>13.651999999999999</v>
      </c>
      <c r="Z3989" s="1">
        <v>22.316400000000002</v>
      </c>
      <c r="AA3989" s="1">
        <v>22.896799999999999</v>
      </c>
      <c r="AB3989" s="1">
        <v>24.869</v>
      </c>
      <c r="AC3989" s="1">
        <v>21.481999999999999</v>
      </c>
      <c r="AD3989" s="1">
        <v>2124.1799999999998</v>
      </c>
      <c r="AE3989" s="1">
        <v>528.75900000000001</v>
      </c>
      <c r="AF3989" s="1">
        <v>14.960599999999999</v>
      </c>
      <c r="AG3989" s="1">
        <v>88.605099999999993</v>
      </c>
      <c r="AH3989" s="1">
        <v>1200.99</v>
      </c>
      <c r="AI3989" s="1">
        <v>62.979599999999998</v>
      </c>
      <c r="AJ3989" s="1">
        <v>251.27600000000001</v>
      </c>
      <c r="AK3989" s="1">
        <v>245.91800000000001</v>
      </c>
      <c r="AL3989" s="1">
        <v>798.45500000000004</v>
      </c>
    </row>
    <row r="3990" spans="1:38" x14ac:dyDescent="0.25">
      <c r="A3990" s="1">
        <f t="shared" si="107"/>
        <v>3989</v>
      </c>
      <c r="B3990" s="1" t="s">
        <v>48</v>
      </c>
      <c r="C3990" s="2" t="s">
        <v>253</v>
      </c>
      <c r="D3990" s="4">
        <v>11.481370999999999</v>
      </c>
      <c r="E3990" s="4">
        <v>76.564751000000001</v>
      </c>
      <c r="Q3990" s="1" t="s">
        <v>3690</v>
      </c>
      <c r="R3990" s="33" t="s">
        <v>3660</v>
      </c>
      <c r="S3990" s="1">
        <v>14.693899999999999</v>
      </c>
      <c r="T3990" s="1">
        <v>9.3197500000000009</v>
      </c>
      <c r="U3990" s="1">
        <v>59.110599999999998</v>
      </c>
      <c r="V3990" s="1">
        <v>124.636</v>
      </c>
      <c r="W3990" s="1">
        <v>22.152899999999999</v>
      </c>
      <c r="X3990" s="1">
        <v>6.3859300000000001</v>
      </c>
      <c r="Y3990" s="1">
        <v>15.766999999999999</v>
      </c>
      <c r="Z3990" s="1">
        <v>14.463100000000001</v>
      </c>
      <c r="AA3990" s="1">
        <v>14.2159</v>
      </c>
      <c r="AB3990" s="1">
        <v>16.456</v>
      </c>
      <c r="AC3990" s="1">
        <v>13.3536</v>
      </c>
      <c r="AD3990" s="1">
        <v>1471.15</v>
      </c>
      <c r="AE3990" s="1">
        <v>283.01400000000001</v>
      </c>
      <c r="AF3990" s="1">
        <v>7.9528100000000004</v>
      </c>
      <c r="AG3990" s="1">
        <v>73.222099999999998</v>
      </c>
      <c r="AH3990" s="1">
        <v>676.4</v>
      </c>
      <c r="AI3990" s="1">
        <v>39.645699999999998</v>
      </c>
      <c r="AJ3990" s="1">
        <v>231.03100000000001</v>
      </c>
      <c r="AK3990" s="1">
        <v>187.70599999999999</v>
      </c>
      <c r="AL3990" s="1">
        <v>2084.48</v>
      </c>
    </row>
    <row r="3991" spans="1:38" x14ac:dyDescent="0.25">
      <c r="A3991" s="1">
        <f t="shared" si="107"/>
        <v>3990</v>
      </c>
      <c r="B3991" s="1" t="s">
        <v>48</v>
      </c>
      <c r="C3991" s="2" t="s">
        <v>253</v>
      </c>
      <c r="D3991" s="4">
        <v>9.6031080000000006</v>
      </c>
      <c r="E3991" s="4">
        <v>77.161461000000003</v>
      </c>
      <c r="Q3991" s="1" t="s">
        <v>3690</v>
      </c>
      <c r="R3991" s="33" t="s">
        <v>3660</v>
      </c>
      <c r="S3991" s="1">
        <v>22.409199999999998</v>
      </c>
      <c r="T3991" s="1">
        <v>8.1447900000000004</v>
      </c>
      <c r="U3991" s="1">
        <v>61.755099999999999</v>
      </c>
      <c r="V3991" s="1">
        <v>127.098</v>
      </c>
      <c r="W3991" s="1">
        <v>29.116599999999998</v>
      </c>
      <c r="X3991" s="1">
        <v>15.927899999999999</v>
      </c>
      <c r="Y3991" s="1">
        <v>13.188800000000001</v>
      </c>
      <c r="Z3991" s="1">
        <v>22.404499999999999</v>
      </c>
      <c r="AA3991" s="1">
        <v>22.026800000000001</v>
      </c>
      <c r="AB3991" s="1">
        <v>24.1614</v>
      </c>
      <c r="AC3991" s="1">
        <v>20.863900000000001</v>
      </c>
      <c r="AD3991" s="1">
        <v>1908.54</v>
      </c>
      <c r="AE3991" s="1">
        <v>343.67700000000002</v>
      </c>
      <c r="AF3991" s="1">
        <v>33.650300000000001</v>
      </c>
      <c r="AG3991" s="1">
        <v>60.952800000000003</v>
      </c>
      <c r="AH3991" s="1">
        <v>815.05600000000004</v>
      </c>
      <c r="AI3991" s="1">
        <v>135.017</v>
      </c>
      <c r="AJ3991" s="1">
        <v>288.86599999999999</v>
      </c>
      <c r="AK3991" s="1">
        <v>364.88900000000001</v>
      </c>
      <c r="AL3991" s="1">
        <v>935.91399999999999</v>
      </c>
    </row>
    <row r="3992" spans="1:38" x14ac:dyDescent="0.25">
      <c r="A3992" s="1">
        <f t="shared" si="107"/>
        <v>3991</v>
      </c>
      <c r="B3992" s="1" t="s">
        <v>48</v>
      </c>
      <c r="C3992" s="2" t="s">
        <v>253</v>
      </c>
      <c r="D3992" s="4">
        <v>10.461183999999999</v>
      </c>
      <c r="E3992" s="4">
        <v>76.851128000000003</v>
      </c>
      <c r="Q3992" s="1" t="s">
        <v>3690</v>
      </c>
      <c r="R3992" s="33" t="s">
        <v>3660</v>
      </c>
      <c r="S3992" s="1">
        <v>22.189699999999998</v>
      </c>
      <c r="T3992" s="1">
        <v>8.2618299999999998</v>
      </c>
      <c r="U3992" s="1">
        <v>60.685499999999998</v>
      </c>
      <c r="V3992" s="1">
        <v>131.065</v>
      </c>
      <c r="W3992" s="1">
        <v>29.351900000000001</v>
      </c>
      <c r="X3992" s="1">
        <v>15.737500000000001</v>
      </c>
      <c r="Y3992" s="1">
        <v>13.6144</v>
      </c>
      <c r="Z3992" s="1">
        <v>21.7408</v>
      </c>
      <c r="AA3992" s="1">
        <v>22.194600000000001</v>
      </c>
      <c r="AB3992" s="1">
        <v>24.166499999999999</v>
      </c>
      <c r="AC3992" s="1">
        <v>20.841100000000001</v>
      </c>
      <c r="AD3992" s="1">
        <v>2172.83</v>
      </c>
      <c r="AE3992" s="1">
        <v>535.14800000000002</v>
      </c>
      <c r="AF3992" s="1">
        <v>16.386199999999999</v>
      </c>
      <c r="AG3992" s="1">
        <v>87.727699999999999</v>
      </c>
      <c r="AH3992" s="1">
        <v>1220.71</v>
      </c>
      <c r="AI3992" s="1">
        <v>66.111699999999999</v>
      </c>
      <c r="AJ3992" s="1">
        <v>254.15</v>
      </c>
      <c r="AK3992" s="1">
        <v>256.42</v>
      </c>
      <c r="AL3992" s="1">
        <v>911.524</v>
      </c>
    </row>
    <row r="3993" spans="1:38" x14ac:dyDescent="0.25">
      <c r="A3993" s="1">
        <f t="shared" si="107"/>
        <v>3992</v>
      </c>
      <c r="B3993" s="1" t="s">
        <v>48</v>
      </c>
      <c r="C3993" s="2" t="s">
        <v>253</v>
      </c>
      <c r="D3993" s="4">
        <v>10.470720999999999</v>
      </c>
      <c r="E3993" s="4">
        <v>76.842369000000005</v>
      </c>
      <c r="Q3993" s="1" t="s">
        <v>3690</v>
      </c>
      <c r="R3993" s="33" t="s">
        <v>3660</v>
      </c>
      <c r="S3993" s="1">
        <v>22.933499999999999</v>
      </c>
      <c r="T3993" s="1">
        <v>8.2633100000000006</v>
      </c>
      <c r="U3993" s="1">
        <v>60.510100000000001</v>
      </c>
      <c r="V3993" s="1">
        <v>134.749</v>
      </c>
      <c r="W3993" s="1">
        <v>30.198399999999999</v>
      </c>
      <c r="X3993" s="1">
        <v>16.542200000000001</v>
      </c>
      <c r="Y3993" s="1">
        <v>13.6562</v>
      </c>
      <c r="Z3993" s="1">
        <v>22.411300000000001</v>
      </c>
      <c r="AA3993" s="1">
        <v>23.009599999999999</v>
      </c>
      <c r="AB3993" s="1">
        <v>24.9833</v>
      </c>
      <c r="AC3993" s="1">
        <v>21.5855</v>
      </c>
      <c r="AD3993" s="1">
        <v>2113.3000000000002</v>
      </c>
      <c r="AE3993" s="1">
        <v>526.59299999999996</v>
      </c>
      <c r="AF3993" s="1">
        <v>14.717599999999999</v>
      </c>
      <c r="AG3993" s="1">
        <v>88.676100000000005</v>
      </c>
      <c r="AH3993" s="1">
        <v>1195.26</v>
      </c>
      <c r="AI3993" s="1">
        <v>62.4587</v>
      </c>
      <c r="AJ3993" s="1">
        <v>250.739</v>
      </c>
      <c r="AK3993" s="1">
        <v>244.10599999999999</v>
      </c>
      <c r="AL3993" s="1">
        <v>780.03499999999997</v>
      </c>
    </row>
    <row r="3994" spans="1:38" x14ac:dyDescent="0.25">
      <c r="A3994" s="1">
        <f t="shared" si="107"/>
        <v>3993</v>
      </c>
      <c r="B3994" s="1" t="s">
        <v>48</v>
      </c>
      <c r="C3994" s="2" t="s">
        <v>253</v>
      </c>
      <c r="D3994" s="4">
        <v>10.468821999999999</v>
      </c>
      <c r="E3994" s="4">
        <v>76.842331000000001</v>
      </c>
      <c r="Q3994" s="1" t="s">
        <v>3690</v>
      </c>
      <c r="R3994" s="33" t="s">
        <v>3660</v>
      </c>
      <c r="S3994" s="1">
        <v>22.8598</v>
      </c>
      <c r="T3994" s="1">
        <v>8.26417</v>
      </c>
      <c r="U3994" s="1">
        <v>60.526899999999998</v>
      </c>
      <c r="V3994" s="1">
        <v>134.37100000000001</v>
      </c>
      <c r="W3994" s="1">
        <v>30.117699999999999</v>
      </c>
      <c r="X3994" s="1">
        <v>16.463899999999999</v>
      </c>
      <c r="Y3994" s="1">
        <v>13.6538</v>
      </c>
      <c r="Z3994" s="1">
        <v>22.341999999999999</v>
      </c>
      <c r="AA3994" s="1">
        <v>22.932400000000001</v>
      </c>
      <c r="AB3994" s="1">
        <v>24.902999999999999</v>
      </c>
      <c r="AC3994" s="1">
        <v>21.5137</v>
      </c>
      <c r="AD3994" s="1">
        <v>2125.04</v>
      </c>
      <c r="AE3994" s="1">
        <v>529.67899999999997</v>
      </c>
      <c r="AF3994" s="1">
        <v>14.8912</v>
      </c>
      <c r="AG3994" s="1">
        <v>88.732900000000001</v>
      </c>
      <c r="AH3994" s="1">
        <v>1202.79</v>
      </c>
      <c r="AI3994" s="1">
        <v>62.8352</v>
      </c>
      <c r="AJ3994" s="1">
        <v>251.251</v>
      </c>
      <c r="AK3994" s="1">
        <v>245.46299999999999</v>
      </c>
      <c r="AL3994" s="1">
        <v>792.74099999999999</v>
      </c>
    </row>
    <row r="3995" spans="1:38" x14ac:dyDescent="0.25">
      <c r="A3995" s="1">
        <f t="shared" si="107"/>
        <v>3994</v>
      </c>
      <c r="B3995" s="1" t="s">
        <v>48</v>
      </c>
      <c r="C3995" s="2" t="s">
        <v>253</v>
      </c>
      <c r="D3995" s="4">
        <v>11.406689</v>
      </c>
      <c r="E3995" s="4">
        <v>76.788749999999993</v>
      </c>
      <c r="Q3995" s="1" t="s">
        <v>3690</v>
      </c>
      <c r="R3995" s="33" t="s">
        <v>3660</v>
      </c>
      <c r="S3995" s="1">
        <v>15.4084</v>
      </c>
      <c r="T3995" s="1">
        <v>9.7993400000000008</v>
      </c>
      <c r="U3995" s="1">
        <v>59.682000000000002</v>
      </c>
      <c r="V3995" s="1">
        <v>136.95500000000001</v>
      </c>
      <c r="W3995" s="1">
        <v>23.037400000000002</v>
      </c>
      <c r="X3995" s="1">
        <v>6.6183899999999998</v>
      </c>
      <c r="Y3995" s="1">
        <v>16.419</v>
      </c>
      <c r="Z3995" s="1">
        <v>15.299200000000001</v>
      </c>
      <c r="AA3995" s="1">
        <v>14.6059</v>
      </c>
      <c r="AB3995" s="1">
        <v>17.119700000000002</v>
      </c>
      <c r="AC3995" s="1">
        <v>13.712899999999999</v>
      </c>
      <c r="AD3995" s="1">
        <v>1078.5999999999999</v>
      </c>
      <c r="AE3995" s="1">
        <v>174.947</v>
      </c>
      <c r="AF3995" s="1">
        <v>8</v>
      </c>
      <c r="AG3995" s="1">
        <v>64.730500000000006</v>
      </c>
      <c r="AH3995" s="1">
        <v>432.42</v>
      </c>
      <c r="AI3995" s="1">
        <v>32.750799999999998</v>
      </c>
      <c r="AJ3995" s="1">
        <v>211.31200000000001</v>
      </c>
      <c r="AK3995" s="1">
        <v>71.458100000000002</v>
      </c>
      <c r="AL3995" s="1">
        <v>1962.97</v>
      </c>
    </row>
    <row r="3996" spans="1:38" x14ac:dyDescent="0.25">
      <c r="A3996" s="1">
        <f t="shared" si="107"/>
        <v>3995</v>
      </c>
      <c r="B3996" s="1" t="s">
        <v>48</v>
      </c>
      <c r="C3996" s="2" t="s">
        <v>253</v>
      </c>
      <c r="D3996" s="4">
        <v>10.307446000000001</v>
      </c>
      <c r="E3996" s="4">
        <v>76.833359000000002</v>
      </c>
      <c r="Q3996" s="1" t="s">
        <v>3690</v>
      </c>
      <c r="R3996" s="33" t="s">
        <v>3660</v>
      </c>
      <c r="S3996" s="1">
        <v>22.9191</v>
      </c>
      <c r="T3996" s="1">
        <v>8.2279099999999996</v>
      </c>
      <c r="U3996" s="1">
        <v>63.602400000000003</v>
      </c>
      <c r="V3996" s="1">
        <v>114.292</v>
      </c>
      <c r="W3996" s="1">
        <v>29.660499999999999</v>
      </c>
      <c r="X3996" s="1">
        <v>16.723199999999999</v>
      </c>
      <c r="Y3996" s="1">
        <v>12.9374</v>
      </c>
      <c r="Z3996" s="1">
        <v>22.384499999999999</v>
      </c>
      <c r="AA3996" s="1">
        <v>22.9559</v>
      </c>
      <c r="AB3996" s="1">
        <v>24.674299999999999</v>
      </c>
      <c r="AC3996" s="1">
        <v>21.853899999999999</v>
      </c>
      <c r="AD3996" s="1">
        <v>2430.09</v>
      </c>
      <c r="AE3996" s="1">
        <v>611.38</v>
      </c>
      <c r="AF3996" s="1">
        <v>17.138300000000001</v>
      </c>
      <c r="AG3996" s="1">
        <v>90.085800000000006</v>
      </c>
      <c r="AH3996" s="1">
        <v>1401.17</v>
      </c>
      <c r="AI3996" s="1">
        <v>77.759699999999995</v>
      </c>
      <c r="AJ3996" s="1">
        <v>288.93200000000002</v>
      </c>
      <c r="AK3996" s="1">
        <v>262.62</v>
      </c>
      <c r="AL3996" s="1">
        <v>773.20100000000002</v>
      </c>
    </row>
    <row r="3997" spans="1:38" x14ac:dyDescent="0.25">
      <c r="A3997" s="1">
        <f t="shared" si="107"/>
        <v>3996</v>
      </c>
      <c r="B3997" s="1" t="s">
        <v>48</v>
      </c>
      <c r="C3997" s="2" t="s">
        <v>253</v>
      </c>
      <c r="D3997" s="4">
        <v>10.120175</v>
      </c>
      <c r="E3997" s="4">
        <v>77.123710000000003</v>
      </c>
      <c r="Q3997" s="1" t="s">
        <v>3690</v>
      </c>
      <c r="R3997" s="33" t="s">
        <v>3660</v>
      </c>
      <c r="S3997" s="1">
        <v>17.238</v>
      </c>
      <c r="T3997" s="1">
        <v>8.9927499999999991</v>
      </c>
      <c r="U3997" s="1">
        <v>64.116500000000002</v>
      </c>
      <c r="V3997" s="1">
        <v>117.708</v>
      </c>
      <c r="W3997" s="1">
        <v>24.101900000000001</v>
      </c>
      <c r="X3997" s="1">
        <v>10.0754</v>
      </c>
      <c r="Y3997" s="1">
        <v>14.0265</v>
      </c>
      <c r="Z3997" s="1">
        <v>17.2225</v>
      </c>
      <c r="AA3997" s="1">
        <v>16.744199999999999</v>
      </c>
      <c r="AB3997" s="1">
        <v>18.801500000000001</v>
      </c>
      <c r="AC3997" s="1">
        <v>15.813499999999999</v>
      </c>
      <c r="AD3997" s="1">
        <v>2136.02</v>
      </c>
      <c r="AE3997" s="1">
        <v>383.5</v>
      </c>
      <c r="AF3997" s="1">
        <v>31.112200000000001</v>
      </c>
      <c r="AG3997" s="1">
        <v>62.604700000000001</v>
      </c>
      <c r="AH3997" s="1">
        <v>914.39499999999998</v>
      </c>
      <c r="AI3997" s="1">
        <v>116.48</v>
      </c>
      <c r="AJ3997" s="1">
        <v>307.66699999999997</v>
      </c>
      <c r="AK3997" s="1">
        <v>375.46499999999997</v>
      </c>
      <c r="AL3997" s="1">
        <v>1767.43</v>
      </c>
    </row>
    <row r="3998" spans="1:38" x14ac:dyDescent="0.25">
      <c r="A3998" s="1">
        <f t="shared" si="107"/>
        <v>3997</v>
      </c>
      <c r="B3998" s="1" t="s">
        <v>48</v>
      </c>
      <c r="C3998" s="2" t="s">
        <v>253</v>
      </c>
      <c r="D3998" s="4">
        <v>11.45213</v>
      </c>
      <c r="E3998" s="4">
        <v>76.683071999999996</v>
      </c>
      <c r="Q3998" s="1" t="s">
        <v>3690</v>
      </c>
      <c r="R3998" s="33" t="s">
        <v>3660</v>
      </c>
      <c r="S3998" s="1">
        <v>14.236599999999999</v>
      </c>
      <c r="T3998" s="1">
        <v>9.8965700000000005</v>
      </c>
      <c r="U3998" s="1">
        <v>60.265500000000003</v>
      </c>
      <c r="V3998" s="1">
        <v>125.798</v>
      </c>
      <c r="W3998" s="1">
        <v>22.010300000000001</v>
      </c>
      <c r="X3998" s="1">
        <v>5.5887399999999996</v>
      </c>
      <c r="Y3998" s="1">
        <v>16.421500000000002</v>
      </c>
      <c r="Z3998" s="1">
        <v>14.500400000000001</v>
      </c>
      <c r="AA3998" s="1">
        <v>13.7828</v>
      </c>
      <c r="AB3998" s="1">
        <v>16.0215</v>
      </c>
      <c r="AC3998" s="1">
        <v>12.845499999999999</v>
      </c>
      <c r="AD3998" s="1">
        <v>1191.3900000000001</v>
      </c>
      <c r="AE3998" s="1">
        <v>181.779</v>
      </c>
      <c r="AF3998" s="1">
        <v>8.1488800000000001</v>
      </c>
      <c r="AG3998" s="1">
        <v>64.168599999999998</v>
      </c>
      <c r="AH3998" s="1">
        <v>463.93200000000002</v>
      </c>
      <c r="AI3998" s="1">
        <v>38.292400000000001</v>
      </c>
      <c r="AJ3998" s="1">
        <v>225.37700000000001</v>
      </c>
      <c r="AK3998" s="1">
        <v>199.06399999999999</v>
      </c>
      <c r="AL3998" s="1">
        <v>2214.0700000000002</v>
      </c>
    </row>
    <row r="3999" spans="1:38" x14ac:dyDescent="0.25">
      <c r="A3999" s="1">
        <f t="shared" si="107"/>
        <v>3998</v>
      </c>
      <c r="B3999" s="1" t="s">
        <v>48</v>
      </c>
      <c r="C3999" s="2" t="s">
        <v>253</v>
      </c>
      <c r="D3999" s="4">
        <v>11.544254</v>
      </c>
      <c r="E3999" s="4">
        <v>76.741635000000002</v>
      </c>
      <c r="Q3999" s="1" t="s">
        <v>3690</v>
      </c>
      <c r="R3999" s="33" t="s">
        <v>3660</v>
      </c>
      <c r="S3999" s="1">
        <v>20.6328</v>
      </c>
      <c r="T3999" s="1">
        <v>9.7305200000000003</v>
      </c>
      <c r="U3999" s="1">
        <v>58.8902</v>
      </c>
      <c r="V3999" s="1">
        <v>157.512</v>
      </c>
      <c r="W3999" s="1">
        <v>29.087399999999999</v>
      </c>
      <c r="X3999" s="1">
        <v>12.5655</v>
      </c>
      <c r="Y3999" s="1">
        <v>16.521799999999999</v>
      </c>
      <c r="Z3999" s="1">
        <v>20.363700000000001</v>
      </c>
      <c r="AA3999" s="1">
        <v>20.445499999999999</v>
      </c>
      <c r="AB3999" s="1">
        <v>22.872900000000001</v>
      </c>
      <c r="AC3999" s="1">
        <v>18.742899999999999</v>
      </c>
      <c r="AD3999" s="1">
        <v>1143.1300000000001</v>
      </c>
      <c r="AE3999" s="1">
        <v>203.69499999999999</v>
      </c>
      <c r="AF3999" s="1">
        <v>5</v>
      </c>
      <c r="AG3999" s="1">
        <v>74.289400000000001</v>
      </c>
      <c r="AH3999" s="1">
        <v>493.75599999999997</v>
      </c>
      <c r="AI3999" s="1">
        <v>20</v>
      </c>
      <c r="AJ3999" s="1">
        <v>195.84800000000001</v>
      </c>
      <c r="AK3999" s="1">
        <v>132.61199999999999</v>
      </c>
      <c r="AL3999" s="1">
        <v>1191.55</v>
      </c>
    </row>
    <row r="4000" spans="1:38" x14ac:dyDescent="0.25">
      <c r="A4000" s="1">
        <f t="shared" si="107"/>
        <v>3999</v>
      </c>
      <c r="B4000" s="1" t="s">
        <v>48</v>
      </c>
      <c r="C4000" s="2" t="s">
        <v>253</v>
      </c>
      <c r="D4000" s="4">
        <v>8.6898230000000005</v>
      </c>
      <c r="E4000" s="4">
        <v>77.042365000000004</v>
      </c>
      <c r="Q4000" s="1" t="s">
        <v>3690</v>
      </c>
      <c r="R4000" s="33" t="s">
        <v>3660</v>
      </c>
      <c r="S4000" s="1">
        <v>26.907699999999998</v>
      </c>
      <c r="T4000" s="1">
        <v>7.6571600000000002</v>
      </c>
      <c r="U4000" s="1">
        <v>68.210499999999996</v>
      </c>
      <c r="V4000" s="1">
        <v>89.523700000000005</v>
      </c>
      <c r="W4000" s="1">
        <v>32.536900000000003</v>
      </c>
      <c r="X4000" s="1">
        <v>21.3111</v>
      </c>
      <c r="Y4000" s="1">
        <v>11.2258</v>
      </c>
      <c r="Z4000" s="1">
        <v>27.203700000000001</v>
      </c>
      <c r="AA4000" s="1">
        <v>26.911899999999999</v>
      </c>
      <c r="AB4000" s="1">
        <v>28.2883</v>
      </c>
      <c r="AC4000" s="1">
        <v>26.035900000000002</v>
      </c>
      <c r="AD4000" s="1">
        <v>1772.34</v>
      </c>
      <c r="AE4000" s="1">
        <v>282.34899999999999</v>
      </c>
      <c r="AF4000" s="1">
        <v>25.479600000000001</v>
      </c>
      <c r="AG4000" s="1">
        <v>58.637300000000003</v>
      </c>
      <c r="AH4000" s="1">
        <v>670.87900000000002</v>
      </c>
      <c r="AI4000" s="1">
        <v>114.651</v>
      </c>
      <c r="AJ4000" s="1">
        <v>343.97899999999998</v>
      </c>
      <c r="AK4000" s="1">
        <v>322.90499999999997</v>
      </c>
      <c r="AL4000" s="1">
        <v>128.38</v>
      </c>
    </row>
    <row r="4001" spans="1:38" x14ac:dyDescent="0.25">
      <c r="A4001" s="1">
        <f t="shared" si="107"/>
        <v>4000</v>
      </c>
      <c r="B4001" s="1" t="s">
        <v>48</v>
      </c>
      <c r="C4001" s="2" t="s">
        <v>253</v>
      </c>
      <c r="D4001" s="4">
        <v>9.5333640000000006</v>
      </c>
      <c r="E4001" s="4">
        <v>77.208386000000004</v>
      </c>
      <c r="Q4001" s="1" t="s">
        <v>3690</v>
      </c>
      <c r="R4001" s="33" t="s">
        <v>3660</v>
      </c>
      <c r="S4001" s="1">
        <v>21.6617</v>
      </c>
      <c r="T4001" s="1">
        <v>8.0583200000000001</v>
      </c>
      <c r="U4001" s="1">
        <v>62.061700000000002</v>
      </c>
      <c r="V4001" s="1">
        <v>123.38500000000001</v>
      </c>
      <c r="W4001" s="1">
        <v>28.143000000000001</v>
      </c>
      <c r="X4001" s="1">
        <v>15.158200000000001</v>
      </c>
      <c r="Y4001" s="1">
        <v>12.9847</v>
      </c>
      <c r="Z4001" s="1">
        <v>21.7547</v>
      </c>
      <c r="AA4001" s="1">
        <v>21.1663</v>
      </c>
      <c r="AB4001" s="1">
        <v>23.311199999999999</v>
      </c>
      <c r="AC4001" s="1">
        <v>20.155100000000001</v>
      </c>
      <c r="AD4001" s="1">
        <v>1820.56</v>
      </c>
      <c r="AE4001" s="1">
        <v>301.536</v>
      </c>
      <c r="AF4001" s="1">
        <v>35.396999999999998</v>
      </c>
      <c r="AG4001" s="1">
        <v>56.686300000000003</v>
      </c>
      <c r="AH4001" s="1">
        <v>723.24800000000005</v>
      </c>
      <c r="AI4001" s="1">
        <v>141.39099999999999</v>
      </c>
      <c r="AJ4001" s="1">
        <v>285.17500000000001</v>
      </c>
      <c r="AK4001" s="1">
        <v>382.18099999999998</v>
      </c>
      <c r="AL4001" s="1">
        <v>1028.05</v>
      </c>
    </row>
    <row r="4002" spans="1:38" x14ac:dyDescent="0.25">
      <c r="A4002" s="1">
        <f t="shared" si="107"/>
        <v>4001</v>
      </c>
      <c r="B4002" s="1" t="s">
        <v>48</v>
      </c>
      <c r="C4002" s="2" t="s">
        <v>253</v>
      </c>
      <c r="D4002" s="4">
        <v>10.57917</v>
      </c>
      <c r="E4002" s="4">
        <v>76.807832000000005</v>
      </c>
      <c r="Q4002" s="1" t="s">
        <v>3690</v>
      </c>
      <c r="R4002" s="33" t="s">
        <v>3660</v>
      </c>
      <c r="S4002" s="1">
        <v>25.5458</v>
      </c>
      <c r="T4002" s="1">
        <v>8.5015800000000006</v>
      </c>
      <c r="U4002" s="1">
        <v>61.601599999999998</v>
      </c>
      <c r="V4002" s="1">
        <v>147.51400000000001</v>
      </c>
      <c r="W4002" s="1">
        <v>33.230600000000003</v>
      </c>
      <c r="X4002" s="1">
        <v>19.430700000000002</v>
      </c>
      <c r="Y4002" s="1">
        <v>13.799799999999999</v>
      </c>
      <c r="Z4002" s="1">
        <v>24.715599999999998</v>
      </c>
      <c r="AA4002" s="1">
        <v>25.990200000000002</v>
      </c>
      <c r="AB4002" s="1">
        <v>27.8154</v>
      </c>
      <c r="AC4002" s="1">
        <v>24.267800000000001</v>
      </c>
      <c r="AD4002" s="1">
        <v>1778.33</v>
      </c>
      <c r="AE4002" s="1">
        <v>438.18400000000003</v>
      </c>
      <c r="AF4002" s="1">
        <v>8.3221500000000006</v>
      </c>
      <c r="AG4002" s="1">
        <v>87.497600000000006</v>
      </c>
      <c r="AH4002" s="1">
        <v>982.51</v>
      </c>
      <c r="AI4002" s="1">
        <v>49.746099999999998</v>
      </c>
      <c r="AJ4002" s="1">
        <v>239.14599999999999</v>
      </c>
      <c r="AK4002" s="1">
        <v>196.43199999999999</v>
      </c>
      <c r="AL4002" s="1">
        <v>370.63400000000001</v>
      </c>
    </row>
    <row r="4003" spans="1:38" x14ac:dyDescent="0.25">
      <c r="A4003" s="1">
        <f t="shared" si="107"/>
        <v>4002</v>
      </c>
      <c r="B4003" s="1" t="s">
        <v>48</v>
      </c>
      <c r="C4003" s="2" t="s">
        <v>253</v>
      </c>
      <c r="D4003" s="4">
        <v>10.504049</v>
      </c>
      <c r="E4003" s="4">
        <v>76.806957999999995</v>
      </c>
      <c r="Q4003" s="1" t="s">
        <v>3690</v>
      </c>
      <c r="R4003" s="33" t="s">
        <v>3660</v>
      </c>
      <c r="S4003" s="1">
        <v>23.491499999999998</v>
      </c>
      <c r="T4003" s="1">
        <v>8.2214799999999997</v>
      </c>
      <c r="U4003" s="1">
        <v>60.125599999999999</v>
      </c>
      <c r="V4003" s="1">
        <v>138.16300000000001</v>
      </c>
      <c r="W4003" s="1">
        <v>30.840299999999999</v>
      </c>
      <c r="X4003" s="1">
        <v>17.166499999999999</v>
      </c>
      <c r="Y4003" s="1">
        <v>13.6738</v>
      </c>
      <c r="Z4003" s="1">
        <v>22.877500000000001</v>
      </c>
      <c r="AA4003" s="1">
        <v>23.6572</v>
      </c>
      <c r="AB4003" s="1">
        <v>25.6084</v>
      </c>
      <c r="AC4003" s="1">
        <v>22.1616</v>
      </c>
      <c r="AD4003" s="1">
        <v>2118.61</v>
      </c>
      <c r="AE4003" s="1">
        <v>539.41700000000003</v>
      </c>
      <c r="AF4003" s="1">
        <v>12.5002</v>
      </c>
      <c r="AG4003" s="1">
        <v>90.896000000000001</v>
      </c>
      <c r="AH4003" s="1">
        <v>1219.8699999999999</v>
      </c>
      <c r="AI4003" s="1">
        <v>58.474699999999999</v>
      </c>
      <c r="AJ4003" s="1">
        <v>251.81899999999999</v>
      </c>
      <c r="AK4003" s="1">
        <v>230.28700000000001</v>
      </c>
      <c r="AL4003" s="1">
        <v>674.35400000000004</v>
      </c>
    </row>
    <row r="4004" spans="1:38" x14ac:dyDescent="0.25">
      <c r="A4004" s="1">
        <f t="shared" si="107"/>
        <v>4003</v>
      </c>
      <c r="B4004" s="1" t="s">
        <v>48</v>
      </c>
      <c r="C4004" s="2" t="s">
        <v>253</v>
      </c>
      <c r="D4004" s="4">
        <v>9.4469860000000008</v>
      </c>
      <c r="E4004" s="4">
        <v>77.329104000000001</v>
      </c>
      <c r="Q4004" s="1" t="s">
        <v>3690</v>
      </c>
      <c r="R4004" s="33" t="s">
        <v>3660</v>
      </c>
      <c r="S4004" s="1">
        <v>21.997800000000002</v>
      </c>
      <c r="T4004" s="1">
        <v>7.7141999999999999</v>
      </c>
      <c r="U4004" s="1">
        <v>61.309100000000001</v>
      </c>
      <c r="V4004" s="1">
        <v>131.15700000000001</v>
      </c>
      <c r="W4004" s="1">
        <v>28.218399999999999</v>
      </c>
      <c r="X4004" s="1">
        <v>15.6351</v>
      </c>
      <c r="Y4004" s="1">
        <v>12.583299999999999</v>
      </c>
      <c r="Z4004" s="1">
        <v>20.966200000000001</v>
      </c>
      <c r="AA4004" s="1">
        <v>21.2119</v>
      </c>
      <c r="AB4004" s="1">
        <v>23.561900000000001</v>
      </c>
      <c r="AC4004" s="1">
        <v>20.329899999999999</v>
      </c>
      <c r="AD4004" s="1">
        <v>1494.41</v>
      </c>
      <c r="AE4004" s="1">
        <v>236.52500000000001</v>
      </c>
      <c r="AF4004" s="1">
        <v>35.783000000000001</v>
      </c>
      <c r="AG4004" s="1">
        <v>51.309899999999999</v>
      </c>
      <c r="AH4004" s="1">
        <v>580.18399999999997</v>
      </c>
      <c r="AI4004" s="1">
        <v>143.995</v>
      </c>
      <c r="AJ4004" s="1">
        <v>344.714</v>
      </c>
      <c r="AK4004" s="1">
        <v>389.22500000000002</v>
      </c>
      <c r="AL4004" s="1">
        <v>1016.08</v>
      </c>
    </row>
    <row r="4005" spans="1:38" x14ac:dyDescent="0.25">
      <c r="A4005" s="1">
        <f t="shared" si="107"/>
        <v>4004</v>
      </c>
      <c r="B4005" s="1" t="s">
        <v>48</v>
      </c>
      <c r="C4005" s="2" t="s">
        <v>253</v>
      </c>
      <c r="D4005" s="4">
        <v>9.4833890000000007</v>
      </c>
      <c r="E4005" s="4">
        <v>77.371028999999993</v>
      </c>
      <c r="Q4005" s="1" t="s">
        <v>3690</v>
      </c>
      <c r="R4005" s="33" t="s">
        <v>3660</v>
      </c>
      <c r="S4005" s="1">
        <v>22.917000000000002</v>
      </c>
      <c r="T4005" s="1">
        <v>7.87174</v>
      </c>
      <c r="U4005" s="1">
        <v>61.506799999999998</v>
      </c>
      <c r="V4005" s="1">
        <v>136.71</v>
      </c>
      <c r="W4005" s="1">
        <v>29.234200000000001</v>
      </c>
      <c r="X4005" s="1">
        <v>16.435600000000001</v>
      </c>
      <c r="Y4005" s="1">
        <v>12.7986</v>
      </c>
      <c r="Z4005" s="1">
        <v>21.8017</v>
      </c>
      <c r="AA4005" s="1">
        <v>22.072399999999998</v>
      </c>
      <c r="AB4005" s="1">
        <v>24.513300000000001</v>
      </c>
      <c r="AC4005" s="1">
        <v>21.140699999999999</v>
      </c>
      <c r="AD4005" s="1">
        <v>1348.73</v>
      </c>
      <c r="AE4005" s="1">
        <v>227.011</v>
      </c>
      <c r="AF4005" s="1">
        <v>34.133299999999998</v>
      </c>
      <c r="AG4005" s="1">
        <v>53.434600000000003</v>
      </c>
      <c r="AH4005" s="1">
        <v>554.59500000000003</v>
      </c>
      <c r="AI4005" s="1">
        <v>138.28</v>
      </c>
      <c r="AJ4005" s="1">
        <v>308.92500000000001</v>
      </c>
      <c r="AK4005" s="1">
        <v>371.78100000000001</v>
      </c>
      <c r="AL4005" s="1">
        <v>891.51499999999999</v>
      </c>
    </row>
    <row r="4006" spans="1:38" x14ac:dyDescent="0.25">
      <c r="A4006" s="1">
        <f t="shared" si="107"/>
        <v>4005</v>
      </c>
      <c r="B4006" s="1" t="s">
        <v>48</v>
      </c>
      <c r="C4006" s="2" t="s">
        <v>253</v>
      </c>
      <c r="D4006" s="4">
        <v>9.5991429999999998</v>
      </c>
      <c r="E4006" s="4">
        <v>77.133268000000001</v>
      </c>
      <c r="Q4006" s="1" t="s">
        <v>3690</v>
      </c>
      <c r="R4006" s="33" t="s">
        <v>3660</v>
      </c>
      <c r="S4006" s="1">
        <v>22.140599999999999</v>
      </c>
      <c r="T4006" s="1">
        <v>8.1192299999999999</v>
      </c>
      <c r="U4006" s="1">
        <v>61.888100000000001</v>
      </c>
      <c r="V4006" s="1">
        <v>123.76900000000001</v>
      </c>
      <c r="W4006" s="1">
        <v>28.791599999999999</v>
      </c>
      <c r="X4006" s="1">
        <v>15.6724</v>
      </c>
      <c r="Y4006" s="1">
        <v>13.119199999999999</v>
      </c>
      <c r="Z4006" s="1">
        <v>22.111899999999999</v>
      </c>
      <c r="AA4006" s="1">
        <v>21.766500000000001</v>
      </c>
      <c r="AB4006" s="1">
        <v>23.8611</v>
      </c>
      <c r="AC4006" s="1">
        <v>20.655799999999999</v>
      </c>
      <c r="AD4006" s="1">
        <v>2025.99</v>
      </c>
      <c r="AE4006" s="1">
        <v>379.464</v>
      </c>
      <c r="AF4006" s="1">
        <v>34.4221</v>
      </c>
      <c r="AG4006" s="1">
        <v>63.141399999999997</v>
      </c>
      <c r="AH4006" s="1">
        <v>898.28499999999997</v>
      </c>
      <c r="AI4006" s="1">
        <v>137.76400000000001</v>
      </c>
      <c r="AJ4006" s="1">
        <v>298.96100000000001</v>
      </c>
      <c r="AK4006" s="1">
        <v>369.14600000000002</v>
      </c>
      <c r="AL4006" s="1">
        <v>969.93299999999999</v>
      </c>
    </row>
    <row r="4007" spans="1:38" x14ac:dyDescent="0.25">
      <c r="A4007" s="1">
        <f t="shared" si="107"/>
        <v>4006</v>
      </c>
      <c r="B4007" s="1" t="s">
        <v>48</v>
      </c>
      <c r="C4007" s="2" t="s">
        <v>253</v>
      </c>
      <c r="D4007" s="4">
        <v>10.287334</v>
      </c>
      <c r="E4007" s="4">
        <v>76.978301000000002</v>
      </c>
      <c r="Q4007" s="1" t="s">
        <v>3690</v>
      </c>
      <c r="R4007" s="33" t="s">
        <v>3660</v>
      </c>
      <c r="S4007" s="1">
        <v>20.045999999999999</v>
      </c>
      <c r="T4007" s="1">
        <v>8.7736900000000002</v>
      </c>
      <c r="U4007" s="1">
        <v>63.664700000000003</v>
      </c>
      <c r="V4007" s="1">
        <v>116.14400000000001</v>
      </c>
      <c r="W4007" s="1">
        <v>26.889900000000001</v>
      </c>
      <c r="X4007" s="1">
        <v>13.1091</v>
      </c>
      <c r="Y4007" s="1">
        <v>13.780799999999999</v>
      </c>
      <c r="Z4007" s="1">
        <v>19.8689</v>
      </c>
      <c r="AA4007" s="1">
        <v>19.7288</v>
      </c>
      <c r="AB4007" s="1">
        <v>21.7163</v>
      </c>
      <c r="AC4007" s="1">
        <v>18.746200000000002</v>
      </c>
      <c r="AD4007" s="1">
        <v>2168.08</v>
      </c>
      <c r="AE4007" s="1">
        <v>483.04899999999998</v>
      </c>
      <c r="AF4007" s="1">
        <v>23.112300000000001</v>
      </c>
      <c r="AG4007" s="1">
        <v>78.093500000000006</v>
      </c>
      <c r="AH4007" s="1">
        <v>1120.1300000000001</v>
      </c>
      <c r="AI4007" s="1">
        <v>85.865799999999993</v>
      </c>
      <c r="AJ4007" s="1">
        <v>265.70299999999997</v>
      </c>
      <c r="AK4007" s="1">
        <v>308.71199999999999</v>
      </c>
      <c r="AL4007" s="1">
        <v>1240.78</v>
      </c>
    </row>
    <row r="4008" spans="1:38" x14ac:dyDescent="0.25">
      <c r="A4008" s="1">
        <f t="shared" si="107"/>
        <v>4007</v>
      </c>
      <c r="B4008" s="1" t="s">
        <v>48</v>
      </c>
      <c r="C4008" s="2" t="s">
        <v>253</v>
      </c>
      <c r="D4008" s="4">
        <v>10.379384999999999</v>
      </c>
      <c r="E4008" s="4">
        <v>76.978300000000004</v>
      </c>
      <c r="Q4008" s="1" t="s">
        <v>3690</v>
      </c>
      <c r="R4008" s="33" t="s">
        <v>3660</v>
      </c>
      <c r="S4008" s="1">
        <v>19.162500000000001</v>
      </c>
      <c r="T4008" s="1">
        <v>8.7538400000000003</v>
      </c>
      <c r="U4008" s="1">
        <v>62.644599999999997</v>
      </c>
      <c r="V4008" s="1">
        <v>122.629</v>
      </c>
      <c r="W4008" s="1">
        <v>26.060400000000001</v>
      </c>
      <c r="X4008" s="1">
        <v>12.087199999999999</v>
      </c>
      <c r="Y4008" s="1">
        <v>13.9732</v>
      </c>
      <c r="Z4008" s="1">
        <v>19.075600000000001</v>
      </c>
      <c r="AA4008" s="1">
        <v>18.774000000000001</v>
      </c>
      <c r="AB4008" s="1">
        <v>20.875699999999998</v>
      </c>
      <c r="AC4008" s="1">
        <v>17.736499999999999</v>
      </c>
      <c r="AD4008" s="1">
        <v>2070.9</v>
      </c>
      <c r="AE4008" s="1">
        <v>438.16800000000001</v>
      </c>
      <c r="AF4008" s="1">
        <v>22.341100000000001</v>
      </c>
      <c r="AG4008" s="1">
        <v>74.509200000000007</v>
      </c>
      <c r="AH4008" s="1">
        <v>1022.98</v>
      </c>
      <c r="AI4008" s="1">
        <v>82.221999999999994</v>
      </c>
      <c r="AJ4008" s="1">
        <v>265.08300000000003</v>
      </c>
      <c r="AK4008" s="1">
        <v>306.95400000000001</v>
      </c>
      <c r="AL4008" s="1">
        <v>1403.57</v>
      </c>
    </row>
    <row r="4009" spans="1:38" x14ac:dyDescent="0.25">
      <c r="A4009" s="1">
        <f t="shared" si="107"/>
        <v>4008</v>
      </c>
      <c r="B4009" s="1" t="s">
        <v>48</v>
      </c>
      <c r="C4009" s="2" t="s">
        <v>253</v>
      </c>
      <c r="D4009" s="4">
        <v>10.007229000000001</v>
      </c>
      <c r="E4009" s="4">
        <v>77.199552999999995</v>
      </c>
      <c r="Q4009" s="1" t="s">
        <v>3690</v>
      </c>
      <c r="R4009" s="33" t="s">
        <v>3660</v>
      </c>
      <c r="S4009" s="1">
        <v>20.396699999999999</v>
      </c>
      <c r="T4009" s="1">
        <v>8.4138800000000007</v>
      </c>
      <c r="U4009" s="1">
        <v>63.004199999999997</v>
      </c>
      <c r="V4009" s="1">
        <v>122.011</v>
      </c>
      <c r="W4009" s="1">
        <v>27.081299999999999</v>
      </c>
      <c r="X4009" s="1">
        <v>13.726800000000001</v>
      </c>
      <c r="Y4009" s="1">
        <v>13.3545</v>
      </c>
      <c r="Z4009" s="1">
        <v>20.512499999999999</v>
      </c>
      <c r="AA4009" s="1">
        <v>19.9146</v>
      </c>
      <c r="AB4009" s="1">
        <v>22.014700000000001</v>
      </c>
      <c r="AC4009" s="1">
        <v>18.8963</v>
      </c>
      <c r="AD4009" s="1">
        <v>1790.7</v>
      </c>
      <c r="AE4009" s="1">
        <v>317.303</v>
      </c>
      <c r="AF4009" s="1">
        <v>27.478200000000001</v>
      </c>
      <c r="AG4009" s="1">
        <v>61.319099999999999</v>
      </c>
      <c r="AH4009" s="1">
        <v>754.68799999999999</v>
      </c>
      <c r="AI4009" s="1">
        <v>105.261</v>
      </c>
      <c r="AJ4009" s="1">
        <v>258.40600000000001</v>
      </c>
      <c r="AK4009" s="1">
        <v>348.19799999999998</v>
      </c>
      <c r="AL4009" s="1">
        <v>1275.08</v>
      </c>
    </row>
    <row r="4010" spans="1:38" x14ac:dyDescent="0.25">
      <c r="A4010" s="1">
        <f t="shared" si="107"/>
        <v>4009</v>
      </c>
      <c r="B4010" s="1" t="s">
        <v>48</v>
      </c>
      <c r="C4010" s="2" t="s">
        <v>253</v>
      </c>
      <c r="D4010" s="4">
        <v>10.229029000000001</v>
      </c>
      <c r="E4010" s="4">
        <v>76.676241000000005</v>
      </c>
      <c r="Q4010" s="1" t="s">
        <v>3690</v>
      </c>
      <c r="R4010" s="33" t="s">
        <v>3660</v>
      </c>
      <c r="S4010" s="1">
        <v>25.985499999999998</v>
      </c>
      <c r="T4010" s="1">
        <v>7.8059799999999999</v>
      </c>
      <c r="U4010" s="1">
        <v>65.037199999999999</v>
      </c>
      <c r="V4010" s="1">
        <v>120.601</v>
      </c>
      <c r="W4010" s="1">
        <v>32.548299999999998</v>
      </c>
      <c r="X4010" s="1">
        <v>20.5458</v>
      </c>
      <c r="Y4010" s="1">
        <v>12.0025</v>
      </c>
      <c r="Z4010" s="1">
        <v>25.033799999999999</v>
      </c>
      <c r="AA4010" s="1">
        <v>26.499600000000001</v>
      </c>
      <c r="AB4010" s="1">
        <v>27.845300000000002</v>
      </c>
      <c r="AC4010" s="1">
        <v>25.033799999999999</v>
      </c>
      <c r="AD4010" s="1">
        <v>2958.76</v>
      </c>
      <c r="AE4010" s="1">
        <v>745.928</v>
      </c>
      <c r="AF4010" s="1">
        <v>10.993399999999999</v>
      </c>
      <c r="AG4010" s="1">
        <v>94.803700000000006</v>
      </c>
      <c r="AH4010" s="1">
        <v>1776.11</v>
      </c>
      <c r="AI4010" s="1">
        <v>79.885900000000007</v>
      </c>
      <c r="AJ4010" s="1">
        <v>399.86</v>
      </c>
      <c r="AK4010" s="1">
        <v>1776.11</v>
      </c>
      <c r="AL4010" s="1">
        <v>245.995</v>
      </c>
    </row>
    <row r="4011" spans="1:38" x14ac:dyDescent="0.25">
      <c r="A4011" s="1">
        <f t="shared" si="107"/>
        <v>4010</v>
      </c>
      <c r="B4011" s="1" t="s">
        <v>48</v>
      </c>
      <c r="C4011" s="2" t="s">
        <v>253</v>
      </c>
      <c r="D4011" s="4">
        <v>10.936885</v>
      </c>
      <c r="E4011" s="4">
        <v>76.298061000000004</v>
      </c>
      <c r="Q4011" s="1" t="s">
        <v>3690</v>
      </c>
      <c r="R4011" s="33" t="s">
        <v>3660</v>
      </c>
      <c r="S4011" s="1">
        <v>27.278700000000001</v>
      </c>
      <c r="T4011" s="1">
        <v>8.2074999999999996</v>
      </c>
      <c r="U4011" s="1">
        <v>63.968299999999999</v>
      </c>
      <c r="V4011" s="1">
        <v>144.57900000000001</v>
      </c>
      <c r="W4011" s="1">
        <v>34.540100000000002</v>
      </c>
      <c r="X4011" s="1">
        <v>21.709499999999998</v>
      </c>
      <c r="Y4011" s="1">
        <v>12.8306</v>
      </c>
      <c r="Z4011" s="1">
        <v>25.9178</v>
      </c>
      <c r="AA4011" s="1">
        <v>28.148</v>
      </c>
      <c r="AB4011" s="1">
        <v>29.427099999999999</v>
      </c>
      <c r="AC4011" s="1">
        <v>25.9178</v>
      </c>
      <c r="AD4011" s="1">
        <v>2686.15</v>
      </c>
      <c r="AE4011" s="1">
        <v>736.48500000000001</v>
      </c>
      <c r="AF4011" s="1">
        <v>2</v>
      </c>
      <c r="AG4011" s="1">
        <v>103.676</v>
      </c>
      <c r="AH4011" s="1">
        <v>1662.1</v>
      </c>
      <c r="AI4011" s="1">
        <v>34.593800000000002</v>
      </c>
      <c r="AJ4011" s="1">
        <v>352.084</v>
      </c>
      <c r="AK4011" s="1">
        <v>1662.1</v>
      </c>
      <c r="AL4011" s="1">
        <v>61.899700000000003</v>
      </c>
    </row>
    <row r="4012" spans="1:38" x14ac:dyDescent="0.25">
      <c r="A4012" s="1">
        <f t="shared" si="107"/>
        <v>4011</v>
      </c>
      <c r="B4012" s="1" t="s">
        <v>48</v>
      </c>
      <c r="C4012" s="2" t="s">
        <v>253</v>
      </c>
      <c r="D4012" s="4">
        <v>11.458873000000001</v>
      </c>
      <c r="E4012" s="4">
        <v>76.660003000000003</v>
      </c>
      <c r="Q4012" s="1" t="s">
        <v>3690</v>
      </c>
      <c r="R4012" s="33" t="s">
        <v>3660</v>
      </c>
      <c r="S4012" s="1">
        <v>14.198600000000001</v>
      </c>
      <c r="T4012" s="1">
        <v>9.81874</v>
      </c>
      <c r="U4012" s="1">
        <v>60.033499999999997</v>
      </c>
      <c r="V4012" s="1">
        <v>125.55500000000001</v>
      </c>
      <c r="W4012" s="1">
        <v>21.951799999999999</v>
      </c>
      <c r="X4012" s="1">
        <v>5.5963900000000004</v>
      </c>
      <c r="Y4012" s="1">
        <v>16.355399999999999</v>
      </c>
      <c r="Z4012" s="1">
        <v>14.6736</v>
      </c>
      <c r="AA4012" s="1">
        <v>13.766999999999999</v>
      </c>
      <c r="AB4012" s="1">
        <v>15.9948</v>
      </c>
      <c r="AC4012" s="1">
        <v>12.8284</v>
      </c>
      <c r="AD4012" s="1">
        <v>1229.03</v>
      </c>
      <c r="AE4012" s="1">
        <v>191.08699999999999</v>
      </c>
      <c r="AF4012" s="1">
        <v>7.9761699999999998</v>
      </c>
      <c r="AG4012" s="1">
        <v>64.908799999999999</v>
      </c>
      <c r="AH4012" s="1">
        <v>482.904</v>
      </c>
      <c r="AI4012" s="1">
        <v>38.856999999999999</v>
      </c>
      <c r="AJ4012" s="1">
        <v>227.226</v>
      </c>
      <c r="AK4012" s="1">
        <v>199.041</v>
      </c>
      <c r="AL4012" s="1">
        <v>2216.9299999999998</v>
      </c>
    </row>
    <row r="4013" spans="1:38" x14ac:dyDescent="0.25">
      <c r="A4013" s="1">
        <f t="shared" si="107"/>
        <v>4012</v>
      </c>
      <c r="B4013" s="1" t="s">
        <v>48</v>
      </c>
      <c r="C4013" s="2" t="s">
        <v>253</v>
      </c>
      <c r="D4013" s="4">
        <v>9.7452970000000008</v>
      </c>
      <c r="E4013" s="4">
        <v>77.083100000000002</v>
      </c>
      <c r="Q4013" s="1" t="s">
        <v>3690</v>
      </c>
      <c r="R4013" s="33" t="s">
        <v>3660</v>
      </c>
      <c r="S4013" s="1">
        <v>21.942900000000002</v>
      </c>
      <c r="T4013" s="1">
        <v>8.1066199999999995</v>
      </c>
      <c r="U4013" s="1">
        <v>62.532600000000002</v>
      </c>
      <c r="V4013" s="1">
        <v>118.18899999999999</v>
      </c>
      <c r="W4013" s="1">
        <v>28.54</v>
      </c>
      <c r="X4013" s="1">
        <v>15.5762</v>
      </c>
      <c r="Y4013" s="1">
        <v>12.963800000000001</v>
      </c>
      <c r="Z4013" s="1">
        <v>21.848099999999999</v>
      </c>
      <c r="AA4013" s="1">
        <v>21.636800000000001</v>
      </c>
      <c r="AB4013" s="1">
        <v>23.620699999999999</v>
      </c>
      <c r="AC4013" s="1">
        <v>20.554400000000001</v>
      </c>
      <c r="AD4013" s="1">
        <v>2181.5300000000002</v>
      </c>
      <c r="AE4013" s="1">
        <v>446.46100000000001</v>
      </c>
      <c r="AF4013" s="1">
        <v>32.343000000000004</v>
      </c>
      <c r="AG4013" s="1">
        <v>69.563900000000004</v>
      </c>
      <c r="AH4013" s="1">
        <v>1045.56</v>
      </c>
      <c r="AI4013" s="1">
        <v>127.13200000000001</v>
      </c>
      <c r="AJ4013" s="1">
        <v>301.41899999999998</v>
      </c>
      <c r="AK4013" s="1">
        <v>353.65300000000002</v>
      </c>
      <c r="AL4013" s="1">
        <v>988.74400000000003</v>
      </c>
    </row>
    <row r="4014" spans="1:38" x14ac:dyDescent="0.25">
      <c r="A4014" s="1">
        <f t="shared" si="107"/>
        <v>4013</v>
      </c>
      <c r="B4014" s="1" t="s">
        <v>48</v>
      </c>
      <c r="C4014" s="2" t="s">
        <v>253</v>
      </c>
      <c r="D4014" s="4">
        <v>10.275973</v>
      </c>
      <c r="E4014" s="4">
        <v>76.679278999999994</v>
      </c>
      <c r="Q4014" s="1" t="s">
        <v>3690</v>
      </c>
      <c r="R4014" s="33" t="s">
        <v>3680</v>
      </c>
      <c r="S4014" s="1">
        <v>24.985700000000001</v>
      </c>
      <c r="T4014" s="1">
        <v>7.8945600000000002</v>
      </c>
      <c r="U4014" s="1">
        <v>64.563100000000006</v>
      </c>
      <c r="V4014" s="1">
        <v>119.325</v>
      </c>
      <c r="W4014" s="1">
        <v>31.616499999999998</v>
      </c>
      <c r="X4014" s="1">
        <v>19.387699999999999</v>
      </c>
      <c r="Y4014" s="1">
        <v>12.2288</v>
      </c>
      <c r="Z4014" s="1">
        <v>24.0701</v>
      </c>
      <c r="AA4014" s="1">
        <v>25.4344</v>
      </c>
      <c r="AB4014" s="1">
        <v>26.832899999999999</v>
      </c>
      <c r="AC4014" s="1">
        <v>24.0701</v>
      </c>
      <c r="AD4014" s="1">
        <v>2937.37</v>
      </c>
      <c r="AE4014" s="1">
        <v>766.14499999999998</v>
      </c>
      <c r="AF4014" s="1">
        <v>12.188700000000001</v>
      </c>
      <c r="AG4014" s="1">
        <v>96.957999999999998</v>
      </c>
      <c r="AH4014" s="1">
        <v>1792.28</v>
      </c>
      <c r="AI4014" s="1">
        <v>78.015900000000002</v>
      </c>
      <c r="AJ4014" s="1">
        <v>367.03100000000001</v>
      </c>
      <c r="AK4014" s="1">
        <v>1792.28</v>
      </c>
      <c r="AL4014" s="1">
        <v>404.93700000000001</v>
      </c>
    </row>
    <row r="4015" spans="1:38" x14ac:dyDescent="0.25">
      <c r="A4015" s="1">
        <f t="shared" si="107"/>
        <v>4014</v>
      </c>
      <c r="B4015" s="1" t="s">
        <v>48</v>
      </c>
      <c r="C4015" s="2" t="s">
        <v>253</v>
      </c>
      <c r="D4015" s="4">
        <v>11.504459000000001</v>
      </c>
      <c r="E4015" s="4">
        <v>76.690708000000001</v>
      </c>
      <c r="Q4015" s="1" t="s">
        <v>3690</v>
      </c>
      <c r="R4015" s="33" t="s">
        <v>3680</v>
      </c>
      <c r="S4015" s="1">
        <v>17.360299999999999</v>
      </c>
      <c r="T4015" s="1">
        <v>9.7067700000000006</v>
      </c>
      <c r="U4015" s="1">
        <v>58.939100000000003</v>
      </c>
      <c r="V4015" s="1">
        <v>143.76400000000001</v>
      </c>
      <c r="W4015" s="1">
        <v>25.347100000000001</v>
      </c>
      <c r="X4015" s="1">
        <v>8.8781999999999996</v>
      </c>
      <c r="Y4015" s="1">
        <v>16.468900000000001</v>
      </c>
      <c r="Z4015" s="1">
        <v>17.242999999999999</v>
      </c>
      <c r="AA4015" s="1">
        <v>16.915900000000001</v>
      </c>
      <c r="AB4015" s="1">
        <v>19.328099999999999</v>
      </c>
      <c r="AC4015" s="1">
        <v>15.617900000000001</v>
      </c>
      <c r="AD4015" s="1">
        <v>1242.3599999999999</v>
      </c>
      <c r="AE4015" s="1">
        <v>221.04</v>
      </c>
      <c r="AF4015" s="1">
        <v>6.4082299999999996</v>
      </c>
      <c r="AG4015" s="1">
        <v>72.278599999999997</v>
      </c>
      <c r="AH4015" s="1">
        <v>537.88099999999997</v>
      </c>
      <c r="AI4015" s="1">
        <v>26.811399999999999</v>
      </c>
      <c r="AJ4015" s="1">
        <v>204.18700000000001</v>
      </c>
      <c r="AK4015" s="1">
        <v>158.57499999999999</v>
      </c>
      <c r="AL4015" s="1">
        <v>1672.73</v>
      </c>
    </row>
    <row r="4016" spans="1:38" x14ac:dyDescent="0.25">
      <c r="A4016" s="1">
        <f t="shared" si="107"/>
        <v>4015</v>
      </c>
      <c r="B4016" s="1" t="s">
        <v>48</v>
      </c>
      <c r="C4016" s="2" t="s">
        <v>253</v>
      </c>
      <c r="D4016" s="4">
        <v>11.417793</v>
      </c>
      <c r="E4016" s="4">
        <v>76.797211000000004</v>
      </c>
      <c r="Q4016" s="1" t="s">
        <v>3690</v>
      </c>
      <c r="R4016" s="33" t="s">
        <v>3680</v>
      </c>
      <c r="S4016" s="1">
        <v>15.428900000000001</v>
      </c>
      <c r="T4016" s="1">
        <v>9.8144100000000005</v>
      </c>
      <c r="U4016" s="1">
        <v>59.612299999999998</v>
      </c>
      <c r="V4016" s="1">
        <v>137.61199999999999</v>
      </c>
      <c r="W4016" s="1">
        <v>23.0886</v>
      </c>
      <c r="X4016" s="1">
        <v>6.62486</v>
      </c>
      <c r="Y4016" s="1">
        <v>16.463799999999999</v>
      </c>
      <c r="Z4016" s="1">
        <v>15.264099999999999</v>
      </c>
      <c r="AA4016" s="1">
        <v>14.6303</v>
      </c>
      <c r="AB4016" s="1">
        <v>17.152000000000001</v>
      </c>
      <c r="AC4016" s="1">
        <v>13.726699999999999</v>
      </c>
      <c r="AD4016" s="1">
        <v>1055.18</v>
      </c>
      <c r="AE4016" s="1">
        <v>173.48</v>
      </c>
      <c r="AF4016" s="1">
        <v>7.8434999999999997</v>
      </c>
      <c r="AG4016" s="1">
        <v>64.691400000000002</v>
      </c>
      <c r="AH4016" s="1">
        <v>426.71699999999998</v>
      </c>
      <c r="AI4016" s="1">
        <v>31.985600000000002</v>
      </c>
      <c r="AJ4016" s="1">
        <v>209.858</v>
      </c>
      <c r="AK4016" s="1">
        <v>73.281099999999995</v>
      </c>
      <c r="AL4016" s="1">
        <v>1959.56</v>
      </c>
    </row>
    <row r="4017" spans="1:38" x14ac:dyDescent="0.25">
      <c r="A4017" s="1">
        <f t="shared" si="107"/>
        <v>4016</v>
      </c>
      <c r="B4017" s="1" t="s">
        <v>48</v>
      </c>
      <c r="C4017" s="2" t="s">
        <v>253</v>
      </c>
      <c r="D4017" s="4">
        <v>11.522095</v>
      </c>
      <c r="E4017" s="4">
        <v>76.692572999999996</v>
      </c>
      <c r="Q4017" s="1" t="s">
        <v>3690</v>
      </c>
      <c r="R4017" s="33" t="s">
        <v>3680</v>
      </c>
      <c r="S4017" s="1">
        <v>19.258800000000001</v>
      </c>
      <c r="T4017" s="1">
        <v>9.7723399999999998</v>
      </c>
      <c r="U4017" s="1">
        <v>59.006900000000002</v>
      </c>
      <c r="V4017" s="1">
        <v>151.77500000000001</v>
      </c>
      <c r="W4017" s="1">
        <v>27.5502</v>
      </c>
      <c r="X4017" s="1">
        <v>10.989100000000001</v>
      </c>
      <c r="Y4017" s="1">
        <v>16.5611</v>
      </c>
      <c r="Z4017" s="1">
        <v>19.049800000000001</v>
      </c>
      <c r="AA4017" s="1">
        <v>19.0017</v>
      </c>
      <c r="AB4017" s="1">
        <v>21.4008</v>
      </c>
      <c r="AC4017" s="1">
        <v>17.458200000000001</v>
      </c>
      <c r="AD4017" s="1">
        <v>1269.27</v>
      </c>
      <c r="AE4017" s="1">
        <v>241.10300000000001</v>
      </c>
      <c r="AF4017" s="1">
        <v>5.7617700000000003</v>
      </c>
      <c r="AG4017" s="1">
        <v>75.915599999999998</v>
      </c>
      <c r="AH4017" s="1">
        <v>575.86800000000005</v>
      </c>
      <c r="AI4017" s="1">
        <v>23.7807</v>
      </c>
      <c r="AJ4017" s="1">
        <v>201.446</v>
      </c>
      <c r="AK4017" s="1">
        <v>143.87</v>
      </c>
      <c r="AL4017" s="1">
        <v>1383.72</v>
      </c>
    </row>
    <row r="4018" spans="1:38" x14ac:dyDescent="0.25">
      <c r="A4018" s="1">
        <f t="shared" si="107"/>
        <v>4017</v>
      </c>
      <c r="B4018" s="1" t="s">
        <v>48</v>
      </c>
      <c r="C4018" s="2" t="s">
        <v>253</v>
      </c>
      <c r="D4018" s="4">
        <v>9.5177779999999998</v>
      </c>
      <c r="E4018" s="4">
        <v>77.133583999999999</v>
      </c>
      <c r="Q4018" s="1" t="s">
        <v>3690</v>
      </c>
      <c r="R4018" s="33" t="s">
        <v>3680</v>
      </c>
      <c r="S4018" s="1">
        <v>21.912500000000001</v>
      </c>
      <c r="T4018" s="1">
        <v>7.9265999999999996</v>
      </c>
      <c r="U4018" s="1">
        <v>62.973599999999998</v>
      </c>
      <c r="V4018" s="1">
        <v>114.76900000000001</v>
      </c>
      <c r="W4018" s="1">
        <v>28.2133</v>
      </c>
      <c r="X4018" s="1">
        <v>15.6241</v>
      </c>
      <c r="Y4018" s="1">
        <v>12.5892</v>
      </c>
      <c r="Z4018" s="1">
        <v>21.895399999999999</v>
      </c>
      <c r="AA4018" s="1">
        <v>21.526800000000001</v>
      </c>
      <c r="AB4018" s="1">
        <v>23.502199999999998</v>
      </c>
      <c r="AC4018" s="1">
        <v>20.5489</v>
      </c>
      <c r="AD4018" s="1">
        <v>2019.89</v>
      </c>
      <c r="AE4018" s="1">
        <v>367.28199999999998</v>
      </c>
      <c r="AF4018" s="1">
        <v>36.485399999999998</v>
      </c>
      <c r="AG4018" s="1">
        <v>61.204599999999999</v>
      </c>
      <c r="AH4018" s="1">
        <v>874.61</v>
      </c>
      <c r="AI4018" s="1">
        <v>145.148</v>
      </c>
      <c r="AJ4018" s="1">
        <v>305.13299999999998</v>
      </c>
      <c r="AK4018" s="1">
        <v>379.44600000000003</v>
      </c>
      <c r="AL4018" s="1">
        <v>983.75099999999998</v>
      </c>
    </row>
    <row r="4019" spans="1:38" x14ac:dyDescent="0.25">
      <c r="A4019" s="1">
        <f t="shared" si="107"/>
        <v>4018</v>
      </c>
      <c r="B4019" s="1" t="s">
        <v>48</v>
      </c>
      <c r="C4019" s="2" t="s">
        <v>253</v>
      </c>
      <c r="D4019" s="4">
        <v>9.5469749999999998</v>
      </c>
      <c r="E4019" s="4">
        <v>77.151537000000005</v>
      </c>
      <c r="Q4019" s="1" t="s">
        <v>3690</v>
      </c>
      <c r="R4019" s="33" t="s">
        <v>3680</v>
      </c>
      <c r="S4019" s="1">
        <v>22.241399999999999</v>
      </c>
      <c r="T4019" s="1">
        <v>7.9871999999999996</v>
      </c>
      <c r="U4019" s="1">
        <v>62.020800000000001</v>
      </c>
      <c r="V4019" s="1">
        <v>121.50700000000001</v>
      </c>
      <c r="W4019" s="1">
        <v>28.7105</v>
      </c>
      <c r="X4019" s="1">
        <v>15.832000000000001</v>
      </c>
      <c r="Y4019" s="1">
        <v>12.878500000000001</v>
      </c>
      <c r="Z4019" s="1">
        <v>22.250299999999999</v>
      </c>
      <c r="AA4019" s="1">
        <v>21.823499999999999</v>
      </c>
      <c r="AB4019" s="1">
        <v>23.909199999999998</v>
      </c>
      <c r="AC4019" s="1">
        <v>20.779800000000002</v>
      </c>
      <c r="AD4019" s="1">
        <v>1928.03</v>
      </c>
      <c r="AE4019" s="1">
        <v>344.447</v>
      </c>
      <c r="AF4019" s="1">
        <v>35.235700000000001</v>
      </c>
      <c r="AG4019" s="1">
        <v>60.347000000000001</v>
      </c>
      <c r="AH4019" s="1">
        <v>819.19799999999998</v>
      </c>
      <c r="AI4019" s="1">
        <v>140.626</v>
      </c>
      <c r="AJ4019" s="1">
        <v>295.43099999999998</v>
      </c>
      <c r="AK4019" s="1">
        <v>370.12</v>
      </c>
      <c r="AL4019" s="1">
        <v>924.18</v>
      </c>
    </row>
    <row r="4020" spans="1:38" x14ac:dyDescent="0.25">
      <c r="A4020" s="1">
        <f t="shared" si="107"/>
        <v>4019</v>
      </c>
      <c r="B4020" s="1" t="s">
        <v>48</v>
      </c>
      <c r="C4020" s="2" t="s">
        <v>253</v>
      </c>
      <c r="D4020" s="4">
        <v>9.4666479999999993</v>
      </c>
      <c r="E4020" s="4">
        <v>77.090988999999993</v>
      </c>
      <c r="Q4020" s="1" t="s">
        <v>3690</v>
      </c>
      <c r="R4020" s="33" t="s">
        <v>3680</v>
      </c>
      <c r="S4020" s="1">
        <v>23.5258</v>
      </c>
      <c r="T4020" s="1">
        <v>7.8587499999999997</v>
      </c>
      <c r="U4020" s="1">
        <v>64.856200000000001</v>
      </c>
      <c r="V4020" s="1">
        <v>106.11799999999999</v>
      </c>
      <c r="W4020" s="1">
        <v>29.6814</v>
      </c>
      <c r="X4020" s="1">
        <v>17.564</v>
      </c>
      <c r="Y4020" s="1">
        <v>12.1174</v>
      </c>
      <c r="Z4020" s="1">
        <v>23.3766</v>
      </c>
      <c r="AA4020" s="1">
        <v>23.305499999999999</v>
      </c>
      <c r="AB4020" s="1">
        <v>25.069099999999999</v>
      </c>
      <c r="AC4020" s="1">
        <v>22.328199999999999</v>
      </c>
      <c r="AD4020" s="1">
        <v>1984.86</v>
      </c>
      <c r="AE4020" s="1">
        <v>354.89800000000002</v>
      </c>
      <c r="AF4020" s="1">
        <v>36.509500000000003</v>
      </c>
      <c r="AG4020" s="1">
        <v>60.328099999999999</v>
      </c>
      <c r="AH4020" s="1">
        <v>847.02300000000002</v>
      </c>
      <c r="AI4020" s="1">
        <v>146.80199999999999</v>
      </c>
      <c r="AJ4020" s="1">
        <v>324.13400000000001</v>
      </c>
      <c r="AK4020" s="1">
        <v>356.697</v>
      </c>
      <c r="AL4020" s="1">
        <v>716.01900000000001</v>
      </c>
    </row>
    <row r="4021" spans="1:38" x14ac:dyDescent="0.25">
      <c r="A4021" s="1">
        <f t="shared" si="107"/>
        <v>4020</v>
      </c>
      <c r="B4021" s="1" t="s">
        <v>48</v>
      </c>
      <c r="C4021" s="2" t="s">
        <v>253</v>
      </c>
      <c r="D4021" s="4">
        <v>9.5338370000000001</v>
      </c>
      <c r="E4021" s="4">
        <v>77.315904000000003</v>
      </c>
      <c r="Q4021" s="1" t="s">
        <v>3690</v>
      </c>
      <c r="R4021" s="33" t="s">
        <v>3680</v>
      </c>
      <c r="S4021" s="1">
        <v>21.118400000000001</v>
      </c>
      <c r="T4021" s="1">
        <v>8.07118</v>
      </c>
      <c r="U4021" s="1">
        <v>61.767099999999999</v>
      </c>
      <c r="V4021" s="1">
        <v>126.343</v>
      </c>
      <c r="W4021" s="1">
        <v>27.6006</v>
      </c>
      <c r="X4021" s="1">
        <v>14.5341</v>
      </c>
      <c r="Y4021" s="1">
        <v>13.0665</v>
      </c>
      <c r="Z4021" s="1">
        <v>20.119</v>
      </c>
      <c r="AA4021" s="1">
        <v>20.502300000000002</v>
      </c>
      <c r="AB4021" s="1">
        <v>22.7302</v>
      </c>
      <c r="AC4021" s="1">
        <v>19.547799999999999</v>
      </c>
      <c r="AD4021" s="1">
        <v>1607.81</v>
      </c>
      <c r="AE4021" s="1">
        <v>241.994</v>
      </c>
      <c r="AF4021" s="1">
        <v>34.187899999999999</v>
      </c>
      <c r="AG4021" s="1">
        <v>52.129300000000001</v>
      </c>
      <c r="AH4021" s="1">
        <v>590.16200000000003</v>
      </c>
      <c r="AI4021" s="1">
        <v>138.41200000000001</v>
      </c>
      <c r="AJ4021" s="1">
        <v>265.08499999999998</v>
      </c>
      <c r="AK4021" s="1">
        <v>392.59899999999999</v>
      </c>
      <c r="AL4021" s="1">
        <v>1131.19</v>
      </c>
    </row>
    <row r="4022" spans="1:38" x14ac:dyDescent="0.25">
      <c r="A4022" s="1">
        <f t="shared" si="107"/>
        <v>4021</v>
      </c>
      <c r="B4022" s="1" t="s">
        <v>48</v>
      </c>
      <c r="C4022" s="2" t="s">
        <v>253</v>
      </c>
      <c r="D4022" s="4">
        <v>9.4157119999999992</v>
      </c>
      <c r="E4022" s="4">
        <v>77.180869999999999</v>
      </c>
      <c r="Q4022" s="1" t="s">
        <v>3690</v>
      </c>
      <c r="R4022" s="33" t="s">
        <v>3680</v>
      </c>
      <c r="S4022" s="1">
        <v>20.740600000000001</v>
      </c>
      <c r="T4022" s="1">
        <v>7.8184699999999996</v>
      </c>
      <c r="U4022" s="1">
        <v>63.344099999999997</v>
      </c>
      <c r="V4022" s="1">
        <v>110.53700000000001</v>
      </c>
      <c r="W4022" s="1">
        <v>26.910799999999998</v>
      </c>
      <c r="X4022" s="1">
        <v>14.568</v>
      </c>
      <c r="Y4022" s="1">
        <v>12.342700000000001</v>
      </c>
      <c r="Z4022" s="1">
        <v>20.784099999999999</v>
      </c>
      <c r="AA4022" s="1">
        <v>20.2867</v>
      </c>
      <c r="AB4022" s="1">
        <v>22.238800000000001</v>
      </c>
      <c r="AC4022" s="1">
        <v>19.428100000000001</v>
      </c>
      <c r="AD4022" s="1">
        <v>1967.53</v>
      </c>
      <c r="AE4022" s="1">
        <v>326.36500000000001</v>
      </c>
      <c r="AF4022" s="1">
        <v>38.371600000000001</v>
      </c>
      <c r="AG4022" s="1">
        <v>56.155799999999999</v>
      </c>
      <c r="AH4022" s="1">
        <v>788.73099999999999</v>
      </c>
      <c r="AI4022" s="1">
        <v>154.11500000000001</v>
      </c>
      <c r="AJ4022" s="1">
        <v>308.07799999999997</v>
      </c>
      <c r="AK4022" s="1">
        <v>410.27499999999998</v>
      </c>
      <c r="AL4022" s="1">
        <v>1187.3399999999999</v>
      </c>
    </row>
    <row r="4023" spans="1:38" x14ac:dyDescent="0.25">
      <c r="A4023" s="1">
        <f t="shared" si="107"/>
        <v>4022</v>
      </c>
      <c r="B4023" s="1" t="s">
        <v>48</v>
      </c>
      <c r="C4023" s="2" t="s">
        <v>253</v>
      </c>
      <c r="D4023" s="4">
        <v>9.4754159999999992</v>
      </c>
      <c r="E4023" s="4">
        <v>77.029055999999997</v>
      </c>
      <c r="Q4023" s="1" t="s">
        <v>3690</v>
      </c>
      <c r="R4023" s="33" t="s">
        <v>3680</v>
      </c>
      <c r="S4023" s="1">
        <v>24.392099999999999</v>
      </c>
      <c r="T4023" s="1">
        <v>7.7973400000000002</v>
      </c>
      <c r="U4023" s="1">
        <v>65.674599999999998</v>
      </c>
      <c r="V4023" s="1">
        <v>102.953</v>
      </c>
      <c r="W4023" s="1">
        <v>30.473299999999998</v>
      </c>
      <c r="X4023" s="1">
        <v>18.6004</v>
      </c>
      <c r="Y4023" s="1">
        <v>11.8729</v>
      </c>
      <c r="Z4023" s="1">
        <v>24.132300000000001</v>
      </c>
      <c r="AA4023" s="1">
        <v>24.307400000000001</v>
      </c>
      <c r="AB4023" s="1">
        <v>25.934899999999999</v>
      </c>
      <c r="AC4023" s="1">
        <v>23.285499999999999</v>
      </c>
      <c r="AD4023" s="1">
        <v>2139.58</v>
      </c>
      <c r="AE4023" s="1">
        <v>403.07600000000002</v>
      </c>
      <c r="AF4023" s="1">
        <v>34.7712</v>
      </c>
      <c r="AG4023" s="1">
        <v>64.012600000000006</v>
      </c>
      <c r="AH4023" s="1">
        <v>965.47699999999998</v>
      </c>
      <c r="AI4023" s="1">
        <v>145.66399999999999</v>
      </c>
      <c r="AJ4023" s="1">
        <v>351.14</v>
      </c>
      <c r="AK4023" s="1">
        <v>339.60599999999999</v>
      </c>
      <c r="AL4023" s="1">
        <v>576.02099999999996</v>
      </c>
    </row>
    <row r="4024" spans="1:38" x14ac:dyDescent="0.25">
      <c r="A4024" s="1">
        <f t="shared" si="107"/>
        <v>4023</v>
      </c>
      <c r="B4024" s="1" t="s">
        <v>48</v>
      </c>
      <c r="C4024" s="2" t="s">
        <v>253</v>
      </c>
      <c r="D4024" s="4">
        <v>9.4592410000000005</v>
      </c>
      <c r="E4024" s="4">
        <v>77.122752000000006</v>
      </c>
      <c r="Q4024" s="1" t="s">
        <v>3690</v>
      </c>
      <c r="R4024" s="33" t="s">
        <v>3680</v>
      </c>
      <c r="S4024" s="1">
        <v>22.2987</v>
      </c>
      <c r="T4024" s="1">
        <v>7.9142599999999996</v>
      </c>
      <c r="U4024" s="1">
        <v>64.520799999999994</v>
      </c>
      <c r="V4024" s="1">
        <v>106.861</v>
      </c>
      <c r="W4024" s="1">
        <v>28.465599999999998</v>
      </c>
      <c r="X4024" s="1">
        <v>16.199200000000001</v>
      </c>
      <c r="Y4024" s="1">
        <v>12.266299999999999</v>
      </c>
      <c r="Z4024" s="1">
        <v>22.217199999999998</v>
      </c>
      <c r="AA4024" s="1">
        <v>21.996600000000001</v>
      </c>
      <c r="AB4024" s="1">
        <v>23.819900000000001</v>
      </c>
      <c r="AC4024" s="1">
        <v>21.066800000000001</v>
      </c>
      <c r="AD4024" s="1">
        <v>1999.22</v>
      </c>
      <c r="AE4024" s="1">
        <v>355.245</v>
      </c>
      <c r="AF4024" s="1">
        <v>36.948399999999999</v>
      </c>
      <c r="AG4024" s="1">
        <v>59.762599999999999</v>
      </c>
      <c r="AH4024" s="1">
        <v>848.22299999999996</v>
      </c>
      <c r="AI4024" s="1">
        <v>148.751</v>
      </c>
      <c r="AJ4024" s="1">
        <v>312.74700000000001</v>
      </c>
      <c r="AK4024" s="1">
        <v>380.74400000000003</v>
      </c>
      <c r="AL4024" s="1">
        <v>929.24099999999999</v>
      </c>
    </row>
    <row r="4025" spans="1:38" x14ac:dyDescent="0.25">
      <c r="A4025" s="1">
        <f t="shared" si="107"/>
        <v>4024</v>
      </c>
      <c r="B4025" s="1" t="s">
        <v>48</v>
      </c>
      <c r="C4025" s="2" t="s">
        <v>253</v>
      </c>
      <c r="D4025" s="4">
        <v>9.4497040000000005</v>
      </c>
      <c r="E4025" s="4">
        <v>77.114086999999998</v>
      </c>
      <c r="Q4025" s="1" t="s">
        <v>3690</v>
      </c>
      <c r="R4025" s="33" t="s">
        <v>3680</v>
      </c>
      <c r="S4025" s="1">
        <v>22.7578</v>
      </c>
      <c r="T4025" s="1">
        <v>7.9003500000000004</v>
      </c>
      <c r="U4025" s="1">
        <v>64.630799999999994</v>
      </c>
      <c r="V4025" s="1">
        <v>106.637</v>
      </c>
      <c r="W4025" s="1">
        <v>28.929600000000001</v>
      </c>
      <c r="X4025" s="1">
        <v>16.7056</v>
      </c>
      <c r="Y4025" s="1">
        <v>12.224</v>
      </c>
      <c r="Z4025" s="1">
        <v>22.6554</v>
      </c>
      <c r="AA4025" s="1">
        <v>22.483599999999999</v>
      </c>
      <c r="AB4025" s="1">
        <v>24.286999999999999</v>
      </c>
      <c r="AC4025" s="1">
        <v>21.536999999999999</v>
      </c>
      <c r="AD4025" s="1">
        <v>1975.39</v>
      </c>
      <c r="AE4025" s="1">
        <v>348.06700000000001</v>
      </c>
      <c r="AF4025" s="1">
        <v>36.999400000000001</v>
      </c>
      <c r="AG4025" s="1">
        <v>59.408999999999999</v>
      </c>
      <c r="AH4025" s="1">
        <v>832.24599999999998</v>
      </c>
      <c r="AI4025" s="1">
        <v>148.78100000000001</v>
      </c>
      <c r="AJ4025" s="1">
        <v>316.02699999999999</v>
      </c>
      <c r="AK4025" s="1">
        <v>373.197</v>
      </c>
      <c r="AL4025" s="1">
        <v>848.80700000000002</v>
      </c>
    </row>
    <row r="4026" spans="1:38" x14ac:dyDescent="0.25">
      <c r="A4026" s="1">
        <f t="shared" si="107"/>
        <v>4025</v>
      </c>
      <c r="B4026" s="1" t="s">
        <v>48</v>
      </c>
      <c r="C4026" s="2" t="s">
        <v>253</v>
      </c>
      <c r="D4026" s="4">
        <v>10.172591000000001</v>
      </c>
      <c r="E4026" s="4">
        <v>77.030449000000004</v>
      </c>
      <c r="Q4026" s="1" t="s">
        <v>3690</v>
      </c>
      <c r="R4026" s="33" t="s">
        <v>3680</v>
      </c>
      <c r="S4026" s="1">
        <v>16.636600000000001</v>
      </c>
      <c r="T4026" s="1">
        <v>9.0563599999999997</v>
      </c>
      <c r="U4026" s="1">
        <v>64.614199999999997</v>
      </c>
      <c r="V4026" s="1">
        <v>111.017</v>
      </c>
      <c r="W4026" s="1">
        <v>23.578499999999998</v>
      </c>
      <c r="X4026" s="1">
        <v>9.5628200000000003</v>
      </c>
      <c r="Y4026" s="1">
        <v>14.015599999999999</v>
      </c>
      <c r="Z4026" s="1">
        <v>16.452400000000001</v>
      </c>
      <c r="AA4026" s="1">
        <v>16.301200000000001</v>
      </c>
      <c r="AB4026" s="1">
        <v>18.212800000000001</v>
      </c>
      <c r="AC4026" s="1">
        <v>15.387600000000001</v>
      </c>
      <c r="AD4026" s="1">
        <v>2384.91</v>
      </c>
      <c r="AE4026" s="1">
        <v>464.02499999999998</v>
      </c>
      <c r="AF4026" s="1">
        <v>29.692499999999999</v>
      </c>
      <c r="AG4026" s="1">
        <v>68.144800000000004</v>
      </c>
      <c r="AH4026" s="1">
        <v>1105.55</v>
      </c>
      <c r="AI4026" s="1">
        <v>119.967</v>
      </c>
      <c r="AJ4026" s="1">
        <v>326.411</v>
      </c>
      <c r="AK4026" s="1">
        <v>374.649</v>
      </c>
      <c r="AL4026" s="1">
        <v>1869.37</v>
      </c>
    </row>
    <row r="4027" spans="1:38" x14ac:dyDescent="0.25">
      <c r="A4027" s="1">
        <f t="shared" si="107"/>
        <v>4026</v>
      </c>
      <c r="B4027" s="1" t="s">
        <v>48</v>
      </c>
      <c r="C4027" s="2" t="s">
        <v>253</v>
      </c>
      <c r="D4027" s="4">
        <v>10.199999999999999</v>
      </c>
      <c r="E4027" s="4">
        <v>77.5</v>
      </c>
      <c r="Q4027" s="1" t="s">
        <v>3690</v>
      </c>
      <c r="R4027" s="33" t="s">
        <v>3680</v>
      </c>
      <c r="S4027" s="1">
        <v>24.7102</v>
      </c>
      <c r="T4027" s="1">
        <v>9.1389300000000002</v>
      </c>
      <c r="U4027" s="1">
        <v>63.042700000000004</v>
      </c>
      <c r="V4027" s="1">
        <v>158.05199999999999</v>
      </c>
      <c r="W4027" s="1">
        <v>31.950399999999998</v>
      </c>
      <c r="X4027" s="1">
        <v>17.455200000000001</v>
      </c>
      <c r="Y4027" s="1">
        <v>14.495200000000001</v>
      </c>
      <c r="Z4027" s="1">
        <v>23.438300000000002</v>
      </c>
      <c r="AA4027" s="1">
        <v>23.997599999999998</v>
      </c>
      <c r="AB4027" s="1">
        <v>26.574000000000002</v>
      </c>
      <c r="AC4027" s="1">
        <v>22.606100000000001</v>
      </c>
      <c r="AD4027" s="1">
        <v>848.2</v>
      </c>
      <c r="AE4027" s="1">
        <v>183</v>
      </c>
      <c r="AF4027" s="1">
        <v>14.8</v>
      </c>
      <c r="AG4027" s="1">
        <v>69.813000000000002</v>
      </c>
      <c r="AH4027" s="1">
        <v>408.6</v>
      </c>
      <c r="AI4027" s="1">
        <v>57.8</v>
      </c>
      <c r="AJ4027" s="1">
        <v>154.6</v>
      </c>
      <c r="AK4027" s="1">
        <v>246</v>
      </c>
      <c r="AL4027" s="1">
        <v>607</v>
      </c>
    </row>
    <row r="4028" spans="1:38" x14ac:dyDescent="0.25">
      <c r="A4028" s="1">
        <f t="shared" si="107"/>
        <v>4027</v>
      </c>
      <c r="B4028" s="1" t="s">
        <v>48</v>
      </c>
      <c r="C4028" s="2" t="s">
        <v>253</v>
      </c>
      <c r="D4028" s="4">
        <v>13.508699999999999</v>
      </c>
      <c r="E4028" s="4">
        <v>75.0959</v>
      </c>
      <c r="Q4028" s="1" t="s">
        <v>3690</v>
      </c>
      <c r="R4028" s="33" t="s">
        <v>3680</v>
      </c>
      <c r="S4028" s="1">
        <v>23.623699999999999</v>
      </c>
      <c r="T4028" s="1">
        <v>8.66967</v>
      </c>
      <c r="U4028" s="1">
        <v>58.552700000000002</v>
      </c>
      <c r="V4028" s="1">
        <v>138.88</v>
      </c>
      <c r="W4028" s="1">
        <v>31.378299999999999</v>
      </c>
      <c r="X4028" s="1">
        <v>16.569600000000001</v>
      </c>
      <c r="Y4028" s="1">
        <v>14.8087</v>
      </c>
      <c r="Z4028" s="1">
        <v>22.621099999999998</v>
      </c>
      <c r="AA4028" s="1">
        <v>23.725899999999999</v>
      </c>
      <c r="AB4028" s="1">
        <v>25.762799999999999</v>
      </c>
      <c r="AC4028" s="1">
        <v>22.509399999999999</v>
      </c>
      <c r="AD4028" s="1">
        <v>6404.96</v>
      </c>
      <c r="AE4028" s="1">
        <v>2287.5100000000002</v>
      </c>
      <c r="AF4028" s="1">
        <v>1</v>
      </c>
      <c r="AG4028" s="1">
        <v>149.26400000000001</v>
      </c>
      <c r="AH4028" s="1">
        <v>5363.89</v>
      </c>
      <c r="AI4028" s="1">
        <v>9.4772499999999997</v>
      </c>
      <c r="AJ4028" s="1">
        <v>214.29900000000001</v>
      </c>
      <c r="AK4028" s="1">
        <v>4318.26</v>
      </c>
      <c r="AL4028" s="1">
        <v>642.19200000000001</v>
      </c>
    </row>
    <row r="4029" spans="1:38" x14ac:dyDescent="0.25">
      <c r="A4029" s="1">
        <f t="shared" si="107"/>
        <v>4028</v>
      </c>
      <c r="B4029" s="1" t="s">
        <v>48</v>
      </c>
      <c r="C4029" s="2" t="s">
        <v>253</v>
      </c>
      <c r="D4029" s="4">
        <v>10.470044</v>
      </c>
      <c r="E4029" s="4">
        <v>76.832294000000005</v>
      </c>
      <c r="Q4029" s="1" t="s">
        <v>3690</v>
      </c>
      <c r="R4029" s="33" t="s">
        <v>3680</v>
      </c>
      <c r="S4029" s="1">
        <v>23.1813</v>
      </c>
      <c r="T4029" s="1">
        <v>8.25685</v>
      </c>
      <c r="U4029" s="1">
        <v>60.399500000000003</v>
      </c>
      <c r="V4029" s="1">
        <v>136.023</v>
      </c>
      <c r="W4029" s="1">
        <v>30.494199999999999</v>
      </c>
      <c r="X4029" s="1">
        <v>16.823799999999999</v>
      </c>
      <c r="Y4029" s="1">
        <v>13.670299999999999</v>
      </c>
      <c r="Z4029" s="1">
        <v>22.615200000000002</v>
      </c>
      <c r="AA4029" s="1">
        <v>23.303599999999999</v>
      </c>
      <c r="AB4029" s="1">
        <v>25.261399999999998</v>
      </c>
      <c r="AC4029" s="1">
        <v>21.8459</v>
      </c>
      <c r="AD4029" s="1">
        <v>2129.1799999999998</v>
      </c>
      <c r="AE4029" s="1">
        <v>537.32500000000005</v>
      </c>
      <c r="AF4029" s="1">
        <v>14.128</v>
      </c>
      <c r="AG4029" s="1">
        <v>89.9251</v>
      </c>
      <c r="AH4029" s="1">
        <v>1217.24</v>
      </c>
      <c r="AI4029" s="1">
        <v>61.316800000000001</v>
      </c>
      <c r="AJ4029" s="1">
        <v>251.05099999999999</v>
      </c>
      <c r="AK4029" s="1">
        <v>240.423</v>
      </c>
      <c r="AL4029" s="1">
        <v>732.80700000000002</v>
      </c>
    </row>
    <row r="4030" spans="1:38" x14ac:dyDescent="0.25">
      <c r="A4030" s="1">
        <f t="shared" si="107"/>
        <v>4029</v>
      </c>
      <c r="B4030" s="1" t="s">
        <v>48</v>
      </c>
      <c r="C4030" s="2" t="s">
        <v>253</v>
      </c>
      <c r="D4030" s="4">
        <v>11.35901</v>
      </c>
      <c r="E4030" s="4">
        <v>76.808599999999998</v>
      </c>
      <c r="Q4030" s="1" t="s">
        <v>3690</v>
      </c>
      <c r="R4030" s="33" t="s">
        <v>3680</v>
      </c>
      <c r="S4030" s="1">
        <v>18.6389</v>
      </c>
      <c r="T4030" s="1">
        <v>9.4204000000000008</v>
      </c>
      <c r="U4030" s="1">
        <v>59.006300000000003</v>
      </c>
      <c r="V4030" s="1">
        <v>146.9</v>
      </c>
      <c r="W4030" s="1">
        <v>26.3123</v>
      </c>
      <c r="X4030" s="1">
        <v>10.3489</v>
      </c>
      <c r="Y4030" s="1">
        <v>15.9635</v>
      </c>
      <c r="Z4030" s="1">
        <v>18.714300000000001</v>
      </c>
      <c r="AA4030" s="1">
        <v>17.945799999999998</v>
      </c>
      <c r="AB4030" s="1">
        <v>20.541499999999999</v>
      </c>
      <c r="AC4030" s="1">
        <v>16.834299999999999</v>
      </c>
      <c r="AD4030" s="1">
        <v>1140.51</v>
      </c>
      <c r="AE4030" s="1">
        <v>193.29900000000001</v>
      </c>
      <c r="AF4030" s="1">
        <v>7.5936000000000003</v>
      </c>
      <c r="AG4030" s="1">
        <v>68.652600000000007</v>
      </c>
      <c r="AH4030" s="1">
        <v>465.202</v>
      </c>
      <c r="AI4030" s="1">
        <v>27.8782</v>
      </c>
      <c r="AJ4030" s="1">
        <v>198.99700000000001</v>
      </c>
      <c r="AK4030" s="1">
        <v>128.02099999999999</v>
      </c>
      <c r="AL4030" s="1">
        <v>1403.65</v>
      </c>
    </row>
    <row r="4031" spans="1:38" x14ac:dyDescent="0.25">
      <c r="A4031" s="1">
        <f t="shared" si="107"/>
        <v>4030</v>
      </c>
      <c r="B4031" s="1" t="s">
        <v>48</v>
      </c>
      <c r="C4031" s="2" t="s">
        <v>253</v>
      </c>
      <c r="D4031" s="4">
        <v>10.37</v>
      </c>
      <c r="E4031" s="4">
        <v>76.97</v>
      </c>
      <c r="Q4031" s="1" t="s">
        <v>3690</v>
      </c>
      <c r="R4031" s="33" t="s">
        <v>3680</v>
      </c>
      <c r="S4031" s="1">
        <v>19.625599999999999</v>
      </c>
      <c r="T4031" s="1">
        <v>8.8515499999999996</v>
      </c>
      <c r="U4031" s="1">
        <v>63.037700000000001</v>
      </c>
      <c r="V4031" s="1">
        <v>121.47</v>
      </c>
      <c r="W4031" s="1">
        <v>26.570900000000002</v>
      </c>
      <c r="X4031" s="1">
        <v>12.5296</v>
      </c>
      <c r="Y4031" s="1">
        <v>14.0413</v>
      </c>
      <c r="Z4031" s="1">
        <v>19.497599999999998</v>
      </c>
      <c r="AA4031" s="1">
        <v>19.274100000000001</v>
      </c>
      <c r="AB4031" s="1">
        <v>21.343399999999999</v>
      </c>
      <c r="AC4031" s="1">
        <v>18.229299999999999</v>
      </c>
      <c r="AD4031" s="1">
        <v>2087.85</v>
      </c>
      <c r="AE4031" s="1">
        <v>453.976</v>
      </c>
      <c r="AF4031" s="1">
        <v>21.926400000000001</v>
      </c>
      <c r="AG4031" s="1">
        <v>76.560900000000004</v>
      </c>
      <c r="AH4031" s="1">
        <v>1056.04</v>
      </c>
      <c r="AI4031" s="1">
        <v>80.371200000000002</v>
      </c>
      <c r="AJ4031" s="1">
        <v>261.15499999999997</v>
      </c>
      <c r="AK4031" s="1">
        <v>301.90199999999999</v>
      </c>
      <c r="AL4031" s="1">
        <v>1319.99</v>
      </c>
    </row>
    <row r="4032" spans="1:38" x14ac:dyDescent="0.25">
      <c r="A4032" s="1">
        <f t="shared" si="107"/>
        <v>4031</v>
      </c>
      <c r="B4032" s="1" t="s">
        <v>48</v>
      </c>
      <c r="C4032" s="2" t="s">
        <v>205</v>
      </c>
      <c r="D4032" s="4">
        <v>6.5564499999999999</v>
      </c>
      <c r="E4032" s="4">
        <v>80.95</v>
      </c>
      <c r="Q4032" s="1" t="s">
        <v>3690</v>
      </c>
      <c r="R4032" s="33" t="s">
        <v>3680</v>
      </c>
      <c r="S4032" s="1">
        <v>26.9755</v>
      </c>
      <c r="T4032" s="1">
        <v>7.3419800000000004</v>
      </c>
      <c r="U4032" s="1">
        <v>76.893000000000001</v>
      </c>
      <c r="V4032" s="1">
        <v>77.791499999999999</v>
      </c>
      <c r="W4032" s="1">
        <v>31.3294</v>
      </c>
      <c r="X4032" s="1">
        <v>21.780999999999999</v>
      </c>
      <c r="Y4032" s="1">
        <v>9.5483499999999992</v>
      </c>
      <c r="Z4032" s="1">
        <v>26.2578</v>
      </c>
      <c r="AA4032" s="1">
        <v>27.697600000000001</v>
      </c>
      <c r="AB4032" s="1">
        <v>27.722999999999999</v>
      </c>
      <c r="AC4032" s="1">
        <v>25.8918</v>
      </c>
      <c r="AD4032" s="1">
        <v>1522.81</v>
      </c>
      <c r="AE4032" s="1">
        <v>294.39999999999998</v>
      </c>
      <c r="AF4032" s="1">
        <v>26.6967</v>
      </c>
      <c r="AG4032" s="1">
        <v>68.389799999999994</v>
      </c>
      <c r="AH4032" s="1">
        <v>713.01800000000003</v>
      </c>
      <c r="AI4032" s="1">
        <v>95.322199999999995</v>
      </c>
      <c r="AJ4032" s="1">
        <v>176.79300000000001</v>
      </c>
      <c r="AK4032" s="1">
        <v>573.70899999999995</v>
      </c>
      <c r="AL4032" s="1">
        <v>133.97399999999999</v>
      </c>
    </row>
    <row r="4033" spans="1:38" x14ac:dyDescent="0.25">
      <c r="A4033" s="1">
        <f t="shared" si="107"/>
        <v>4032</v>
      </c>
      <c r="B4033" s="1" t="s">
        <v>48</v>
      </c>
      <c r="C4033" s="2" t="s">
        <v>205</v>
      </c>
      <c r="D4033" s="4">
        <v>6.5882480000000001</v>
      </c>
      <c r="E4033" s="4">
        <v>81.693820000000002</v>
      </c>
      <c r="Q4033" s="1" t="s">
        <v>3690</v>
      </c>
      <c r="R4033" s="33" t="s">
        <v>3680</v>
      </c>
      <c r="S4033" s="1">
        <v>27.331399999999999</v>
      </c>
      <c r="T4033" s="1">
        <v>6.4575300000000002</v>
      </c>
      <c r="U4033" s="1">
        <v>70.348500000000001</v>
      </c>
      <c r="V4033" s="1">
        <v>103.212</v>
      </c>
      <c r="W4033" s="1">
        <v>31.890599999999999</v>
      </c>
      <c r="X4033" s="1">
        <v>22.711200000000002</v>
      </c>
      <c r="Y4033" s="1">
        <v>9.1793499999999995</v>
      </c>
      <c r="Z4033" s="1">
        <v>26.077500000000001</v>
      </c>
      <c r="AA4033" s="1">
        <v>28.312999999999999</v>
      </c>
      <c r="AB4033" s="1">
        <v>28.452300000000001</v>
      </c>
      <c r="AC4033" s="1">
        <v>25.942399999999999</v>
      </c>
      <c r="AD4033" s="1">
        <v>1194.03</v>
      </c>
      <c r="AE4033" s="1">
        <v>230.40600000000001</v>
      </c>
      <c r="AF4033" s="1">
        <v>8.0410900000000005</v>
      </c>
      <c r="AG4033" s="1">
        <v>83.504300000000001</v>
      </c>
      <c r="AH4033" s="1">
        <v>666.04399999999998</v>
      </c>
      <c r="AI4033" s="1">
        <v>40.1738</v>
      </c>
      <c r="AJ4033" s="1">
        <v>81.286199999999994</v>
      </c>
      <c r="AK4033" s="1">
        <v>587.57399999999996</v>
      </c>
      <c r="AL4033" s="1">
        <v>20.491599999999998</v>
      </c>
    </row>
    <row r="4034" spans="1:38" x14ac:dyDescent="0.25">
      <c r="A4034" s="1">
        <f t="shared" si="107"/>
        <v>4033</v>
      </c>
      <c r="B4034" s="1" t="s">
        <v>48</v>
      </c>
      <c r="C4034" s="2" t="s">
        <v>205</v>
      </c>
      <c r="D4034" s="4">
        <v>6.360341</v>
      </c>
      <c r="E4034" s="4">
        <v>81.505538000000001</v>
      </c>
      <c r="Q4034" s="1" t="s">
        <v>3690</v>
      </c>
      <c r="R4034" s="33" t="s">
        <v>3680</v>
      </c>
      <c r="S4034" s="1">
        <v>27.407699999999998</v>
      </c>
      <c r="T4034" s="1">
        <v>6.4427199999999996</v>
      </c>
      <c r="U4034" s="1">
        <v>73.701300000000003</v>
      </c>
      <c r="V4034" s="1">
        <v>87.651700000000005</v>
      </c>
      <c r="W4034" s="1">
        <v>31.593399999999999</v>
      </c>
      <c r="X4034" s="1">
        <v>22.851800000000001</v>
      </c>
      <c r="Y4034" s="1">
        <v>8.7415299999999991</v>
      </c>
      <c r="Z4034" s="1">
        <v>26.3307</v>
      </c>
      <c r="AA4034" s="1">
        <v>28.175599999999999</v>
      </c>
      <c r="AB4034" s="1">
        <v>28.360499999999998</v>
      </c>
      <c r="AC4034" s="1">
        <v>26.227</v>
      </c>
      <c r="AD4034" s="1">
        <v>985.79700000000003</v>
      </c>
      <c r="AE4034" s="1">
        <v>201.86699999999999</v>
      </c>
      <c r="AF4034" s="1">
        <v>9</v>
      </c>
      <c r="AG4034" s="1">
        <v>77.917599999999993</v>
      </c>
      <c r="AH4034" s="1">
        <v>522.32899999999995</v>
      </c>
      <c r="AI4034" s="1">
        <v>37</v>
      </c>
      <c r="AJ4034" s="1">
        <v>93.303799999999995</v>
      </c>
      <c r="AK4034" s="1">
        <v>411.86099999999999</v>
      </c>
      <c r="AL4034" s="1">
        <v>5.7341800000000003</v>
      </c>
    </row>
    <row r="4035" spans="1:38" x14ac:dyDescent="0.25">
      <c r="A4035" s="1">
        <f t="shared" ref="A4035:A4098" si="108">A4034+1</f>
        <v>4034</v>
      </c>
      <c r="B4035" s="1" t="s">
        <v>48</v>
      </c>
      <c r="C4035" s="2" t="s">
        <v>205</v>
      </c>
      <c r="D4035" s="4">
        <v>16.182573000000001</v>
      </c>
      <c r="E4035" s="4">
        <v>78.906243000000003</v>
      </c>
      <c r="Q4035" s="1" t="s">
        <v>3690</v>
      </c>
      <c r="R4035" s="33" t="s">
        <v>3680</v>
      </c>
      <c r="S4035" s="1">
        <v>26.9253</v>
      </c>
      <c r="T4035" s="1">
        <v>10.1363</v>
      </c>
      <c r="U4035" s="1">
        <v>47.356499999999997</v>
      </c>
      <c r="V4035" s="1">
        <v>320.32100000000003</v>
      </c>
      <c r="W4035" s="1">
        <v>38.160499999999999</v>
      </c>
      <c r="X4035" s="1">
        <v>16.756499999999999</v>
      </c>
      <c r="Y4035" s="1">
        <v>21.4041</v>
      </c>
      <c r="Z4035" s="1">
        <v>26.995799999999999</v>
      </c>
      <c r="AA4035" s="1">
        <v>25.767700000000001</v>
      </c>
      <c r="AB4035" s="1">
        <v>31.098500000000001</v>
      </c>
      <c r="AC4035" s="1">
        <v>22.856200000000001</v>
      </c>
      <c r="AD4035" s="1">
        <v>687.90300000000002</v>
      </c>
      <c r="AE4035" s="1">
        <v>143.08699999999999</v>
      </c>
      <c r="AF4035" s="1">
        <v>1</v>
      </c>
      <c r="AG4035" s="1">
        <v>99.093699999999998</v>
      </c>
      <c r="AH4035" s="1">
        <v>410.13499999999999</v>
      </c>
      <c r="AI4035" s="1">
        <v>8</v>
      </c>
      <c r="AJ4035" s="1">
        <v>125.319</v>
      </c>
      <c r="AK4035" s="1">
        <v>37.772199999999998</v>
      </c>
      <c r="AL4035" s="1">
        <v>466.101</v>
      </c>
    </row>
    <row r="4036" spans="1:38" x14ac:dyDescent="0.25">
      <c r="A4036" s="1">
        <f t="shared" si="108"/>
        <v>4035</v>
      </c>
      <c r="B4036" s="1" t="s">
        <v>48</v>
      </c>
      <c r="C4036" s="2" t="s">
        <v>205</v>
      </c>
      <c r="D4036" s="4">
        <v>7.8306550000000001</v>
      </c>
      <c r="E4036" s="4">
        <v>80.654674</v>
      </c>
      <c r="Q4036" s="1" t="s">
        <v>3690</v>
      </c>
      <c r="R4036" s="33" t="s">
        <v>3680</v>
      </c>
      <c r="S4036" s="1">
        <v>26.557700000000001</v>
      </c>
      <c r="T4036" s="1">
        <v>8.4868400000000008</v>
      </c>
      <c r="U4036" s="1">
        <v>69.704300000000003</v>
      </c>
      <c r="V4036" s="1">
        <v>118.497</v>
      </c>
      <c r="W4036" s="1">
        <v>32.453600000000002</v>
      </c>
      <c r="X4036" s="1">
        <v>20.278300000000002</v>
      </c>
      <c r="Y4036" s="1">
        <v>12.1753</v>
      </c>
      <c r="Z4036" s="1">
        <v>25.5671</v>
      </c>
      <c r="AA4036" s="1">
        <v>27.401499999999999</v>
      </c>
      <c r="AB4036" s="1">
        <v>27.7118</v>
      </c>
      <c r="AC4036" s="1">
        <v>24.917300000000001</v>
      </c>
      <c r="AD4036" s="1">
        <v>1679.59</v>
      </c>
      <c r="AE4036" s="1">
        <v>311.05200000000002</v>
      </c>
      <c r="AF4036" s="1">
        <v>19.3857</v>
      </c>
      <c r="AG4036" s="1">
        <v>69.729699999999994</v>
      </c>
      <c r="AH4036" s="1">
        <v>846.07799999999997</v>
      </c>
      <c r="AI4036" s="1">
        <v>109.072</v>
      </c>
      <c r="AJ4036" s="1">
        <v>288.947</v>
      </c>
      <c r="AK4036" s="1">
        <v>629.19799999999998</v>
      </c>
      <c r="AL4036" s="1">
        <v>241.09399999999999</v>
      </c>
    </row>
    <row r="4037" spans="1:38" x14ac:dyDescent="0.25">
      <c r="A4037" s="1">
        <f t="shared" si="108"/>
        <v>4036</v>
      </c>
      <c r="B4037" s="1" t="s">
        <v>48</v>
      </c>
      <c r="C4037" s="2" t="s">
        <v>205</v>
      </c>
      <c r="D4037" s="4">
        <v>6.2467160000000002</v>
      </c>
      <c r="E4037" s="4">
        <v>81.035737999999995</v>
      </c>
      <c r="Q4037" s="1" t="s">
        <v>3690</v>
      </c>
      <c r="R4037" s="33" t="s">
        <v>3680</v>
      </c>
      <c r="S4037" s="1">
        <v>27.3565</v>
      </c>
      <c r="T4037" s="1">
        <v>6.8544900000000002</v>
      </c>
      <c r="U4037" s="1">
        <v>75.182900000000004</v>
      </c>
      <c r="V4037" s="1">
        <v>67.177000000000007</v>
      </c>
      <c r="W4037" s="1">
        <v>31.691500000000001</v>
      </c>
      <c r="X4037" s="1">
        <v>22.5745</v>
      </c>
      <c r="Y4037" s="1">
        <v>9.1170100000000005</v>
      </c>
      <c r="Z4037" s="1">
        <v>26.7759</v>
      </c>
      <c r="AA4037" s="1">
        <v>27.8443</v>
      </c>
      <c r="AB4037" s="1">
        <v>28.095700000000001</v>
      </c>
      <c r="AC4037" s="1">
        <v>26.460899999999999</v>
      </c>
      <c r="AD4037" s="1">
        <v>1094.67</v>
      </c>
      <c r="AE4037" s="1">
        <v>227.79599999999999</v>
      </c>
      <c r="AF4037" s="1">
        <v>30.509799999999998</v>
      </c>
      <c r="AG4037" s="1">
        <v>63.500500000000002</v>
      </c>
      <c r="AH4037" s="1">
        <v>518.70000000000005</v>
      </c>
      <c r="AI4037" s="1">
        <v>103.926</v>
      </c>
      <c r="AJ4037" s="1">
        <v>245.01300000000001</v>
      </c>
      <c r="AK4037" s="1">
        <v>441.09800000000001</v>
      </c>
      <c r="AL4037" s="1">
        <v>44.566499999999998</v>
      </c>
    </row>
    <row r="4038" spans="1:38" x14ac:dyDescent="0.25">
      <c r="A4038" s="1">
        <f t="shared" si="108"/>
        <v>4037</v>
      </c>
      <c r="B4038" s="1" t="s">
        <v>48</v>
      </c>
      <c r="C4038" s="2" t="s">
        <v>205</v>
      </c>
      <c r="D4038" s="4">
        <v>8.2646990000000002</v>
      </c>
      <c r="E4038" s="4">
        <v>80.013649000000001</v>
      </c>
      <c r="Q4038" s="1" t="s">
        <v>3690</v>
      </c>
      <c r="R4038" s="33" t="s">
        <v>3680</v>
      </c>
      <c r="S4038" s="1">
        <v>27.453600000000002</v>
      </c>
      <c r="T4038" s="1">
        <v>7.7543100000000003</v>
      </c>
      <c r="U4038" s="1">
        <v>63.9114</v>
      </c>
      <c r="V4038" s="1">
        <v>133.45400000000001</v>
      </c>
      <c r="W4038" s="1">
        <v>33.097000000000001</v>
      </c>
      <c r="X4038" s="1">
        <v>20.964400000000001</v>
      </c>
      <c r="Y4038" s="1">
        <v>12.1327</v>
      </c>
      <c r="Z4038" s="1">
        <v>26.3261</v>
      </c>
      <c r="AA4038" s="1">
        <v>28.382400000000001</v>
      </c>
      <c r="AB4038" s="1">
        <v>28.77</v>
      </c>
      <c r="AC4038" s="1">
        <v>25.6142</v>
      </c>
      <c r="AD4038" s="1">
        <v>1127.8900000000001</v>
      </c>
      <c r="AE4038" s="1">
        <v>238.94300000000001</v>
      </c>
      <c r="AF4038" s="1">
        <v>18.3276</v>
      </c>
      <c r="AG4038" s="1">
        <v>81.275800000000004</v>
      </c>
      <c r="AH4038" s="1">
        <v>606.08199999999999</v>
      </c>
      <c r="AI4038" s="1">
        <v>63.8279</v>
      </c>
      <c r="AJ4038" s="1">
        <v>262.95600000000002</v>
      </c>
      <c r="AK4038" s="1">
        <v>268.83499999999998</v>
      </c>
      <c r="AL4038" s="1">
        <v>41.488199999999999</v>
      </c>
    </row>
    <row r="4039" spans="1:38" x14ac:dyDescent="0.25">
      <c r="A4039" s="1">
        <f t="shared" si="108"/>
        <v>4038</v>
      </c>
      <c r="B4039" s="1" t="s">
        <v>48</v>
      </c>
      <c r="C4039" s="2" t="s">
        <v>205</v>
      </c>
      <c r="D4039" s="4">
        <v>6.9201490000000003</v>
      </c>
      <c r="E4039" s="4">
        <v>81.021822</v>
      </c>
      <c r="Q4039" s="1" t="s">
        <v>3690</v>
      </c>
      <c r="R4039" s="33" t="s">
        <v>3680</v>
      </c>
      <c r="S4039" s="1">
        <v>21.378799999999998</v>
      </c>
      <c r="T4039" s="1">
        <v>8.0168599999999994</v>
      </c>
      <c r="U4039" s="1">
        <v>70.114599999999996</v>
      </c>
      <c r="V4039" s="1">
        <v>95.281800000000004</v>
      </c>
      <c r="W4039" s="1">
        <v>26.789200000000001</v>
      </c>
      <c r="X4039" s="1">
        <v>15.354799999999999</v>
      </c>
      <c r="Y4039" s="1">
        <v>11.4344</v>
      </c>
      <c r="Z4039" s="1">
        <v>20.764500000000002</v>
      </c>
      <c r="AA4039" s="1">
        <v>22.1448</v>
      </c>
      <c r="AB4039" s="1">
        <v>22.351099999999999</v>
      </c>
      <c r="AC4039" s="1">
        <v>20.042200000000001</v>
      </c>
      <c r="AD4039" s="1">
        <v>1860.25</v>
      </c>
      <c r="AE4039" s="1">
        <v>303.68</v>
      </c>
      <c r="AF4039" s="1">
        <v>27.385200000000001</v>
      </c>
      <c r="AG4039" s="1">
        <v>58.521799999999999</v>
      </c>
      <c r="AH4039" s="1">
        <v>823.279</v>
      </c>
      <c r="AI4039" s="1">
        <v>144.767</v>
      </c>
      <c r="AJ4039" s="1">
        <v>303.74900000000002</v>
      </c>
      <c r="AK4039" s="1">
        <v>573.80200000000002</v>
      </c>
      <c r="AL4039" s="1">
        <v>1076.18</v>
      </c>
    </row>
    <row r="4040" spans="1:38" x14ac:dyDescent="0.25">
      <c r="A4040" s="1">
        <f t="shared" si="108"/>
        <v>4039</v>
      </c>
      <c r="B4040" s="1" t="s">
        <v>48</v>
      </c>
      <c r="C4040" s="2" t="s">
        <v>205</v>
      </c>
      <c r="D4040" s="4">
        <v>10.279558</v>
      </c>
      <c r="E4040" s="4">
        <v>77.341570000000004</v>
      </c>
      <c r="Q4040" s="1" t="s">
        <v>3690</v>
      </c>
      <c r="R4040" s="33" t="s">
        <v>3680</v>
      </c>
      <c r="S4040" s="1">
        <v>16.520800000000001</v>
      </c>
      <c r="T4040" s="1">
        <v>8.9345999999999997</v>
      </c>
      <c r="U4040" s="1">
        <v>62.652500000000003</v>
      </c>
      <c r="V4040" s="1">
        <v>138.64099999999999</v>
      </c>
      <c r="W4040" s="1">
        <v>23.454699999999999</v>
      </c>
      <c r="X4040" s="1">
        <v>9.1952800000000003</v>
      </c>
      <c r="Y4040" s="1">
        <v>14.259399999999999</v>
      </c>
      <c r="Z4040" s="1">
        <v>16.083300000000001</v>
      </c>
      <c r="AA4040" s="1">
        <v>15.7727</v>
      </c>
      <c r="AB4040" s="1">
        <v>18.187899999999999</v>
      </c>
      <c r="AC4040" s="1">
        <v>14.708</v>
      </c>
      <c r="AD4040" s="1">
        <v>1548.22</v>
      </c>
      <c r="AE4040" s="1">
        <v>232.33099999999999</v>
      </c>
      <c r="AF4040" s="1">
        <v>28.3582</v>
      </c>
      <c r="AG4040" s="1">
        <v>52.938400000000001</v>
      </c>
      <c r="AH4040" s="1">
        <v>636.05999999999995</v>
      </c>
      <c r="AI4040" s="1">
        <v>100.934</v>
      </c>
      <c r="AJ4040" s="1">
        <v>358.04899999999998</v>
      </c>
      <c r="AK4040" s="1">
        <v>369.77199999999999</v>
      </c>
      <c r="AL4040" s="1">
        <v>1973.54</v>
      </c>
    </row>
    <row r="4041" spans="1:38" x14ac:dyDescent="0.25">
      <c r="A4041" s="1">
        <f t="shared" si="108"/>
        <v>4040</v>
      </c>
      <c r="B4041" s="1" t="s">
        <v>48</v>
      </c>
      <c r="C4041" s="2" t="s">
        <v>205</v>
      </c>
      <c r="D4041" s="4">
        <v>8.2640130000000003</v>
      </c>
      <c r="E4041" s="4">
        <v>80.474661999999995</v>
      </c>
      <c r="Q4041" s="1" t="s">
        <v>3690</v>
      </c>
      <c r="R4041" s="33" t="s">
        <v>3680</v>
      </c>
      <c r="S4041" s="1">
        <v>27.258199999999999</v>
      </c>
      <c r="T4041" s="1">
        <v>8.3738399999999995</v>
      </c>
      <c r="U4041" s="1">
        <v>68.428100000000001</v>
      </c>
      <c r="V4041" s="1">
        <v>134.59700000000001</v>
      </c>
      <c r="W4041" s="1">
        <v>33.168199999999999</v>
      </c>
      <c r="X4041" s="1">
        <v>20.931100000000001</v>
      </c>
      <c r="Y4041" s="1">
        <v>12.2371</v>
      </c>
      <c r="Z4041" s="1">
        <v>26.058700000000002</v>
      </c>
      <c r="AA4041" s="1">
        <v>28.2652</v>
      </c>
      <c r="AB4041" s="1">
        <v>28.5047</v>
      </c>
      <c r="AC4041" s="1">
        <v>25.385999999999999</v>
      </c>
      <c r="AD4041" s="1">
        <v>1376.44</v>
      </c>
      <c r="AE4041" s="1">
        <v>252.25200000000001</v>
      </c>
      <c r="AF4041" s="1">
        <v>9.4036000000000008</v>
      </c>
      <c r="AG4041" s="1">
        <v>75.601200000000006</v>
      </c>
      <c r="AH4041" s="1">
        <v>734.09</v>
      </c>
      <c r="AI4041" s="1">
        <v>80.450999999999993</v>
      </c>
      <c r="AJ4041" s="1">
        <v>260.483</v>
      </c>
      <c r="AK4041" s="1">
        <v>600.96199999999999</v>
      </c>
      <c r="AL4041" s="1">
        <v>112.419</v>
      </c>
    </row>
    <row r="4042" spans="1:38" x14ac:dyDescent="0.25">
      <c r="A4042" s="1">
        <f t="shared" si="108"/>
        <v>4041</v>
      </c>
      <c r="B4042" s="1" t="s">
        <v>48</v>
      </c>
      <c r="C4042" s="2" t="s">
        <v>205</v>
      </c>
      <c r="D4042" s="4">
        <v>10.462821</v>
      </c>
      <c r="E4042" s="4">
        <v>77.036489000000003</v>
      </c>
      <c r="Q4042" s="1" t="s">
        <v>3690</v>
      </c>
      <c r="R4042" s="33" t="s">
        <v>3680</v>
      </c>
      <c r="S4042" s="1">
        <v>22.520299999999999</v>
      </c>
      <c r="T4042" s="1">
        <v>8.78261</v>
      </c>
      <c r="U4042" s="1">
        <v>60.273099999999999</v>
      </c>
      <c r="V4042" s="1">
        <v>148.06899999999999</v>
      </c>
      <c r="W4042" s="1">
        <v>30.026700000000002</v>
      </c>
      <c r="X4042" s="1">
        <v>15.455399999999999</v>
      </c>
      <c r="Y4042" s="1">
        <v>14.571300000000001</v>
      </c>
      <c r="Z4042" s="1">
        <v>22.434000000000001</v>
      </c>
      <c r="AA4042" s="1">
        <v>22.1737</v>
      </c>
      <c r="AB4042" s="1">
        <v>24.59</v>
      </c>
      <c r="AC4042" s="1">
        <v>20.749700000000001</v>
      </c>
      <c r="AD4042" s="1">
        <v>1563.8</v>
      </c>
      <c r="AE4042" s="1">
        <v>326.63299999999998</v>
      </c>
      <c r="AF4042" s="1">
        <v>16.485099999999999</v>
      </c>
      <c r="AG4042" s="1">
        <v>73.513499999999993</v>
      </c>
      <c r="AH4042" s="1">
        <v>749.83399999999995</v>
      </c>
      <c r="AI4042" s="1">
        <v>59.2532</v>
      </c>
      <c r="AJ4042" s="1">
        <v>207.67599999999999</v>
      </c>
      <c r="AK4042" s="1">
        <v>255.34200000000001</v>
      </c>
      <c r="AL4042" s="1">
        <v>888.78899999999999</v>
      </c>
    </row>
    <row r="4043" spans="1:38" x14ac:dyDescent="0.25">
      <c r="A4043" s="1">
        <f t="shared" si="108"/>
        <v>4042</v>
      </c>
      <c r="B4043" s="1" t="s">
        <v>48</v>
      </c>
      <c r="C4043" s="2" t="s">
        <v>205</v>
      </c>
      <c r="D4043" s="4">
        <v>8.3184070000000006</v>
      </c>
      <c r="E4043" s="4">
        <v>80.537806000000003</v>
      </c>
      <c r="Q4043" s="1" t="s">
        <v>3690</v>
      </c>
      <c r="R4043" s="33" t="s">
        <v>3680</v>
      </c>
      <c r="S4043" s="1">
        <v>27.290600000000001</v>
      </c>
      <c r="T4043" s="1">
        <v>8.5646699999999996</v>
      </c>
      <c r="U4043" s="1">
        <v>68.588200000000001</v>
      </c>
      <c r="V4043" s="1">
        <v>143.48400000000001</v>
      </c>
      <c r="W4043" s="1">
        <v>33.265900000000002</v>
      </c>
      <c r="X4043" s="1">
        <v>20.7788</v>
      </c>
      <c r="Y4043" s="1">
        <v>12.4871</v>
      </c>
      <c r="Z4043" s="1">
        <v>26.054600000000001</v>
      </c>
      <c r="AA4043" s="1">
        <v>28.448399999999999</v>
      </c>
      <c r="AB4043" s="1">
        <v>28.598400000000002</v>
      </c>
      <c r="AC4043" s="1">
        <v>25.316199999999998</v>
      </c>
      <c r="AD4043" s="1">
        <v>1414.96</v>
      </c>
      <c r="AE4043" s="1">
        <v>262.95999999999998</v>
      </c>
      <c r="AF4043" s="1">
        <v>8.3582300000000007</v>
      </c>
      <c r="AG4043" s="1">
        <v>75.227900000000005</v>
      </c>
      <c r="AH4043" s="1">
        <v>756.25199999999995</v>
      </c>
      <c r="AI4043" s="1">
        <v>89.291899999999998</v>
      </c>
      <c r="AJ4043" s="1">
        <v>252.44499999999999</v>
      </c>
      <c r="AK4043" s="1">
        <v>457.80200000000002</v>
      </c>
      <c r="AL4043" s="1">
        <v>117.78</v>
      </c>
    </row>
    <row r="4044" spans="1:38" x14ac:dyDescent="0.25">
      <c r="A4044" s="1">
        <f t="shared" si="108"/>
        <v>4043</v>
      </c>
      <c r="B4044" s="1" t="s">
        <v>48</v>
      </c>
      <c r="C4044" s="2" t="s">
        <v>205</v>
      </c>
      <c r="D4044" s="4">
        <v>11.483333999999999</v>
      </c>
      <c r="E4044" s="4">
        <v>76.400002000000001</v>
      </c>
      <c r="Q4044" s="1" t="s">
        <v>3690</v>
      </c>
      <c r="R4044" s="33" t="s">
        <v>3680</v>
      </c>
      <c r="S4044" s="1">
        <v>22.221299999999999</v>
      </c>
      <c r="T4044" s="1">
        <v>8.9221000000000004</v>
      </c>
      <c r="U4044" s="1">
        <v>60.418599999999998</v>
      </c>
      <c r="V4044" s="1">
        <v>138.863</v>
      </c>
      <c r="W4044" s="1">
        <v>29.900500000000001</v>
      </c>
      <c r="X4044" s="1">
        <v>15.132099999999999</v>
      </c>
      <c r="Y4044" s="1">
        <v>14.7684</v>
      </c>
      <c r="Z4044" s="1">
        <v>21.444199999999999</v>
      </c>
      <c r="AA4044" s="1">
        <v>22.369299999999999</v>
      </c>
      <c r="AB4044" s="1">
        <v>24.3552</v>
      </c>
      <c r="AC4044" s="1">
        <v>21.011099999999999</v>
      </c>
      <c r="AD4044" s="1">
        <v>2923.56</v>
      </c>
      <c r="AE4044" s="1">
        <v>901.51800000000003</v>
      </c>
      <c r="AF4044" s="1">
        <v>4.2400099999999998</v>
      </c>
      <c r="AG4044" s="1">
        <v>116.91200000000001</v>
      </c>
      <c r="AH4044" s="1">
        <v>1992.96</v>
      </c>
      <c r="AI4044" s="1">
        <v>23.4</v>
      </c>
      <c r="AJ4044" s="1">
        <v>234.07900000000001</v>
      </c>
      <c r="AK4044" s="1">
        <v>132.80000000000001</v>
      </c>
      <c r="AL4044" s="1">
        <v>847.72400000000005</v>
      </c>
    </row>
    <row r="4045" spans="1:38" x14ac:dyDescent="0.25">
      <c r="A4045" s="1">
        <f t="shared" si="108"/>
        <v>4044</v>
      </c>
      <c r="B4045" s="1" t="s">
        <v>48</v>
      </c>
      <c r="C4045" s="2" t="s">
        <v>205</v>
      </c>
      <c r="D4045" s="4">
        <v>11.572177</v>
      </c>
      <c r="E4045" s="4">
        <v>76.642714999999995</v>
      </c>
      <c r="Q4045" s="1" t="s">
        <v>3690</v>
      </c>
      <c r="R4045" s="33" t="s">
        <v>3680</v>
      </c>
      <c r="S4045" s="1">
        <v>21.778500000000001</v>
      </c>
      <c r="T4045" s="1">
        <v>9.9568999999999992</v>
      </c>
      <c r="U4045" s="1">
        <v>58.970700000000001</v>
      </c>
      <c r="V4045" s="1">
        <v>160.89099999999999</v>
      </c>
      <c r="W4045" s="1">
        <v>30.636299999999999</v>
      </c>
      <c r="X4045" s="1">
        <v>13.7545</v>
      </c>
      <c r="Y4045" s="1">
        <v>16.881900000000002</v>
      </c>
      <c r="Z4045" s="1">
        <v>21.2865</v>
      </c>
      <c r="AA4045" s="1">
        <v>21.907299999999999</v>
      </c>
      <c r="AB4045" s="1">
        <v>24.171299999999999</v>
      </c>
      <c r="AC4045" s="1">
        <v>20.033200000000001</v>
      </c>
      <c r="AD4045" s="1">
        <v>1399.79</v>
      </c>
      <c r="AE4045" s="1">
        <v>306.94499999999999</v>
      </c>
      <c r="AF4045" s="1">
        <v>5</v>
      </c>
      <c r="AG4045" s="1">
        <v>84.122399999999999</v>
      </c>
      <c r="AH4045" s="1">
        <v>704.83199999999999</v>
      </c>
      <c r="AI4045" s="1">
        <v>20.575600000000001</v>
      </c>
      <c r="AJ4045" s="1">
        <v>204.39099999999999</v>
      </c>
      <c r="AK4045" s="1">
        <v>122.949</v>
      </c>
      <c r="AL4045" s="1">
        <v>1010.4</v>
      </c>
    </row>
    <row r="4046" spans="1:38" x14ac:dyDescent="0.25">
      <c r="A4046" s="1">
        <f t="shared" si="108"/>
        <v>4045</v>
      </c>
      <c r="B4046" s="1" t="s">
        <v>48</v>
      </c>
      <c r="C4046" s="2" t="s">
        <v>205</v>
      </c>
      <c r="D4046" s="4">
        <v>12.225285</v>
      </c>
      <c r="E4046" s="4">
        <v>79.074698999999995</v>
      </c>
      <c r="Q4046" s="1" t="s">
        <v>3690</v>
      </c>
      <c r="R4046" s="33" t="s">
        <v>3680</v>
      </c>
      <c r="S4046" s="1">
        <v>28.235700000000001</v>
      </c>
      <c r="T4046" s="1">
        <v>10.264799999999999</v>
      </c>
      <c r="U4046" s="1">
        <v>55.897300000000001</v>
      </c>
      <c r="V4046" s="1">
        <v>261.24900000000002</v>
      </c>
      <c r="W4046" s="1">
        <v>37.732799999999997</v>
      </c>
      <c r="X4046" s="1">
        <v>19.369199999999999</v>
      </c>
      <c r="Y4046" s="1">
        <v>18.363600000000002</v>
      </c>
      <c r="Z4046" s="1">
        <v>27.395800000000001</v>
      </c>
      <c r="AA4046" s="1">
        <v>26.401299999999999</v>
      </c>
      <c r="AB4046" s="1">
        <v>31.337</v>
      </c>
      <c r="AC4046" s="1">
        <v>24.8248</v>
      </c>
      <c r="AD4046" s="1">
        <v>1028.92</v>
      </c>
      <c r="AE4046" s="1">
        <v>212.87700000000001</v>
      </c>
      <c r="AF4046" s="1">
        <v>9.0843100000000003</v>
      </c>
      <c r="AG4046" s="1">
        <v>78.249700000000004</v>
      </c>
      <c r="AH4046" s="1">
        <v>523.16499999999996</v>
      </c>
      <c r="AI4046" s="1">
        <v>41.677500000000002</v>
      </c>
      <c r="AJ4046" s="1">
        <v>146.429</v>
      </c>
      <c r="AK4046" s="1">
        <v>251.93</v>
      </c>
      <c r="AL4046" s="1">
        <v>163.721</v>
      </c>
    </row>
    <row r="4047" spans="1:38" x14ac:dyDescent="0.25">
      <c r="A4047" s="1">
        <f t="shared" si="108"/>
        <v>4046</v>
      </c>
      <c r="B4047" s="1" t="s">
        <v>48</v>
      </c>
      <c r="C4047" s="2" t="s">
        <v>205</v>
      </c>
      <c r="D4047" s="4">
        <v>11.546298</v>
      </c>
      <c r="E4047" s="4">
        <v>76.711905999999999</v>
      </c>
      <c r="Q4047" s="1" t="s">
        <v>3690</v>
      </c>
      <c r="R4047" s="33" t="s">
        <v>3680</v>
      </c>
      <c r="S4047" s="1">
        <v>21.612500000000001</v>
      </c>
      <c r="T4047" s="1">
        <v>9.9178599999999992</v>
      </c>
      <c r="U4047" s="1">
        <v>59.257399999999997</v>
      </c>
      <c r="V4047" s="1">
        <v>161.685</v>
      </c>
      <c r="W4047" s="1">
        <v>30.310400000000001</v>
      </c>
      <c r="X4047" s="1">
        <v>13.5746</v>
      </c>
      <c r="Y4047" s="1">
        <v>16.735800000000001</v>
      </c>
      <c r="Z4047" s="1">
        <v>21.297799999999999</v>
      </c>
      <c r="AA4047" s="1">
        <v>21.576000000000001</v>
      </c>
      <c r="AB4047" s="1">
        <v>23.959299999999999</v>
      </c>
      <c r="AC4047" s="1">
        <v>19.728000000000002</v>
      </c>
      <c r="AD4047" s="1">
        <v>1235.44</v>
      </c>
      <c r="AE4047" s="1">
        <v>240.91800000000001</v>
      </c>
      <c r="AF4047" s="1">
        <v>5</v>
      </c>
      <c r="AG4047" s="1">
        <v>78.109899999999996</v>
      </c>
      <c r="AH4047" s="1">
        <v>568.26400000000001</v>
      </c>
      <c r="AI4047" s="1">
        <v>20</v>
      </c>
      <c r="AJ4047" s="1">
        <v>197.31100000000001</v>
      </c>
      <c r="AK4047" s="1">
        <v>126.84099999999999</v>
      </c>
      <c r="AL4047" s="1">
        <v>1036.27</v>
      </c>
    </row>
    <row r="4048" spans="1:38" x14ac:dyDescent="0.25">
      <c r="A4048" s="1">
        <f t="shared" si="108"/>
        <v>4047</v>
      </c>
      <c r="B4048" s="1" t="s">
        <v>48</v>
      </c>
      <c r="C4048" s="2" t="s">
        <v>205</v>
      </c>
      <c r="D4048" s="4">
        <v>15.440351</v>
      </c>
      <c r="E4048" s="4">
        <v>74.253371999999999</v>
      </c>
      <c r="Q4048" s="1" t="s">
        <v>3690</v>
      </c>
      <c r="R4048" s="33" t="s">
        <v>3680</v>
      </c>
      <c r="S4048" s="1">
        <v>24.180399999999999</v>
      </c>
      <c r="T4048" s="1">
        <v>8.5470100000000002</v>
      </c>
      <c r="U4048" s="1">
        <v>57.137700000000002</v>
      </c>
      <c r="V4048" s="1">
        <v>134.733</v>
      </c>
      <c r="W4048" s="1">
        <v>31.5001</v>
      </c>
      <c r="X4048" s="1">
        <v>16.539899999999999</v>
      </c>
      <c r="Y4048" s="1">
        <v>14.9602</v>
      </c>
      <c r="Z4048" s="1">
        <v>23.640699999999999</v>
      </c>
      <c r="AA4048" s="1">
        <v>23.700700000000001</v>
      </c>
      <c r="AB4048" s="1">
        <v>26.133800000000001</v>
      </c>
      <c r="AC4048" s="1">
        <v>22.886399999999998</v>
      </c>
      <c r="AD4048" s="1">
        <v>3368.77</v>
      </c>
      <c r="AE4048" s="1">
        <v>1408.82</v>
      </c>
      <c r="AF4048" s="1">
        <v>0</v>
      </c>
      <c r="AG4048" s="1">
        <v>155.715</v>
      </c>
      <c r="AH4048" s="1">
        <v>2803.15</v>
      </c>
      <c r="AI4048" s="1">
        <v>4.6493500000000001</v>
      </c>
      <c r="AJ4048" s="1">
        <v>126.23699999999999</v>
      </c>
      <c r="AK4048" s="1">
        <v>11</v>
      </c>
      <c r="AL4048" s="1">
        <v>482.64299999999997</v>
      </c>
    </row>
    <row r="4049" spans="1:38" x14ac:dyDescent="0.25">
      <c r="A4049" s="1">
        <f t="shared" si="108"/>
        <v>4048</v>
      </c>
      <c r="B4049" s="1" t="s">
        <v>48</v>
      </c>
      <c r="C4049" s="2" t="s">
        <v>205</v>
      </c>
      <c r="D4049" s="4">
        <v>11.539655</v>
      </c>
      <c r="E4049" s="4">
        <v>76.581749000000002</v>
      </c>
      <c r="Q4049" s="1" t="s">
        <v>3690</v>
      </c>
      <c r="R4049" s="33" t="s">
        <v>3680</v>
      </c>
      <c r="S4049" s="1">
        <v>17.823899999999998</v>
      </c>
      <c r="T4049" s="1">
        <v>9.0093099999999993</v>
      </c>
      <c r="U4049" s="1">
        <v>57.834499999999998</v>
      </c>
      <c r="V4049" s="1">
        <v>139.53200000000001</v>
      </c>
      <c r="W4049" s="1">
        <v>25.549399999999999</v>
      </c>
      <c r="X4049" s="1">
        <v>9.9719700000000007</v>
      </c>
      <c r="Y4049" s="1">
        <v>15.577400000000001</v>
      </c>
      <c r="Z4049" s="1">
        <v>17.561699999999998</v>
      </c>
      <c r="AA4049" s="1">
        <v>17.527200000000001</v>
      </c>
      <c r="AB4049" s="1">
        <v>19.832000000000001</v>
      </c>
      <c r="AC4049" s="1">
        <v>16.256799999999998</v>
      </c>
      <c r="AD4049" s="1">
        <v>1527.76</v>
      </c>
      <c r="AE4049" s="1">
        <v>331.71600000000001</v>
      </c>
      <c r="AF4049" s="1">
        <v>6.0585399999999998</v>
      </c>
      <c r="AG4049" s="1">
        <v>82.6541</v>
      </c>
      <c r="AH4049" s="1">
        <v>780.47900000000004</v>
      </c>
      <c r="AI4049" s="1">
        <v>27.3827</v>
      </c>
      <c r="AJ4049" s="1">
        <v>211.73400000000001</v>
      </c>
      <c r="AK4049" s="1">
        <v>151.12899999999999</v>
      </c>
      <c r="AL4049" s="1">
        <v>1584.6</v>
      </c>
    </row>
    <row r="4050" spans="1:38" x14ac:dyDescent="0.25">
      <c r="A4050" s="1">
        <f t="shared" si="108"/>
        <v>4049</v>
      </c>
      <c r="B4050" s="1" t="s">
        <v>48</v>
      </c>
      <c r="C4050" s="2" t="s">
        <v>205</v>
      </c>
      <c r="D4050" s="4">
        <v>7.880776</v>
      </c>
      <c r="E4050" s="4">
        <v>80.936884000000006</v>
      </c>
      <c r="Q4050" s="1" t="s">
        <v>3690</v>
      </c>
      <c r="R4050" s="33" t="s">
        <v>3680</v>
      </c>
      <c r="S4050" s="1">
        <v>27.4621</v>
      </c>
      <c r="T4050" s="1">
        <v>7.9302599999999996</v>
      </c>
      <c r="U4050" s="1">
        <v>69.818100000000001</v>
      </c>
      <c r="V4050" s="1">
        <v>134.48099999999999</v>
      </c>
      <c r="W4050" s="1">
        <v>32.946899999999999</v>
      </c>
      <c r="X4050" s="1">
        <v>21.588100000000001</v>
      </c>
      <c r="Y4050" s="1">
        <v>11.3589</v>
      </c>
      <c r="Z4050" s="1">
        <v>26.3857</v>
      </c>
      <c r="AA4050" s="1">
        <v>28.5776</v>
      </c>
      <c r="AB4050" s="1">
        <v>28.776</v>
      </c>
      <c r="AC4050" s="1">
        <v>25.606999999999999</v>
      </c>
      <c r="AD4050" s="1">
        <v>1741.47</v>
      </c>
      <c r="AE4050" s="1">
        <v>359.12299999999999</v>
      </c>
      <c r="AF4050" s="1">
        <v>9</v>
      </c>
      <c r="AG4050" s="1">
        <v>69.195099999999996</v>
      </c>
      <c r="AH4050" s="1">
        <v>867.80799999999999</v>
      </c>
      <c r="AI4050" s="1">
        <v>159.75200000000001</v>
      </c>
      <c r="AJ4050" s="1">
        <v>195.33699999999999</v>
      </c>
      <c r="AK4050" s="1">
        <v>658.51400000000001</v>
      </c>
      <c r="AL4050" s="1">
        <v>67.055199999999999</v>
      </c>
    </row>
    <row r="4051" spans="1:38" x14ac:dyDescent="0.25">
      <c r="A4051" s="1">
        <f t="shared" si="108"/>
        <v>4050</v>
      </c>
      <c r="B4051" s="1" t="s">
        <v>48</v>
      </c>
      <c r="C4051" s="2" t="s">
        <v>205</v>
      </c>
      <c r="D4051" s="4">
        <v>6.2694239999999999</v>
      </c>
      <c r="E4051" s="4">
        <v>81.234388999999993</v>
      </c>
      <c r="Q4051" s="1" t="s">
        <v>3690</v>
      </c>
      <c r="R4051" s="33" t="s">
        <v>3680</v>
      </c>
      <c r="S4051" s="1">
        <v>27.344799999999999</v>
      </c>
      <c r="T4051" s="1">
        <v>6.4986100000000002</v>
      </c>
      <c r="U4051" s="1">
        <v>73.921499999999995</v>
      </c>
      <c r="V4051" s="1">
        <v>68.395899999999997</v>
      </c>
      <c r="W4051" s="1">
        <v>31.667300000000001</v>
      </c>
      <c r="X4051" s="1">
        <v>22.876000000000001</v>
      </c>
      <c r="Y4051" s="1">
        <v>8.7912599999999994</v>
      </c>
      <c r="Z4051" s="1">
        <v>26.869299999999999</v>
      </c>
      <c r="AA4051" s="1">
        <v>27.761199999999999</v>
      </c>
      <c r="AB4051" s="1">
        <v>28.145099999999999</v>
      </c>
      <c r="AC4051" s="1">
        <v>26.417100000000001</v>
      </c>
      <c r="AD4051" s="1">
        <v>959.45600000000002</v>
      </c>
      <c r="AE4051" s="1">
        <v>208.00399999999999</v>
      </c>
      <c r="AF4051" s="1">
        <v>20.283200000000001</v>
      </c>
      <c r="AG4051" s="1">
        <v>69.032700000000006</v>
      </c>
      <c r="AH4051" s="1">
        <v>466.048</v>
      </c>
      <c r="AI4051" s="1">
        <v>67.742400000000004</v>
      </c>
      <c r="AJ4051" s="1">
        <v>190.23699999999999</v>
      </c>
      <c r="AK4051" s="1">
        <v>294.99799999999999</v>
      </c>
      <c r="AL4051" s="1">
        <v>21.8691</v>
      </c>
    </row>
    <row r="4052" spans="1:38" x14ac:dyDescent="0.25">
      <c r="A4052" s="1">
        <f t="shared" si="108"/>
        <v>4051</v>
      </c>
      <c r="B4052" s="1" t="s">
        <v>48</v>
      </c>
      <c r="C4052" s="2" t="s">
        <v>205</v>
      </c>
      <c r="D4052" s="4">
        <v>6.399686</v>
      </c>
      <c r="E4052" s="4">
        <v>81.553336000000002</v>
      </c>
      <c r="Q4052" s="1" t="s">
        <v>3690</v>
      </c>
      <c r="R4052" s="33" t="s">
        <v>3680</v>
      </c>
      <c r="S4052" s="1">
        <v>27.273900000000001</v>
      </c>
      <c r="T4052" s="1">
        <v>6.3082099999999999</v>
      </c>
      <c r="U4052" s="1">
        <v>72.701300000000003</v>
      </c>
      <c r="V4052" s="1">
        <v>88.546999999999997</v>
      </c>
      <c r="W4052" s="1">
        <v>31.442599999999999</v>
      </c>
      <c r="X4052" s="1">
        <v>22.765799999999999</v>
      </c>
      <c r="Y4052" s="1">
        <v>8.6768699999999992</v>
      </c>
      <c r="Z4052" s="1">
        <v>26.198</v>
      </c>
      <c r="AA4052" s="1">
        <v>28.036799999999999</v>
      </c>
      <c r="AB4052" s="1">
        <v>28.2471</v>
      </c>
      <c r="AC4052" s="1">
        <v>26.076899999999998</v>
      </c>
      <c r="AD4052" s="1">
        <v>1017.67</v>
      </c>
      <c r="AE4052" s="1">
        <v>203.19399999999999</v>
      </c>
      <c r="AF4052" s="1">
        <v>9</v>
      </c>
      <c r="AG4052" s="1">
        <v>78.777799999999999</v>
      </c>
      <c r="AH4052" s="1">
        <v>545.36599999999999</v>
      </c>
      <c r="AI4052" s="1">
        <v>37</v>
      </c>
      <c r="AJ4052" s="1">
        <v>106.328</v>
      </c>
      <c r="AK4052" s="1">
        <v>440.45299999999997</v>
      </c>
      <c r="AL4052" s="1">
        <v>15.1294</v>
      </c>
    </row>
    <row r="4053" spans="1:38" x14ac:dyDescent="0.25">
      <c r="A4053" s="1">
        <f t="shared" si="108"/>
        <v>4052</v>
      </c>
      <c r="B4053" s="1" t="s">
        <v>48</v>
      </c>
      <c r="C4053" s="2" t="s">
        <v>205</v>
      </c>
      <c r="D4053" s="4">
        <v>7.8505649999999996</v>
      </c>
      <c r="E4053" s="4">
        <v>81.161760999999998</v>
      </c>
      <c r="Q4053" s="1" t="s">
        <v>3690</v>
      </c>
      <c r="R4053" s="33" t="s">
        <v>3680</v>
      </c>
      <c r="S4053" s="1">
        <v>27.633700000000001</v>
      </c>
      <c r="T4053" s="1">
        <v>8.2326800000000002</v>
      </c>
      <c r="U4053" s="1">
        <v>71.194800000000001</v>
      </c>
      <c r="V4053" s="1">
        <v>140.786</v>
      </c>
      <c r="W4053" s="1">
        <v>33.435200000000002</v>
      </c>
      <c r="X4053" s="1">
        <v>21.871500000000001</v>
      </c>
      <c r="Y4053" s="1">
        <v>11.563700000000001</v>
      </c>
      <c r="Z4053" s="1">
        <v>25.8459</v>
      </c>
      <c r="AA4053" s="1">
        <v>29.036200000000001</v>
      </c>
      <c r="AB4053" s="1">
        <v>29.036300000000001</v>
      </c>
      <c r="AC4053" s="1">
        <v>25.697199999999999</v>
      </c>
      <c r="AD4053" s="1">
        <v>1796.34</v>
      </c>
      <c r="AE4053" s="1">
        <v>395.55399999999997</v>
      </c>
      <c r="AF4053" s="1">
        <v>13.399699999999999</v>
      </c>
      <c r="AG4053" s="1">
        <v>73.700900000000004</v>
      </c>
      <c r="AH4053" s="1">
        <v>917.83299999999997</v>
      </c>
      <c r="AI4053" s="1">
        <v>162.56100000000001</v>
      </c>
      <c r="AJ4053" s="1">
        <v>164.42500000000001</v>
      </c>
      <c r="AK4053" s="1">
        <v>741.07399999999996</v>
      </c>
      <c r="AL4053" s="1">
        <v>66.1297</v>
      </c>
    </row>
    <row r="4054" spans="1:38" x14ac:dyDescent="0.25">
      <c r="A4054" s="1">
        <f t="shared" si="108"/>
        <v>4053</v>
      </c>
      <c r="B4054" s="1" t="s">
        <v>48</v>
      </c>
      <c r="C4054" s="2" t="s">
        <v>205</v>
      </c>
      <c r="D4054" s="4">
        <v>8.1373560000000005</v>
      </c>
      <c r="E4054" s="4">
        <v>80.971982999999994</v>
      </c>
      <c r="Q4054" s="1" t="s">
        <v>3690</v>
      </c>
      <c r="R4054" s="33" t="s">
        <v>3680</v>
      </c>
      <c r="S4054" s="1">
        <v>27.749199999999998</v>
      </c>
      <c r="T4054" s="1">
        <v>8.3991399999999992</v>
      </c>
      <c r="U4054" s="1">
        <v>69.494100000000003</v>
      </c>
      <c r="V4054" s="1">
        <v>140.75700000000001</v>
      </c>
      <c r="W4054" s="1">
        <v>33.819099999999999</v>
      </c>
      <c r="X4054" s="1">
        <v>21.732900000000001</v>
      </c>
      <c r="Y4054" s="1">
        <v>12.0862</v>
      </c>
      <c r="Z4054" s="1">
        <v>26.720700000000001</v>
      </c>
      <c r="AA4054" s="1">
        <v>28.813400000000001</v>
      </c>
      <c r="AB4054" s="1">
        <v>29.1843</v>
      </c>
      <c r="AC4054" s="1">
        <v>25.7959</v>
      </c>
      <c r="AD4054" s="1">
        <v>1596.33</v>
      </c>
      <c r="AE4054" s="1">
        <v>352.94299999999998</v>
      </c>
      <c r="AF4054" s="1">
        <v>8.6241400000000006</v>
      </c>
      <c r="AG4054" s="1">
        <v>76.467100000000002</v>
      </c>
      <c r="AH4054" s="1">
        <v>850.91200000000003</v>
      </c>
      <c r="AI4054" s="1">
        <v>130.52799999999999</v>
      </c>
      <c r="AJ4054" s="1">
        <v>187.05199999999999</v>
      </c>
      <c r="AK4054" s="1">
        <v>612.91600000000005</v>
      </c>
      <c r="AL4054" s="1">
        <v>53.783999999999999</v>
      </c>
    </row>
    <row r="4055" spans="1:38" x14ac:dyDescent="0.25">
      <c r="A4055" s="1">
        <f t="shared" si="108"/>
        <v>4054</v>
      </c>
      <c r="B4055" s="1" t="s">
        <v>48</v>
      </c>
      <c r="C4055" s="2" t="s">
        <v>205</v>
      </c>
      <c r="D4055" s="4">
        <v>11.599982000000001</v>
      </c>
      <c r="E4055" s="4">
        <v>76.54795</v>
      </c>
      <c r="Q4055" s="1" t="s">
        <v>3690</v>
      </c>
      <c r="R4055" s="33" t="s">
        <v>3680</v>
      </c>
      <c r="S4055" s="1">
        <v>21.7972</v>
      </c>
      <c r="T4055" s="1">
        <v>9.1833799999999997</v>
      </c>
      <c r="U4055" s="1">
        <v>56.937100000000001</v>
      </c>
      <c r="V4055" s="1">
        <v>158.28200000000001</v>
      </c>
      <c r="W4055" s="1">
        <v>30.331600000000002</v>
      </c>
      <c r="X4055" s="1">
        <v>14.203099999999999</v>
      </c>
      <c r="Y4055" s="1">
        <v>16.128499999999999</v>
      </c>
      <c r="Z4055" s="1">
        <v>21.1358</v>
      </c>
      <c r="AA4055" s="1">
        <v>21.985700000000001</v>
      </c>
      <c r="AB4055" s="1">
        <v>24.189499999999999</v>
      </c>
      <c r="AC4055" s="1">
        <v>20.209199999999999</v>
      </c>
      <c r="AD4055" s="1">
        <v>1736.46</v>
      </c>
      <c r="AE4055" s="1">
        <v>445.31</v>
      </c>
      <c r="AF4055" s="1">
        <v>4.6004300000000002</v>
      </c>
      <c r="AG4055" s="1">
        <v>95.913700000000006</v>
      </c>
      <c r="AH4055" s="1">
        <v>997.096</v>
      </c>
      <c r="AI4055" s="1">
        <v>20.110299999999999</v>
      </c>
      <c r="AJ4055" s="1">
        <v>211.88800000000001</v>
      </c>
      <c r="AK4055" s="1">
        <v>116.693</v>
      </c>
      <c r="AL4055" s="1">
        <v>939.221</v>
      </c>
    </row>
    <row r="4056" spans="1:38" x14ac:dyDescent="0.25">
      <c r="A4056" s="1">
        <f t="shared" si="108"/>
        <v>4055</v>
      </c>
      <c r="B4056" s="1" t="s">
        <v>48</v>
      </c>
      <c r="C4056" s="2" t="s">
        <v>205</v>
      </c>
      <c r="D4056" s="4">
        <v>6.3969440000000004</v>
      </c>
      <c r="E4056" s="4">
        <v>81.496538000000001</v>
      </c>
      <c r="Q4056" s="1" t="s">
        <v>3690</v>
      </c>
      <c r="R4056" s="33" t="s">
        <v>3680</v>
      </c>
      <c r="S4056" s="1">
        <v>27.3886</v>
      </c>
      <c r="T4056" s="1">
        <v>6.5040899999999997</v>
      </c>
      <c r="U4056" s="1">
        <v>73.348299999999995</v>
      </c>
      <c r="V4056" s="1">
        <v>92.205299999999994</v>
      </c>
      <c r="W4056" s="1">
        <v>31.631</v>
      </c>
      <c r="X4056" s="1">
        <v>22.763100000000001</v>
      </c>
      <c r="Y4056" s="1">
        <v>8.8679500000000004</v>
      </c>
      <c r="Z4056" s="1">
        <v>26.258099999999999</v>
      </c>
      <c r="AA4056" s="1">
        <v>28.229399999999998</v>
      </c>
      <c r="AB4056" s="1">
        <v>28.3764</v>
      </c>
      <c r="AC4056" s="1">
        <v>26.1388</v>
      </c>
      <c r="AD4056" s="1">
        <v>1002.22</v>
      </c>
      <c r="AE4056" s="1">
        <v>203.87299999999999</v>
      </c>
      <c r="AF4056" s="1">
        <v>9.6053099999999993</v>
      </c>
      <c r="AG4056" s="1">
        <v>77.487300000000005</v>
      </c>
      <c r="AH4056" s="1">
        <v>528.23500000000001</v>
      </c>
      <c r="AI4056" s="1">
        <v>38.298099999999998</v>
      </c>
      <c r="AJ4056" s="1">
        <v>84.775899999999993</v>
      </c>
      <c r="AK4056" s="1">
        <v>417.053</v>
      </c>
      <c r="AL4056" s="1">
        <v>9.8967799999999997</v>
      </c>
    </row>
    <row r="4057" spans="1:38" x14ac:dyDescent="0.25">
      <c r="A4057" s="1">
        <f t="shared" si="108"/>
        <v>4056</v>
      </c>
      <c r="B4057" s="1" t="s">
        <v>48</v>
      </c>
      <c r="C4057" s="2" t="s">
        <v>205</v>
      </c>
      <c r="D4057" s="4">
        <v>7.9708990000000002</v>
      </c>
      <c r="E4057" s="4">
        <v>80.625508999999994</v>
      </c>
      <c r="Q4057" s="1" t="s">
        <v>3690</v>
      </c>
      <c r="R4057" s="33" t="s">
        <v>3680</v>
      </c>
      <c r="S4057" s="1">
        <v>26.847200000000001</v>
      </c>
      <c r="T4057" s="1">
        <v>8.5270799999999998</v>
      </c>
      <c r="U4057" s="1">
        <v>69.191199999999995</v>
      </c>
      <c r="V4057" s="1">
        <v>126.782</v>
      </c>
      <c r="W4057" s="1">
        <v>32.785400000000003</v>
      </c>
      <c r="X4057" s="1">
        <v>20.461500000000001</v>
      </c>
      <c r="Y4057" s="1">
        <v>12.3239</v>
      </c>
      <c r="Z4057" s="1">
        <v>25.825500000000002</v>
      </c>
      <c r="AA4057" s="1">
        <v>27.762499999999999</v>
      </c>
      <c r="AB4057" s="1">
        <v>28.071899999999999</v>
      </c>
      <c r="AC4057" s="1">
        <v>25.075500000000002</v>
      </c>
      <c r="AD4057" s="1">
        <v>1561.66</v>
      </c>
      <c r="AE4057" s="1">
        <v>291.476</v>
      </c>
      <c r="AF4057" s="1">
        <v>13.686199999999999</v>
      </c>
      <c r="AG4057" s="1">
        <v>72.469700000000003</v>
      </c>
      <c r="AH4057" s="1">
        <v>809.18700000000001</v>
      </c>
      <c r="AI4057" s="1">
        <v>91.069599999999994</v>
      </c>
      <c r="AJ4057" s="1">
        <v>272.70800000000003</v>
      </c>
      <c r="AK4057" s="1">
        <v>517.71400000000006</v>
      </c>
      <c r="AL4057" s="1">
        <v>188.81899999999999</v>
      </c>
    </row>
    <row r="4058" spans="1:38" x14ac:dyDescent="0.25">
      <c r="A4058" s="1">
        <f t="shared" si="108"/>
        <v>4057</v>
      </c>
      <c r="B4058" s="1" t="s">
        <v>48</v>
      </c>
      <c r="C4058" s="2" t="s">
        <v>205</v>
      </c>
      <c r="D4058" s="4">
        <v>11.528373</v>
      </c>
      <c r="E4058" s="4">
        <v>76.789257000000006</v>
      </c>
      <c r="Q4058" s="1" t="s">
        <v>3690</v>
      </c>
      <c r="R4058" s="33" t="s">
        <v>3680</v>
      </c>
      <c r="S4058" s="1">
        <v>19.490400000000001</v>
      </c>
      <c r="T4058" s="1">
        <v>9.6024100000000008</v>
      </c>
      <c r="U4058" s="1">
        <v>58.518700000000003</v>
      </c>
      <c r="V4058" s="1">
        <v>153.90199999999999</v>
      </c>
      <c r="W4058" s="1">
        <v>27.729900000000001</v>
      </c>
      <c r="X4058" s="1">
        <v>11.321099999999999</v>
      </c>
      <c r="Y4058" s="1">
        <v>16.408799999999999</v>
      </c>
      <c r="Z4058" s="1">
        <v>19.389700000000001</v>
      </c>
      <c r="AA4058" s="1">
        <v>19.114599999999999</v>
      </c>
      <c r="AB4058" s="1">
        <v>21.614999999999998</v>
      </c>
      <c r="AC4058" s="1">
        <v>17.6159</v>
      </c>
      <c r="AD4058" s="1">
        <v>1042.75</v>
      </c>
      <c r="AE4058" s="1">
        <v>179.58</v>
      </c>
      <c r="AF4058" s="1">
        <v>5.9790700000000001</v>
      </c>
      <c r="AG4058" s="1">
        <v>70.0565</v>
      </c>
      <c r="AH4058" s="1">
        <v>428.15300000000002</v>
      </c>
      <c r="AI4058" s="1">
        <v>22.292200000000001</v>
      </c>
      <c r="AJ4058" s="1">
        <v>193.82400000000001</v>
      </c>
      <c r="AK4058" s="1">
        <v>143.70699999999999</v>
      </c>
      <c r="AL4058" s="1">
        <v>1349.86</v>
      </c>
    </row>
    <row r="4059" spans="1:38" x14ac:dyDescent="0.25">
      <c r="A4059" s="1">
        <f t="shared" si="108"/>
        <v>4058</v>
      </c>
      <c r="B4059" s="1" t="s">
        <v>48</v>
      </c>
      <c r="C4059" s="2" t="s">
        <v>205</v>
      </c>
      <c r="D4059" s="4">
        <v>11.607649</v>
      </c>
      <c r="E4059" s="4">
        <v>76.558125000000004</v>
      </c>
      <c r="Q4059" s="1" t="s">
        <v>3690</v>
      </c>
      <c r="R4059" s="33" t="s">
        <v>3680</v>
      </c>
      <c r="S4059" s="1">
        <v>21.902100000000001</v>
      </c>
      <c r="T4059" s="1">
        <v>9.2800799999999999</v>
      </c>
      <c r="U4059" s="1">
        <v>57.113399999999999</v>
      </c>
      <c r="V4059" s="1">
        <v>159.36500000000001</v>
      </c>
      <c r="W4059" s="1">
        <v>30.5229</v>
      </c>
      <c r="X4059" s="1">
        <v>14.2752</v>
      </c>
      <c r="Y4059" s="1">
        <v>16.247699999999998</v>
      </c>
      <c r="Z4059" s="1">
        <v>21.230899999999998</v>
      </c>
      <c r="AA4059" s="1">
        <v>22.117100000000001</v>
      </c>
      <c r="AB4059" s="1">
        <v>24.3124</v>
      </c>
      <c r="AC4059" s="1">
        <v>20.307099999999998</v>
      </c>
      <c r="AD4059" s="1">
        <v>1663.88</v>
      </c>
      <c r="AE4059" s="1">
        <v>418.53100000000001</v>
      </c>
      <c r="AF4059" s="1">
        <v>4.4164199999999996</v>
      </c>
      <c r="AG4059" s="1">
        <v>94.003799999999998</v>
      </c>
      <c r="AH4059" s="1">
        <v>936.96500000000003</v>
      </c>
      <c r="AI4059" s="1">
        <v>19.668399999999998</v>
      </c>
      <c r="AJ4059" s="1">
        <v>210.97499999999999</v>
      </c>
      <c r="AK4059" s="1">
        <v>115.663</v>
      </c>
      <c r="AL4059" s="1">
        <v>933.11400000000003</v>
      </c>
    </row>
    <row r="4060" spans="1:38" x14ac:dyDescent="0.25">
      <c r="A4060" s="1">
        <f t="shared" si="108"/>
        <v>4059</v>
      </c>
      <c r="B4060" s="1" t="s">
        <v>48</v>
      </c>
      <c r="C4060" s="2" t="s">
        <v>205</v>
      </c>
      <c r="D4060" s="4">
        <v>11.517094</v>
      </c>
      <c r="E4060" s="4">
        <v>76.651568999999995</v>
      </c>
      <c r="Q4060" s="1" t="s">
        <v>3690</v>
      </c>
      <c r="R4060" s="33" t="s">
        <v>3680</v>
      </c>
      <c r="S4060" s="1">
        <v>18.116599999999998</v>
      </c>
      <c r="T4060" s="1">
        <v>9.61266</v>
      </c>
      <c r="U4060" s="1">
        <v>58.778199999999998</v>
      </c>
      <c r="V4060" s="1">
        <v>145.78</v>
      </c>
      <c r="W4060" s="1">
        <v>26.194299999999998</v>
      </c>
      <c r="X4060" s="1">
        <v>9.8403600000000004</v>
      </c>
      <c r="Y4060" s="1">
        <v>16.353999999999999</v>
      </c>
      <c r="Z4060" s="1">
        <v>17.940999999999999</v>
      </c>
      <c r="AA4060" s="1">
        <v>17.808800000000002</v>
      </c>
      <c r="AB4060" s="1">
        <v>20.179500000000001</v>
      </c>
      <c r="AC4060" s="1">
        <v>16.414200000000001</v>
      </c>
      <c r="AD4060" s="1">
        <v>1348.93</v>
      </c>
      <c r="AE4060" s="1">
        <v>264.71600000000001</v>
      </c>
      <c r="AF4060" s="1">
        <v>5.8034299999999996</v>
      </c>
      <c r="AG4060" s="1">
        <v>76.812700000000007</v>
      </c>
      <c r="AH4060" s="1">
        <v>630.78499999999997</v>
      </c>
      <c r="AI4060" s="1">
        <v>26.117899999999999</v>
      </c>
      <c r="AJ4060" s="1">
        <v>206.959</v>
      </c>
      <c r="AK4060" s="1">
        <v>151.77699999999999</v>
      </c>
      <c r="AL4060" s="1">
        <v>1546.91</v>
      </c>
    </row>
    <row r="4061" spans="1:38" x14ac:dyDescent="0.25">
      <c r="A4061" s="1">
        <f t="shared" si="108"/>
        <v>4060</v>
      </c>
      <c r="B4061" s="1" t="s">
        <v>48</v>
      </c>
      <c r="C4061" s="2" t="s">
        <v>205</v>
      </c>
      <c r="D4061" s="4">
        <v>6.3966329999999996</v>
      </c>
      <c r="E4061" s="4">
        <v>81.573260000000005</v>
      </c>
      <c r="Q4061" s="1" t="s">
        <v>3690</v>
      </c>
      <c r="R4061" s="33" t="s">
        <v>3680</v>
      </c>
      <c r="S4061" s="1">
        <v>27.212599999999998</v>
      </c>
      <c r="T4061" s="1">
        <v>6.2511700000000001</v>
      </c>
      <c r="U4061" s="1">
        <v>72.531899999999993</v>
      </c>
      <c r="V4061" s="1">
        <v>89.105800000000002</v>
      </c>
      <c r="W4061" s="1">
        <v>31.347000000000001</v>
      </c>
      <c r="X4061" s="1">
        <v>22.7286</v>
      </c>
      <c r="Y4061" s="1">
        <v>8.6183800000000002</v>
      </c>
      <c r="Z4061" s="1">
        <v>26.1326</v>
      </c>
      <c r="AA4061" s="1">
        <v>27.9862</v>
      </c>
      <c r="AB4061" s="1">
        <v>28.1831</v>
      </c>
      <c r="AC4061" s="1">
        <v>26.004899999999999</v>
      </c>
      <c r="AD4061" s="1">
        <v>1031.79</v>
      </c>
      <c r="AE4061" s="1">
        <v>204.071</v>
      </c>
      <c r="AF4061" s="1">
        <v>9</v>
      </c>
      <c r="AG4061" s="1">
        <v>79.061899999999994</v>
      </c>
      <c r="AH4061" s="1">
        <v>554.803</v>
      </c>
      <c r="AI4061" s="1">
        <v>37</v>
      </c>
      <c r="AJ4061" s="1">
        <v>95.368600000000001</v>
      </c>
      <c r="AK4061" s="1">
        <v>451.91500000000002</v>
      </c>
      <c r="AL4061" s="1">
        <v>22.675799999999999</v>
      </c>
    </row>
    <row r="4062" spans="1:38" x14ac:dyDescent="0.25">
      <c r="A4062" s="1">
        <f t="shared" si="108"/>
        <v>4061</v>
      </c>
      <c r="B4062" s="1" t="s">
        <v>48</v>
      </c>
      <c r="C4062" s="2" t="s">
        <v>205</v>
      </c>
      <c r="D4062" s="4">
        <v>8.377516</v>
      </c>
      <c r="E4062" s="4">
        <v>80.282471999999999</v>
      </c>
      <c r="Q4062" s="1" t="s">
        <v>3690</v>
      </c>
      <c r="R4062" s="33" t="s">
        <v>3680</v>
      </c>
      <c r="S4062" s="1">
        <v>27.484100000000002</v>
      </c>
      <c r="T4062" s="1">
        <v>8.4004899999999996</v>
      </c>
      <c r="U4062" s="1">
        <v>66.614599999999996</v>
      </c>
      <c r="V4062" s="1">
        <v>143.072</v>
      </c>
      <c r="W4062" s="1">
        <v>33.484099999999998</v>
      </c>
      <c r="X4062" s="1">
        <v>20.8736</v>
      </c>
      <c r="Y4062" s="1">
        <v>12.6105</v>
      </c>
      <c r="Z4062" s="1">
        <v>26.2559</v>
      </c>
      <c r="AA4062" s="1">
        <v>28.566800000000001</v>
      </c>
      <c r="AB4062" s="1">
        <v>28.782</v>
      </c>
      <c r="AC4062" s="1">
        <v>25.499099999999999</v>
      </c>
      <c r="AD4062" s="1">
        <v>1250.6500000000001</v>
      </c>
      <c r="AE4062" s="1">
        <v>247.679</v>
      </c>
      <c r="AF4062" s="1">
        <v>12.2073</v>
      </c>
      <c r="AG4062" s="1">
        <v>78.428600000000003</v>
      </c>
      <c r="AH4062" s="1">
        <v>675.13900000000001</v>
      </c>
      <c r="AI4062" s="1">
        <v>71.432100000000005</v>
      </c>
      <c r="AJ4062" s="1">
        <v>259.524</v>
      </c>
      <c r="AK4062" s="1">
        <v>322.892</v>
      </c>
      <c r="AL4062" s="1">
        <v>84.535600000000002</v>
      </c>
    </row>
    <row r="4063" spans="1:38" x14ac:dyDescent="0.25">
      <c r="A4063" s="1">
        <f t="shared" si="108"/>
        <v>4062</v>
      </c>
      <c r="B4063" s="1" t="s">
        <v>48</v>
      </c>
      <c r="C4063" s="2" t="s">
        <v>205</v>
      </c>
      <c r="D4063" s="4">
        <v>6.4366380000000003</v>
      </c>
      <c r="E4063" s="4">
        <v>81.294968999999995</v>
      </c>
      <c r="Q4063" s="1" t="s">
        <v>3690</v>
      </c>
      <c r="R4063" s="33" t="s">
        <v>3680</v>
      </c>
      <c r="S4063" s="1">
        <v>27.144100000000002</v>
      </c>
      <c r="T4063" s="1">
        <v>6.8280700000000003</v>
      </c>
      <c r="U4063" s="1">
        <v>74.374300000000005</v>
      </c>
      <c r="V4063" s="1">
        <v>89.018199999999993</v>
      </c>
      <c r="W4063" s="1">
        <v>31.4879</v>
      </c>
      <c r="X4063" s="1">
        <v>22.307300000000001</v>
      </c>
      <c r="Y4063" s="1">
        <v>9.1806300000000007</v>
      </c>
      <c r="Z4063" s="1">
        <v>26.488199999999999</v>
      </c>
      <c r="AA4063" s="1">
        <v>27.982299999999999</v>
      </c>
      <c r="AB4063" s="1">
        <v>28.047799999999999</v>
      </c>
      <c r="AC4063" s="1">
        <v>25.9251</v>
      </c>
      <c r="AD4063" s="1">
        <v>1085.3900000000001</v>
      </c>
      <c r="AE4063" s="1">
        <v>228.12100000000001</v>
      </c>
      <c r="AF4063" s="1">
        <v>12.0001</v>
      </c>
      <c r="AG4063" s="1">
        <v>73.865200000000002</v>
      </c>
      <c r="AH4063" s="1">
        <v>531.63900000000001</v>
      </c>
      <c r="AI4063" s="1">
        <v>47.962200000000003</v>
      </c>
      <c r="AJ4063" s="1">
        <v>98.362399999999994</v>
      </c>
      <c r="AK4063" s="1">
        <v>363.82</v>
      </c>
      <c r="AL4063" s="1">
        <v>72.097399999999993</v>
      </c>
    </row>
    <row r="4064" spans="1:38" x14ac:dyDescent="0.25">
      <c r="A4064" s="1">
        <f t="shared" si="108"/>
        <v>4063</v>
      </c>
      <c r="B4064" s="1" t="s">
        <v>48</v>
      </c>
      <c r="C4064" s="2" t="s">
        <v>205</v>
      </c>
      <c r="D4064" s="4">
        <v>7.882638</v>
      </c>
      <c r="E4064" s="4">
        <v>80.610330000000005</v>
      </c>
      <c r="Q4064" s="1" t="s">
        <v>3690</v>
      </c>
      <c r="R4064" s="33" t="s">
        <v>3680</v>
      </c>
      <c r="S4064" s="1">
        <v>26.915600000000001</v>
      </c>
      <c r="T4064" s="1">
        <v>8.5329999999999995</v>
      </c>
      <c r="U4064" s="1">
        <v>69.147099999999995</v>
      </c>
      <c r="V4064" s="1">
        <v>120.31100000000001</v>
      </c>
      <c r="W4064" s="1">
        <v>32.882199999999997</v>
      </c>
      <c r="X4064" s="1">
        <v>20.541599999999999</v>
      </c>
      <c r="Y4064" s="1">
        <v>12.3406</v>
      </c>
      <c r="Z4064" s="1">
        <v>25.913599999999999</v>
      </c>
      <c r="AA4064" s="1">
        <v>27.732299999999999</v>
      </c>
      <c r="AB4064" s="1">
        <v>28.087299999999999</v>
      </c>
      <c r="AC4064" s="1">
        <v>25.2438</v>
      </c>
      <c r="AD4064" s="1">
        <v>1581.3</v>
      </c>
      <c r="AE4064" s="1">
        <v>283.065</v>
      </c>
      <c r="AF4064" s="1">
        <v>16.6251</v>
      </c>
      <c r="AG4064" s="1">
        <v>70.645200000000003</v>
      </c>
      <c r="AH4064" s="1">
        <v>806.25900000000001</v>
      </c>
      <c r="AI4064" s="1">
        <v>95.841800000000006</v>
      </c>
      <c r="AJ4064" s="1">
        <v>284.173</v>
      </c>
      <c r="AK4064" s="1">
        <v>514.73400000000004</v>
      </c>
      <c r="AL4064" s="1">
        <v>174.32499999999999</v>
      </c>
    </row>
    <row r="4065" spans="1:38" x14ac:dyDescent="0.25">
      <c r="A4065" s="1">
        <f t="shared" si="108"/>
        <v>4064</v>
      </c>
      <c r="B4065" s="1" t="s">
        <v>48</v>
      </c>
      <c r="C4065" s="2" t="s">
        <v>205</v>
      </c>
      <c r="D4065" s="4">
        <v>8.2288160000000001</v>
      </c>
      <c r="E4065" s="4">
        <v>80.358765000000005</v>
      </c>
      <c r="Q4065" s="1" t="s">
        <v>3690</v>
      </c>
      <c r="R4065" s="33" t="s">
        <v>3680</v>
      </c>
      <c r="S4065" s="1">
        <v>27.314299999999999</v>
      </c>
      <c r="T4065" s="1">
        <v>8.4773499999999995</v>
      </c>
      <c r="U4065" s="1">
        <v>66.872200000000007</v>
      </c>
      <c r="V4065" s="1">
        <v>132.512</v>
      </c>
      <c r="W4065" s="1">
        <v>33.4574</v>
      </c>
      <c r="X4065" s="1">
        <v>20.7804</v>
      </c>
      <c r="Y4065" s="1">
        <v>12.677099999999999</v>
      </c>
      <c r="Z4065" s="1">
        <v>26.188700000000001</v>
      </c>
      <c r="AA4065" s="1">
        <v>28.227799999999998</v>
      </c>
      <c r="AB4065" s="1">
        <v>28.554400000000001</v>
      </c>
      <c r="AC4065" s="1">
        <v>25.4682</v>
      </c>
      <c r="AD4065" s="1">
        <v>1312.93</v>
      </c>
      <c r="AE4065" s="1">
        <v>247.023</v>
      </c>
      <c r="AF4065" s="1">
        <v>13.898099999999999</v>
      </c>
      <c r="AG4065" s="1">
        <v>76.155799999999999</v>
      </c>
      <c r="AH4065" s="1">
        <v>694.75300000000004</v>
      </c>
      <c r="AI4065" s="1">
        <v>78.729100000000003</v>
      </c>
      <c r="AJ4065" s="1">
        <v>274.315</v>
      </c>
      <c r="AK4065" s="1">
        <v>459.82</v>
      </c>
      <c r="AL4065" s="1">
        <v>113.842</v>
      </c>
    </row>
    <row r="4066" spans="1:38" x14ac:dyDescent="0.25">
      <c r="A4066" s="1">
        <f t="shared" si="108"/>
        <v>4065</v>
      </c>
      <c r="B4066" s="1" t="s">
        <v>48</v>
      </c>
      <c r="C4066" s="2" t="s">
        <v>205</v>
      </c>
      <c r="D4066" s="4">
        <v>6.3737440000000003</v>
      </c>
      <c r="E4066" s="4">
        <v>81.250776000000002</v>
      </c>
      <c r="Q4066" s="1" t="s">
        <v>3690</v>
      </c>
      <c r="R4066" s="33" t="s">
        <v>3680</v>
      </c>
      <c r="S4066" s="1">
        <v>27.1479</v>
      </c>
      <c r="T4066" s="1">
        <v>6.7154299999999996</v>
      </c>
      <c r="U4066" s="1">
        <v>75.469499999999996</v>
      </c>
      <c r="V4066" s="1">
        <v>76.448800000000006</v>
      </c>
      <c r="W4066" s="1">
        <v>31.397300000000001</v>
      </c>
      <c r="X4066" s="1">
        <v>22.499199999999998</v>
      </c>
      <c r="Y4066" s="1">
        <v>8.89818</v>
      </c>
      <c r="Z4066" s="1">
        <v>26.582999999999998</v>
      </c>
      <c r="AA4066" s="1">
        <v>27.775400000000001</v>
      </c>
      <c r="AB4066" s="1">
        <v>27.932099999999998</v>
      </c>
      <c r="AC4066" s="1">
        <v>26.097200000000001</v>
      </c>
      <c r="AD4066" s="1">
        <v>1050.32</v>
      </c>
      <c r="AE4066" s="1">
        <v>224.691</v>
      </c>
      <c r="AF4066" s="1">
        <v>16.011500000000002</v>
      </c>
      <c r="AG4066" s="1">
        <v>72.518299999999996</v>
      </c>
      <c r="AH4066" s="1">
        <v>515.14099999999996</v>
      </c>
      <c r="AI4066" s="1">
        <v>54.070700000000002</v>
      </c>
      <c r="AJ4066" s="1">
        <v>204.756</v>
      </c>
      <c r="AK4066" s="1">
        <v>331.68099999999998</v>
      </c>
      <c r="AL4066" s="1">
        <v>69.198999999999998</v>
      </c>
    </row>
    <row r="4067" spans="1:38" x14ac:dyDescent="0.25">
      <c r="A4067" s="1">
        <f t="shared" si="108"/>
        <v>4066</v>
      </c>
      <c r="B4067" s="1" t="s">
        <v>48</v>
      </c>
      <c r="C4067" s="2" t="s">
        <v>205</v>
      </c>
      <c r="D4067" s="4">
        <v>5.9917809999999996</v>
      </c>
      <c r="E4067" s="4">
        <v>80.589652000000001</v>
      </c>
      <c r="Q4067" s="1" t="s">
        <v>3690</v>
      </c>
      <c r="R4067" s="33" t="s">
        <v>3680</v>
      </c>
      <c r="S4067" s="1">
        <v>26.6706</v>
      </c>
      <c r="T4067" s="1">
        <v>5.4524100000000004</v>
      </c>
      <c r="U4067" s="1">
        <v>67.142499999999998</v>
      </c>
      <c r="V4067" s="1">
        <v>54.4467</v>
      </c>
      <c r="W4067" s="1">
        <v>30.6371</v>
      </c>
      <c r="X4067" s="1">
        <v>22.516500000000001</v>
      </c>
      <c r="Y4067" s="1">
        <v>8.1205499999999997</v>
      </c>
      <c r="Z4067" s="1">
        <v>26.411999999999999</v>
      </c>
      <c r="AA4067" s="1">
        <v>26.4421</v>
      </c>
      <c r="AB4067" s="1">
        <v>27.409600000000001</v>
      </c>
      <c r="AC4067" s="1">
        <v>26.075299999999999</v>
      </c>
      <c r="AD4067" s="1">
        <v>2013.89</v>
      </c>
      <c r="AE4067" s="1">
        <v>267.16300000000001</v>
      </c>
      <c r="AF4067" s="1">
        <v>80.604399999999998</v>
      </c>
      <c r="AG4067" s="1">
        <v>35.0623</v>
      </c>
      <c r="AH4067" s="1">
        <v>691.00400000000002</v>
      </c>
      <c r="AI4067" s="1">
        <v>293.40199999999999</v>
      </c>
      <c r="AJ4067" s="1">
        <v>505.15300000000002</v>
      </c>
      <c r="AK4067" s="1">
        <v>548.17499999999995</v>
      </c>
      <c r="AL4067" s="1">
        <v>44.031799999999997</v>
      </c>
    </row>
    <row r="4068" spans="1:38" x14ac:dyDescent="0.25">
      <c r="A4068" s="1">
        <f t="shared" si="108"/>
        <v>4067</v>
      </c>
      <c r="B4068" s="1" t="s">
        <v>48</v>
      </c>
      <c r="C4068" s="2" t="s">
        <v>205</v>
      </c>
      <c r="D4068" s="4">
        <v>6.39</v>
      </c>
      <c r="E4068" s="4">
        <v>81.510000000000005</v>
      </c>
      <c r="Q4068" s="1" t="s">
        <v>3690</v>
      </c>
      <c r="R4068" s="33" t="s">
        <v>3680</v>
      </c>
      <c r="S4068" s="1">
        <v>27.382300000000001</v>
      </c>
      <c r="T4068" s="1">
        <v>6.4477900000000004</v>
      </c>
      <c r="U4068" s="1">
        <v>73.343599999999995</v>
      </c>
      <c r="V4068" s="1">
        <v>89.734499999999997</v>
      </c>
      <c r="W4068" s="1">
        <v>31.594999999999999</v>
      </c>
      <c r="X4068" s="1">
        <v>22.803599999999999</v>
      </c>
      <c r="Y4068" s="1">
        <v>8.7914300000000001</v>
      </c>
      <c r="Z4068" s="1">
        <v>26.282900000000001</v>
      </c>
      <c r="AA4068" s="1">
        <v>28.178100000000001</v>
      </c>
      <c r="AB4068" s="1">
        <v>28.356100000000001</v>
      </c>
      <c r="AC4068" s="1">
        <v>26.17</v>
      </c>
      <c r="AD4068" s="1">
        <v>998.13300000000004</v>
      </c>
      <c r="AE4068" s="1">
        <v>202.84</v>
      </c>
      <c r="AF4068" s="1">
        <v>9.2736000000000001</v>
      </c>
      <c r="AG4068" s="1">
        <v>77.905699999999996</v>
      </c>
      <c r="AH4068" s="1">
        <v>528.97299999999996</v>
      </c>
      <c r="AI4068" s="1">
        <v>37.547199999999997</v>
      </c>
      <c r="AJ4068" s="1">
        <v>94.9392</v>
      </c>
      <c r="AK4068" s="1">
        <v>419.37900000000002</v>
      </c>
      <c r="AL4068" s="1">
        <v>8.0112000000000005</v>
      </c>
    </row>
    <row r="4069" spans="1:38" x14ac:dyDescent="0.25">
      <c r="A4069" s="1">
        <f t="shared" si="108"/>
        <v>4068</v>
      </c>
      <c r="B4069" s="1" t="s">
        <v>48</v>
      </c>
      <c r="C4069" s="2" t="s">
        <v>205</v>
      </c>
      <c r="D4069" s="4">
        <v>8.3470569999999995</v>
      </c>
      <c r="E4069" s="4">
        <v>80.41301</v>
      </c>
      <c r="Q4069" s="1" t="s">
        <v>3690</v>
      </c>
      <c r="R4069" s="33" t="s">
        <v>3680</v>
      </c>
      <c r="S4069" s="1">
        <v>27.456199999999999</v>
      </c>
      <c r="T4069" s="1">
        <v>8.4487000000000005</v>
      </c>
      <c r="U4069" s="1">
        <v>68.206599999999995</v>
      </c>
      <c r="V4069" s="1">
        <v>135.81</v>
      </c>
      <c r="W4069" s="1">
        <v>33.454900000000002</v>
      </c>
      <c r="X4069" s="1">
        <v>21.067900000000002</v>
      </c>
      <c r="Y4069" s="1">
        <v>12.387</v>
      </c>
      <c r="Z4069" s="1">
        <v>26.242799999999999</v>
      </c>
      <c r="AA4069" s="1">
        <v>28.4483</v>
      </c>
      <c r="AB4069" s="1">
        <v>28.728300000000001</v>
      </c>
      <c r="AC4069" s="1">
        <v>25.569800000000001</v>
      </c>
      <c r="AD4069" s="1">
        <v>1327.08</v>
      </c>
      <c r="AE4069" s="1">
        <v>251.483</v>
      </c>
      <c r="AF4069" s="1">
        <v>9.1466200000000004</v>
      </c>
      <c r="AG4069" s="1">
        <v>76.909199999999998</v>
      </c>
      <c r="AH4069" s="1">
        <v>714.73099999999999</v>
      </c>
      <c r="AI4069" s="1">
        <v>78.241600000000005</v>
      </c>
      <c r="AJ4069" s="1">
        <v>257.54700000000003</v>
      </c>
      <c r="AK4069" s="1">
        <v>575.13300000000004</v>
      </c>
      <c r="AL4069" s="1">
        <v>94.302599999999998</v>
      </c>
    </row>
    <row r="4070" spans="1:38" x14ac:dyDescent="0.25">
      <c r="A4070" s="1">
        <f t="shared" si="108"/>
        <v>4069</v>
      </c>
      <c r="B4070" s="1" t="s">
        <v>48</v>
      </c>
      <c r="C4070" s="2" t="s">
        <v>205</v>
      </c>
      <c r="D4070" s="4">
        <v>6.2809910000000002</v>
      </c>
      <c r="E4070" s="4">
        <v>81.418165000000002</v>
      </c>
      <c r="Q4070" s="1" t="s">
        <v>3690</v>
      </c>
      <c r="R4070" s="33" t="s">
        <v>3680</v>
      </c>
      <c r="S4070" s="1">
        <v>27.416699999999999</v>
      </c>
      <c r="T4070" s="1">
        <v>6.4611099999999997</v>
      </c>
      <c r="U4070" s="1">
        <v>73.982200000000006</v>
      </c>
      <c r="V4070" s="1">
        <v>82.339500000000001</v>
      </c>
      <c r="W4070" s="1">
        <v>31.6</v>
      </c>
      <c r="X4070" s="1">
        <v>22.866700000000002</v>
      </c>
      <c r="Y4070" s="1">
        <v>8.7333300000000005</v>
      </c>
      <c r="Z4070" s="1">
        <v>26.377800000000001</v>
      </c>
      <c r="AA4070" s="1">
        <v>28.133299999999998</v>
      </c>
      <c r="AB4070" s="1">
        <v>28.2944</v>
      </c>
      <c r="AC4070" s="1">
        <v>26.322199999999999</v>
      </c>
      <c r="AD4070" s="1">
        <v>935</v>
      </c>
      <c r="AE4070" s="1">
        <v>200</v>
      </c>
      <c r="AF4070" s="1">
        <v>12</v>
      </c>
      <c r="AG4070" s="1">
        <v>74.490399999999994</v>
      </c>
      <c r="AH4070" s="1">
        <v>475</v>
      </c>
      <c r="AI4070" s="1">
        <v>46</v>
      </c>
      <c r="AJ4070" s="1">
        <v>163</v>
      </c>
      <c r="AK4070" s="1">
        <v>350</v>
      </c>
      <c r="AL4070" s="1">
        <v>10</v>
      </c>
    </row>
    <row r="4071" spans="1:38" x14ac:dyDescent="0.25">
      <c r="A4071" s="1">
        <f t="shared" si="108"/>
        <v>4070</v>
      </c>
      <c r="B4071" s="1" t="s">
        <v>48</v>
      </c>
      <c r="C4071" s="2" t="s">
        <v>205</v>
      </c>
      <c r="D4071" s="4">
        <v>6.5940200000000004</v>
      </c>
      <c r="E4071" s="4">
        <v>80.838769999999997</v>
      </c>
      <c r="Q4071" s="1" t="s">
        <v>3690</v>
      </c>
      <c r="R4071" s="33" t="s">
        <v>3680</v>
      </c>
      <c r="S4071" s="1">
        <v>26.632899999999999</v>
      </c>
      <c r="T4071" s="1">
        <v>7.1002799999999997</v>
      </c>
      <c r="U4071" s="1">
        <v>73.980400000000003</v>
      </c>
      <c r="V4071" s="1">
        <v>75.1126</v>
      </c>
      <c r="W4071" s="1">
        <v>31.010100000000001</v>
      </c>
      <c r="X4071" s="1">
        <v>21.412299999999998</v>
      </c>
      <c r="Y4071" s="1">
        <v>9.5978399999999997</v>
      </c>
      <c r="Z4071" s="1">
        <v>26.0167</v>
      </c>
      <c r="AA4071" s="1">
        <v>27.218900000000001</v>
      </c>
      <c r="AB4071" s="1">
        <v>27.347300000000001</v>
      </c>
      <c r="AC4071" s="1">
        <v>25.608699999999999</v>
      </c>
      <c r="AD4071" s="1">
        <v>1916.94</v>
      </c>
      <c r="AE4071" s="1">
        <v>322.87700000000001</v>
      </c>
      <c r="AF4071" s="1">
        <v>64.187100000000001</v>
      </c>
      <c r="AG4071" s="1">
        <v>55.647199999999998</v>
      </c>
      <c r="AH4071" s="1">
        <v>810.20699999999999</v>
      </c>
      <c r="AI4071" s="1">
        <v>198.393</v>
      </c>
      <c r="AJ4071" s="1">
        <v>465.18099999999998</v>
      </c>
      <c r="AK4071" s="1">
        <v>573.44899999999996</v>
      </c>
      <c r="AL4071" s="1">
        <v>163.78800000000001</v>
      </c>
    </row>
    <row r="4072" spans="1:38" x14ac:dyDescent="0.25">
      <c r="A4072" s="1">
        <f t="shared" si="108"/>
        <v>4071</v>
      </c>
      <c r="B4072" s="1" t="s">
        <v>48</v>
      </c>
      <c r="C4072" s="2" t="s">
        <v>205</v>
      </c>
      <c r="D4072" s="4">
        <v>6.3764859999999999</v>
      </c>
      <c r="E4072" s="4">
        <v>81.508733000000007</v>
      </c>
      <c r="Q4072" s="1" t="s">
        <v>3690</v>
      </c>
      <c r="R4072" s="33" t="s">
        <v>3680</v>
      </c>
      <c r="S4072" s="1">
        <v>27.401499999999999</v>
      </c>
      <c r="T4072" s="1">
        <v>6.4336599999999997</v>
      </c>
      <c r="U4072" s="1">
        <v>73.613799999999998</v>
      </c>
      <c r="V4072" s="1">
        <v>87.471000000000004</v>
      </c>
      <c r="W4072" s="1">
        <v>31.590399999999999</v>
      </c>
      <c r="X4072" s="1">
        <v>22.8508</v>
      </c>
      <c r="Y4072" s="1">
        <v>8.7396200000000004</v>
      </c>
      <c r="Z4072" s="1">
        <v>26.327500000000001</v>
      </c>
      <c r="AA4072" s="1">
        <v>28.163699999999999</v>
      </c>
      <c r="AB4072" s="1">
        <v>28.356200000000001</v>
      </c>
      <c r="AC4072" s="1">
        <v>26.2239</v>
      </c>
      <c r="AD4072" s="1">
        <v>987.41399999999999</v>
      </c>
      <c r="AE4072" s="1">
        <v>201.89699999999999</v>
      </c>
      <c r="AF4072" s="1">
        <v>9.0281900000000004</v>
      </c>
      <c r="AG4072" s="1">
        <v>77.975800000000007</v>
      </c>
      <c r="AH4072" s="1">
        <v>523.64599999999996</v>
      </c>
      <c r="AI4072" s="1">
        <v>37.056399999999996</v>
      </c>
      <c r="AJ4072" s="1">
        <v>98.168899999999994</v>
      </c>
      <c r="AK4072" s="1">
        <v>413.52699999999999</v>
      </c>
      <c r="AL4072" s="1">
        <v>5.8189299999999999</v>
      </c>
    </row>
    <row r="4073" spans="1:38" x14ac:dyDescent="0.25">
      <c r="A4073" s="1">
        <f t="shared" si="108"/>
        <v>4072</v>
      </c>
      <c r="B4073" s="1" t="s">
        <v>48</v>
      </c>
      <c r="C4073" s="2" t="s">
        <v>205</v>
      </c>
      <c r="D4073" s="4">
        <v>8.2518309999999992</v>
      </c>
      <c r="E4073" s="4">
        <v>80.385067000000006</v>
      </c>
      <c r="Q4073" s="1" t="s">
        <v>3690</v>
      </c>
      <c r="R4073" s="33" t="s">
        <v>3680</v>
      </c>
      <c r="S4073" s="1">
        <v>27.330400000000001</v>
      </c>
      <c r="T4073" s="1">
        <v>8.4365799999999993</v>
      </c>
      <c r="U4073" s="1">
        <v>67.1541</v>
      </c>
      <c r="V4073" s="1">
        <v>132.774</v>
      </c>
      <c r="W4073" s="1">
        <v>33.440199999999997</v>
      </c>
      <c r="X4073" s="1">
        <v>20.876999999999999</v>
      </c>
      <c r="Y4073" s="1">
        <v>12.5632</v>
      </c>
      <c r="Z4073" s="1">
        <v>26.173500000000001</v>
      </c>
      <c r="AA4073" s="1">
        <v>28.2638</v>
      </c>
      <c r="AB4073" s="1">
        <v>28.559699999999999</v>
      </c>
      <c r="AC4073" s="1">
        <v>25.476500000000001</v>
      </c>
      <c r="AD4073" s="1">
        <v>1324.31</v>
      </c>
      <c r="AE4073" s="1">
        <v>248.24199999999999</v>
      </c>
      <c r="AF4073" s="1">
        <v>12.439500000000001</v>
      </c>
      <c r="AG4073" s="1">
        <v>76.111599999999996</v>
      </c>
      <c r="AH4073" s="1">
        <v>703.85500000000002</v>
      </c>
      <c r="AI4073" s="1">
        <v>78.889399999999995</v>
      </c>
      <c r="AJ4073" s="1">
        <v>269.51600000000002</v>
      </c>
      <c r="AK4073" s="1">
        <v>545.08000000000004</v>
      </c>
      <c r="AL4073" s="1">
        <v>110.461</v>
      </c>
    </row>
    <row r="4074" spans="1:38" x14ac:dyDescent="0.25">
      <c r="A4074" s="1">
        <f t="shared" si="108"/>
        <v>4073</v>
      </c>
      <c r="B4074" s="1" t="s">
        <v>48</v>
      </c>
      <c r="C4074" s="2" t="s">
        <v>205</v>
      </c>
      <c r="D4074" s="4">
        <v>8.3045089999999995</v>
      </c>
      <c r="E4074" s="4">
        <v>80.149467000000001</v>
      </c>
      <c r="Q4074" s="1" t="s">
        <v>3690</v>
      </c>
      <c r="R4074" s="33" t="s">
        <v>3680</v>
      </c>
      <c r="S4074" s="1">
        <v>27.448799999999999</v>
      </c>
      <c r="T4074" s="1">
        <v>8.1632999999999996</v>
      </c>
      <c r="U4074" s="1">
        <v>65.590500000000006</v>
      </c>
      <c r="V4074" s="1">
        <v>135.464</v>
      </c>
      <c r="W4074" s="1">
        <v>33.332599999999999</v>
      </c>
      <c r="X4074" s="1">
        <v>20.8872</v>
      </c>
      <c r="Y4074" s="1">
        <v>12.445399999999999</v>
      </c>
      <c r="Z4074" s="1">
        <v>26.3095</v>
      </c>
      <c r="AA4074" s="1">
        <v>28.3964</v>
      </c>
      <c r="AB4074" s="1">
        <v>28.7166</v>
      </c>
      <c r="AC4074" s="1">
        <v>25.5627</v>
      </c>
      <c r="AD4074" s="1">
        <v>1188.9100000000001</v>
      </c>
      <c r="AE4074" s="1">
        <v>241.33099999999999</v>
      </c>
      <c r="AF4074" s="1">
        <v>17.104600000000001</v>
      </c>
      <c r="AG4074" s="1">
        <v>79.632099999999994</v>
      </c>
      <c r="AH4074" s="1">
        <v>635.38199999999995</v>
      </c>
      <c r="AI4074" s="1">
        <v>66.301599999999993</v>
      </c>
      <c r="AJ4074" s="1">
        <v>268.06900000000002</v>
      </c>
      <c r="AK4074" s="1">
        <v>311.63099999999997</v>
      </c>
      <c r="AL4074" s="1">
        <v>80.003200000000007</v>
      </c>
    </row>
    <row r="4075" spans="1:38" x14ac:dyDescent="0.25">
      <c r="A4075" s="1">
        <f t="shared" si="108"/>
        <v>4074</v>
      </c>
      <c r="B4075" s="1" t="s">
        <v>48</v>
      </c>
      <c r="C4075" s="2" t="s">
        <v>205</v>
      </c>
      <c r="D4075" s="4">
        <v>6.472245</v>
      </c>
      <c r="E4075" s="4">
        <v>80.889587000000006</v>
      </c>
      <c r="Q4075" s="1" t="s">
        <v>3690</v>
      </c>
      <c r="R4075" s="33" t="s">
        <v>3680</v>
      </c>
      <c r="S4075" s="1">
        <v>27.078700000000001</v>
      </c>
      <c r="T4075" s="1">
        <v>7.1476100000000002</v>
      </c>
      <c r="U4075" s="1">
        <v>76.186599999999999</v>
      </c>
      <c r="V4075" s="1">
        <v>65.743799999999993</v>
      </c>
      <c r="W4075" s="1">
        <v>31.408100000000001</v>
      </c>
      <c r="X4075" s="1">
        <v>22.026499999999999</v>
      </c>
      <c r="Y4075" s="1">
        <v>9.3815899999999992</v>
      </c>
      <c r="Z4075" s="1">
        <v>26.4711</v>
      </c>
      <c r="AA4075" s="1">
        <v>27.576599999999999</v>
      </c>
      <c r="AB4075" s="1">
        <v>27.725999999999999</v>
      </c>
      <c r="AC4075" s="1">
        <v>26.153300000000002</v>
      </c>
      <c r="AD4075" s="1">
        <v>1536.44</v>
      </c>
      <c r="AE4075" s="1">
        <v>292.06900000000002</v>
      </c>
      <c r="AF4075" s="1">
        <v>36.433599999999998</v>
      </c>
      <c r="AG4075" s="1">
        <v>65.624300000000005</v>
      </c>
      <c r="AH4075" s="1">
        <v>705.84199999999998</v>
      </c>
      <c r="AI4075" s="1">
        <v>112.5</v>
      </c>
      <c r="AJ4075" s="1">
        <v>349.2</v>
      </c>
      <c r="AK4075" s="1">
        <v>553.95799999999997</v>
      </c>
      <c r="AL4075" s="1">
        <v>97.206299999999999</v>
      </c>
    </row>
    <row r="4076" spans="1:38" x14ac:dyDescent="0.25">
      <c r="A4076" s="1">
        <f t="shared" si="108"/>
        <v>4075</v>
      </c>
      <c r="B4076" s="1" t="s">
        <v>48</v>
      </c>
      <c r="C4076" s="2" t="s">
        <v>205</v>
      </c>
      <c r="D4076" s="4">
        <v>6.5536260000000004</v>
      </c>
      <c r="E4076" s="4">
        <v>81.238641000000001</v>
      </c>
      <c r="Q4076" s="1" t="s">
        <v>3690</v>
      </c>
      <c r="R4076" s="33" t="s">
        <v>3680</v>
      </c>
      <c r="S4076" s="1">
        <v>27.0243</v>
      </c>
      <c r="T4076" s="1">
        <v>6.9530700000000003</v>
      </c>
      <c r="U4076" s="1">
        <v>74.341899999999995</v>
      </c>
      <c r="V4076" s="1">
        <v>90.741100000000003</v>
      </c>
      <c r="W4076" s="1">
        <v>31.430499999999999</v>
      </c>
      <c r="X4076" s="1">
        <v>22.077300000000001</v>
      </c>
      <c r="Y4076" s="1">
        <v>9.3531499999999994</v>
      </c>
      <c r="Z4076" s="1">
        <v>26.321100000000001</v>
      </c>
      <c r="AA4076" s="1">
        <v>27.907599999999999</v>
      </c>
      <c r="AB4076" s="1">
        <v>27.938700000000001</v>
      </c>
      <c r="AC4076" s="1">
        <v>25.8018</v>
      </c>
      <c r="AD4076" s="1">
        <v>1206.99</v>
      </c>
      <c r="AE4076" s="1">
        <v>248.08500000000001</v>
      </c>
      <c r="AF4076" s="1">
        <v>8.1943699999999993</v>
      </c>
      <c r="AG4076" s="1">
        <v>75.264700000000005</v>
      </c>
      <c r="AH4076" s="1">
        <v>596.52200000000005</v>
      </c>
      <c r="AI4076" s="1">
        <v>44.7684</v>
      </c>
      <c r="AJ4076" s="1">
        <v>81.864999999999995</v>
      </c>
      <c r="AK4076" s="1">
        <v>397.43200000000002</v>
      </c>
      <c r="AL4076" s="1">
        <v>91.395799999999994</v>
      </c>
    </row>
    <row r="4077" spans="1:38" x14ac:dyDescent="0.25">
      <c r="A4077" s="1">
        <f t="shared" si="108"/>
        <v>4076</v>
      </c>
      <c r="B4077" s="1" t="s">
        <v>48</v>
      </c>
      <c r="C4077" s="2" t="s">
        <v>205</v>
      </c>
      <c r="D4077" s="4">
        <v>6.5054610000000004</v>
      </c>
      <c r="E4077" s="4">
        <v>81.453372000000002</v>
      </c>
      <c r="Q4077" s="1" t="s">
        <v>3690</v>
      </c>
      <c r="R4077" s="33" t="s">
        <v>3680</v>
      </c>
      <c r="S4077" s="1">
        <v>27.1191</v>
      </c>
      <c r="T4077" s="1">
        <v>6.66275</v>
      </c>
      <c r="U4077" s="1">
        <v>73.028000000000006</v>
      </c>
      <c r="V4077" s="1">
        <v>96.625</v>
      </c>
      <c r="W4077" s="1">
        <v>31.4754</v>
      </c>
      <c r="X4077" s="1">
        <v>22.351700000000001</v>
      </c>
      <c r="Y4077" s="1">
        <v>9.1237200000000005</v>
      </c>
      <c r="Z4077" s="1">
        <v>25.951000000000001</v>
      </c>
      <c r="AA4077" s="1">
        <v>28.058900000000001</v>
      </c>
      <c r="AB4077" s="1">
        <v>28.141200000000001</v>
      </c>
      <c r="AC4077" s="1">
        <v>25.826000000000001</v>
      </c>
      <c r="AD4077" s="1">
        <v>1124.44</v>
      </c>
      <c r="AE4077" s="1">
        <v>222.03700000000001</v>
      </c>
      <c r="AF4077" s="1">
        <v>8.8689400000000003</v>
      </c>
      <c r="AG4077" s="1">
        <v>75.487300000000005</v>
      </c>
      <c r="AH4077" s="1">
        <v>570.697</v>
      </c>
      <c r="AI4077" s="1">
        <v>43.246499999999997</v>
      </c>
      <c r="AJ4077" s="1">
        <v>89.234499999999997</v>
      </c>
      <c r="AK4077" s="1">
        <v>449.85199999999998</v>
      </c>
      <c r="AL4077" s="1">
        <v>58.661000000000001</v>
      </c>
    </row>
    <row r="4078" spans="1:38" x14ac:dyDescent="0.25">
      <c r="A4078" s="1">
        <f t="shared" si="108"/>
        <v>4077</v>
      </c>
      <c r="B4078" s="1" t="s">
        <v>48</v>
      </c>
      <c r="C4078" s="2" t="s">
        <v>205</v>
      </c>
      <c r="D4078" s="4">
        <v>6.1898819999999999</v>
      </c>
      <c r="E4078" s="4">
        <v>81.254485000000003</v>
      </c>
      <c r="Q4078" s="1" t="s">
        <v>3690</v>
      </c>
      <c r="R4078" s="33" t="s">
        <v>3680</v>
      </c>
      <c r="S4078" s="1">
        <v>27.384899999999998</v>
      </c>
      <c r="T4078" s="1">
        <v>6.3320800000000004</v>
      </c>
      <c r="U4078" s="1">
        <v>73.452799999999996</v>
      </c>
      <c r="V4078" s="1">
        <v>67.264799999999994</v>
      </c>
      <c r="W4078" s="1">
        <v>31.613700000000001</v>
      </c>
      <c r="X4078" s="1">
        <v>22.993099999999998</v>
      </c>
      <c r="Y4078" s="1">
        <v>8.62059</v>
      </c>
      <c r="Z4078" s="1">
        <v>26.897200000000002</v>
      </c>
      <c r="AA4078" s="1">
        <v>27.797899999999998</v>
      </c>
      <c r="AB4078" s="1">
        <v>28.1889</v>
      </c>
      <c r="AC4078" s="1">
        <v>26.488900000000001</v>
      </c>
      <c r="AD4078" s="1">
        <v>919.38499999999999</v>
      </c>
      <c r="AE4078" s="1">
        <v>199.785</v>
      </c>
      <c r="AF4078" s="1">
        <v>20.677099999999999</v>
      </c>
      <c r="AG4078" s="1">
        <v>68.126300000000001</v>
      </c>
      <c r="AH4078" s="1">
        <v>443.56900000000002</v>
      </c>
      <c r="AI4078" s="1">
        <v>70.138900000000007</v>
      </c>
      <c r="AJ4078" s="1">
        <v>181.13900000000001</v>
      </c>
      <c r="AK4078" s="1">
        <v>287.86099999999999</v>
      </c>
      <c r="AL4078" s="1">
        <v>9.4618000000000002</v>
      </c>
    </row>
    <row r="4079" spans="1:38" x14ac:dyDescent="0.25">
      <c r="A4079" s="1">
        <f t="shared" si="108"/>
        <v>4078</v>
      </c>
      <c r="B4079" s="1" t="s">
        <v>48</v>
      </c>
      <c r="C4079" s="2" t="s">
        <v>205</v>
      </c>
      <c r="D4079" s="4">
        <v>7.0112629999999996</v>
      </c>
      <c r="E4079" s="4">
        <v>80.773651000000001</v>
      </c>
      <c r="Q4079" s="1" t="s">
        <v>3690</v>
      </c>
      <c r="R4079" s="33" t="s">
        <v>3680</v>
      </c>
      <c r="S4079" s="1">
        <v>15.772600000000001</v>
      </c>
      <c r="T4079" s="1">
        <v>8.1792899999999999</v>
      </c>
      <c r="U4079" s="1">
        <v>64.352699999999999</v>
      </c>
      <c r="V4079" s="1">
        <v>76.823999999999998</v>
      </c>
      <c r="W4079" s="1">
        <v>22.0627</v>
      </c>
      <c r="X4079" s="1">
        <v>9.3529599999999995</v>
      </c>
      <c r="Y4079" s="1">
        <v>12.7097</v>
      </c>
      <c r="Z4079" s="1">
        <v>15.4695</v>
      </c>
      <c r="AA4079" s="1">
        <v>15.222899999999999</v>
      </c>
      <c r="AB4079" s="1">
        <v>16.719899999999999</v>
      </c>
      <c r="AC4079" s="1">
        <v>14.7553</v>
      </c>
      <c r="AD4079" s="1">
        <v>1894.49</v>
      </c>
      <c r="AE4079" s="1">
        <v>236.684</v>
      </c>
      <c r="AF4079" s="1">
        <v>83.943299999999994</v>
      </c>
      <c r="AG4079" s="1">
        <v>30.915500000000002</v>
      </c>
      <c r="AH4079" s="1">
        <v>680.26400000000001</v>
      </c>
      <c r="AI4079" s="1">
        <v>323.767</v>
      </c>
      <c r="AJ4079" s="1">
        <v>458.37200000000001</v>
      </c>
      <c r="AK4079" s="1">
        <v>469.52600000000001</v>
      </c>
      <c r="AL4079" s="1">
        <v>1976.33</v>
      </c>
    </row>
    <row r="4080" spans="1:38" x14ac:dyDescent="0.25">
      <c r="A4080" s="1">
        <f t="shared" si="108"/>
        <v>4079</v>
      </c>
      <c r="B4080" s="1" t="s">
        <v>48</v>
      </c>
      <c r="C4080" s="2" t="s">
        <v>205</v>
      </c>
      <c r="D4080" s="4">
        <v>6.2303639999999998</v>
      </c>
      <c r="E4080" s="4">
        <v>81.354428999999996</v>
      </c>
      <c r="Q4080" s="1" t="s">
        <v>3690</v>
      </c>
      <c r="R4080" s="33" t="s">
        <v>3680</v>
      </c>
      <c r="S4080" s="1">
        <v>27.45</v>
      </c>
      <c r="T4080" s="1">
        <v>6.4799600000000002</v>
      </c>
      <c r="U4080" s="1">
        <v>73.954599999999999</v>
      </c>
      <c r="V4080" s="1">
        <v>74.389600000000002</v>
      </c>
      <c r="W4080" s="1">
        <v>31.658200000000001</v>
      </c>
      <c r="X4080" s="1">
        <v>22.8962</v>
      </c>
      <c r="Y4080" s="1">
        <v>8.7620199999999997</v>
      </c>
      <c r="Z4080" s="1">
        <v>26.507200000000001</v>
      </c>
      <c r="AA4080" s="1">
        <v>28.013500000000001</v>
      </c>
      <c r="AB4080" s="1">
        <v>28.285900000000002</v>
      </c>
      <c r="AC4080" s="1">
        <v>26.4633</v>
      </c>
      <c r="AD4080" s="1">
        <v>916.45600000000002</v>
      </c>
      <c r="AE4080" s="1">
        <v>198.98699999999999</v>
      </c>
      <c r="AF4080" s="1">
        <v>14.4937</v>
      </c>
      <c r="AG4080" s="1">
        <v>72.333600000000004</v>
      </c>
      <c r="AH4080" s="1">
        <v>452.02499999999998</v>
      </c>
      <c r="AI4080" s="1">
        <v>52.974800000000002</v>
      </c>
      <c r="AJ4080" s="1">
        <v>167.96199999999999</v>
      </c>
      <c r="AK4080" s="1">
        <v>320.05</v>
      </c>
      <c r="AL4080" s="1">
        <v>8.9370399999999997</v>
      </c>
    </row>
    <row r="4081" spans="1:38" x14ac:dyDescent="0.25">
      <c r="A4081" s="1">
        <f t="shared" si="108"/>
        <v>4080</v>
      </c>
      <c r="B4081" s="1" t="s">
        <v>48</v>
      </c>
      <c r="C4081" s="2" t="s">
        <v>205</v>
      </c>
      <c r="D4081" s="4">
        <v>8.3079020000000003</v>
      </c>
      <c r="E4081" s="4">
        <v>80.382579000000007</v>
      </c>
      <c r="Q4081" s="1" t="s">
        <v>3690</v>
      </c>
      <c r="R4081" s="33" t="s">
        <v>3680</v>
      </c>
      <c r="S4081" s="1">
        <v>27.439699999999998</v>
      </c>
      <c r="T4081" s="1">
        <v>8.4550800000000006</v>
      </c>
      <c r="U4081" s="1">
        <v>67.677499999999995</v>
      </c>
      <c r="V4081" s="1">
        <v>133.715</v>
      </c>
      <c r="W4081" s="1">
        <v>33.497399999999999</v>
      </c>
      <c r="X4081" s="1">
        <v>21.004100000000001</v>
      </c>
      <c r="Y4081" s="1">
        <v>12.4933</v>
      </c>
      <c r="Z4081" s="1">
        <v>26.279499999999999</v>
      </c>
      <c r="AA4081" s="1">
        <v>28.378799999999998</v>
      </c>
      <c r="AB4081" s="1">
        <v>28.700099999999999</v>
      </c>
      <c r="AC4081" s="1">
        <v>25.5822</v>
      </c>
      <c r="AD4081" s="1">
        <v>1310.3800000000001</v>
      </c>
      <c r="AE4081" s="1">
        <v>248.642</v>
      </c>
      <c r="AF4081" s="1">
        <v>10.747199999999999</v>
      </c>
      <c r="AG4081" s="1">
        <v>76.8994</v>
      </c>
      <c r="AH4081" s="1">
        <v>702.71400000000006</v>
      </c>
      <c r="AI4081" s="1">
        <v>76.682599999999994</v>
      </c>
      <c r="AJ4081" s="1">
        <v>262.39600000000002</v>
      </c>
      <c r="AK4081" s="1">
        <v>455.678</v>
      </c>
      <c r="AL4081" s="1">
        <v>95.945599999999999</v>
      </c>
    </row>
    <row r="4082" spans="1:38" x14ac:dyDescent="0.25">
      <c r="A4082" s="1">
        <f t="shared" si="108"/>
        <v>4081</v>
      </c>
      <c r="B4082" s="1" t="s">
        <v>48</v>
      </c>
      <c r="C4082" s="2" t="s">
        <v>205</v>
      </c>
      <c r="D4082" s="4">
        <v>6.4499510000000004</v>
      </c>
      <c r="E4082" s="4">
        <v>81.405034000000001</v>
      </c>
      <c r="Q4082" s="1" t="s">
        <v>3690</v>
      </c>
      <c r="R4082" s="33" t="s">
        <v>3680</v>
      </c>
      <c r="S4082" s="1">
        <v>27.223600000000001</v>
      </c>
      <c r="T4082" s="1">
        <v>6.6505200000000002</v>
      </c>
      <c r="U4082" s="1">
        <v>72.996600000000001</v>
      </c>
      <c r="V4082" s="1">
        <v>95.123900000000006</v>
      </c>
      <c r="W4082" s="1">
        <v>31.534500000000001</v>
      </c>
      <c r="X4082" s="1">
        <v>22.4237</v>
      </c>
      <c r="Y4082" s="1">
        <v>9.1108200000000004</v>
      </c>
      <c r="Z4082" s="1">
        <v>26.0623</v>
      </c>
      <c r="AA4082" s="1">
        <v>28.1358</v>
      </c>
      <c r="AB4082" s="1">
        <v>28.2165</v>
      </c>
      <c r="AC4082" s="1">
        <v>25.936800000000002</v>
      </c>
      <c r="AD4082" s="1">
        <v>1059.49</v>
      </c>
      <c r="AE4082" s="1">
        <v>217.03299999999999</v>
      </c>
      <c r="AF4082" s="1">
        <v>10.257300000000001</v>
      </c>
      <c r="AG4082" s="1">
        <v>75.0047</v>
      </c>
      <c r="AH4082" s="1">
        <v>531.32500000000005</v>
      </c>
      <c r="AI4082" s="1">
        <v>43.257300000000001</v>
      </c>
      <c r="AJ4082" s="1">
        <v>90.536500000000004</v>
      </c>
      <c r="AK4082" s="1">
        <v>403.59300000000002</v>
      </c>
      <c r="AL4082" s="1">
        <v>36.718600000000002</v>
      </c>
    </row>
    <row r="4083" spans="1:38" x14ac:dyDescent="0.25">
      <c r="A4083" s="1">
        <f t="shared" si="108"/>
        <v>4082</v>
      </c>
      <c r="B4083" s="1" t="s">
        <v>48</v>
      </c>
      <c r="C4083" s="2" t="s">
        <v>205</v>
      </c>
      <c r="D4083" s="4">
        <v>8.2301920000000006</v>
      </c>
      <c r="E4083" s="4">
        <v>80.442160000000001</v>
      </c>
      <c r="Q4083" s="1" t="s">
        <v>3690</v>
      </c>
      <c r="R4083" s="33" t="s">
        <v>3680</v>
      </c>
      <c r="S4083" s="1">
        <v>27.246700000000001</v>
      </c>
      <c r="T4083" s="1">
        <v>8.3999000000000006</v>
      </c>
      <c r="U4083" s="1">
        <v>67.986999999999995</v>
      </c>
      <c r="V4083" s="1">
        <v>133.38</v>
      </c>
      <c r="W4083" s="1">
        <v>33.212899999999998</v>
      </c>
      <c r="X4083" s="1">
        <v>20.857399999999998</v>
      </c>
      <c r="Y4083" s="1">
        <v>12.355499999999999</v>
      </c>
      <c r="Z4083" s="1">
        <v>26.072099999999999</v>
      </c>
      <c r="AA4083" s="1">
        <v>28.226600000000001</v>
      </c>
      <c r="AB4083" s="1">
        <v>28.482900000000001</v>
      </c>
      <c r="AC4083" s="1">
        <v>25.392099999999999</v>
      </c>
      <c r="AD4083" s="1">
        <v>1362.52</v>
      </c>
      <c r="AE4083" s="1">
        <v>250.69900000000001</v>
      </c>
      <c r="AF4083" s="1">
        <v>11.0481</v>
      </c>
      <c r="AG4083" s="1">
        <v>75.385300000000001</v>
      </c>
      <c r="AH4083" s="1">
        <v>723.12800000000004</v>
      </c>
      <c r="AI4083" s="1">
        <v>80.271799999999999</v>
      </c>
      <c r="AJ4083" s="1">
        <v>267.017</v>
      </c>
      <c r="AK4083" s="1">
        <v>580.5</v>
      </c>
      <c r="AL4083" s="1">
        <v>116.59699999999999</v>
      </c>
    </row>
    <row r="4084" spans="1:38" x14ac:dyDescent="0.25">
      <c r="A4084" s="1">
        <f t="shared" si="108"/>
        <v>4083</v>
      </c>
      <c r="B4084" s="1" t="s">
        <v>48</v>
      </c>
      <c r="C4084" s="2" t="s">
        <v>205</v>
      </c>
      <c r="D4084" s="4">
        <v>6.3248420000000003</v>
      </c>
      <c r="E4084" s="4">
        <v>81.228452000000004</v>
      </c>
      <c r="Q4084" s="1" t="s">
        <v>3690</v>
      </c>
      <c r="R4084" s="33" t="s">
        <v>3680</v>
      </c>
      <c r="S4084" s="1">
        <v>27.274100000000001</v>
      </c>
      <c r="T4084" s="1">
        <v>6.5660400000000001</v>
      </c>
      <c r="U4084" s="1">
        <v>74.308199999999999</v>
      </c>
      <c r="V4084" s="1">
        <v>69.428600000000003</v>
      </c>
      <c r="W4084" s="1">
        <v>31.598400000000002</v>
      </c>
      <c r="X4084" s="1">
        <v>22.7622</v>
      </c>
      <c r="Y4084" s="1">
        <v>8.8361900000000002</v>
      </c>
      <c r="Z4084" s="1">
        <v>26.784400000000002</v>
      </c>
      <c r="AA4084" s="1">
        <v>27.725999999999999</v>
      </c>
      <c r="AB4084" s="1">
        <v>28.0639</v>
      </c>
      <c r="AC4084" s="1">
        <v>26.325700000000001</v>
      </c>
      <c r="AD4084" s="1">
        <v>998.04499999999996</v>
      </c>
      <c r="AE4084" s="1">
        <v>216.33600000000001</v>
      </c>
      <c r="AF4084" s="1">
        <v>18.4419</v>
      </c>
      <c r="AG4084" s="1">
        <v>71.145200000000003</v>
      </c>
      <c r="AH4084" s="1">
        <v>489.96600000000001</v>
      </c>
      <c r="AI4084" s="1">
        <v>60.396799999999999</v>
      </c>
      <c r="AJ4084" s="1">
        <v>197.608</v>
      </c>
      <c r="AK4084" s="1">
        <v>307.209</v>
      </c>
      <c r="AL4084" s="1">
        <v>32.489699999999999</v>
      </c>
    </row>
    <row r="4085" spans="1:38" x14ac:dyDescent="0.25">
      <c r="A4085" s="1">
        <f t="shared" si="108"/>
        <v>4084</v>
      </c>
      <c r="B4085" s="1" t="s">
        <v>48</v>
      </c>
      <c r="C4085" s="2" t="s">
        <v>205</v>
      </c>
      <c r="D4085" s="4">
        <v>8.3320380000000007</v>
      </c>
      <c r="E4085" s="4">
        <v>80.127340000000004</v>
      </c>
      <c r="Q4085" s="1" t="s">
        <v>3690</v>
      </c>
      <c r="R4085" s="33" t="s">
        <v>3680</v>
      </c>
      <c r="S4085" s="1">
        <v>27.3081</v>
      </c>
      <c r="T4085" s="1">
        <v>7.9787600000000003</v>
      </c>
      <c r="U4085" s="1">
        <v>64.877700000000004</v>
      </c>
      <c r="V4085" s="1">
        <v>137.291</v>
      </c>
      <c r="W4085" s="1">
        <v>33.072899999999997</v>
      </c>
      <c r="X4085" s="1">
        <v>20.774799999999999</v>
      </c>
      <c r="Y4085" s="1">
        <v>12.298</v>
      </c>
      <c r="Z4085" s="1">
        <v>26.149100000000001</v>
      </c>
      <c r="AA4085" s="1">
        <v>28.288599999999999</v>
      </c>
      <c r="AB4085" s="1">
        <v>28.604700000000001</v>
      </c>
      <c r="AC4085" s="1">
        <v>25.403300000000002</v>
      </c>
      <c r="AD4085" s="1">
        <v>1183.6600000000001</v>
      </c>
      <c r="AE4085" s="1">
        <v>242.90799999999999</v>
      </c>
      <c r="AF4085" s="1">
        <v>16.974900000000002</v>
      </c>
      <c r="AG4085" s="1">
        <v>79.822299999999998</v>
      </c>
      <c r="AH4085" s="1">
        <v>635.20600000000002</v>
      </c>
      <c r="AI4085" s="1">
        <v>66.026799999999994</v>
      </c>
      <c r="AJ4085" s="1">
        <v>265.15100000000001</v>
      </c>
      <c r="AK4085" s="1">
        <v>288.91000000000003</v>
      </c>
      <c r="AL4085" s="1">
        <v>85.575400000000002</v>
      </c>
    </row>
    <row r="4086" spans="1:38" x14ac:dyDescent="0.25">
      <c r="A4086" s="1">
        <f t="shared" si="108"/>
        <v>4085</v>
      </c>
      <c r="B4086" s="1" t="s">
        <v>48</v>
      </c>
      <c r="C4086" s="2" t="s">
        <v>205</v>
      </c>
      <c r="D4086" s="4">
        <v>8.6488069999999997</v>
      </c>
      <c r="E4086" s="4">
        <v>81.054289999999995</v>
      </c>
      <c r="Q4086" s="1" t="s">
        <v>3690</v>
      </c>
      <c r="R4086" s="33" t="s">
        <v>3680</v>
      </c>
      <c r="S4086" s="1">
        <v>27.800699999999999</v>
      </c>
      <c r="T4086" s="1">
        <v>8.2752199999999991</v>
      </c>
      <c r="U4086" s="1">
        <v>67.281199999999998</v>
      </c>
      <c r="V4086" s="1">
        <v>175.26599999999999</v>
      </c>
      <c r="W4086" s="1">
        <v>34.0886</v>
      </c>
      <c r="X4086" s="1">
        <v>21.789000000000001</v>
      </c>
      <c r="Y4086" s="1">
        <v>12.2996</v>
      </c>
      <c r="Z4086" s="1">
        <v>26.354099999999999</v>
      </c>
      <c r="AA4086" s="1">
        <v>29.645600000000002</v>
      </c>
      <c r="AB4086" s="1">
        <v>29.645600000000002</v>
      </c>
      <c r="AC4086" s="1">
        <v>25.5246</v>
      </c>
      <c r="AD4086" s="1">
        <v>1536.14</v>
      </c>
      <c r="AE4086" s="1">
        <v>333.47199999999998</v>
      </c>
      <c r="AF4086" s="1">
        <v>21.173100000000002</v>
      </c>
      <c r="AG4086" s="1">
        <v>80.899100000000004</v>
      </c>
      <c r="AH4086" s="1">
        <v>857.77099999999996</v>
      </c>
      <c r="AI4086" s="1">
        <v>150.92699999999999</v>
      </c>
      <c r="AJ4086" s="1">
        <v>150.92699999999999</v>
      </c>
      <c r="AK4086" s="1">
        <v>554.65899999999999</v>
      </c>
      <c r="AL4086" s="1">
        <v>50.972099999999998</v>
      </c>
    </row>
    <row r="4087" spans="1:38" x14ac:dyDescent="0.25">
      <c r="A4087" s="1">
        <f t="shared" si="108"/>
        <v>4086</v>
      </c>
      <c r="B4087" s="1" t="s">
        <v>48</v>
      </c>
      <c r="C4087" s="2" t="s">
        <v>205</v>
      </c>
      <c r="D4087" s="4">
        <v>6.390612</v>
      </c>
      <c r="E4087" s="4">
        <v>81.477655999999996</v>
      </c>
      <c r="Q4087" s="1" t="s">
        <v>3690</v>
      </c>
      <c r="R4087" s="33" t="s">
        <v>3680</v>
      </c>
      <c r="S4087" s="1">
        <v>27.360199999999999</v>
      </c>
      <c r="T4087" s="1">
        <v>6.5299199999999997</v>
      </c>
      <c r="U4087" s="1">
        <v>73.465500000000006</v>
      </c>
      <c r="V4087" s="1">
        <v>92.096900000000005</v>
      </c>
      <c r="W4087" s="1">
        <v>31.615500000000001</v>
      </c>
      <c r="X4087" s="1">
        <v>22.726700000000001</v>
      </c>
      <c r="Y4087" s="1">
        <v>8.8888400000000001</v>
      </c>
      <c r="Z4087" s="1">
        <v>26.231100000000001</v>
      </c>
      <c r="AA4087" s="1">
        <v>28.209900000000001</v>
      </c>
      <c r="AB4087" s="1">
        <v>28.340800000000002</v>
      </c>
      <c r="AC4087" s="1">
        <v>26.111499999999999</v>
      </c>
      <c r="AD4087" s="1">
        <v>999.60500000000002</v>
      </c>
      <c r="AE4087" s="1">
        <v>204.934</v>
      </c>
      <c r="AF4087" s="1">
        <v>10.045299999999999</v>
      </c>
      <c r="AG4087" s="1">
        <v>76.873400000000004</v>
      </c>
      <c r="AH4087" s="1">
        <v>522.33000000000004</v>
      </c>
      <c r="AI4087" s="1">
        <v>39.4925</v>
      </c>
      <c r="AJ4087" s="1">
        <v>85.983500000000006</v>
      </c>
      <c r="AK4087" s="1">
        <v>407.214</v>
      </c>
      <c r="AL4087" s="1">
        <v>16.924600000000002</v>
      </c>
    </row>
    <row r="4088" spans="1:38" x14ac:dyDescent="0.25">
      <c r="A4088" s="1">
        <f t="shared" si="108"/>
        <v>4087</v>
      </c>
      <c r="B4088" s="1" t="s">
        <v>48</v>
      </c>
      <c r="C4088" s="2" t="s">
        <v>205</v>
      </c>
      <c r="D4088" s="4">
        <v>11.442894000000001</v>
      </c>
      <c r="E4088" s="4">
        <v>76.420126999999994</v>
      </c>
      <c r="Q4088" s="1" t="s">
        <v>3690</v>
      </c>
      <c r="R4088" s="33" t="s">
        <v>3680</v>
      </c>
      <c r="S4088" s="1">
        <v>20.976099999999999</v>
      </c>
      <c r="T4088" s="1">
        <v>8.7274700000000003</v>
      </c>
      <c r="U4088" s="1">
        <v>60.268799999999999</v>
      </c>
      <c r="V4088" s="1">
        <v>131.81200000000001</v>
      </c>
      <c r="W4088" s="1">
        <v>28.401</v>
      </c>
      <c r="X4088" s="1">
        <v>13.920500000000001</v>
      </c>
      <c r="Y4088" s="1">
        <v>14.480499999999999</v>
      </c>
      <c r="Z4088" s="1">
        <v>20.342500000000001</v>
      </c>
      <c r="AA4088" s="1">
        <v>20.972300000000001</v>
      </c>
      <c r="AB4088" s="1">
        <v>22.984500000000001</v>
      </c>
      <c r="AC4088" s="1">
        <v>19.760100000000001</v>
      </c>
      <c r="AD4088" s="1">
        <v>2805.33</v>
      </c>
      <c r="AE4088" s="1">
        <v>836.39700000000005</v>
      </c>
      <c r="AF4088" s="1">
        <v>5.4320899999999996</v>
      </c>
      <c r="AG4088" s="1">
        <v>113.19</v>
      </c>
      <c r="AH4088" s="1">
        <v>1873.56</v>
      </c>
      <c r="AI4088" s="1">
        <v>26.953800000000001</v>
      </c>
      <c r="AJ4088" s="1">
        <v>232.05199999999999</v>
      </c>
      <c r="AK4088" s="1">
        <v>143.256</v>
      </c>
      <c r="AL4088" s="1">
        <v>1026.68</v>
      </c>
    </row>
    <row r="4089" spans="1:38" x14ac:dyDescent="0.25">
      <c r="A4089" s="1">
        <f t="shared" si="108"/>
        <v>4088</v>
      </c>
      <c r="B4089" s="1" t="s">
        <v>48</v>
      </c>
      <c r="C4089" s="2" t="s">
        <v>205</v>
      </c>
      <c r="D4089" s="4">
        <v>6.9</v>
      </c>
      <c r="E4089" s="4">
        <v>79.900000000000006</v>
      </c>
      <c r="Q4089" s="1" t="s">
        <v>3690</v>
      </c>
      <c r="R4089" s="33" t="s">
        <v>3680</v>
      </c>
      <c r="S4089" s="1">
        <v>27.5351</v>
      </c>
      <c r="T4089" s="1">
        <v>6.9632800000000001</v>
      </c>
      <c r="U4089" s="1">
        <v>70.090599999999995</v>
      </c>
      <c r="V4089" s="1">
        <v>55.156599999999997</v>
      </c>
      <c r="W4089" s="1">
        <v>32.272599999999997</v>
      </c>
      <c r="X4089" s="1">
        <v>22.337900000000001</v>
      </c>
      <c r="Y4089" s="1">
        <v>9.9347200000000004</v>
      </c>
      <c r="Z4089" s="1">
        <v>27.206399999999999</v>
      </c>
      <c r="AA4089" s="1">
        <v>27.420500000000001</v>
      </c>
      <c r="AB4089" s="1">
        <v>28.296900000000001</v>
      </c>
      <c r="AC4089" s="1">
        <v>26.896100000000001</v>
      </c>
      <c r="AD4089" s="1">
        <v>2731.08</v>
      </c>
      <c r="AE4089" s="1">
        <v>411.56</v>
      </c>
      <c r="AF4089" s="1">
        <v>78.239999999999995</v>
      </c>
      <c r="AG4089" s="1">
        <v>49.720599999999997</v>
      </c>
      <c r="AH4089" s="1">
        <v>995.68</v>
      </c>
      <c r="AI4089" s="1">
        <v>328.68</v>
      </c>
      <c r="AJ4089" s="1">
        <v>841.28</v>
      </c>
      <c r="AK4089" s="1">
        <v>606.44000000000005</v>
      </c>
      <c r="AL4089" s="1">
        <v>15.44</v>
      </c>
    </row>
    <row r="4090" spans="1:38" x14ac:dyDescent="0.25">
      <c r="A4090" s="1">
        <f t="shared" si="108"/>
        <v>4089</v>
      </c>
      <c r="B4090" s="1" t="s">
        <v>48</v>
      </c>
      <c r="C4090" s="2" t="s">
        <v>205</v>
      </c>
      <c r="D4090" s="4">
        <v>8</v>
      </c>
      <c r="E4090" s="4">
        <v>80.900000000000006</v>
      </c>
      <c r="Q4090" s="1" t="s">
        <v>3690</v>
      </c>
      <c r="R4090" s="33" t="s">
        <v>3680</v>
      </c>
      <c r="S4090" s="1">
        <v>27.3108</v>
      </c>
      <c r="T4090" s="1">
        <v>8.1036699999999993</v>
      </c>
      <c r="U4090" s="1">
        <v>69.863100000000003</v>
      </c>
      <c r="V4090" s="1">
        <v>135.78800000000001</v>
      </c>
      <c r="W4090" s="1">
        <v>32.945599999999999</v>
      </c>
      <c r="X4090" s="1">
        <v>21.346399999999999</v>
      </c>
      <c r="Y4090" s="1">
        <v>11.5992</v>
      </c>
      <c r="Z4090" s="1">
        <v>26.2363</v>
      </c>
      <c r="AA4090" s="1">
        <v>28.418900000000001</v>
      </c>
      <c r="AB4090" s="1">
        <v>28.641300000000001</v>
      </c>
      <c r="AC4090" s="1">
        <v>25.438300000000002</v>
      </c>
      <c r="AD4090" s="1">
        <v>1653.4</v>
      </c>
      <c r="AE4090" s="1">
        <v>353</v>
      </c>
      <c r="AF4090" s="1">
        <v>8</v>
      </c>
      <c r="AG4090" s="1">
        <v>73.433599999999998</v>
      </c>
      <c r="AH4090" s="1">
        <v>859.2</v>
      </c>
      <c r="AI4090" s="1">
        <v>131.4</v>
      </c>
      <c r="AJ4090" s="1">
        <v>204</v>
      </c>
      <c r="AK4090" s="1">
        <v>624.79999999999995</v>
      </c>
      <c r="AL4090" s="1">
        <v>101.4</v>
      </c>
    </row>
    <row r="4091" spans="1:38" x14ac:dyDescent="0.25">
      <c r="A4091" s="1">
        <f t="shared" si="108"/>
        <v>4090</v>
      </c>
      <c r="B4091" s="1" t="s">
        <v>48</v>
      </c>
      <c r="C4091" s="2" t="s">
        <v>205</v>
      </c>
      <c r="D4091" s="4">
        <v>8.4</v>
      </c>
      <c r="E4091" s="4">
        <v>80.400000000000006</v>
      </c>
      <c r="Q4091" s="1" t="s">
        <v>3690</v>
      </c>
      <c r="R4091" s="33" t="s">
        <v>3680</v>
      </c>
      <c r="S4091" s="1">
        <v>27.5047</v>
      </c>
      <c r="T4091" s="1">
        <v>8.4733199999999993</v>
      </c>
      <c r="U4091" s="1">
        <v>67.862799999999993</v>
      </c>
      <c r="V4091" s="1">
        <v>141.45400000000001</v>
      </c>
      <c r="W4091" s="1">
        <v>33.514400000000002</v>
      </c>
      <c r="X4091" s="1">
        <v>21.028199999999998</v>
      </c>
      <c r="Y4091" s="1">
        <v>12.4862</v>
      </c>
      <c r="Z4091" s="1">
        <v>26.270499999999998</v>
      </c>
      <c r="AA4091" s="1">
        <v>28.569900000000001</v>
      </c>
      <c r="AB4091" s="1">
        <v>28.8188</v>
      </c>
      <c r="AC4091" s="1">
        <v>25.5517</v>
      </c>
      <c r="AD4091" s="1">
        <v>1320.28</v>
      </c>
      <c r="AE4091" s="1">
        <v>253.4</v>
      </c>
      <c r="AF4091" s="1">
        <v>9.4</v>
      </c>
      <c r="AG4091" s="1">
        <v>77.1267</v>
      </c>
      <c r="AH4091" s="1">
        <v>713.56</v>
      </c>
      <c r="AI4091" s="1">
        <v>79.319999999999993</v>
      </c>
      <c r="AJ4091" s="1">
        <v>254.6</v>
      </c>
      <c r="AK4091" s="1">
        <v>455</v>
      </c>
      <c r="AL4091" s="1">
        <v>86.88</v>
      </c>
    </row>
    <row r="4092" spans="1:38" x14ac:dyDescent="0.25">
      <c r="A4092" s="1">
        <f t="shared" si="108"/>
        <v>4091</v>
      </c>
      <c r="B4092" s="1" t="s">
        <v>48</v>
      </c>
      <c r="C4092" s="2" t="s">
        <v>205</v>
      </c>
      <c r="D4092" s="4">
        <v>6.6</v>
      </c>
      <c r="E4092" s="4">
        <v>80.400000000000006</v>
      </c>
      <c r="Q4092" s="1" t="s">
        <v>3690</v>
      </c>
      <c r="R4092" s="33" t="s">
        <v>3680</v>
      </c>
      <c r="S4092" s="1">
        <v>25.842400000000001</v>
      </c>
      <c r="T4092" s="1">
        <v>6.5726100000000001</v>
      </c>
      <c r="U4092" s="1">
        <v>69.035899999999998</v>
      </c>
      <c r="V4092" s="1">
        <v>54.715499999999999</v>
      </c>
      <c r="W4092" s="1">
        <v>30.654699999999998</v>
      </c>
      <c r="X4092" s="1">
        <v>21.133900000000001</v>
      </c>
      <c r="Y4092" s="1">
        <v>9.5207999999999995</v>
      </c>
      <c r="Z4092" s="1">
        <v>26.503</v>
      </c>
      <c r="AA4092" s="1">
        <v>25.368099999999998</v>
      </c>
      <c r="AB4092" s="1">
        <v>26.6494</v>
      </c>
      <c r="AC4092" s="1">
        <v>25.25</v>
      </c>
      <c r="AD4092" s="1">
        <v>4175.5200000000004</v>
      </c>
      <c r="AE4092" s="1">
        <v>548.79999999999995</v>
      </c>
      <c r="AF4092" s="1">
        <v>138.76</v>
      </c>
      <c r="AG4092" s="1">
        <v>36.140500000000003</v>
      </c>
      <c r="AH4092" s="1">
        <v>1404.96</v>
      </c>
      <c r="AI4092" s="1">
        <v>559.24</v>
      </c>
      <c r="AJ4092" s="1">
        <v>1222.2</v>
      </c>
      <c r="AK4092" s="1">
        <v>822.76</v>
      </c>
      <c r="AL4092" s="1">
        <v>229.04</v>
      </c>
    </row>
    <row r="4093" spans="1:38" x14ac:dyDescent="0.25">
      <c r="A4093" s="1">
        <f t="shared" si="108"/>
        <v>4092</v>
      </c>
      <c r="B4093" s="1" t="s">
        <v>48</v>
      </c>
      <c r="C4093" s="2" t="s">
        <v>205</v>
      </c>
      <c r="D4093" s="4">
        <v>7.9</v>
      </c>
      <c r="E4093" s="4">
        <v>81</v>
      </c>
      <c r="Q4093" s="1" t="s">
        <v>3690</v>
      </c>
      <c r="R4093" s="33" t="s">
        <v>3680</v>
      </c>
      <c r="S4093" s="1">
        <v>27.6282</v>
      </c>
      <c r="T4093" s="1">
        <v>8.0559999999999992</v>
      </c>
      <c r="U4093" s="1">
        <v>71.034999999999997</v>
      </c>
      <c r="V4093" s="1">
        <v>135.86500000000001</v>
      </c>
      <c r="W4093" s="1">
        <v>33.136000000000003</v>
      </c>
      <c r="X4093" s="1">
        <v>21.795200000000001</v>
      </c>
      <c r="Y4093" s="1">
        <v>11.3408</v>
      </c>
      <c r="Z4093" s="1">
        <v>26.5319</v>
      </c>
      <c r="AA4093" s="1">
        <v>28.773599999999998</v>
      </c>
      <c r="AB4093" s="1">
        <v>28.962900000000001</v>
      </c>
      <c r="AC4093" s="1">
        <v>25.7636</v>
      </c>
      <c r="AD4093" s="1">
        <v>1726.4</v>
      </c>
      <c r="AE4093" s="1">
        <v>368.2</v>
      </c>
      <c r="AF4093" s="1">
        <v>9.4</v>
      </c>
      <c r="AG4093" s="1">
        <v>71.515199999999993</v>
      </c>
      <c r="AH4093" s="1">
        <v>873</v>
      </c>
      <c r="AI4093" s="1">
        <v>157.19999999999999</v>
      </c>
      <c r="AJ4093" s="1">
        <v>183.2</v>
      </c>
      <c r="AK4093" s="1">
        <v>672</v>
      </c>
      <c r="AL4093" s="1">
        <v>50.2</v>
      </c>
    </row>
    <row r="4094" spans="1:38" x14ac:dyDescent="0.25">
      <c r="A4094" s="1">
        <f t="shared" si="108"/>
        <v>4093</v>
      </c>
      <c r="B4094" s="1" t="s">
        <v>48</v>
      </c>
      <c r="C4094" s="2" t="s">
        <v>205</v>
      </c>
      <c r="D4094" s="4">
        <v>8.6</v>
      </c>
      <c r="E4094" s="4">
        <v>80.099999999999994</v>
      </c>
      <c r="Q4094" s="1" t="s">
        <v>3690</v>
      </c>
      <c r="R4094" s="33" t="s">
        <v>3680</v>
      </c>
      <c r="S4094" s="1">
        <v>27.3598</v>
      </c>
      <c r="T4094" s="1">
        <v>7.5750000000000002</v>
      </c>
      <c r="U4094" s="1">
        <v>63.450400000000002</v>
      </c>
      <c r="V4094" s="1">
        <v>149.53700000000001</v>
      </c>
      <c r="W4094" s="1">
        <v>32.942399999999999</v>
      </c>
      <c r="X4094" s="1">
        <v>21.004000000000001</v>
      </c>
      <c r="Y4094" s="1">
        <v>11.9384</v>
      </c>
      <c r="Z4094" s="1">
        <v>26.1434</v>
      </c>
      <c r="AA4094" s="1">
        <v>28.537700000000001</v>
      </c>
      <c r="AB4094" s="1">
        <v>28.8169</v>
      </c>
      <c r="AC4094" s="1">
        <v>25.292000000000002</v>
      </c>
      <c r="AD4094" s="1">
        <v>1152</v>
      </c>
      <c r="AE4094" s="1">
        <v>260.24</v>
      </c>
      <c r="AF4094" s="1">
        <v>10.24</v>
      </c>
      <c r="AG4094" s="1">
        <v>85.400099999999995</v>
      </c>
      <c r="AH4094" s="1">
        <v>663.92</v>
      </c>
      <c r="AI4094" s="1">
        <v>58.48</v>
      </c>
      <c r="AJ4094" s="1">
        <v>215.28</v>
      </c>
      <c r="AK4094" s="1">
        <v>322.72000000000003</v>
      </c>
      <c r="AL4094" s="1">
        <v>70.44</v>
      </c>
    </row>
    <row r="4095" spans="1:38" x14ac:dyDescent="0.25">
      <c r="A4095" s="1">
        <f t="shared" si="108"/>
        <v>4094</v>
      </c>
      <c r="B4095" s="1" t="s">
        <v>48</v>
      </c>
      <c r="C4095" s="2" t="s">
        <v>205</v>
      </c>
      <c r="D4095" s="4">
        <v>6.6</v>
      </c>
      <c r="E4095" s="4">
        <v>81.5</v>
      </c>
      <c r="Q4095" s="1" t="s">
        <v>3690</v>
      </c>
      <c r="R4095" s="33" t="s">
        <v>3680</v>
      </c>
      <c r="S4095" s="1">
        <v>27.008299999999998</v>
      </c>
      <c r="T4095" s="1">
        <v>6.6454700000000004</v>
      </c>
      <c r="U4095" s="1">
        <v>72.434899999999999</v>
      </c>
      <c r="V4095" s="1">
        <v>100.188</v>
      </c>
      <c r="W4095" s="1">
        <v>31.397600000000001</v>
      </c>
      <c r="X4095" s="1">
        <v>22.223199999999999</v>
      </c>
      <c r="Y4095" s="1">
        <v>9.1744000000000003</v>
      </c>
      <c r="Z4095" s="1">
        <v>25.802900000000001</v>
      </c>
      <c r="AA4095" s="1">
        <v>27.974299999999999</v>
      </c>
      <c r="AB4095" s="1">
        <v>28.074100000000001</v>
      </c>
      <c r="AC4095" s="1">
        <v>25.668099999999999</v>
      </c>
      <c r="AD4095" s="1">
        <v>1234.2</v>
      </c>
      <c r="AE4095" s="1">
        <v>230.4</v>
      </c>
      <c r="AF4095" s="1">
        <v>8</v>
      </c>
      <c r="AG4095" s="1">
        <v>75.499499999999998</v>
      </c>
      <c r="AH4095" s="1">
        <v>631.4</v>
      </c>
      <c r="AI4095" s="1">
        <v>48.4</v>
      </c>
      <c r="AJ4095" s="1">
        <v>91.6</v>
      </c>
      <c r="AK4095" s="1">
        <v>520</v>
      </c>
      <c r="AL4095" s="1">
        <v>79</v>
      </c>
    </row>
    <row r="4096" spans="1:38" x14ac:dyDescent="0.25">
      <c r="A4096" s="1">
        <f t="shared" si="108"/>
        <v>4095</v>
      </c>
      <c r="B4096" s="1" t="s">
        <v>48</v>
      </c>
      <c r="C4096" s="2" t="s">
        <v>205</v>
      </c>
      <c r="D4096" s="4">
        <v>7.9575810000000002</v>
      </c>
      <c r="E4096" s="4">
        <v>80.663809000000001</v>
      </c>
      <c r="Q4096" s="1" t="s">
        <v>3690</v>
      </c>
      <c r="R4096" s="33" t="s">
        <v>3680</v>
      </c>
      <c r="S4096" s="1">
        <v>26.821999999999999</v>
      </c>
      <c r="T4096" s="1">
        <v>8.5212500000000002</v>
      </c>
      <c r="U4096" s="1">
        <v>69.292699999999996</v>
      </c>
      <c r="V4096" s="1">
        <v>130.923</v>
      </c>
      <c r="W4096" s="1">
        <v>32.703800000000001</v>
      </c>
      <c r="X4096" s="1">
        <v>20.406300000000002</v>
      </c>
      <c r="Y4096" s="1">
        <v>12.297499999999999</v>
      </c>
      <c r="Z4096" s="1">
        <v>25.752099999999999</v>
      </c>
      <c r="AA4096" s="1">
        <v>27.830400000000001</v>
      </c>
      <c r="AB4096" s="1">
        <v>28.062799999999999</v>
      </c>
      <c r="AC4096" s="1">
        <v>25.004799999999999</v>
      </c>
      <c r="AD4096" s="1">
        <v>1592.96</v>
      </c>
      <c r="AE4096" s="1">
        <v>303.98399999999998</v>
      </c>
      <c r="AF4096" s="1">
        <v>13.0686</v>
      </c>
      <c r="AG4096" s="1">
        <v>72.150199999999998</v>
      </c>
      <c r="AH4096" s="1">
        <v>822.93399999999997</v>
      </c>
      <c r="AI4096" s="1">
        <v>96.6066</v>
      </c>
      <c r="AJ4096" s="1">
        <v>267.49799999999999</v>
      </c>
      <c r="AK4096" s="1">
        <v>542.21600000000001</v>
      </c>
      <c r="AL4096" s="1">
        <v>193.124</v>
      </c>
    </row>
    <row r="4097" spans="1:38" x14ac:dyDescent="0.25">
      <c r="A4097" s="1">
        <f t="shared" si="108"/>
        <v>4096</v>
      </c>
      <c r="B4097" s="1" t="s">
        <v>48</v>
      </c>
      <c r="C4097" s="2" t="s">
        <v>205</v>
      </c>
      <c r="D4097" s="4">
        <v>6.1805279999999998</v>
      </c>
      <c r="E4097" s="4">
        <v>80.835741999999996</v>
      </c>
      <c r="Q4097" s="1" t="s">
        <v>3690</v>
      </c>
      <c r="R4097" s="33" t="s">
        <v>3680</v>
      </c>
      <c r="S4097" s="1">
        <v>27.1053</v>
      </c>
      <c r="T4097" s="1">
        <v>6.3653199999999996</v>
      </c>
      <c r="U4097" s="1">
        <v>71.261499999999998</v>
      </c>
      <c r="V4097" s="1">
        <v>58.638800000000003</v>
      </c>
      <c r="W4097" s="1">
        <v>31.495200000000001</v>
      </c>
      <c r="X4097" s="1">
        <v>22.562899999999999</v>
      </c>
      <c r="Y4097" s="1">
        <v>8.9322700000000008</v>
      </c>
      <c r="Z4097" s="1">
        <v>26.680599999999998</v>
      </c>
      <c r="AA4097" s="1">
        <v>27.295999999999999</v>
      </c>
      <c r="AB4097" s="1">
        <v>27.847300000000001</v>
      </c>
      <c r="AC4097" s="1">
        <v>26.375800000000002</v>
      </c>
      <c r="AD4097" s="1">
        <v>1375.76</v>
      </c>
      <c r="AE4097" s="1">
        <v>246.845</v>
      </c>
      <c r="AF4097" s="1">
        <v>52.968600000000002</v>
      </c>
      <c r="AG4097" s="1">
        <v>50.487099999999998</v>
      </c>
      <c r="AH4097" s="1">
        <v>587.36400000000003</v>
      </c>
      <c r="AI4097" s="1">
        <v>198.874</v>
      </c>
      <c r="AJ4097" s="1">
        <v>346.00799999999998</v>
      </c>
      <c r="AK4097" s="1">
        <v>293.87</v>
      </c>
      <c r="AL4097" s="1">
        <v>35.796100000000003</v>
      </c>
    </row>
    <row r="4098" spans="1:38" x14ac:dyDescent="0.25">
      <c r="A4098" s="1">
        <f t="shared" si="108"/>
        <v>4097</v>
      </c>
      <c r="B4098" s="1" t="s">
        <v>48</v>
      </c>
      <c r="C4098" s="2" t="s">
        <v>205</v>
      </c>
      <c r="D4098" s="4">
        <v>7.9469450000000004</v>
      </c>
      <c r="E4098" s="4">
        <v>81.190752000000003</v>
      </c>
      <c r="Q4098" s="1" t="s">
        <v>3690</v>
      </c>
      <c r="R4098" s="33" t="s">
        <v>3680</v>
      </c>
      <c r="S4098" s="1">
        <v>27.8003</v>
      </c>
      <c r="T4098" s="1">
        <v>8.2442399999999996</v>
      </c>
      <c r="U4098" s="1">
        <v>70.763800000000003</v>
      </c>
      <c r="V4098" s="1">
        <v>148.57499999999999</v>
      </c>
      <c r="W4098" s="1">
        <v>33.676900000000003</v>
      </c>
      <c r="X4098" s="1">
        <v>22.0258</v>
      </c>
      <c r="Y4098" s="1">
        <v>11.6511</v>
      </c>
      <c r="Z4098" s="1">
        <v>26.1357</v>
      </c>
      <c r="AA4098" s="1">
        <v>29.286000000000001</v>
      </c>
      <c r="AB4098" s="1">
        <v>29.286000000000001</v>
      </c>
      <c r="AC4098" s="1">
        <v>25.7713</v>
      </c>
      <c r="AD4098" s="1">
        <v>1727.98</v>
      </c>
      <c r="AE4098" s="1">
        <v>389.94299999999998</v>
      </c>
      <c r="AF4098" s="1">
        <v>13.3047</v>
      </c>
      <c r="AG4098" s="1">
        <v>76.427899999999994</v>
      </c>
      <c r="AH4098" s="1">
        <v>899.50800000000004</v>
      </c>
      <c r="AI4098" s="1">
        <v>152.506</v>
      </c>
      <c r="AJ4098" s="1">
        <v>152.506</v>
      </c>
      <c r="AK4098" s="1">
        <v>715.10299999999995</v>
      </c>
      <c r="AL4098" s="1">
        <v>44.719700000000003</v>
      </c>
    </row>
    <row r="4099" spans="1:38" x14ac:dyDescent="0.25">
      <c r="A4099" s="1">
        <f t="shared" ref="A4099:A4162" si="109">A4098+1</f>
        <v>4098</v>
      </c>
      <c r="B4099" s="1" t="s">
        <v>48</v>
      </c>
      <c r="C4099" s="2" t="s">
        <v>205</v>
      </c>
      <c r="D4099" s="4">
        <v>6.4242939999999997</v>
      </c>
      <c r="E4099" s="4">
        <v>80.932469999999995</v>
      </c>
      <c r="Q4099" s="1" t="s">
        <v>3690</v>
      </c>
      <c r="R4099" s="33" t="s">
        <v>3680</v>
      </c>
      <c r="S4099" s="1">
        <v>27.194500000000001</v>
      </c>
      <c r="T4099" s="1">
        <v>7.1271100000000001</v>
      </c>
      <c r="U4099" s="1">
        <v>76.423100000000005</v>
      </c>
      <c r="V4099" s="1">
        <v>65.069100000000006</v>
      </c>
      <c r="W4099" s="1">
        <v>31.551200000000001</v>
      </c>
      <c r="X4099" s="1">
        <v>22.2254</v>
      </c>
      <c r="Y4099" s="1">
        <v>9.3258399999999995</v>
      </c>
      <c r="Z4099" s="1">
        <v>26.607900000000001</v>
      </c>
      <c r="AA4099" s="1">
        <v>27.673300000000001</v>
      </c>
      <c r="AB4099" s="1">
        <v>27.849799999999998</v>
      </c>
      <c r="AC4099" s="1">
        <v>26.289000000000001</v>
      </c>
      <c r="AD4099" s="1">
        <v>1378.06</v>
      </c>
      <c r="AE4099" s="1">
        <v>274.61200000000002</v>
      </c>
      <c r="AF4099" s="1">
        <v>29.906400000000001</v>
      </c>
      <c r="AG4099" s="1">
        <v>68.180599999999998</v>
      </c>
      <c r="AH4099" s="1">
        <v>652.09199999999998</v>
      </c>
      <c r="AI4099" s="1">
        <v>93.057299999999998</v>
      </c>
      <c r="AJ4099" s="1">
        <v>310.93799999999999</v>
      </c>
      <c r="AK4099" s="1">
        <v>520.50099999999998</v>
      </c>
      <c r="AL4099" s="1">
        <v>76.347200000000001</v>
      </c>
    </row>
    <row r="4100" spans="1:38" x14ac:dyDescent="0.25">
      <c r="A4100" s="1">
        <f t="shared" si="109"/>
        <v>4099</v>
      </c>
      <c r="B4100" s="1" t="s">
        <v>48</v>
      </c>
      <c r="C4100" s="2" t="s">
        <v>205</v>
      </c>
      <c r="D4100" s="4">
        <v>7.8067019999999996</v>
      </c>
      <c r="E4100" s="4">
        <v>80.787114000000003</v>
      </c>
      <c r="Q4100" s="1" t="s">
        <v>3690</v>
      </c>
      <c r="R4100" s="33" t="s">
        <v>3680</v>
      </c>
      <c r="S4100" s="1">
        <v>26.810500000000001</v>
      </c>
      <c r="T4100" s="1">
        <v>8.2178000000000004</v>
      </c>
      <c r="U4100" s="1">
        <v>68.642499999999998</v>
      </c>
      <c r="V4100" s="1">
        <v>131.72</v>
      </c>
      <c r="W4100" s="1">
        <v>32.490699999999997</v>
      </c>
      <c r="X4100" s="1">
        <v>20.518799999999999</v>
      </c>
      <c r="Y4100" s="1">
        <v>11.972</v>
      </c>
      <c r="Z4100" s="1">
        <v>25.753</v>
      </c>
      <c r="AA4100" s="1">
        <v>27.861599999999999</v>
      </c>
      <c r="AB4100" s="1">
        <v>28.082799999999999</v>
      </c>
      <c r="AC4100" s="1">
        <v>24.983599999999999</v>
      </c>
      <c r="AD4100" s="1">
        <v>1750.61</v>
      </c>
      <c r="AE4100" s="1">
        <v>338.31900000000002</v>
      </c>
      <c r="AF4100" s="1">
        <v>13.7585</v>
      </c>
      <c r="AG4100" s="1">
        <v>67.611800000000002</v>
      </c>
      <c r="AH4100" s="1">
        <v>865.80600000000004</v>
      </c>
      <c r="AI4100" s="1">
        <v>139.39400000000001</v>
      </c>
      <c r="AJ4100" s="1">
        <v>257.25200000000001</v>
      </c>
      <c r="AK4100" s="1">
        <v>633.36900000000003</v>
      </c>
      <c r="AL4100" s="1">
        <v>169.04400000000001</v>
      </c>
    </row>
    <row r="4101" spans="1:38" x14ac:dyDescent="0.25">
      <c r="A4101" s="1">
        <f t="shared" si="109"/>
        <v>4100</v>
      </c>
      <c r="B4101" s="1" t="s">
        <v>48</v>
      </c>
      <c r="C4101" s="2" t="s">
        <v>205</v>
      </c>
      <c r="D4101" s="4">
        <v>6.2541599999999997</v>
      </c>
      <c r="E4101" s="4">
        <v>81.200587999999996</v>
      </c>
      <c r="Q4101" s="1" t="s">
        <v>3690</v>
      </c>
      <c r="R4101" s="33" t="s">
        <v>3680</v>
      </c>
      <c r="S4101" s="1">
        <v>27.381399999999999</v>
      </c>
      <c r="T4101" s="1">
        <v>6.60663</v>
      </c>
      <c r="U4101" s="1">
        <v>74.848500000000001</v>
      </c>
      <c r="V4101" s="1">
        <v>67.143100000000004</v>
      </c>
      <c r="W4101" s="1">
        <v>31.6938</v>
      </c>
      <c r="X4101" s="1">
        <v>22.867100000000001</v>
      </c>
      <c r="Y4101" s="1">
        <v>8.8266600000000004</v>
      </c>
      <c r="Z4101" s="1">
        <v>26.876999999999999</v>
      </c>
      <c r="AA4101" s="1">
        <v>27.812200000000001</v>
      </c>
      <c r="AB4101" s="1">
        <v>28.1568</v>
      </c>
      <c r="AC4101" s="1">
        <v>26.478400000000001</v>
      </c>
      <c r="AD4101" s="1">
        <v>964.18600000000004</v>
      </c>
      <c r="AE4101" s="1">
        <v>209.19399999999999</v>
      </c>
      <c r="AF4101" s="1">
        <v>22.271899999999999</v>
      </c>
      <c r="AG4101" s="1">
        <v>67.736099999999993</v>
      </c>
      <c r="AH4101" s="1">
        <v>466.738</v>
      </c>
      <c r="AI4101" s="1">
        <v>74.516300000000001</v>
      </c>
      <c r="AJ4101" s="1">
        <v>195.96100000000001</v>
      </c>
      <c r="AK4101" s="1">
        <v>284.548</v>
      </c>
      <c r="AL4101" s="1">
        <v>24.258199999999999</v>
      </c>
    </row>
    <row r="4102" spans="1:38" x14ac:dyDescent="0.25">
      <c r="A4102" s="1">
        <f t="shared" si="109"/>
        <v>4101</v>
      </c>
      <c r="B4102" s="1" t="s">
        <v>48</v>
      </c>
      <c r="C4102" s="2" t="s">
        <v>205</v>
      </c>
      <c r="D4102" s="4">
        <v>6.4272130000000001</v>
      </c>
      <c r="E4102" s="4">
        <v>81.572113000000002</v>
      </c>
      <c r="Q4102" s="1" t="s">
        <v>3690</v>
      </c>
      <c r="R4102" s="33" t="s">
        <v>3680</v>
      </c>
      <c r="S4102" s="1">
        <v>27.233699999999999</v>
      </c>
      <c r="T4102" s="1">
        <v>6.2964700000000002</v>
      </c>
      <c r="U4102" s="1">
        <v>72.385000000000005</v>
      </c>
      <c r="V4102" s="1">
        <v>91.688900000000004</v>
      </c>
      <c r="W4102" s="1">
        <v>31.412700000000001</v>
      </c>
      <c r="X4102" s="1">
        <v>22.713999999999999</v>
      </c>
      <c r="Y4102" s="1">
        <v>8.6987400000000008</v>
      </c>
      <c r="Z4102" s="1">
        <v>26.122699999999998</v>
      </c>
      <c r="AA4102" s="1">
        <v>28.051400000000001</v>
      </c>
      <c r="AB4102" s="1">
        <v>28.223199999999999</v>
      </c>
      <c r="AC4102" s="1">
        <v>25.9894</v>
      </c>
      <c r="AD4102" s="1">
        <v>1045.56</v>
      </c>
      <c r="AE4102" s="1">
        <v>205.256</v>
      </c>
      <c r="AF4102" s="1">
        <v>8.8150499999999994</v>
      </c>
      <c r="AG4102" s="1">
        <v>79.254300000000001</v>
      </c>
      <c r="AH4102" s="1">
        <v>563.02099999999996</v>
      </c>
      <c r="AI4102" s="1">
        <v>36.9514</v>
      </c>
      <c r="AJ4102" s="1">
        <v>82.220699999999994</v>
      </c>
      <c r="AK4102" s="1">
        <v>461.56700000000001</v>
      </c>
      <c r="AL4102" s="1">
        <v>23.160499999999999</v>
      </c>
    </row>
    <row r="4103" spans="1:38" x14ac:dyDescent="0.25">
      <c r="A4103" s="1">
        <f t="shared" si="109"/>
        <v>4102</v>
      </c>
      <c r="B4103" s="1" t="s">
        <v>48</v>
      </c>
      <c r="C4103" s="2" t="s">
        <v>205</v>
      </c>
      <c r="D4103" s="4">
        <v>6.4141630000000003</v>
      </c>
      <c r="E4103" s="4">
        <v>81.332642000000007</v>
      </c>
      <c r="Q4103" s="1" t="s">
        <v>3690</v>
      </c>
      <c r="R4103" s="33" t="s">
        <v>3680</v>
      </c>
      <c r="S4103" s="1">
        <v>27.103000000000002</v>
      </c>
      <c r="T4103" s="1">
        <v>6.7600899999999999</v>
      </c>
      <c r="U4103" s="1">
        <v>73.703999999999994</v>
      </c>
      <c r="V4103" s="1">
        <v>90.498199999999997</v>
      </c>
      <c r="W4103" s="1">
        <v>31.4617</v>
      </c>
      <c r="X4103" s="1">
        <v>22.2897</v>
      </c>
      <c r="Y4103" s="1">
        <v>9.1719799999999996</v>
      </c>
      <c r="Z4103" s="1">
        <v>26.441600000000001</v>
      </c>
      <c r="AA4103" s="1">
        <v>27.963799999999999</v>
      </c>
      <c r="AB4103" s="1">
        <v>28.035900000000002</v>
      </c>
      <c r="AC4103" s="1">
        <v>25.8687</v>
      </c>
      <c r="AD4103" s="1">
        <v>1064.94</v>
      </c>
      <c r="AE4103" s="1">
        <v>222.72300000000001</v>
      </c>
      <c r="AF4103" s="1">
        <v>12.136799999999999</v>
      </c>
      <c r="AG4103" s="1">
        <v>73.515000000000001</v>
      </c>
      <c r="AH4103" s="1">
        <v>518.02599999999995</v>
      </c>
      <c r="AI4103" s="1">
        <v>48.154400000000003</v>
      </c>
      <c r="AJ4103" s="1">
        <v>97.186499999999995</v>
      </c>
      <c r="AK4103" s="1">
        <v>368.90100000000001</v>
      </c>
      <c r="AL4103" s="1">
        <v>77.334699999999998</v>
      </c>
    </row>
    <row r="4104" spans="1:38" x14ac:dyDescent="0.25">
      <c r="A4104" s="1">
        <f t="shared" si="109"/>
        <v>4103</v>
      </c>
      <c r="B4104" s="1" t="s">
        <v>48</v>
      </c>
      <c r="C4104" s="2" t="s">
        <v>205</v>
      </c>
      <c r="D4104" s="4">
        <v>6.4074350000000004</v>
      </c>
      <c r="E4104" s="4">
        <v>80.815155000000004</v>
      </c>
      <c r="Q4104" s="1" t="s">
        <v>3690</v>
      </c>
      <c r="R4104" s="33" t="s">
        <v>3680</v>
      </c>
      <c r="S4104" s="1">
        <v>27.026</v>
      </c>
      <c r="T4104" s="1">
        <v>6.9241400000000004</v>
      </c>
      <c r="U4104" s="1">
        <v>74.2697</v>
      </c>
      <c r="V4104" s="1">
        <v>62.8384</v>
      </c>
      <c r="W4104" s="1">
        <v>31.447600000000001</v>
      </c>
      <c r="X4104" s="1">
        <v>22.1248</v>
      </c>
      <c r="Y4104" s="1">
        <v>9.3228399999999993</v>
      </c>
      <c r="Z4104" s="1">
        <v>26.473800000000001</v>
      </c>
      <c r="AA4104" s="1">
        <v>27.401199999999999</v>
      </c>
      <c r="AB4104" s="1">
        <v>27.7089</v>
      </c>
      <c r="AC4104" s="1">
        <v>26.1753</v>
      </c>
      <c r="AD4104" s="1">
        <v>1660.39</v>
      </c>
      <c r="AE4104" s="1">
        <v>296.02100000000002</v>
      </c>
      <c r="AF4104" s="1">
        <v>47.213999999999999</v>
      </c>
      <c r="AG4104" s="1">
        <v>58.765000000000001</v>
      </c>
      <c r="AH4104" s="1">
        <v>726.54499999999996</v>
      </c>
      <c r="AI4104" s="1">
        <v>160.62899999999999</v>
      </c>
      <c r="AJ4104" s="1">
        <v>422.59199999999998</v>
      </c>
      <c r="AK4104" s="1">
        <v>560.45500000000004</v>
      </c>
      <c r="AL4104" s="1">
        <v>78.870900000000006</v>
      </c>
    </row>
    <row r="4105" spans="1:38" x14ac:dyDescent="0.25">
      <c r="A4105" s="1">
        <f t="shared" si="109"/>
        <v>4104</v>
      </c>
      <c r="B4105" s="1" t="s">
        <v>48</v>
      </c>
      <c r="C4105" s="2" t="s">
        <v>205</v>
      </c>
      <c r="D4105" s="4">
        <v>6.08</v>
      </c>
      <c r="E4105" s="4">
        <v>80.92</v>
      </c>
      <c r="Q4105" s="1" t="s">
        <v>3690</v>
      </c>
      <c r="R4105" s="33" t="s">
        <v>3680</v>
      </c>
      <c r="S4105" s="1">
        <v>27.172899999999998</v>
      </c>
      <c r="T4105" s="1">
        <v>6.0708299999999999</v>
      </c>
      <c r="U4105" s="1">
        <v>70.591099999999997</v>
      </c>
      <c r="V4105" s="1">
        <v>58.683100000000003</v>
      </c>
      <c r="W4105" s="1">
        <v>31.4</v>
      </c>
      <c r="X4105" s="1">
        <v>22.8</v>
      </c>
      <c r="Y4105" s="1">
        <v>8.6</v>
      </c>
      <c r="Z4105" s="1">
        <v>26.725000000000001</v>
      </c>
      <c r="AA4105" s="1">
        <v>27.375</v>
      </c>
      <c r="AB4105" s="1">
        <v>27.933299999999999</v>
      </c>
      <c r="AC4105" s="1">
        <v>26.475000000000001</v>
      </c>
      <c r="AD4105" s="1">
        <v>1169</v>
      </c>
      <c r="AE4105" s="1">
        <v>220</v>
      </c>
      <c r="AF4105" s="1">
        <v>47</v>
      </c>
      <c r="AG4105" s="1">
        <v>51.883800000000001</v>
      </c>
      <c r="AH4105" s="1">
        <v>509</v>
      </c>
      <c r="AI4105" s="1">
        <v>175</v>
      </c>
      <c r="AJ4105" s="1">
        <v>284</v>
      </c>
      <c r="AK4105" s="1">
        <v>264</v>
      </c>
      <c r="AL4105" s="1">
        <v>8</v>
      </c>
    </row>
    <row r="4106" spans="1:38" x14ac:dyDescent="0.25">
      <c r="A4106" s="1">
        <f t="shared" si="109"/>
        <v>4105</v>
      </c>
      <c r="B4106" s="1" t="s">
        <v>48</v>
      </c>
      <c r="C4106" s="2" t="s">
        <v>205</v>
      </c>
      <c r="D4106" s="4">
        <v>8.3441100000000006</v>
      </c>
      <c r="E4106" s="4">
        <v>80.403473000000005</v>
      </c>
      <c r="Q4106" s="1" t="s">
        <v>3690</v>
      </c>
      <c r="R4106" s="33" t="s">
        <v>3680</v>
      </c>
      <c r="S4106" s="1">
        <v>27.465599999999998</v>
      </c>
      <c r="T4106" s="1">
        <v>8.4439299999999999</v>
      </c>
      <c r="U4106" s="1">
        <v>68.052999999999997</v>
      </c>
      <c r="V4106" s="1">
        <v>135.29400000000001</v>
      </c>
      <c r="W4106" s="1">
        <v>33.4786</v>
      </c>
      <c r="X4106" s="1">
        <v>21.070499999999999</v>
      </c>
      <c r="Y4106" s="1">
        <v>12.408099999999999</v>
      </c>
      <c r="Z4106" s="1">
        <v>26.261099999999999</v>
      </c>
      <c r="AA4106" s="1">
        <v>28.444199999999999</v>
      </c>
      <c r="AB4106" s="1">
        <v>28.738099999999999</v>
      </c>
      <c r="AC4106" s="1">
        <v>25.587499999999999</v>
      </c>
      <c r="AD4106" s="1">
        <v>1321.18</v>
      </c>
      <c r="AE4106" s="1">
        <v>250.88399999999999</v>
      </c>
      <c r="AF4106" s="1">
        <v>9.5513999999999992</v>
      </c>
      <c r="AG4106" s="1">
        <v>76.947199999999995</v>
      </c>
      <c r="AH4106" s="1">
        <v>711.26099999999997</v>
      </c>
      <c r="AI4106" s="1">
        <v>77.941999999999993</v>
      </c>
      <c r="AJ4106" s="1">
        <v>258.26900000000001</v>
      </c>
      <c r="AK4106" s="1">
        <v>569.90200000000004</v>
      </c>
      <c r="AL4106" s="1">
        <v>93.617000000000004</v>
      </c>
    </row>
    <row r="4107" spans="1:38" x14ac:dyDescent="0.25">
      <c r="A4107" s="1">
        <f t="shared" si="109"/>
        <v>4106</v>
      </c>
      <c r="B4107" s="1" t="s">
        <v>48</v>
      </c>
      <c r="C4107" s="2" t="s">
        <v>205</v>
      </c>
      <c r="D4107" s="4">
        <v>7.952966</v>
      </c>
      <c r="E4107" s="4">
        <v>80.761734000000004</v>
      </c>
      <c r="Q4107" s="1" t="s">
        <v>3690</v>
      </c>
      <c r="R4107" s="33" t="s">
        <v>3680</v>
      </c>
      <c r="S4107" s="1">
        <v>26.721599999999999</v>
      </c>
      <c r="T4107" s="1">
        <v>8.4623000000000008</v>
      </c>
      <c r="U4107" s="1">
        <v>69.667199999999994</v>
      </c>
      <c r="V4107" s="1">
        <v>134.25800000000001</v>
      </c>
      <c r="W4107" s="1">
        <v>32.523099999999999</v>
      </c>
      <c r="X4107" s="1">
        <v>20.376799999999999</v>
      </c>
      <c r="Y4107" s="1">
        <v>12.1463</v>
      </c>
      <c r="Z4107" s="1">
        <v>25.634399999999999</v>
      </c>
      <c r="AA4107" s="1">
        <v>27.816199999999998</v>
      </c>
      <c r="AB4107" s="1">
        <v>28.000800000000002</v>
      </c>
      <c r="AC4107" s="1">
        <v>24.8704</v>
      </c>
      <c r="AD4107" s="1">
        <v>1675.59</v>
      </c>
      <c r="AE4107" s="1">
        <v>338.25099999999998</v>
      </c>
      <c r="AF4107" s="1">
        <v>10.8835</v>
      </c>
      <c r="AG4107" s="1">
        <v>71.927000000000007</v>
      </c>
      <c r="AH4107" s="1">
        <v>859.91200000000003</v>
      </c>
      <c r="AI4107" s="1">
        <v>114.404</v>
      </c>
      <c r="AJ4107" s="1">
        <v>249.42</v>
      </c>
      <c r="AK4107" s="1">
        <v>608.23199999999997</v>
      </c>
      <c r="AL4107" s="1">
        <v>207.34399999999999</v>
      </c>
    </row>
    <row r="4108" spans="1:38" x14ac:dyDescent="0.25">
      <c r="A4108" s="1">
        <f t="shared" si="109"/>
        <v>4107</v>
      </c>
      <c r="B4108" s="1" t="s">
        <v>48</v>
      </c>
      <c r="C4108" s="2" t="s">
        <v>205</v>
      </c>
      <c r="D4108" s="4">
        <v>7.9915779999999996</v>
      </c>
      <c r="E4108" s="4">
        <v>80.914992999999996</v>
      </c>
      <c r="Q4108" s="1" t="s">
        <v>3690</v>
      </c>
      <c r="R4108" s="33" t="s">
        <v>3680</v>
      </c>
      <c r="S4108" s="1">
        <v>27.394100000000002</v>
      </c>
      <c r="T4108" s="1">
        <v>8.1281400000000001</v>
      </c>
      <c r="U4108" s="1">
        <v>70.000799999999998</v>
      </c>
      <c r="V4108" s="1">
        <v>135.595</v>
      </c>
      <c r="W4108" s="1">
        <v>33.053800000000003</v>
      </c>
      <c r="X4108" s="1">
        <v>21.4422</v>
      </c>
      <c r="Y4108" s="1">
        <v>11.611499999999999</v>
      </c>
      <c r="Z4108" s="1">
        <v>26.331800000000001</v>
      </c>
      <c r="AA4108" s="1">
        <v>28.491700000000002</v>
      </c>
      <c r="AB4108" s="1">
        <v>28.726800000000001</v>
      </c>
      <c r="AC4108" s="1">
        <v>25.520600000000002</v>
      </c>
      <c r="AD4108" s="1">
        <v>1659.57</v>
      </c>
      <c r="AE4108" s="1">
        <v>355.01799999999997</v>
      </c>
      <c r="AF4108" s="1">
        <v>8.2021300000000004</v>
      </c>
      <c r="AG4108" s="1">
        <v>73.3001</v>
      </c>
      <c r="AH4108" s="1">
        <v>860.75300000000004</v>
      </c>
      <c r="AI4108" s="1">
        <v>134.65799999999999</v>
      </c>
      <c r="AJ4108" s="1">
        <v>201.14400000000001</v>
      </c>
      <c r="AK4108" s="1">
        <v>629.33600000000001</v>
      </c>
      <c r="AL4108" s="1">
        <v>91.9315</v>
      </c>
    </row>
    <row r="4109" spans="1:38" x14ac:dyDescent="0.25">
      <c r="A4109" s="1">
        <f t="shared" si="109"/>
        <v>4108</v>
      </c>
      <c r="B4109" s="1" t="s">
        <v>48</v>
      </c>
      <c r="C4109" s="2" t="s">
        <v>205</v>
      </c>
      <c r="D4109" s="4">
        <v>6.2770780000000004</v>
      </c>
      <c r="E4109" s="4">
        <v>81.281909999999996</v>
      </c>
      <c r="Q4109" s="1" t="s">
        <v>3690</v>
      </c>
      <c r="R4109" s="33" t="s">
        <v>3680</v>
      </c>
      <c r="S4109" s="1">
        <v>27.343699999999998</v>
      </c>
      <c r="T4109" s="1">
        <v>6.3847100000000001</v>
      </c>
      <c r="U4109" s="1">
        <v>72.952600000000004</v>
      </c>
      <c r="V4109" s="1">
        <v>69.712400000000002</v>
      </c>
      <c r="W4109" s="1">
        <v>31.672000000000001</v>
      </c>
      <c r="X4109" s="1">
        <v>22.920200000000001</v>
      </c>
      <c r="Y4109" s="1">
        <v>8.7517800000000001</v>
      </c>
      <c r="Z4109" s="1">
        <v>26.894300000000001</v>
      </c>
      <c r="AA4109" s="1">
        <v>27.75</v>
      </c>
      <c r="AB4109" s="1">
        <v>28.171399999999998</v>
      </c>
      <c r="AC4109" s="1">
        <v>26.395099999999999</v>
      </c>
      <c r="AD4109" s="1">
        <v>945.03200000000004</v>
      </c>
      <c r="AE4109" s="1">
        <v>204.952</v>
      </c>
      <c r="AF4109" s="1">
        <v>17.8184</v>
      </c>
      <c r="AG4109" s="1">
        <v>70.571899999999999</v>
      </c>
      <c r="AH4109" s="1">
        <v>459.96699999999998</v>
      </c>
      <c r="AI4109" s="1">
        <v>60.385199999999998</v>
      </c>
      <c r="AJ4109" s="1">
        <v>181.20500000000001</v>
      </c>
      <c r="AK4109" s="1">
        <v>307.46899999999999</v>
      </c>
      <c r="AL4109" s="1">
        <v>16.536300000000001</v>
      </c>
    </row>
    <row r="4110" spans="1:38" x14ac:dyDescent="0.25">
      <c r="A4110" s="1">
        <f t="shared" si="109"/>
        <v>4109</v>
      </c>
      <c r="B4110" s="1" t="s">
        <v>48</v>
      </c>
      <c r="C4110" s="2" t="s">
        <v>205</v>
      </c>
      <c r="D4110" s="4">
        <v>5.9409859999999997</v>
      </c>
      <c r="E4110" s="4">
        <v>80.613297000000003</v>
      </c>
      <c r="Q4110" s="1" t="s">
        <v>3690</v>
      </c>
      <c r="R4110" s="33" t="s">
        <v>3680</v>
      </c>
      <c r="S4110" s="1">
        <v>26.7529</v>
      </c>
      <c r="T4110" s="1">
        <v>5.3212000000000002</v>
      </c>
      <c r="U4110" s="1">
        <v>66.848600000000005</v>
      </c>
      <c r="V4110" s="1">
        <v>54.687899999999999</v>
      </c>
      <c r="W4110" s="1">
        <v>30.641400000000001</v>
      </c>
      <c r="X4110" s="1">
        <v>22.6813</v>
      </c>
      <c r="Y4110" s="1">
        <v>7.9601100000000002</v>
      </c>
      <c r="Z4110" s="1">
        <v>26.4072</v>
      </c>
      <c r="AA4110" s="1">
        <v>26.521100000000001</v>
      </c>
      <c r="AB4110" s="1">
        <v>27.496500000000001</v>
      </c>
      <c r="AC4110" s="1">
        <v>26.1572</v>
      </c>
      <c r="AD4110" s="1">
        <v>1879.39</v>
      </c>
      <c r="AE4110" s="1">
        <v>255.96600000000001</v>
      </c>
      <c r="AF4110" s="1">
        <v>75.123500000000007</v>
      </c>
      <c r="AG4110" s="1">
        <v>36.095799999999997</v>
      </c>
      <c r="AH4110" s="1">
        <v>656.303</v>
      </c>
      <c r="AI4110" s="1">
        <v>271.93200000000002</v>
      </c>
      <c r="AJ4110" s="1">
        <v>464.55</v>
      </c>
      <c r="AK4110" s="1">
        <v>525.21299999999997</v>
      </c>
      <c r="AL4110" s="1">
        <v>17.3705</v>
      </c>
    </row>
    <row r="4111" spans="1:38" x14ac:dyDescent="0.25">
      <c r="A4111" s="1">
        <f t="shared" si="109"/>
        <v>4110</v>
      </c>
      <c r="B4111" s="1" t="s">
        <v>48</v>
      </c>
      <c r="C4111" s="2" t="s">
        <v>205</v>
      </c>
      <c r="D4111" s="4">
        <v>6.287668</v>
      </c>
      <c r="E4111" s="4">
        <v>81.280974999999998</v>
      </c>
      <c r="Q4111" s="1" t="s">
        <v>3690</v>
      </c>
      <c r="R4111" s="33" t="s">
        <v>3680</v>
      </c>
      <c r="S4111" s="1">
        <v>27.336300000000001</v>
      </c>
      <c r="T4111" s="1">
        <v>6.3919699999999997</v>
      </c>
      <c r="U4111" s="1">
        <v>72.939899999999994</v>
      </c>
      <c r="V4111" s="1">
        <v>70.191900000000004</v>
      </c>
      <c r="W4111" s="1">
        <v>31.674199999999999</v>
      </c>
      <c r="X4111" s="1">
        <v>22.910900000000002</v>
      </c>
      <c r="Y4111" s="1">
        <v>8.7632999999999992</v>
      </c>
      <c r="Z4111" s="1">
        <v>26.879799999999999</v>
      </c>
      <c r="AA4111" s="1">
        <v>27.752500000000001</v>
      </c>
      <c r="AB4111" s="1">
        <v>28.161999999999999</v>
      </c>
      <c r="AC4111" s="1">
        <v>26.377400000000002</v>
      </c>
      <c r="AD4111" s="1">
        <v>952.60400000000004</v>
      </c>
      <c r="AE4111" s="1">
        <v>206.29</v>
      </c>
      <c r="AF4111" s="1">
        <v>17.609200000000001</v>
      </c>
      <c r="AG4111" s="1">
        <v>70.785200000000003</v>
      </c>
      <c r="AH4111" s="1">
        <v>464.053</v>
      </c>
      <c r="AI4111" s="1">
        <v>59.620199999999997</v>
      </c>
      <c r="AJ4111" s="1">
        <v>182.59800000000001</v>
      </c>
      <c r="AK4111" s="1">
        <v>310.10000000000002</v>
      </c>
      <c r="AL4111" s="1">
        <v>19.07</v>
      </c>
    </row>
    <row r="4112" spans="1:38" x14ac:dyDescent="0.25">
      <c r="A4112" s="1">
        <f t="shared" si="109"/>
        <v>4111</v>
      </c>
      <c r="B4112" s="1" t="s">
        <v>48</v>
      </c>
      <c r="C4112" s="2" t="s">
        <v>205</v>
      </c>
      <c r="D4112" s="4">
        <v>7.9626640000000002</v>
      </c>
      <c r="E4112" s="4">
        <v>81.006469999999993</v>
      </c>
      <c r="Q4112" s="1" t="s">
        <v>3690</v>
      </c>
      <c r="R4112" s="33" t="s">
        <v>3680</v>
      </c>
      <c r="S4112" s="1">
        <v>27.725899999999999</v>
      </c>
      <c r="T4112" s="1">
        <v>8.2089200000000009</v>
      </c>
      <c r="U4112" s="1">
        <v>70.840400000000002</v>
      </c>
      <c r="V4112" s="1">
        <v>132.94200000000001</v>
      </c>
      <c r="W4112" s="1">
        <v>33.457799999999999</v>
      </c>
      <c r="X4112" s="1">
        <v>21.869499999999999</v>
      </c>
      <c r="Y4112" s="1">
        <v>11.5883</v>
      </c>
      <c r="Z4112" s="1">
        <v>26.7196</v>
      </c>
      <c r="AA4112" s="1">
        <v>28.730899999999998</v>
      </c>
      <c r="AB4112" s="1">
        <v>29.051100000000002</v>
      </c>
      <c r="AC4112" s="1">
        <v>25.8718</v>
      </c>
      <c r="AD4112" s="1">
        <v>1682.69</v>
      </c>
      <c r="AE4112" s="1">
        <v>365.41300000000001</v>
      </c>
      <c r="AF4112" s="1">
        <v>9.1552799999999994</v>
      </c>
      <c r="AG4112" s="1">
        <v>73.573400000000007</v>
      </c>
      <c r="AH4112" s="1">
        <v>868.92700000000002</v>
      </c>
      <c r="AI4112" s="1">
        <v>147.71899999999999</v>
      </c>
      <c r="AJ4112" s="1">
        <v>189.01599999999999</v>
      </c>
      <c r="AK4112" s="1">
        <v>655.53</v>
      </c>
      <c r="AL4112" s="1">
        <v>50.3093</v>
      </c>
    </row>
    <row r="4113" spans="1:38" x14ac:dyDescent="0.25">
      <c r="A4113" s="1">
        <f t="shared" si="109"/>
        <v>4112</v>
      </c>
      <c r="B4113" s="1" t="s">
        <v>48</v>
      </c>
      <c r="C4113" s="2" t="s">
        <v>205</v>
      </c>
      <c r="D4113" s="4">
        <v>6.0937869999999998</v>
      </c>
      <c r="E4113" s="4">
        <v>80.929580999999999</v>
      </c>
      <c r="Q4113" s="1" t="s">
        <v>3690</v>
      </c>
      <c r="R4113" s="33" t="s">
        <v>3680</v>
      </c>
      <c r="S4113" s="1">
        <v>27.1737</v>
      </c>
      <c r="T4113" s="1">
        <v>6.0812200000000001</v>
      </c>
      <c r="U4113" s="1">
        <v>70.477000000000004</v>
      </c>
      <c r="V4113" s="1">
        <v>59.029000000000003</v>
      </c>
      <c r="W4113" s="1">
        <v>31.425599999999999</v>
      </c>
      <c r="X4113" s="1">
        <v>22.796900000000001</v>
      </c>
      <c r="Y4113" s="1">
        <v>8.6287400000000005</v>
      </c>
      <c r="Z4113" s="1">
        <v>26.7422</v>
      </c>
      <c r="AA4113" s="1">
        <v>27.371200000000002</v>
      </c>
      <c r="AB4113" s="1">
        <v>27.941099999999999</v>
      </c>
      <c r="AC4113" s="1">
        <v>26.464500000000001</v>
      </c>
      <c r="AD4113" s="1">
        <v>1159.46</v>
      </c>
      <c r="AE4113" s="1">
        <v>219.922</v>
      </c>
      <c r="AF4113" s="1">
        <v>45.941400000000002</v>
      </c>
      <c r="AG4113" s="1">
        <v>52.544499999999999</v>
      </c>
      <c r="AH4113" s="1">
        <v>507.90899999999999</v>
      </c>
      <c r="AI4113" s="1">
        <v>170.21299999999999</v>
      </c>
      <c r="AJ4113" s="1">
        <v>279.99099999999999</v>
      </c>
      <c r="AK4113" s="1">
        <v>263.26799999999997</v>
      </c>
      <c r="AL4113" s="1">
        <v>8.1796199999999999</v>
      </c>
    </row>
    <row r="4114" spans="1:38" x14ac:dyDescent="0.25">
      <c r="A4114" s="1">
        <f t="shared" si="109"/>
        <v>4113</v>
      </c>
      <c r="B4114" s="1" t="s">
        <v>48</v>
      </c>
      <c r="C4114" s="2" t="s">
        <v>205</v>
      </c>
      <c r="D4114" s="4">
        <v>6.4539600000000004</v>
      </c>
      <c r="E4114" s="4">
        <v>81.204635999999994</v>
      </c>
      <c r="Q4114" s="1" t="s">
        <v>3690</v>
      </c>
      <c r="R4114" s="33" t="s">
        <v>3680</v>
      </c>
      <c r="S4114" s="1">
        <v>27.0016</v>
      </c>
      <c r="T4114" s="1">
        <v>6.7337400000000001</v>
      </c>
      <c r="U4114" s="1">
        <v>73.7971</v>
      </c>
      <c r="V4114" s="1">
        <v>87.470299999999995</v>
      </c>
      <c r="W4114" s="1">
        <v>31.282499999999999</v>
      </c>
      <c r="X4114" s="1">
        <v>22.157499999999999</v>
      </c>
      <c r="Y4114" s="1">
        <v>9.1250400000000003</v>
      </c>
      <c r="Z4114" s="1">
        <v>26.326000000000001</v>
      </c>
      <c r="AA4114" s="1">
        <v>27.824200000000001</v>
      </c>
      <c r="AB4114" s="1">
        <v>27.883900000000001</v>
      </c>
      <c r="AC4114" s="1">
        <v>25.808499999999999</v>
      </c>
      <c r="AD4114" s="1">
        <v>1128.25</v>
      </c>
      <c r="AE4114" s="1">
        <v>239.62700000000001</v>
      </c>
      <c r="AF4114" s="1">
        <v>12.308</v>
      </c>
      <c r="AG4114" s="1">
        <v>74.690799999999996</v>
      </c>
      <c r="AH4114" s="1">
        <v>559.33500000000004</v>
      </c>
      <c r="AI4114" s="1">
        <v>48.4129</v>
      </c>
      <c r="AJ4114" s="1">
        <v>114.29300000000001</v>
      </c>
      <c r="AK4114" s="1">
        <v>346.44900000000001</v>
      </c>
      <c r="AL4114" s="1">
        <v>78.866900000000001</v>
      </c>
    </row>
    <row r="4115" spans="1:38" x14ac:dyDescent="0.25">
      <c r="A4115" s="1">
        <f t="shared" si="109"/>
        <v>4114</v>
      </c>
      <c r="B4115" s="1" t="s">
        <v>48</v>
      </c>
      <c r="C4115" s="2" t="s">
        <v>205</v>
      </c>
      <c r="D4115" s="4">
        <v>6.8412100000000002</v>
      </c>
      <c r="E4115" s="4">
        <v>81.055023000000006</v>
      </c>
      <c r="Q4115" s="1" t="s">
        <v>3690</v>
      </c>
      <c r="R4115" s="33" t="s">
        <v>3680</v>
      </c>
      <c r="S4115" s="1">
        <v>22.9193</v>
      </c>
      <c r="T4115" s="1">
        <v>7.5455699999999997</v>
      </c>
      <c r="U4115" s="1">
        <v>72.213899999999995</v>
      </c>
      <c r="V4115" s="1">
        <v>85.331000000000003</v>
      </c>
      <c r="W4115" s="1">
        <v>27.860499999999998</v>
      </c>
      <c r="X4115" s="1">
        <v>17.407399999999999</v>
      </c>
      <c r="Y4115" s="1">
        <v>10.453099999999999</v>
      </c>
      <c r="Z4115" s="1">
        <v>22.316400000000002</v>
      </c>
      <c r="AA4115" s="1">
        <v>23.6374</v>
      </c>
      <c r="AB4115" s="1">
        <v>23.811599999999999</v>
      </c>
      <c r="AC4115" s="1">
        <v>21.748200000000001</v>
      </c>
      <c r="AD4115" s="1">
        <v>1832.12</v>
      </c>
      <c r="AE4115" s="1">
        <v>310.315</v>
      </c>
      <c r="AF4115" s="1">
        <v>25.632400000000001</v>
      </c>
      <c r="AG4115" s="1">
        <v>59.8797</v>
      </c>
      <c r="AH4115" s="1">
        <v>816.44299999999998</v>
      </c>
      <c r="AI4115" s="1">
        <v>141.80000000000001</v>
      </c>
      <c r="AJ4115" s="1">
        <v>238.75399999999999</v>
      </c>
      <c r="AK4115" s="1">
        <v>531.63499999999999</v>
      </c>
      <c r="AL4115" s="1">
        <v>811.13199999999995</v>
      </c>
    </row>
    <row r="4116" spans="1:38" x14ac:dyDescent="0.25">
      <c r="A4116" s="1">
        <f t="shared" si="109"/>
        <v>4115</v>
      </c>
      <c r="B4116" s="1" t="s">
        <v>48</v>
      </c>
      <c r="C4116" s="2" t="s">
        <v>205</v>
      </c>
      <c r="D4116" s="4">
        <v>6.2990700000000004</v>
      </c>
      <c r="E4116" s="4">
        <v>80.880219999999994</v>
      </c>
      <c r="Q4116" s="1" t="s">
        <v>3690</v>
      </c>
      <c r="R4116" s="33" t="s">
        <v>3680</v>
      </c>
      <c r="S4116" s="1">
        <v>27.133199999999999</v>
      </c>
      <c r="T4116" s="1">
        <v>6.6969900000000004</v>
      </c>
      <c r="U4116" s="1">
        <v>73.683800000000005</v>
      </c>
      <c r="V4116" s="1">
        <v>63.508800000000001</v>
      </c>
      <c r="W4116" s="1">
        <v>31.4953</v>
      </c>
      <c r="X4116" s="1">
        <v>22.406400000000001</v>
      </c>
      <c r="Y4116" s="1">
        <v>9.0888399999999994</v>
      </c>
      <c r="Z4116" s="1">
        <v>26.6069</v>
      </c>
      <c r="AA4116" s="1">
        <v>27.479099999999999</v>
      </c>
      <c r="AB4116" s="1">
        <v>27.857500000000002</v>
      </c>
      <c r="AC4116" s="1">
        <v>26.297699999999999</v>
      </c>
      <c r="AD4116" s="1">
        <v>1371.88</v>
      </c>
      <c r="AE4116" s="1">
        <v>261.755</v>
      </c>
      <c r="AF4116" s="1">
        <v>39.737499999999997</v>
      </c>
      <c r="AG4116" s="1">
        <v>59.364199999999997</v>
      </c>
      <c r="AH4116" s="1">
        <v>621.02</v>
      </c>
      <c r="AI4116" s="1">
        <v>140.82300000000001</v>
      </c>
      <c r="AJ4116" s="1">
        <v>334.00099999999998</v>
      </c>
      <c r="AK4116" s="1">
        <v>338.93799999999999</v>
      </c>
      <c r="AL4116" s="1">
        <v>54.415100000000002</v>
      </c>
    </row>
    <row r="4117" spans="1:38" x14ac:dyDescent="0.25">
      <c r="A4117" s="1">
        <f t="shared" si="109"/>
        <v>4116</v>
      </c>
      <c r="B4117" s="1" t="s">
        <v>48</v>
      </c>
      <c r="C4117" s="2" t="s">
        <v>205</v>
      </c>
      <c r="D4117" s="4">
        <v>6.2955059999999996</v>
      </c>
      <c r="E4117" s="4">
        <v>81.267287999999994</v>
      </c>
      <c r="Q4117" s="1" t="s">
        <v>3690</v>
      </c>
      <c r="R4117" s="33" t="s">
        <v>3680</v>
      </c>
      <c r="S4117" s="1">
        <v>27.318999999999999</v>
      </c>
      <c r="T4117" s="1">
        <v>6.4244599999999998</v>
      </c>
      <c r="U4117" s="1">
        <v>73.138099999999994</v>
      </c>
      <c r="V4117" s="1">
        <v>70.106999999999999</v>
      </c>
      <c r="W4117" s="1">
        <v>31.668099999999999</v>
      </c>
      <c r="X4117" s="1">
        <v>22.8843</v>
      </c>
      <c r="Y4117" s="1">
        <v>8.7838399999999996</v>
      </c>
      <c r="Z4117" s="1">
        <v>26.863099999999999</v>
      </c>
      <c r="AA4117" s="1">
        <v>27.7347</v>
      </c>
      <c r="AB4117" s="1">
        <v>28.1388</v>
      </c>
      <c r="AC4117" s="1">
        <v>26.358799999999999</v>
      </c>
      <c r="AD4117" s="1">
        <v>962.78399999999999</v>
      </c>
      <c r="AE4117" s="1">
        <v>208.4</v>
      </c>
      <c r="AF4117" s="1">
        <v>18.024100000000001</v>
      </c>
      <c r="AG4117" s="1">
        <v>70.642399999999995</v>
      </c>
      <c r="AH4117" s="1">
        <v>469.35300000000001</v>
      </c>
      <c r="AI4117" s="1">
        <v>60.448999999999998</v>
      </c>
      <c r="AJ4117" s="1">
        <v>186.27199999999999</v>
      </c>
      <c r="AK4117" s="1">
        <v>308.654</v>
      </c>
      <c r="AL4117" s="1">
        <v>21.458600000000001</v>
      </c>
    </row>
    <row r="4118" spans="1:38" x14ac:dyDescent="0.25">
      <c r="A4118" s="1">
        <f t="shared" si="109"/>
        <v>4117</v>
      </c>
      <c r="B4118" s="1" t="s">
        <v>48</v>
      </c>
      <c r="C4118" s="2" t="s">
        <v>205</v>
      </c>
      <c r="D4118" s="4">
        <v>8.3510980000000004</v>
      </c>
      <c r="E4118" s="4">
        <v>80.517432999999997</v>
      </c>
      <c r="Q4118" s="1" t="s">
        <v>3690</v>
      </c>
      <c r="R4118" s="33" t="s">
        <v>3680</v>
      </c>
      <c r="S4118" s="1">
        <v>27.3231</v>
      </c>
      <c r="T4118" s="1">
        <v>8.5480099999999997</v>
      </c>
      <c r="U4118" s="1">
        <v>68.685100000000006</v>
      </c>
      <c r="V4118" s="1">
        <v>142.93299999999999</v>
      </c>
      <c r="W4118" s="1">
        <v>33.300400000000003</v>
      </c>
      <c r="X4118" s="1">
        <v>20.8552</v>
      </c>
      <c r="Y4118" s="1">
        <v>12.4452</v>
      </c>
      <c r="Z4118" s="1">
        <v>26.087499999999999</v>
      </c>
      <c r="AA4118" s="1">
        <v>28.471800000000002</v>
      </c>
      <c r="AB4118" s="1">
        <v>28.622499999999999</v>
      </c>
      <c r="AC4118" s="1">
        <v>25.3568</v>
      </c>
      <c r="AD4118" s="1">
        <v>1403.34</v>
      </c>
      <c r="AE4118" s="1">
        <v>260.78100000000001</v>
      </c>
      <c r="AF4118" s="1">
        <v>8</v>
      </c>
      <c r="AG4118" s="1">
        <v>75.915499999999994</v>
      </c>
      <c r="AH4118" s="1">
        <v>753.10699999999997</v>
      </c>
      <c r="AI4118" s="1">
        <v>86.021500000000003</v>
      </c>
      <c r="AJ4118" s="1">
        <v>252.47399999999999</v>
      </c>
      <c r="AK4118" s="1">
        <v>501.51499999999999</v>
      </c>
      <c r="AL4118" s="1">
        <v>116.58499999999999</v>
      </c>
    </row>
    <row r="4119" spans="1:38" x14ac:dyDescent="0.25">
      <c r="A4119" s="1">
        <f t="shared" si="109"/>
        <v>4118</v>
      </c>
      <c r="B4119" s="1" t="s">
        <v>48</v>
      </c>
      <c r="C4119" s="2" t="s">
        <v>205</v>
      </c>
      <c r="D4119" s="4">
        <v>6.022049</v>
      </c>
      <c r="E4119" s="4">
        <v>80.796570000000003</v>
      </c>
      <c r="Q4119" s="1" t="s">
        <v>3690</v>
      </c>
      <c r="R4119" s="33" t="s">
        <v>3680</v>
      </c>
      <c r="S4119" s="1">
        <v>26.919799999999999</v>
      </c>
      <c r="T4119" s="1">
        <v>5.6520799999999998</v>
      </c>
      <c r="U4119" s="1">
        <v>68.927899999999994</v>
      </c>
      <c r="V4119" s="1">
        <v>56.456600000000002</v>
      </c>
      <c r="W4119" s="1">
        <v>30.9</v>
      </c>
      <c r="X4119" s="1">
        <v>22.7</v>
      </c>
      <c r="Y4119" s="1">
        <v>8.1999999999999993</v>
      </c>
      <c r="Z4119" s="1">
        <v>26.479199999999999</v>
      </c>
      <c r="AA4119" s="1">
        <v>26.662500000000001</v>
      </c>
      <c r="AB4119" s="1">
        <v>27.662500000000001</v>
      </c>
      <c r="AC4119" s="1">
        <v>26.274999999999999</v>
      </c>
      <c r="AD4119" s="1">
        <v>1421</v>
      </c>
      <c r="AE4119" s="1">
        <v>234</v>
      </c>
      <c r="AF4119" s="1">
        <v>62</v>
      </c>
      <c r="AG4119" s="1">
        <v>44.040599999999998</v>
      </c>
      <c r="AH4119" s="1">
        <v>568</v>
      </c>
      <c r="AI4119" s="1">
        <v>221</v>
      </c>
      <c r="AJ4119" s="1">
        <v>346</v>
      </c>
      <c r="AK4119" s="1">
        <v>469</v>
      </c>
      <c r="AL4119" s="1">
        <v>11</v>
      </c>
    </row>
    <row r="4120" spans="1:38" x14ac:dyDescent="0.25">
      <c r="A4120" s="1">
        <f t="shared" si="109"/>
        <v>4119</v>
      </c>
      <c r="B4120" s="1" t="s">
        <v>48</v>
      </c>
      <c r="C4120" s="2" t="s">
        <v>205</v>
      </c>
      <c r="D4120" s="4">
        <v>5.9437179999999996</v>
      </c>
      <c r="E4120" s="4">
        <v>80.619956999999999</v>
      </c>
      <c r="Q4120" s="1" t="s">
        <v>3690</v>
      </c>
      <c r="R4120" s="33" t="s">
        <v>3680</v>
      </c>
      <c r="S4120" s="1">
        <v>26.752400000000002</v>
      </c>
      <c r="T4120" s="1">
        <v>5.3091299999999997</v>
      </c>
      <c r="U4120" s="1">
        <v>66.864699999999999</v>
      </c>
      <c r="V4120" s="1">
        <v>54.781399999999998</v>
      </c>
      <c r="W4120" s="1">
        <v>30.632100000000001</v>
      </c>
      <c r="X4120" s="1">
        <v>22.6919</v>
      </c>
      <c r="Y4120" s="1">
        <v>7.9401299999999999</v>
      </c>
      <c r="Z4120" s="1">
        <v>26.3794</v>
      </c>
      <c r="AA4120" s="1">
        <v>26.518599999999999</v>
      </c>
      <c r="AB4120" s="1">
        <v>27.496099999999998</v>
      </c>
      <c r="AC4120" s="1">
        <v>26.1555</v>
      </c>
      <c r="AD4120" s="1">
        <v>1859.25</v>
      </c>
      <c r="AE4120" s="1">
        <v>254.84700000000001</v>
      </c>
      <c r="AF4120" s="1">
        <v>74.484099999999998</v>
      </c>
      <c r="AG4120" s="1">
        <v>36.265900000000002</v>
      </c>
      <c r="AH4120" s="1">
        <v>652.14700000000005</v>
      </c>
      <c r="AI4120" s="1">
        <v>269.69400000000002</v>
      </c>
      <c r="AJ4120" s="1">
        <v>459.11500000000001</v>
      </c>
      <c r="AK4120" s="1">
        <v>522.81500000000005</v>
      </c>
      <c r="AL4120" s="1">
        <v>15.452400000000001</v>
      </c>
    </row>
    <row r="4121" spans="1:38" x14ac:dyDescent="0.25">
      <c r="A4121" s="1">
        <f t="shared" si="109"/>
        <v>4120</v>
      </c>
      <c r="B4121" s="1" t="s">
        <v>48</v>
      </c>
      <c r="C4121" s="2" t="s">
        <v>205</v>
      </c>
      <c r="D4121" s="4">
        <v>11.905029000000001</v>
      </c>
      <c r="E4121" s="4">
        <v>77.193299999999994</v>
      </c>
      <c r="Q4121" s="1" t="s">
        <v>3690</v>
      </c>
      <c r="R4121" s="33" t="s">
        <v>3680</v>
      </c>
      <c r="S4121" s="1">
        <v>20.6876</v>
      </c>
      <c r="T4121" s="1">
        <v>9.6182400000000001</v>
      </c>
      <c r="U4121" s="1">
        <v>56.329900000000002</v>
      </c>
      <c r="V4121" s="1">
        <v>179.85300000000001</v>
      </c>
      <c r="W4121" s="1">
        <v>29.453900000000001</v>
      </c>
      <c r="X4121" s="1">
        <v>12.3794</v>
      </c>
      <c r="Y4121" s="1">
        <v>17.0746</v>
      </c>
      <c r="Z4121" s="1">
        <v>20.0562</v>
      </c>
      <c r="AA4121" s="1">
        <v>20.306100000000001</v>
      </c>
      <c r="AB4121" s="1">
        <v>23.153600000000001</v>
      </c>
      <c r="AC4121" s="1">
        <v>18.453099999999999</v>
      </c>
      <c r="AD4121" s="1">
        <v>596.58500000000004</v>
      </c>
      <c r="AE4121" s="1">
        <v>153.494</v>
      </c>
      <c r="AF4121" s="1">
        <v>3</v>
      </c>
      <c r="AG4121" s="1">
        <v>94.339100000000002</v>
      </c>
      <c r="AH4121" s="1">
        <v>306.03899999999999</v>
      </c>
      <c r="AI4121" s="1">
        <v>12</v>
      </c>
      <c r="AJ4121" s="1">
        <v>167.85</v>
      </c>
      <c r="AK4121" s="1">
        <v>108.06699999999999</v>
      </c>
      <c r="AL4121" s="1">
        <v>1220.05</v>
      </c>
    </row>
    <row r="4122" spans="1:38" x14ac:dyDescent="0.25">
      <c r="A4122" s="1">
        <f t="shared" si="109"/>
        <v>4121</v>
      </c>
      <c r="B4122" s="1" t="s">
        <v>48</v>
      </c>
      <c r="C4122" s="2" t="s">
        <v>205</v>
      </c>
      <c r="D4122" s="4">
        <v>6.5469660000000003</v>
      </c>
      <c r="E4122" s="4">
        <v>81.454452000000003</v>
      </c>
      <c r="Q4122" s="1" t="s">
        <v>3690</v>
      </c>
      <c r="R4122" s="33" t="s">
        <v>3680</v>
      </c>
      <c r="S4122" s="1">
        <v>26.967700000000001</v>
      </c>
      <c r="T4122" s="1">
        <v>6.6383299999999998</v>
      </c>
      <c r="U4122" s="1">
        <v>73.513400000000004</v>
      </c>
      <c r="V4122" s="1">
        <v>95.050899999999999</v>
      </c>
      <c r="W4122" s="1">
        <v>31.249099999999999</v>
      </c>
      <c r="X4122" s="1">
        <v>22.218900000000001</v>
      </c>
      <c r="Y4122" s="1">
        <v>9.0301500000000008</v>
      </c>
      <c r="Z4122" s="1">
        <v>25.817</v>
      </c>
      <c r="AA4122" s="1">
        <v>27.8842</v>
      </c>
      <c r="AB4122" s="1">
        <v>27.978899999999999</v>
      </c>
      <c r="AC4122" s="1">
        <v>25.697500000000002</v>
      </c>
      <c r="AD4122" s="1">
        <v>1182.68</v>
      </c>
      <c r="AE4122" s="1">
        <v>228.85599999999999</v>
      </c>
      <c r="AF4122" s="1">
        <v>7.9881500000000001</v>
      </c>
      <c r="AG4122" s="1">
        <v>75.093999999999994</v>
      </c>
      <c r="AH4122" s="1">
        <v>595.52800000000002</v>
      </c>
      <c r="AI4122" s="1">
        <v>45.264699999999998</v>
      </c>
      <c r="AJ4122" s="1">
        <v>90.230699999999999</v>
      </c>
      <c r="AK4122" s="1">
        <v>473.84199999999998</v>
      </c>
      <c r="AL4122" s="1">
        <v>85.080299999999994</v>
      </c>
    </row>
    <row r="4123" spans="1:38" x14ac:dyDescent="0.25">
      <c r="A4123" s="1">
        <f t="shared" si="109"/>
        <v>4122</v>
      </c>
      <c r="B4123" s="1" t="s">
        <v>48</v>
      </c>
      <c r="C4123" s="2" t="s">
        <v>205</v>
      </c>
      <c r="D4123" s="4">
        <v>6.2735409999999998</v>
      </c>
      <c r="E4123" s="4">
        <v>80.605140000000006</v>
      </c>
      <c r="Q4123" s="1" t="s">
        <v>3690</v>
      </c>
      <c r="R4123" s="33" t="s">
        <v>3680</v>
      </c>
      <c r="S4123" s="1">
        <v>25.354600000000001</v>
      </c>
      <c r="T4123" s="1">
        <v>6.1142799999999999</v>
      </c>
      <c r="U4123" s="1">
        <v>68.560100000000006</v>
      </c>
      <c r="V4123" s="1">
        <v>53.514200000000002</v>
      </c>
      <c r="W4123" s="1">
        <v>29.748000000000001</v>
      </c>
      <c r="X4123" s="1">
        <v>20.830200000000001</v>
      </c>
      <c r="Y4123" s="1">
        <v>8.9178099999999993</v>
      </c>
      <c r="Z4123" s="1">
        <v>24.9557</v>
      </c>
      <c r="AA4123" s="1">
        <v>25.177700000000002</v>
      </c>
      <c r="AB4123" s="1">
        <v>26.069800000000001</v>
      </c>
      <c r="AC4123" s="1">
        <v>24.7425</v>
      </c>
      <c r="AD4123" s="1">
        <v>2796.54</v>
      </c>
      <c r="AE4123" s="1">
        <v>364.00900000000001</v>
      </c>
      <c r="AF4123" s="1">
        <v>131.24299999999999</v>
      </c>
      <c r="AG4123" s="1">
        <v>36.047899999999998</v>
      </c>
      <c r="AH4123" s="1">
        <v>958.96600000000001</v>
      </c>
      <c r="AI4123" s="1">
        <v>492.714</v>
      </c>
      <c r="AJ4123" s="1">
        <v>854.29</v>
      </c>
      <c r="AK4123" s="1">
        <v>745.90700000000004</v>
      </c>
      <c r="AL4123" s="1">
        <v>304.92399999999998</v>
      </c>
    </row>
    <row r="4124" spans="1:38" x14ac:dyDescent="0.25">
      <c r="A4124" s="1">
        <f t="shared" si="109"/>
        <v>4123</v>
      </c>
      <c r="B4124" s="1" t="s">
        <v>48</v>
      </c>
      <c r="C4124" s="2" t="s">
        <v>205</v>
      </c>
      <c r="D4124" s="4">
        <v>7.8308879999999998</v>
      </c>
      <c r="E4124" s="4">
        <v>80.602064999999996</v>
      </c>
      <c r="Q4124" s="1" t="s">
        <v>3690</v>
      </c>
      <c r="R4124" s="33" t="s">
        <v>3680</v>
      </c>
      <c r="S4124" s="1">
        <v>26.789400000000001</v>
      </c>
      <c r="T4124" s="1">
        <v>8.5762800000000006</v>
      </c>
      <c r="U4124" s="1">
        <v>69.531599999999997</v>
      </c>
      <c r="V4124" s="1">
        <v>117.155</v>
      </c>
      <c r="W4124" s="1">
        <v>32.768500000000003</v>
      </c>
      <c r="X4124" s="1">
        <v>20.433700000000002</v>
      </c>
      <c r="Y4124" s="1">
        <v>12.3348</v>
      </c>
      <c r="Z4124" s="1">
        <v>25.7974</v>
      </c>
      <c r="AA4124" s="1">
        <v>27.593900000000001</v>
      </c>
      <c r="AB4124" s="1">
        <v>27.9178</v>
      </c>
      <c r="AC4124" s="1">
        <v>25.168099999999999</v>
      </c>
      <c r="AD4124" s="1">
        <v>1625.1</v>
      </c>
      <c r="AE4124" s="1">
        <v>284.08600000000001</v>
      </c>
      <c r="AF4124" s="1">
        <v>22.007400000000001</v>
      </c>
      <c r="AG4124" s="1">
        <v>68.783600000000007</v>
      </c>
      <c r="AH4124" s="1">
        <v>816.77200000000005</v>
      </c>
      <c r="AI4124" s="1">
        <v>107.333</v>
      </c>
      <c r="AJ4124" s="1">
        <v>298.334</v>
      </c>
      <c r="AK4124" s="1">
        <v>609.60400000000004</v>
      </c>
      <c r="AL4124" s="1">
        <v>200.41499999999999</v>
      </c>
    </row>
    <row r="4125" spans="1:38" x14ac:dyDescent="0.25">
      <c r="A4125" s="1">
        <f t="shared" si="109"/>
        <v>4124</v>
      </c>
      <c r="B4125" s="1" t="s">
        <v>48</v>
      </c>
      <c r="C4125" s="2" t="s">
        <v>205</v>
      </c>
      <c r="D4125" s="4">
        <v>11.989350999999999</v>
      </c>
      <c r="E4125" s="4">
        <v>77.080620999999994</v>
      </c>
      <c r="Q4125" s="1" t="s">
        <v>3690</v>
      </c>
      <c r="R4125" s="33" t="s">
        <v>3680</v>
      </c>
      <c r="S4125" s="1">
        <v>23.907900000000001</v>
      </c>
      <c r="T4125" s="1">
        <v>10.2347</v>
      </c>
      <c r="U4125" s="1">
        <v>58.969900000000003</v>
      </c>
      <c r="V4125" s="1">
        <v>181.11600000000001</v>
      </c>
      <c r="W4125" s="1">
        <v>33.230699999999999</v>
      </c>
      <c r="X4125" s="1">
        <v>15.8757</v>
      </c>
      <c r="Y4125" s="1">
        <v>17.354900000000001</v>
      </c>
      <c r="Z4125" s="1">
        <v>23.100999999999999</v>
      </c>
      <c r="AA4125" s="1">
        <v>24.008900000000001</v>
      </c>
      <c r="AB4125" s="1">
        <v>26.573</v>
      </c>
      <c r="AC4125" s="1">
        <v>21.875599999999999</v>
      </c>
      <c r="AD4125" s="1">
        <v>638.20699999999999</v>
      </c>
      <c r="AE4125" s="1">
        <v>159.82599999999999</v>
      </c>
      <c r="AF4125" s="1">
        <v>3.0651000000000002</v>
      </c>
      <c r="AG4125" s="1">
        <v>93.804299999999998</v>
      </c>
      <c r="AH4125" s="1">
        <v>308.68400000000003</v>
      </c>
      <c r="AI4125" s="1">
        <v>13.1302</v>
      </c>
      <c r="AJ4125" s="1">
        <v>192.01</v>
      </c>
      <c r="AK4125" s="1">
        <v>91.005700000000004</v>
      </c>
      <c r="AL4125" s="1">
        <v>758.95399999999995</v>
      </c>
    </row>
    <row r="4126" spans="1:38" x14ac:dyDescent="0.25">
      <c r="A4126" s="1">
        <f t="shared" si="109"/>
        <v>4125</v>
      </c>
      <c r="B4126" s="1" t="s">
        <v>48</v>
      </c>
      <c r="C4126" s="2" t="s">
        <v>205</v>
      </c>
      <c r="D4126" s="4">
        <v>8.1434440000000006</v>
      </c>
      <c r="E4126" s="4">
        <v>80.940443000000002</v>
      </c>
      <c r="Q4126" s="1" t="s">
        <v>3690</v>
      </c>
      <c r="R4126" s="33" t="s">
        <v>3680</v>
      </c>
      <c r="S4126" s="1">
        <v>27.670200000000001</v>
      </c>
      <c r="T4126" s="1">
        <v>8.34816</v>
      </c>
      <c r="U4126" s="1">
        <v>69.678100000000001</v>
      </c>
      <c r="V4126" s="1">
        <v>141.76900000000001</v>
      </c>
      <c r="W4126" s="1">
        <v>33.610100000000003</v>
      </c>
      <c r="X4126" s="1">
        <v>21.628599999999999</v>
      </c>
      <c r="Y4126" s="1">
        <v>11.9815</v>
      </c>
      <c r="Z4126" s="1">
        <v>26.5916</v>
      </c>
      <c r="AA4126" s="1">
        <v>28.792999999999999</v>
      </c>
      <c r="AB4126" s="1">
        <v>29.083600000000001</v>
      </c>
      <c r="AC4126" s="1">
        <v>25.714099999999998</v>
      </c>
      <c r="AD4126" s="1">
        <v>1588.63</v>
      </c>
      <c r="AE4126" s="1">
        <v>348.57400000000001</v>
      </c>
      <c r="AF4126" s="1">
        <v>8.4426600000000001</v>
      </c>
      <c r="AG4126" s="1">
        <v>76.174800000000005</v>
      </c>
      <c r="AH4126" s="1">
        <v>847.06600000000003</v>
      </c>
      <c r="AI4126" s="1">
        <v>127.181</v>
      </c>
      <c r="AJ4126" s="1">
        <v>191.89099999999999</v>
      </c>
      <c r="AK4126" s="1">
        <v>603.03800000000001</v>
      </c>
      <c r="AL4126" s="1">
        <v>65.191500000000005</v>
      </c>
    </row>
    <row r="4127" spans="1:38" x14ac:dyDescent="0.25">
      <c r="A4127" s="1">
        <f t="shared" si="109"/>
        <v>4126</v>
      </c>
      <c r="B4127" s="1" t="s">
        <v>48</v>
      </c>
      <c r="C4127" s="2" t="s">
        <v>205</v>
      </c>
      <c r="D4127" s="4">
        <v>8.3177620000000001</v>
      </c>
      <c r="E4127" s="4">
        <v>80.473084</v>
      </c>
      <c r="Q4127" s="1" t="s">
        <v>3690</v>
      </c>
      <c r="R4127" s="33" t="s">
        <v>3680</v>
      </c>
      <c r="S4127" s="1">
        <v>27.300699999999999</v>
      </c>
      <c r="T4127" s="1">
        <v>8.4666300000000003</v>
      </c>
      <c r="U4127" s="1">
        <v>68.498900000000006</v>
      </c>
      <c r="V4127" s="1">
        <v>137.512</v>
      </c>
      <c r="W4127" s="1">
        <v>33.279299999999999</v>
      </c>
      <c r="X4127" s="1">
        <v>20.919499999999999</v>
      </c>
      <c r="Y4127" s="1">
        <v>12.3598</v>
      </c>
      <c r="Z4127" s="1">
        <v>26.079499999999999</v>
      </c>
      <c r="AA4127" s="1">
        <v>28.3462</v>
      </c>
      <c r="AB4127" s="1">
        <v>28.570699999999999</v>
      </c>
      <c r="AC4127" s="1">
        <v>25.3918</v>
      </c>
      <c r="AD4127" s="1">
        <v>1373.62</v>
      </c>
      <c r="AE4127" s="1">
        <v>253.91</v>
      </c>
      <c r="AF4127" s="1">
        <v>8.7782800000000005</v>
      </c>
      <c r="AG4127" s="1">
        <v>76.137200000000007</v>
      </c>
      <c r="AH4127" s="1">
        <v>736.44200000000001</v>
      </c>
      <c r="AI4127" s="1">
        <v>80.5989</v>
      </c>
      <c r="AJ4127" s="1">
        <v>257.17200000000003</v>
      </c>
      <c r="AK4127" s="1">
        <v>607.50699999999995</v>
      </c>
      <c r="AL4127" s="1">
        <v>112.51300000000001</v>
      </c>
    </row>
    <row r="4128" spans="1:38" x14ac:dyDescent="0.25">
      <c r="A4128" s="1">
        <f t="shared" si="109"/>
        <v>4127</v>
      </c>
      <c r="B4128" s="1" t="s">
        <v>48</v>
      </c>
      <c r="C4128" s="2" t="s">
        <v>205</v>
      </c>
      <c r="D4128" s="4">
        <v>8.127281</v>
      </c>
      <c r="E4128" s="4">
        <v>80.521238999999994</v>
      </c>
      <c r="Q4128" s="1" t="s">
        <v>3690</v>
      </c>
      <c r="R4128" s="33" t="s">
        <v>3680</v>
      </c>
      <c r="S4128" s="1">
        <v>27.091999999999999</v>
      </c>
      <c r="T4128" s="1">
        <v>8.4783000000000008</v>
      </c>
      <c r="U4128" s="1">
        <v>68.712699999999998</v>
      </c>
      <c r="V4128" s="1">
        <v>129.31200000000001</v>
      </c>
      <c r="W4128" s="1">
        <v>33.050400000000003</v>
      </c>
      <c r="X4128" s="1">
        <v>20.7118</v>
      </c>
      <c r="Y4128" s="1">
        <v>12.3386</v>
      </c>
      <c r="Z4128" s="1">
        <v>25.9773</v>
      </c>
      <c r="AA4128" s="1">
        <v>28.0535</v>
      </c>
      <c r="AB4128" s="1">
        <v>28.2913</v>
      </c>
      <c r="AC4128" s="1">
        <v>25.306000000000001</v>
      </c>
      <c r="AD4128" s="1">
        <v>1435.88</v>
      </c>
      <c r="AE4128" s="1">
        <v>257.08499999999998</v>
      </c>
      <c r="AF4128" s="1">
        <v>11.9453</v>
      </c>
      <c r="AG4128" s="1">
        <v>73.678700000000006</v>
      </c>
      <c r="AH4128" s="1">
        <v>753.66200000000003</v>
      </c>
      <c r="AI4128" s="1">
        <v>85.530299999999997</v>
      </c>
      <c r="AJ4128" s="1">
        <v>269.714</v>
      </c>
      <c r="AK4128" s="1">
        <v>442.37799999999999</v>
      </c>
      <c r="AL4128" s="1">
        <v>144.017</v>
      </c>
    </row>
    <row r="4129" spans="1:38" x14ac:dyDescent="0.25">
      <c r="A4129" s="1">
        <f t="shared" si="109"/>
        <v>4128</v>
      </c>
      <c r="B4129" s="1" t="s">
        <v>48</v>
      </c>
      <c r="C4129" s="2" t="s">
        <v>205</v>
      </c>
      <c r="D4129" s="4">
        <v>8.1159850000000002</v>
      </c>
      <c r="E4129" s="4">
        <v>80.479650000000007</v>
      </c>
      <c r="Q4129" s="1" t="s">
        <v>3690</v>
      </c>
      <c r="R4129" s="33" t="s">
        <v>3680</v>
      </c>
      <c r="S4129" s="1">
        <v>27.167300000000001</v>
      </c>
      <c r="T4129" s="1">
        <v>8.4182900000000007</v>
      </c>
      <c r="U4129" s="1">
        <v>67.962000000000003</v>
      </c>
      <c r="V4129" s="1">
        <v>127.04600000000001</v>
      </c>
      <c r="W4129" s="1">
        <v>33.176400000000001</v>
      </c>
      <c r="X4129" s="1">
        <v>20.789300000000001</v>
      </c>
      <c r="Y4129" s="1">
        <v>12.3872</v>
      </c>
      <c r="Z4129" s="1">
        <v>26.088999999999999</v>
      </c>
      <c r="AA4129" s="1">
        <v>28.058900000000001</v>
      </c>
      <c r="AB4129" s="1">
        <v>28.377700000000001</v>
      </c>
      <c r="AC4129" s="1">
        <v>25.4071</v>
      </c>
      <c r="AD4129" s="1">
        <v>1406.03</v>
      </c>
      <c r="AE4129" s="1">
        <v>252.535</v>
      </c>
      <c r="AF4129" s="1">
        <v>13.193199999999999</v>
      </c>
      <c r="AG4129" s="1">
        <v>73.592200000000005</v>
      </c>
      <c r="AH4129" s="1">
        <v>735.50400000000002</v>
      </c>
      <c r="AI4129" s="1">
        <v>84.704800000000006</v>
      </c>
      <c r="AJ4129" s="1">
        <v>274.60300000000001</v>
      </c>
      <c r="AK4129" s="1">
        <v>401.29399999999998</v>
      </c>
      <c r="AL4129" s="1">
        <v>127.565</v>
      </c>
    </row>
    <row r="4130" spans="1:38" x14ac:dyDescent="0.25">
      <c r="A4130" s="1">
        <f t="shared" si="109"/>
        <v>4129</v>
      </c>
      <c r="B4130" s="1" t="s">
        <v>48</v>
      </c>
      <c r="C4130" s="2" t="s">
        <v>205</v>
      </c>
      <c r="D4130" s="4">
        <v>8.3225060000000006</v>
      </c>
      <c r="E4130" s="4">
        <v>80.459154999999996</v>
      </c>
      <c r="Q4130" s="1" t="s">
        <v>3690</v>
      </c>
      <c r="R4130" s="33" t="s">
        <v>3680</v>
      </c>
      <c r="S4130" s="1">
        <v>27.345400000000001</v>
      </c>
      <c r="T4130" s="1">
        <v>8.4536200000000008</v>
      </c>
      <c r="U4130" s="1">
        <v>68.486099999999993</v>
      </c>
      <c r="V4130" s="1">
        <v>136.61000000000001</v>
      </c>
      <c r="W4130" s="1">
        <v>33.330100000000002</v>
      </c>
      <c r="X4130" s="1">
        <v>20.986999999999998</v>
      </c>
      <c r="Y4130" s="1">
        <v>12.3431</v>
      </c>
      <c r="Z4130" s="1">
        <v>26.1252</v>
      </c>
      <c r="AA4130" s="1">
        <v>28.370999999999999</v>
      </c>
      <c r="AB4130" s="1">
        <v>28.613499999999998</v>
      </c>
      <c r="AC4130" s="1">
        <v>25.444600000000001</v>
      </c>
      <c r="AD4130" s="1">
        <v>1361.23</v>
      </c>
      <c r="AE4130" s="1">
        <v>252.81399999999999</v>
      </c>
      <c r="AF4130" s="1">
        <v>8.9854000000000003</v>
      </c>
      <c r="AG4130" s="1">
        <v>76.237399999999994</v>
      </c>
      <c r="AH4130" s="1">
        <v>730.12400000000002</v>
      </c>
      <c r="AI4130" s="1">
        <v>79.7898</v>
      </c>
      <c r="AJ4130" s="1">
        <v>257.48500000000001</v>
      </c>
      <c r="AK4130" s="1">
        <v>598.52200000000005</v>
      </c>
      <c r="AL4130" s="1">
        <v>105.19799999999999</v>
      </c>
    </row>
    <row r="4131" spans="1:38" x14ac:dyDescent="0.25">
      <c r="A4131" s="1">
        <f t="shared" si="109"/>
        <v>4130</v>
      </c>
      <c r="B4131" s="1" t="s">
        <v>48</v>
      </c>
      <c r="C4131" s="2" t="s">
        <v>205</v>
      </c>
      <c r="D4131" s="4">
        <v>8.2643699999999995</v>
      </c>
      <c r="E4131" s="4">
        <v>80.598928000000001</v>
      </c>
      <c r="Q4131" s="1" t="s">
        <v>3690</v>
      </c>
      <c r="R4131" s="33" t="s">
        <v>3680</v>
      </c>
      <c r="S4131" s="1">
        <v>27.309200000000001</v>
      </c>
      <c r="T4131" s="1">
        <v>8.6875999999999998</v>
      </c>
      <c r="U4131" s="1">
        <v>69.306200000000004</v>
      </c>
      <c r="V4131" s="1">
        <v>141.696</v>
      </c>
      <c r="W4131" s="1">
        <v>33.342199999999998</v>
      </c>
      <c r="X4131" s="1">
        <v>20.807099999999998</v>
      </c>
      <c r="Y4131" s="1">
        <v>12.5351</v>
      </c>
      <c r="Z4131" s="1">
        <v>26.115500000000001</v>
      </c>
      <c r="AA4131" s="1">
        <v>28.4405</v>
      </c>
      <c r="AB4131" s="1">
        <v>28.616599999999998</v>
      </c>
      <c r="AC4131" s="1">
        <v>25.349900000000002</v>
      </c>
      <c r="AD4131" s="1">
        <v>1457.03</v>
      </c>
      <c r="AE4131" s="1">
        <v>276.39699999999999</v>
      </c>
      <c r="AF4131" s="1">
        <v>9.3742699999999992</v>
      </c>
      <c r="AG4131" s="1">
        <v>74.065799999999996</v>
      </c>
      <c r="AH4131" s="1">
        <v>773.93</v>
      </c>
      <c r="AI4131" s="1">
        <v>98.309700000000007</v>
      </c>
      <c r="AJ4131" s="1">
        <v>248.661</v>
      </c>
      <c r="AK4131" s="1">
        <v>465.226</v>
      </c>
      <c r="AL4131" s="1">
        <v>129.196</v>
      </c>
    </row>
    <row r="4132" spans="1:38" x14ac:dyDescent="0.25">
      <c r="A4132" s="1">
        <f t="shared" si="109"/>
        <v>4131</v>
      </c>
      <c r="B4132" s="1" t="s">
        <v>48</v>
      </c>
      <c r="C4132" s="2" t="s">
        <v>205</v>
      </c>
      <c r="D4132" s="4">
        <v>8.3720610000000004</v>
      </c>
      <c r="E4132" s="4">
        <v>80.517019000000005</v>
      </c>
      <c r="Q4132" s="1" t="s">
        <v>3690</v>
      </c>
      <c r="R4132" s="33" t="s">
        <v>3680</v>
      </c>
      <c r="S4132" s="1">
        <v>27.369199999999999</v>
      </c>
      <c r="T4132" s="1">
        <v>8.5247499999999992</v>
      </c>
      <c r="U4132" s="1">
        <v>68.712199999999996</v>
      </c>
      <c r="V4132" s="1">
        <v>143.09299999999999</v>
      </c>
      <c r="W4132" s="1">
        <v>33.341200000000001</v>
      </c>
      <c r="X4132" s="1">
        <v>20.934799999999999</v>
      </c>
      <c r="Y4132" s="1">
        <v>12.4064</v>
      </c>
      <c r="Z4132" s="1">
        <v>26.136099999999999</v>
      </c>
      <c r="AA4132" s="1">
        <v>28.521000000000001</v>
      </c>
      <c r="AB4132" s="1">
        <v>28.671399999999998</v>
      </c>
      <c r="AC4132" s="1">
        <v>25.402799999999999</v>
      </c>
      <c r="AD4132" s="1">
        <v>1402.45</v>
      </c>
      <c r="AE4132" s="1">
        <v>261.71800000000002</v>
      </c>
      <c r="AF4132" s="1">
        <v>8</v>
      </c>
      <c r="AG4132" s="1">
        <v>75.987200000000001</v>
      </c>
      <c r="AH4132" s="1">
        <v>753.23900000000003</v>
      </c>
      <c r="AI4132" s="1">
        <v>86.746899999999997</v>
      </c>
      <c r="AJ4132" s="1">
        <v>251.50700000000001</v>
      </c>
      <c r="AK4132" s="1">
        <v>444.61399999999998</v>
      </c>
      <c r="AL4132" s="1">
        <v>111.985</v>
      </c>
    </row>
    <row r="4133" spans="1:38" x14ac:dyDescent="0.25">
      <c r="A4133" s="1">
        <f t="shared" si="109"/>
        <v>4132</v>
      </c>
      <c r="B4133" s="1" t="s">
        <v>48</v>
      </c>
      <c r="C4133" s="2" t="s">
        <v>205</v>
      </c>
      <c r="D4133" s="4">
        <v>8.289123</v>
      </c>
      <c r="E4133" s="4">
        <v>80.577150000000003</v>
      </c>
      <c r="Q4133" s="1" t="s">
        <v>3690</v>
      </c>
      <c r="R4133" s="33" t="s">
        <v>3680</v>
      </c>
      <c r="S4133" s="1">
        <v>27.312799999999999</v>
      </c>
      <c r="T4133" s="1">
        <v>8.6927900000000005</v>
      </c>
      <c r="U4133" s="1">
        <v>69.127300000000005</v>
      </c>
      <c r="V4133" s="1">
        <v>143.03100000000001</v>
      </c>
      <c r="W4133" s="1">
        <v>33.3626</v>
      </c>
      <c r="X4133" s="1">
        <v>20.787600000000001</v>
      </c>
      <c r="Y4133" s="1">
        <v>12.574999999999999</v>
      </c>
      <c r="Z4133" s="1">
        <v>26.0974</v>
      </c>
      <c r="AA4133" s="1">
        <v>28.4619</v>
      </c>
      <c r="AB4133" s="1">
        <v>28.6266</v>
      </c>
      <c r="AC4133" s="1">
        <v>25.338899999999999</v>
      </c>
      <c r="AD4133" s="1">
        <v>1442.86</v>
      </c>
      <c r="AE4133" s="1">
        <v>272.18400000000003</v>
      </c>
      <c r="AF4133" s="1">
        <v>9</v>
      </c>
      <c r="AG4133" s="1">
        <v>74.410799999999995</v>
      </c>
      <c r="AH4133" s="1">
        <v>767.94</v>
      </c>
      <c r="AI4133" s="1">
        <v>95.839100000000002</v>
      </c>
      <c r="AJ4133" s="1">
        <v>249.79400000000001</v>
      </c>
      <c r="AK4133" s="1">
        <v>458.56299999999999</v>
      </c>
      <c r="AL4133" s="1">
        <v>127.944</v>
      </c>
    </row>
    <row r="4134" spans="1:38" x14ac:dyDescent="0.25">
      <c r="A4134" s="1">
        <f t="shared" si="109"/>
        <v>4133</v>
      </c>
      <c r="B4134" s="1" t="s">
        <v>48</v>
      </c>
      <c r="C4134" s="2" t="s">
        <v>205</v>
      </c>
      <c r="D4134" s="4">
        <v>8.2492800000000006</v>
      </c>
      <c r="E4134" s="4">
        <v>80.391786999999994</v>
      </c>
      <c r="Q4134" s="1" t="s">
        <v>3690</v>
      </c>
      <c r="R4134" s="33" t="s">
        <v>3680</v>
      </c>
      <c r="S4134" s="1">
        <v>27.32</v>
      </c>
      <c r="T4134" s="1">
        <v>8.4147700000000007</v>
      </c>
      <c r="U4134" s="1">
        <v>67.177899999999994</v>
      </c>
      <c r="V4134" s="1">
        <v>132.489</v>
      </c>
      <c r="W4134" s="1">
        <v>33.415700000000001</v>
      </c>
      <c r="X4134" s="1">
        <v>20.889299999999999</v>
      </c>
      <c r="Y4134" s="1">
        <v>12.526400000000001</v>
      </c>
      <c r="Z4134" s="1">
        <v>26.162199999999999</v>
      </c>
      <c r="AA4134" s="1">
        <v>28.2515</v>
      </c>
      <c r="AB4134" s="1">
        <v>28.547999999999998</v>
      </c>
      <c r="AC4134" s="1">
        <v>25.470099999999999</v>
      </c>
      <c r="AD4134" s="1">
        <v>1328.22</v>
      </c>
      <c r="AE4134" s="1">
        <v>248.41</v>
      </c>
      <c r="AF4134" s="1">
        <v>12.218500000000001</v>
      </c>
      <c r="AG4134" s="1">
        <v>76.025400000000005</v>
      </c>
      <c r="AH4134" s="1">
        <v>705.84900000000005</v>
      </c>
      <c r="AI4134" s="1">
        <v>79.024199999999993</v>
      </c>
      <c r="AJ4134" s="1">
        <v>269.07900000000001</v>
      </c>
      <c r="AK4134" s="1">
        <v>554.60699999999997</v>
      </c>
      <c r="AL4134" s="1">
        <v>110.592</v>
      </c>
    </row>
    <row r="4135" spans="1:38" x14ac:dyDescent="0.25">
      <c r="A4135" s="1">
        <f t="shared" si="109"/>
        <v>4134</v>
      </c>
      <c r="B4135" s="1" t="s">
        <v>48</v>
      </c>
      <c r="C4135" s="2" t="s">
        <v>205</v>
      </c>
      <c r="D4135" s="4">
        <v>6.5396780000000003</v>
      </c>
      <c r="E4135" s="4">
        <v>81.439935000000006</v>
      </c>
      <c r="Q4135" s="1" t="s">
        <v>3690</v>
      </c>
      <c r="R4135" s="33" t="s">
        <v>3680</v>
      </c>
      <c r="S4135" s="1">
        <v>27.013100000000001</v>
      </c>
      <c r="T4135" s="1">
        <v>6.6386399999999997</v>
      </c>
      <c r="U4135" s="1">
        <v>73.726100000000002</v>
      </c>
      <c r="V4135" s="1">
        <v>94.129099999999994</v>
      </c>
      <c r="W4135" s="1">
        <v>31.271100000000001</v>
      </c>
      <c r="X4135" s="1">
        <v>22.266400000000001</v>
      </c>
      <c r="Y4135" s="1">
        <v>9.0046999999999997</v>
      </c>
      <c r="Z4135" s="1">
        <v>25.8719</v>
      </c>
      <c r="AA4135" s="1">
        <v>27.918099999999999</v>
      </c>
      <c r="AB4135" s="1">
        <v>28.013100000000001</v>
      </c>
      <c r="AC4135" s="1">
        <v>25.755400000000002</v>
      </c>
      <c r="AD4135" s="1">
        <v>1167.3399999999999</v>
      </c>
      <c r="AE4135" s="1">
        <v>228.107</v>
      </c>
      <c r="AF4135" s="1">
        <v>8.0477299999999996</v>
      </c>
      <c r="AG4135" s="1">
        <v>75.116699999999994</v>
      </c>
      <c r="AH4135" s="1">
        <v>586.226</v>
      </c>
      <c r="AI4135" s="1">
        <v>44.484099999999998</v>
      </c>
      <c r="AJ4135" s="1">
        <v>89.973399999999998</v>
      </c>
      <c r="AK4135" s="1">
        <v>462.62400000000002</v>
      </c>
      <c r="AL4135" s="1">
        <v>75.037599999999998</v>
      </c>
    </row>
    <row r="4136" spans="1:38" x14ac:dyDescent="0.25">
      <c r="A4136" s="1">
        <f t="shared" si="109"/>
        <v>4135</v>
      </c>
      <c r="B4136" s="1" t="s">
        <v>48</v>
      </c>
      <c r="C4136" s="2" t="s">
        <v>205</v>
      </c>
      <c r="D4136" s="4">
        <v>6.7124319999999997</v>
      </c>
      <c r="E4136" s="4">
        <v>80.219796000000002</v>
      </c>
      <c r="Q4136" s="1" t="s">
        <v>3690</v>
      </c>
      <c r="R4136" s="33" t="s">
        <v>3680</v>
      </c>
      <c r="S4136" s="1">
        <v>26.070799999999998</v>
      </c>
      <c r="T4136" s="1">
        <v>6.49803</v>
      </c>
      <c r="U4136" s="1">
        <v>68.367900000000006</v>
      </c>
      <c r="V4136" s="1">
        <v>55.242899999999999</v>
      </c>
      <c r="W4136" s="1">
        <v>30.850899999999999</v>
      </c>
      <c r="X4136" s="1">
        <v>21.346399999999999</v>
      </c>
      <c r="Y4136" s="1">
        <v>9.5044900000000005</v>
      </c>
      <c r="Z4136" s="1">
        <v>26.742699999999999</v>
      </c>
      <c r="AA4136" s="1">
        <v>25.5977</v>
      </c>
      <c r="AB4136" s="1">
        <v>26.8902</v>
      </c>
      <c r="AC4136" s="1">
        <v>25.4831</v>
      </c>
      <c r="AD4136" s="1">
        <v>4460.55</v>
      </c>
      <c r="AE4136" s="1">
        <v>600.66899999999998</v>
      </c>
      <c r="AF4136" s="1">
        <v>133.11500000000001</v>
      </c>
      <c r="AG4136" s="1">
        <v>39.245100000000001</v>
      </c>
      <c r="AH4136" s="1">
        <v>1531.21</v>
      </c>
      <c r="AI4136" s="1">
        <v>543.96600000000001</v>
      </c>
      <c r="AJ4136" s="1">
        <v>1296.99</v>
      </c>
      <c r="AK4136" s="1">
        <v>825.77499999999998</v>
      </c>
      <c r="AL4136" s="1">
        <v>199.31299999999999</v>
      </c>
    </row>
    <row r="4137" spans="1:38" x14ac:dyDescent="0.25">
      <c r="A4137" s="1">
        <f t="shared" si="109"/>
        <v>4136</v>
      </c>
      <c r="B4137" s="1" t="s">
        <v>48</v>
      </c>
      <c r="C4137" s="2" t="s">
        <v>205</v>
      </c>
      <c r="D4137" s="4">
        <v>7.9628670000000001</v>
      </c>
      <c r="E4137" s="4">
        <v>81.068363000000005</v>
      </c>
      <c r="Q4137" s="1" t="s">
        <v>3690</v>
      </c>
      <c r="R4137" s="33" t="s">
        <v>3680</v>
      </c>
      <c r="S4137" s="1">
        <v>27.726900000000001</v>
      </c>
      <c r="T4137" s="1">
        <v>7.9810100000000004</v>
      </c>
      <c r="U4137" s="1">
        <v>71.252499999999998</v>
      </c>
      <c r="V4137" s="1">
        <v>135.83799999999999</v>
      </c>
      <c r="W4137" s="1">
        <v>33.251300000000001</v>
      </c>
      <c r="X4137" s="1">
        <v>22.0502</v>
      </c>
      <c r="Y4137" s="1">
        <v>11.201000000000001</v>
      </c>
      <c r="Z4137" s="1">
        <v>26.647600000000001</v>
      </c>
      <c r="AA4137" s="1">
        <v>28.840699999999998</v>
      </c>
      <c r="AB4137" s="1">
        <v>29.062000000000001</v>
      </c>
      <c r="AC4137" s="1">
        <v>25.8658</v>
      </c>
      <c r="AD4137" s="1">
        <v>1691.92</v>
      </c>
      <c r="AE4137" s="1">
        <v>372.55700000000002</v>
      </c>
      <c r="AF4137" s="1">
        <v>10.640700000000001</v>
      </c>
      <c r="AG4137" s="1">
        <v>74.433300000000003</v>
      </c>
      <c r="AH4137" s="1">
        <v>875.12800000000004</v>
      </c>
      <c r="AI4137" s="1">
        <v>152.05799999999999</v>
      </c>
      <c r="AJ4137" s="1">
        <v>167.374</v>
      </c>
      <c r="AK4137" s="1">
        <v>672.71199999999999</v>
      </c>
      <c r="AL4137" s="1">
        <v>39.0867</v>
      </c>
    </row>
    <row r="4138" spans="1:38" x14ac:dyDescent="0.25">
      <c r="A4138" s="1">
        <f t="shared" si="109"/>
        <v>4137</v>
      </c>
      <c r="B4138" s="1" t="s">
        <v>48</v>
      </c>
      <c r="C4138" s="2" t="s">
        <v>205</v>
      </c>
      <c r="D4138" s="4">
        <v>6.4661350000000004</v>
      </c>
      <c r="E4138" s="4">
        <v>81.576294000000004</v>
      </c>
      <c r="Q4138" s="1" t="s">
        <v>3690</v>
      </c>
      <c r="R4138" s="33" t="s">
        <v>3680</v>
      </c>
      <c r="S4138" s="1">
        <v>27.394500000000001</v>
      </c>
      <c r="T4138" s="1">
        <v>6.4796199999999997</v>
      </c>
      <c r="U4138" s="1">
        <v>72.197199999999995</v>
      </c>
      <c r="V4138" s="1">
        <v>95.577799999999996</v>
      </c>
      <c r="W4138" s="1">
        <v>31.758600000000001</v>
      </c>
      <c r="X4138" s="1">
        <v>22.783100000000001</v>
      </c>
      <c r="Y4138" s="1">
        <v>8.9754799999999992</v>
      </c>
      <c r="Z4138" s="1">
        <v>26.232900000000001</v>
      </c>
      <c r="AA4138" s="1">
        <v>28.2744</v>
      </c>
      <c r="AB4138" s="1">
        <v>28.431999999999999</v>
      </c>
      <c r="AC4138" s="1">
        <v>26.107199999999999</v>
      </c>
      <c r="AD4138" s="1">
        <v>1068.1300000000001</v>
      </c>
      <c r="AE4138" s="1">
        <v>207.28700000000001</v>
      </c>
      <c r="AF4138" s="1">
        <v>8.1373099999999994</v>
      </c>
      <c r="AG4138" s="1">
        <v>79.772999999999996</v>
      </c>
      <c r="AH4138" s="1">
        <v>577.39300000000003</v>
      </c>
      <c r="AI4138" s="1">
        <v>36.849699999999999</v>
      </c>
      <c r="AJ4138" s="1">
        <v>81.986999999999995</v>
      </c>
      <c r="AK4138" s="1">
        <v>478.69099999999997</v>
      </c>
      <c r="AL4138" s="1">
        <v>13.1061</v>
      </c>
    </row>
    <row r="4139" spans="1:38" x14ac:dyDescent="0.25">
      <c r="A4139" s="1">
        <f t="shared" si="109"/>
        <v>4138</v>
      </c>
      <c r="B4139" s="1" t="s">
        <v>48</v>
      </c>
      <c r="C4139" s="2" t="s">
        <v>205</v>
      </c>
      <c r="D4139" s="4">
        <v>8.1653359999999999</v>
      </c>
      <c r="E4139" s="4">
        <v>80.829684999999998</v>
      </c>
      <c r="Q4139" s="1" t="s">
        <v>3690</v>
      </c>
      <c r="R4139" s="33" t="s">
        <v>3680</v>
      </c>
      <c r="S4139" s="1">
        <v>27.252700000000001</v>
      </c>
      <c r="T4139" s="1">
        <v>8.4561100000000007</v>
      </c>
      <c r="U4139" s="1">
        <v>69.643199999999993</v>
      </c>
      <c r="V4139" s="1">
        <v>154.89099999999999</v>
      </c>
      <c r="W4139" s="1">
        <v>32.976500000000001</v>
      </c>
      <c r="X4139" s="1">
        <v>20.834399999999999</v>
      </c>
      <c r="Y4139" s="1">
        <v>12.142099999999999</v>
      </c>
      <c r="Z4139" s="1">
        <v>25.988600000000002</v>
      </c>
      <c r="AA4139" s="1">
        <v>28.655799999999999</v>
      </c>
      <c r="AB4139" s="1">
        <v>28.7485</v>
      </c>
      <c r="AC4139" s="1">
        <v>25.149899999999999</v>
      </c>
      <c r="AD4139" s="1">
        <v>1566.11</v>
      </c>
      <c r="AE4139" s="1">
        <v>331.52300000000002</v>
      </c>
      <c r="AF4139" s="1">
        <v>8.9708600000000001</v>
      </c>
      <c r="AG4139" s="1">
        <v>74.991600000000005</v>
      </c>
      <c r="AH4139" s="1">
        <v>833.79700000000003</v>
      </c>
      <c r="AI4139" s="1">
        <v>117.61799999999999</v>
      </c>
      <c r="AJ4139" s="1">
        <v>138.03200000000001</v>
      </c>
      <c r="AK4139" s="1">
        <v>568.31700000000001</v>
      </c>
      <c r="AL4139" s="1">
        <v>113.06399999999999</v>
      </c>
    </row>
    <row r="4140" spans="1:38" x14ac:dyDescent="0.25">
      <c r="A4140" s="1">
        <f t="shared" si="109"/>
        <v>4139</v>
      </c>
      <c r="B4140" s="1" t="s">
        <v>48</v>
      </c>
      <c r="C4140" s="2" t="s">
        <v>205</v>
      </c>
      <c r="D4140" s="4">
        <v>8.7358670000000007</v>
      </c>
      <c r="E4140" s="4">
        <v>80.108579000000006</v>
      </c>
      <c r="Q4140" s="1" t="s">
        <v>3690</v>
      </c>
      <c r="R4140" s="33" t="s">
        <v>3680</v>
      </c>
      <c r="S4140" s="1">
        <v>27.372599999999998</v>
      </c>
      <c r="T4140" s="1">
        <v>7.2734199999999998</v>
      </c>
      <c r="U4140" s="1">
        <v>62.082500000000003</v>
      </c>
      <c r="V4140" s="1">
        <v>154.101</v>
      </c>
      <c r="W4140" s="1">
        <v>32.875100000000003</v>
      </c>
      <c r="X4140" s="1">
        <v>21.16</v>
      </c>
      <c r="Y4140" s="1">
        <v>11.7151</v>
      </c>
      <c r="Z4140" s="1">
        <v>26.18</v>
      </c>
      <c r="AA4140" s="1">
        <v>28.591799999999999</v>
      </c>
      <c r="AB4140" s="1">
        <v>28.887699999999999</v>
      </c>
      <c r="AC4140" s="1">
        <v>25.224799999999998</v>
      </c>
      <c r="AD4140" s="1">
        <v>1159.07</v>
      </c>
      <c r="AE4140" s="1">
        <v>270.79399999999998</v>
      </c>
      <c r="AF4140" s="1">
        <v>8.7395700000000005</v>
      </c>
      <c r="AG4140" s="1">
        <v>88.253100000000003</v>
      </c>
      <c r="AH4140" s="1">
        <v>686.16800000000001</v>
      </c>
      <c r="AI4140" s="1">
        <v>57.968299999999999</v>
      </c>
      <c r="AJ4140" s="1">
        <v>199.41</v>
      </c>
      <c r="AK4140" s="1">
        <v>341.83</v>
      </c>
      <c r="AL4140" s="1">
        <v>54.406300000000002</v>
      </c>
    </row>
    <row r="4141" spans="1:38" x14ac:dyDescent="0.25">
      <c r="A4141" s="1">
        <f t="shared" si="109"/>
        <v>4140</v>
      </c>
      <c r="B4141" s="1" t="s">
        <v>48</v>
      </c>
      <c r="C4141" s="2" t="s">
        <v>205</v>
      </c>
      <c r="D4141" s="4">
        <v>6.1398020000000004</v>
      </c>
      <c r="E4141" s="4">
        <v>80.760233999999997</v>
      </c>
      <c r="Q4141" s="1" t="s">
        <v>3690</v>
      </c>
      <c r="R4141" s="33" t="s">
        <v>3680</v>
      </c>
      <c r="S4141" s="1">
        <v>26.950800000000001</v>
      </c>
      <c r="T4141" s="1">
        <v>6.1097900000000003</v>
      </c>
      <c r="U4141" s="1">
        <v>69.502300000000005</v>
      </c>
      <c r="V4141" s="1">
        <v>58.118299999999998</v>
      </c>
      <c r="W4141" s="1">
        <v>31.248200000000001</v>
      </c>
      <c r="X4141" s="1">
        <v>22.457699999999999</v>
      </c>
      <c r="Y4141" s="1">
        <v>8.7905099999999994</v>
      </c>
      <c r="Z4141" s="1">
        <v>26.505199999999999</v>
      </c>
      <c r="AA4141" s="1">
        <v>26.666899999999998</v>
      </c>
      <c r="AB4141" s="1">
        <v>27.679400000000001</v>
      </c>
      <c r="AC4141" s="1">
        <v>26.247399999999999</v>
      </c>
      <c r="AD4141" s="1">
        <v>1574.46</v>
      </c>
      <c r="AE4141" s="1">
        <v>256.22699999999998</v>
      </c>
      <c r="AF4141" s="1">
        <v>69.374200000000002</v>
      </c>
      <c r="AG4141" s="1">
        <v>43.986800000000002</v>
      </c>
      <c r="AH4141" s="1">
        <v>627.72799999999995</v>
      </c>
      <c r="AI4141" s="1">
        <v>254.19</v>
      </c>
      <c r="AJ4141" s="1">
        <v>415.60500000000002</v>
      </c>
      <c r="AK4141" s="1">
        <v>437.59800000000001</v>
      </c>
      <c r="AL4141" s="1">
        <v>43.441000000000003</v>
      </c>
    </row>
    <row r="4142" spans="1:38" x14ac:dyDescent="0.25">
      <c r="A4142" s="1">
        <f t="shared" si="109"/>
        <v>4141</v>
      </c>
      <c r="B4142" s="1" t="s">
        <v>48</v>
      </c>
      <c r="C4142" s="2" t="s">
        <v>205</v>
      </c>
      <c r="D4142" s="4">
        <v>6.7276319999999998</v>
      </c>
      <c r="E4142" s="4">
        <v>81.465394000000003</v>
      </c>
      <c r="Q4142" s="1" t="s">
        <v>3690</v>
      </c>
      <c r="R4142" s="33" t="s">
        <v>3680</v>
      </c>
      <c r="S4142" s="1">
        <v>27.017399999999999</v>
      </c>
      <c r="T4142" s="1">
        <v>7.2063800000000002</v>
      </c>
      <c r="U4142" s="1">
        <v>72.789199999999994</v>
      </c>
      <c r="V4142" s="1">
        <v>105.554</v>
      </c>
      <c r="W4142" s="1">
        <v>31.844100000000001</v>
      </c>
      <c r="X4142" s="1">
        <v>21.942900000000002</v>
      </c>
      <c r="Y4142" s="1">
        <v>9.9011899999999997</v>
      </c>
      <c r="Z4142" s="1">
        <v>25.706399999999999</v>
      </c>
      <c r="AA4142" s="1">
        <v>28.0808</v>
      </c>
      <c r="AB4142" s="1">
        <v>28.131499999999999</v>
      </c>
      <c r="AC4142" s="1">
        <v>25.606200000000001</v>
      </c>
      <c r="AD4142" s="1">
        <v>1385.16</v>
      </c>
      <c r="AE4142" s="1">
        <v>251.58500000000001</v>
      </c>
      <c r="AF4142" s="1">
        <v>7.6326200000000002</v>
      </c>
      <c r="AG4142" s="1">
        <v>74.403000000000006</v>
      </c>
      <c r="AH4142" s="1">
        <v>697.93399999999997</v>
      </c>
      <c r="AI4142" s="1">
        <v>58.936</v>
      </c>
      <c r="AJ4142" s="1">
        <v>96.376999999999995</v>
      </c>
      <c r="AK4142" s="1">
        <v>580.65800000000002</v>
      </c>
      <c r="AL4142" s="1">
        <v>119.93899999999999</v>
      </c>
    </row>
    <row r="4143" spans="1:38" x14ac:dyDescent="0.25">
      <c r="A4143" s="1">
        <f t="shared" si="109"/>
        <v>4142</v>
      </c>
      <c r="B4143" s="1" t="s">
        <v>48</v>
      </c>
      <c r="C4143" s="2" t="s">
        <v>205</v>
      </c>
      <c r="D4143" s="4">
        <v>7.8910809999999998</v>
      </c>
      <c r="E4143" s="4">
        <v>81.132095000000007</v>
      </c>
      <c r="Q4143" s="1" t="s">
        <v>3690</v>
      </c>
      <c r="R4143" s="33" t="s">
        <v>3680</v>
      </c>
      <c r="S4143" s="1">
        <v>27.6189</v>
      </c>
      <c r="T4143" s="1">
        <v>8.1808700000000005</v>
      </c>
      <c r="U4143" s="1">
        <v>71.480199999999996</v>
      </c>
      <c r="V4143" s="1">
        <v>140.26499999999999</v>
      </c>
      <c r="W4143" s="1">
        <v>33.345199999999998</v>
      </c>
      <c r="X4143" s="1">
        <v>21.900200000000002</v>
      </c>
      <c r="Y4143" s="1">
        <v>11.445</v>
      </c>
      <c r="Z4143" s="1">
        <v>26.044799999999999</v>
      </c>
      <c r="AA4143" s="1">
        <v>29.0106</v>
      </c>
      <c r="AB4143" s="1">
        <v>29.0106</v>
      </c>
      <c r="AC4143" s="1">
        <v>25.695499999999999</v>
      </c>
      <c r="AD4143" s="1">
        <v>1783.99</v>
      </c>
      <c r="AE4143" s="1">
        <v>394.46800000000002</v>
      </c>
      <c r="AF4143" s="1">
        <v>12.1046</v>
      </c>
      <c r="AG4143" s="1">
        <v>74.0381</v>
      </c>
      <c r="AH4143" s="1">
        <v>911.64700000000005</v>
      </c>
      <c r="AI4143" s="1">
        <v>160.625</v>
      </c>
      <c r="AJ4143" s="1">
        <v>160.625</v>
      </c>
      <c r="AK4143" s="1">
        <v>731.91499999999996</v>
      </c>
      <c r="AL4143" s="1">
        <v>78.114500000000007</v>
      </c>
    </row>
    <row r="4144" spans="1:38" x14ac:dyDescent="0.25">
      <c r="A4144" s="1">
        <f t="shared" si="109"/>
        <v>4143</v>
      </c>
      <c r="B4144" s="1" t="s">
        <v>48</v>
      </c>
      <c r="C4144" s="2" t="s">
        <v>205</v>
      </c>
      <c r="D4144" s="4">
        <v>8.0176119999999997</v>
      </c>
      <c r="E4144" s="4">
        <v>80.907796000000005</v>
      </c>
      <c r="Q4144" s="1" t="s">
        <v>3690</v>
      </c>
      <c r="R4144" s="33" t="s">
        <v>3680</v>
      </c>
      <c r="S4144" s="1">
        <v>27.3719</v>
      </c>
      <c r="T4144" s="1">
        <v>8.1024899999999995</v>
      </c>
      <c r="U4144" s="1">
        <v>69.6995</v>
      </c>
      <c r="V4144" s="1">
        <v>135.31399999999999</v>
      </c>
      <c r="W4144" s="1">
        <v>33.061799999999998</v>
      </c>
      <c r="X4144" s="1">
        <v>21.436800000000002</v>
      </c>
      <c r="Y4144" s="1">
        <v>11.625</v>
      </c>
      <c r="Z4144" s="1">
        <v>26.309200000000001</v>
      </c>
      <c r="AA4144" s="1">
        <v>28.451499999999999</v>
      </c>
      <c r="AB4144" s="1">
        <v>28.709800000000001</v>
      </c>
      <c r="AC4144" s="1">
        <v>25.504300000000001</v>
      </c>
      <c r="AD4144" s="1">
        <v>1639.3</v>
      </c>
      <c r="AE4144" s="1">
        <v>352.577</v>
      </c>
      <c r="AF4144" s="1">
        <v>8</v>
      </c>
      <c r="AG4144" s="1">
        <v>74.067700000000002</v>
      </c>
      <c r="AH4144" s="1">
        <v>856.76800000000003</v>
      </c>
      <c r="AI4144" s="1">
        <v>129.43199999999999</v>
      </c>
      <c r="AJ4144" s="1">
        <v>200.59100000000001</v>
      </c>
      <c r="AK4144" s="1">
        <v>621.04499999999996</v>
      </c>
      <c r="AL4144" s="1">
        <v>91.345799999999997</v>
      </c>
    </row>
    <row r="4145" spans="1:38" x14ac:dyDescent="0.25">
      <c r="A4145" s="1">
        <f t="shared" si="109"/>
        <v>4144</v>
      </c>
      <c r="B4145" s="1" t="s">
        <v>48</v>
      </c>
      <c r="C4145" s="2" t="s">
        <v>205</v>
      </c>
      <c r="D4145" s="4">
        <v>11.889177999999999</v>
      </c>
      <c r="E4145" s="4">
        <v>77.155203999999998</v>
      </c>
      <c r="Q4145" s="1" t="s">
        <v>3690</v>
      </c>
      <c r="R4145" s="33" t="s">
        <v>3680</v>
      </c>
      <c r="S4145" s="1">
        <v>19.3794</v>
      </c>
      <c r="T4145" s="1">
        <v>9.2155299999999993</v>
      </c>
      <c r="U4145" s="1">
        <v>56.475499999999997</v>
      </c>
      <c r="V4145" s="1">
        <v>165.64099999999999</v>
      </c>
      <c r="W4145" s="1">
        <v>27.6309</v>
      </c>
      <c r="X4145" s="1">
        <v>11.3132</v>
      </c>
      <c r="Y4145" s="1">
        <v>16.317699999999999</v>
      </c>
      <c r="Z4145" s="1">
        <v>18.894500000000001</v>
      </c>
      <c r="AA4145" s="1">
        <v>18.950500000000002</v>
      </c>
      <c r="AB4145" s="1">
        <v>21.646699999999999</v>
      </c>
      <c r="AC4145" s="1">
        <v>17.341200000000001</v>
      </c>
      <c r="AD4145" s="1">
        <v>592.62300000000005</v>
      </c>
      <c r="AE4145" s="1">
        <v>150.51300000000001</v>
      </c>
      <c r="AF4145" s="1">
        <v>3</v>
      </c>
      <c r="AG4145" s="1">
        <v>93.122900000000001</v>
      </c>
      <c r="AH4145" s="1">
        <v>306.089</v>
      </c>
      <c r="AI4145" s="1">
        <v>12</v>
      </c>
      <c r="AJ4145" s="1">
        <v>163.31</v>
      </c>
      <c r="AK4145" s="1">
        <v>112.925</v>
      </c>
      <c r="AL4145" s="1">
        <v>1404.88</v>
      </c>
    </row>
    <row r="4146" spans="1:38" x14ac:dyDescent="0.25">
      <c r="A4146" s="1">
        <f t="shared" si="109"/>
        <v>4145</v>
      </c>
      <c r="B4146" s="1" t="s">
        <v>48</v>
      </c>
      <c r="C4146" s="2" t="s">
        <v>205</v>
      </c>
      <c r="D4146" s="4">
        <v>10.291468999999999</v>
      </c>
      <c r="E4146" s="4">
        <v>77.365245999999999</v>
      </c>
      <c r="Q4146" s="1" t="s">
        <v>3690</v>
      </c>
      <c r="R4146" s="33" t="s">
        <v>3680</v>
      </c>
      <c r="S4146" s="1">
        <v>17.179600000000001</v>
      </c>
      <c r="T4146" s="1">
        <v>9.0245899999999999</v>
      </c>
      <c r="U4146" s="1">
        <v>62.093000000000004</v>
      </c>
      <c r="V4146" s="1">
        <v>143.93</v>
      </c>
      <c r="W4146" s="1">
        <v>24.227900000000002</v>
      </c>
      <c r="X4146" s="1">
        <v>9.6937300000000004</v>
      </c>
      <c r="Y4146" s="1">
        <v>14.5342</v>
      </c>
      <c r="Z4146" s="1">
        <v>16.736499999999999</v>
      </c>
      <c r="AA4146" s="1">
        <v>16.400400000000001</v>
      </c>
      <c r="AB4146" s="1">
        <v>18.9038</v>
      </c>
      <c r="AC4146" s="1">
        <v>15.2927</v>
      </c>
      <c r="AD4146" s="1">
        <v>1463.04</v>
      </c>
      <c r="AE4146" s="1">
        <v>225.92599999999999</v>
      </c>
      <c r="AF4146" s="1">
        <v>26.488600000000002</v>
      </c>
      <c r="AG4146" s="1">
        <v>53.221299999999999</v>
      </c>
      <c r="AH4146" s="1">
        <v>600.86400000000003</v>
      </c>
      <c r="AI4146" s="1">
        <v>94.703500000000005</v>
      </c>
      <c r="AJ4146" s="1">
        <v>341.47500000000002</v>
      </c>
      <c r="AK4146" s="1">
        <v>358.18200000000002</v>
      </c>
      <c r="AL4146" s="1">
        <v>1834.73</v>
      </c>
    </row>
    <row r="4147" spans="1:38" x14ac:dyDescent="0.25">
      <c r="A4147" s="1">
        <f t="shared" si="109"/>
        <v>4146</v>
      </c>
      <c r="B4147" s="1" t="s">
        <v>48</v>
      </c>
      <c r="C4147" s="2" t="s">
        <v>205</v>
      </c>
      <c r="D4147" s="4">
        <v>10.338863</v>
      </c>
      <c r="E4147" s="4">
        <v>77.301258000000004</v>
      </c>
      <c r="Q4147" s="1" t="s">
        <v>3690</v>
      </c>
      <c r="R4147" s="33" t="s">
        <v>3680</v>
      </c>
      <c r="S4147" s="1">
        <v>21.028099999999998</v>
      </c>
      <c r="T4147" s="1">
        <v>9.1344799999999999</v>
      </c>
      <c r="U4147" s="1">
        <v>62.108699999999999</v>
      </c>
      <c r="V4147" s="1">
        <v>153.47999999999999</v>
      </c>
      <c r="W4147" s="1">
        <v>28.3414</v>
      </c>
      <c r="X4147" s="1">
        <v>13.6335</v>
      </c>
      <c r="Y4147" s="1">
        <v>14.707800000000001</v>
      </c>
      <c r="Z4147" s="1">
        <v>20.401900000000001</v>
      </c>
      <c r="AA4147" s="1">
        <v>20.341699999999999</v>
      </c>
      <c r="AB4147" s="1">
        <v>22.854600000000001</v>
      </c>
      <c r="AC4147" s="1">
        <v>18.9758</v>
      </c>
      <c r="AD4147" s="1">
        <v>1314.49</v>
      </c>
      <c r="AE4147" s="1">
        <v>207.22200000000001</v>
      </c>
      <c r="AF4147" s="1">
        <v>19.403400000000001</v>
      </c>
      <c r="AG4147" s="1">
        <v>57.494</v>
      </c>
      <c r="AH4147" s="1">
        <v>499.19400000000002</v>
      </c>
      <c r="AI4147" s="1">
        <v>72.714500000000001</v>
      </c>
      <c r="AJ4147" s="1">
        <v>208.70699999999999</v>
      </c>
      <c r="AK4147" s="1">
        <v>302.29700000000003</v>
      </c>
      <c r="AL4147" s="1">
        <v>1248.83</v>
      </c>
    </row>
    <row r="4148" spans="1:38" x14ac:dyDescent="0.25">
      <c r="A4148" s="1">
        <f t="shared" si="109"/>
        <v>4147</v>
      </c>
      <c r="B4148" s="1" t="s">
        <v>48</v>
      </c>
      <c r="C4148" s="2" t="s">
        <v>205</v>
      </c>
      <c r="D4148" s="4">
        <v>10.335288</v>
      </c>
      <c r="E4148" s="4">
        <v>77.289289999999994</v>
      </c>
      <c r="Q4148" s="1" t="s">
        <v>3690</v>
      </c>
      <c r="R4148" s="33" t="s">
        <v>3680</v>
      </c>
      <c r="S4148" s="1">
        <v>21.119800000000001</v>
      </c>
      <c r="T4148" s="1">
        <v>9.1959999999999997</v>
      </c>
      <c r="U4148" s="1">
        <v>62.459699999999998</v>
      </c>
      <c r="V4148" s="1">
        <v>152.24600000000001</v>
      </c>
      <c r="W4148" s="1">
        <v>28.451599999999999</v>
      </c>
      <c r="X4148" s="1">
        <v>13.7279</v>
      </c>
      <c r="Y4148" s="1">
        <v>14.723699999999999</v>
      </c>
      <c r="Z4148" s="1">
        <v>20.514199999999999</v>
      </c>
      <c r="AA4148" s="1">
        <v>20.462299999999999</v>
      </c>
      <c r="AB4148" s="1">
        <v>22.939900000000002</v>
      </c>
      <c r="AC4148" s="1">
        <v>19.079999999999998</v>
      </c>
      <c r="AD4148" s="1">
        <v>1336.28</v>
      </c>
      <c r="AE4148" s="1">
        <v>208.61</v>
      </c>
      <c r="AF4148" s="1">
        <v>19.443999999999999</v>
      </c>
      <c r="AG4148" s="1">
        <v>57.709899999999998</v>
      </c>
      <c r="AH4148" s="1">
        <v>501.74799999999999</v>
      </c>
      <c r="AI4148" s="1">
        <v>73.0672</v>
      </c>
      <c r="AJ4148" s="1">
        <v>210.32900000000001</v>
      </c>
      <c r="AK4148" s="1">
        <v>302.39</v>
      </c>
      <c r="AL4148" s="1">
        <v>1247.56</v>
      </c>
    </row>
    <row r="4149" spans="1:38" x14ac:dyDescent="0.25">
      <c r="A4149" s="1">
        <f t="shared" si="109"/>
        <v>4148</v>
      </c>
      <c r="B4149" s="1" t="s">
        <v>48</v>
      </c>
      <c r="C4149" s="2" t="s">
        <v>205</v>
      </c>
      <c r="D4149" s="4">
        <v>8.3865300000000005</v>
      </c>
      <c r="E4149" s="4">
        <v>80.302809999999994</v>
      </c>
      <c r="Q4149" s="1" t="s">
        <v>3690</v>
      </c>
      <c r="R4149" s="33" t="s">
        <v>3680</v>
      </c>
      <c r="S4149" s="1">
        <v>27.4742</v>
      </c>
      <c r="T4149" s="1">
        <v>8.4261599999999994</v>
      </c>
      <c r="U4149" s="1">
        <v>66.683700000000002</v>
      </c>
      <c r="V4149" s="1">
        <v>143.279</v>
      </c>
      <c r="W4149" s="1">
        <v>33.508499999999998</v>
      </c>
      <c r="X4149" s="1">
        <v>20.872399999999999</v>
      </c>
      <c r="Y4149" s="1">
        <v>12.636100000000001</v>
      </c>
      <c r="Z4149" s="1">
        <v>26.237400000000001</v>
      </c>
      <c r="AA4149" s="1">
        <v>28.560500000000001</v>
      </c>
      <c r="AB4149" s="1">
        <v>28.779699999999998</v>
      </c>
      <c r="AC4149" s="1">
        <v>25.488499999999998</v>
      </c>
      <c r="AD4149" s="1">
        <v>1264.8399999999999</v>
      </c>
      <c r="AE4149" s="1">
        <v>249.08799999999999</v>
      </c>
      <c r="AF4149" s="1">
        <v>11.7326</v>
      </c>
      <c r="AG4149" s="1">
        <v>78.122500000000002</v>
      </c>
      <c r="AH4149" s="1">
        <v>683.04399999999998</v>
      </c>
      <c r="AI4149" s="1">
        <v>73.549199999999999</v>
      </c>
      <c r="AJ4149" s="1">
        <v>258.96699999999998</v>
      </c>
      <c r="AK4149" s="1">
        <v>371.75099999999998</v>
      </c>
      <c r="AL4149" s="1">
        <v>89.216800000000006</v>
      </c>
    </row>
    <row r="4150" spans="1:38" x14ac:dyDescent="0.25">
      <c r="A4150" s="1">
        <f t="shared" si="109"/>
        <v>4149</v>
      </c>
      <c r="B4150" s="1" t="s">
        <v>48</v>
      </c>
      <c r="C4150" s="2" t="s">
        <v>205</v>
      </c>
      <c r="D4150" s="4">
        <v>8.3044700000000002</v>
      </c>
      <c r="E4150" s="4">
        <v>80.498823000000002</v>
      </c>
      <c r="Q4150" s="1" t="s">
        <v>3690</v>
      </c>
      <c r="R4150" s="33" t="s">
        <v>3680</v>
      </c>
      <c r="S4150" s="1">
        <v>27.2301</v>
      </c>
      <c r="T4150" s="1">
        <v>8.5097900000000006</v>
      </c>
      <c r="U4150" s="1">
        <v>68.634699999999995</v>
      </c>
      <c r="V4150" s="1">
        <v>138.96199999999999</v>
      </c>
      <c r="W4150" s="1">
        <v>33.199199999999998</v>
      </c>
      <c r="X4150" s="1">
        <v>20.800599999999999</v>
      </c>
      <c r="Y4150" s="1">
        <v>12.3986</v>
      </c>
      <c r="Z4150" s="1">
        <v>26.0075</v>
      </c>
      <c r="AA4150" s="1">
        <v>28.31</v>
      </c>
      <c r="AB4150" s="1">
        <v>28.501999999999999</v>
      </c>
      <c r="AC4150" s="1">
        <v>25.307200000000002</v>
      </c>
      <c r="AD4150" s="1">
        <v>1397.04</v>
      </c>
      <c r="AE4150" s="1">
        <v>255.52099999999999</v>
      </c>
      <c r="AF4150" s="1">
        <v>8.7013999999999996</v>
      </c>
      <c r="AG4150" s="1">
        <v>75.768500000000003</v>
      </c>
      <c r="AH4150" s="1">
        <v>747.39599999999996</v>
      </c>
      <c r="AI4150" s="1">
        <v>82.597099999999998</v>
      </c>
      <c r="AJ4150" s="1">
        <v>257.11500000000001</v>
      </c>
      <c r="AK4150" s="1">
        <v>623.06399999999996</v>
      </c>
      <c r="AL4150" s="1">
        <v>125.437</v>
      </c>
    </row>
    <row r="4151" spans="1:38" x14ac:dyDescent="0.25">
      <c r="A4151" s="1">
        <f t="shared" si="109"/>
        <v>4150</v>
      </c>
      <c r="B4151" s="1" t="s">
        <v>48</v>
      </c>
      <c r="C4151" s="2" t="s">
        <v>205</v>
      </c>
      <c r="D4151" s="4">
        <v>7.8126810000000004</v>
      </c>
      <c r="E4151" s="4">
        <v>81.101510000000005</v>
      </c>
      <c r="Q4151" s="1" t="s">
        <v>3690</v>
      </c>
      <c r="R4151" s="33" t="s">
        <v>3680</v>
      </c>
      <c r="S4151" s="1">
        <v>27.630099999999999</v>
      </c>
      <c r="T4151" s="1">
        <v>8.3094300000000008</v>
      </c>
      <c r="U4151" s="1">
        <v>71.689400000000006</v>
      </c>
      <c r="V4151" s="1">
        <v>138.57</v>
      </c>
      <c r="W4151" s="1">
        <v>33.367800000000003</v>
      </c>
      <c r="X4151" s="1">
        <v>21.777100000000001</v>
      </c>
      <c r="Y4151" s="1">
        <v>11.5908</v>
      </c>
      <c r="Z4151" s="1">
        <v>25.854099999999999</v>
      </c>
      <c r="AA4151" s="1">
        <v>28.977</v>
      </c>
      <c r="AB4151" s="1">
        <v>28.981100000000001</v>
      </c>
      <c r="AC4151" s="1">
        <v>25.703600000000002</v>
      </c>
      <c r="AD4151" s="1">
        <v>1808.36</v>
      </c>
      <c r="AE4151" s="1">
        <v>389.113</v>
      </c>
      <c r="AF4151" s="1">
        <v>11.931900000000001</v>
      </c>
      <c r="AG4151" s="1">
        <v>71.657200000000003</v>
      </c>
      <c r="AH4151" s="1">
        <v>906.35199999999998</v>
      </c>
      <c r="AI4151" s="1">
        <v>167.82599999999999</v>
      </c>
      <c r="AJ4151" s="1">
        <v>189.83099999999999</v>
      </c>
      <c r="AK4151" s="1">
        <v>732.34299999999996</v>
      </c>
      <c r="AL4151" s="1">
        <v>67.000399999999999</v>
      </c>
    </row>
    <row r="4152" spans="1:38" x14ac:dyDescent="0.25">
      <c r="A4152" s="1">
        <f t="shared" si="109"/>
        <v>4151</v>
      </c>
      <c r="B4152" s="1" t="s">
        <v>48</v>
      </c>
      <c r="C4152" s="2" t="s">
        <v>205</v>
      </c>
      <c r="D4152" s="4">
        <v>6.3792900000000001</v>
      </c>
      <c r="E4152" s="4">
        <v>81.411931999999993</v>
      </c>
      <c r="Q4152" s="1" t="s">
        <v>3690</v>
      </c>
      <c r="R4152" s="33" t="s">
        <v>3680</v>
      </c>
      <c r="S4152" s="1">
        <v>27.2178</v>
      </c>
      <c r="T4152" s="1">
        <v>6.6302599999999998</v>
      </c>
      <c r="U4152" s="1">
        <v>73.121899999999997</v>
      </c>
      <c r="V4152" s="1">
        <v>93.412599999999998</v>
      </c>
      <c r="W4152" s="1">
        <v>31.541</v>
      </c>
      <c r="X4152" s="1">
        <v>22.473500000000001</v>
      </c>
      <c r="Y4152" s="1">
        <v>9.0674799999999998</v>
      </c>
      <c r="Z4152" s="1">
        <v>26.068100000000001</v>
      </c>
      <c r="AA4152" s="1">
        <v>28.101600000000001</v>
      </c>
      <c r="AB4152" s="1">
        <v>28.1982</v>
      </c>
      <c r="AC4152" s="1">
        <v>25.951000000000001</v>
      </c>
      <c r="AD4152" s="1">
        <v>1007.71</v>
      </c>
      <c r="AE4152" s="1">
        <v>209.75299999999999</v>
      </c>
      <c r="AF4152" s="1">
        <v>12.0107</v>
      </c>
      <c r="AG4152" s="1">
        <v>74.526200000000003</v>
      </c>
      <c r="AH4152" s="1">
        <v>507.53199999999998</v>
      </c>
      <c r="AI4152" s="1">
        <v>45.1126</v>
      </c>
      <c r="AJ4152" s="1">
        <v>91.3292</v>
      </c>
      <c r="AK4152" s="1">
        <v>380.839</v>
      </c>
      <c r="AL4152" s="1">
        <v>41.404600000000002</v>
      </c>
    </row>
    <row r="4153" spans="1:38" x14ac:dyDescent="0.25">
      <c r="A4153" s="1">
        <f t="shared" si="109"/>
        <v>4152</v>
      </c>
      <c r="B4153" s="1" t="s">
        <v>48</v>
      </c>
      <c r="C4153" s="2" t="s">
        <v>205</v>
      </c>
      <c r="D4153" s="4">
        <v>10.312167000000001</v>
      </c>
      <c r="E4153" s="4">
        <v>77.331788000000003</v>
      </c>
      <c r="Q4153" s="1" t="s">
        <v>3690</v>
      </c>
      <c r="R4153" s="33" t="s">
        <v>3680</v>
      </c>
      <c r="S4153" s="1">
        <v>18.413599999999999</v>
      </c>
      <c r="T4153" s="1">
        <v>8.8530899999999999</v>
      </c>
      <c r="U4153" s="1">
        <v>61.701000000000001</v>
      </c>
      <c r="V4153" s="1">
        <v>146.88</v>
      </c>
      <c r="W4153" s="1">
        <v>25.450800000000001</v>
      </c>
      <c r="X4153" s="1">
        <v>11.1007</v>
      </c>
      <c r="Y4153" s="1">
        <v>14.350199999999999</v>
      </c>
      <c r="Z4153" s="1">
        <v>17.9664</v>
      </c>
      <c r="AA4153" s="1">
        <v>17.648299999999999</v>
      </c>
      <c r="AB4153" s="1">
        <v>20.150300000000001</v>
      </c>
      <c r="AC4153" s="1">
        <v>16.471800000000002</v>
      </c>
      <c r="AD4153" s="1">
        <v>1433.01</v>
      </c>
      <c r="AE4153" s="1">
        <v>220.268</v>
      </c>
      <c r="AF4153" s="1">
        <v>24.368099999999998</v>
      </c>
      <c r="AG4153" s="1">
        <v>54.381700000000002</v>
      </c>
      <c r="AH4153" s="1">
        <v>571.78899999999999</v>
      </c>
      <c r="AI4153" s="1">
        <v>88.119799999999998</v>
      </c>
      <c r="AJ4153" s="1">
        <v>285.74200000000002</v>
      </c>
      <c r="AK4153" s="1">
        <v>340.041</v>
      </c>
      <c r="AL4153" s="1">
        <v>1657.47</v>
      </c>
    </row>
    <row r="4154" spans="1:38" x14ac:dyDescent="0.25">
      <c r="A4154" s="1">
        <f t="shared" si="109"/>
        <v>4153</v>
      </c>
      <c r="B4154" s="1" t="s">
        <v>48</v>
      </c>
      <c r="C4154" s="2" t="s">
        <v>205</v>
      </c>
      <c r="D4154" s="4">
        <v>6.4744910000000004</v>
      </c>
      <c r="E4154" s="4">
        <v>80.898841000000004</v>
      </c>
      <c r="Q4154" s="1" t="s">
        <v>3690</v>
      </c>
      <c r="R4154" s="33" t="s">
        <v>3680</v>
      </c>
      <c r="S4154" s="1">
        <v>27.093299999999999</v>
      </c>
      <c r="T4154" s="1">
        <v>7.1785600000000001</v>
      </c>
      <c r="U4154" s="1">
        <v>76.307699999999997</v>
      </c>
      <c r="V4154" s="1">
        <v>67.6203</v>
      </c>
      <c r="W4154" s="1">
        <v>31.4191</v>
      </c>
      <c r="X4154" s="1">
        <v>22.011900000000001</v>
      </c>
      <c r="Y4154" s="1">
        <v>9.4072300000000002</v>
      </c>
      <c r="Z4154" s="1">
        <v>26.468399999999999</v>
      </c>
      <c r="AA4154" s="1">
        <v>27.627199999999998</v>
      </c>
      <c r="AB4154" s="1">
        <v>27.7471</v>
      </c>
      <c r="AC4154" s="1">
        <v>26.140699999999999</v>
      </c>
      <c r="AD4154" s="1">
        <v>1515.26</v>
      </c>
      <c r="AE4154" s="1">
        <v>290.34300000000002</v>
      </c>
      <c r="AF4154" s="1">
        <v>34.842700000000001</v>
      </c>
      <c r="AG4154" s="1">
        <v>66.367500000000007</v>
      </c>
      <c r="AH4154" s="1">
        <v>700.27200000000005</v>
      </c>
      <c r="AI4154" s="1">
        <v>107.46299999999999</v>
      </c>
      <c r="AJ4154" s="1">
        <v>324.11</v>
      </c>
      <c r="AK4154" s="1">
        <v>551.21600000000001</v>
      </c>
      <c r="AL4154" s="1">
        <v>96.052400000000006</v>
      </c>
    </row>
    <row r="4155" spans="1:38" x14ac:dyDescent="0.25">
      <c r="A4155" s="1">
        <f t="shared" si="109"/>
        <v>4154</v>
      </c>
      <c r="B4155" s="1" t="s">
        <v>48</v>
      </c>
      <c r="C4155" s="2" t="s">
        <v>205</v>
      </c>
      <c r="D4155" s="4">
        <v>6.1122480000000001</v>
      </c>
      <c r="E4155" s="4">
        <v>81.070724999999996</v>
      </c>
      <c r="Q4155" s="1" t="s">
        <v>3690</v>
      </c>
      <c r="R4155" s="33" t="s">
        <v>3680</v>
      </c>
      <c r="S4155" s="1">
        <v>27.385000000000002</v>
      </c>
      <c r="T4155" s="1">
        <v>6.2525000000000004</v>
      </c>
      <c r="U4155" s="1">
        <v>72.072500000000005</v>
      </c>
      <c r="V4155" s="1">
        <v>62.439799999999998</v>
      </c>
      <c r="W4155" s="1">
        <v>31.621200000000002</v>
      </c>
      <c r="X4155" s="1">
        <v>22.945699999999999</v>
      </c>
      <c r="Y4155" s="1">
        <v>8.6754700000000007</v>
      </c>
      <c r="Z4155" s="1">
        <v>26.872800000000002</v>
      </c>
      <c r="AA4155" s="1">
        <v>27.715199999999999</v>
      </c>
      <c r="AB4155" s="1">
        <v>28.142099999999999</v>
      </c>
      <c r="AC4155" s="1">
        <v>26.585999999999999</v>
      </c>
      <c r="AD4155" s="1">
        <v>995.19600000000003</v>
      </c>
      <c r="AE4155" s="1">
        <v>206.21</v>
      </c>
      <c r="AF4155" s="1">
        <v>33.907800000000002</v>
      </c>
      <c r="AG4155" s="1">
        <v>59.355499999999999</v>
      </c>
      <c r="AH4155" s="1">
        <v>459.63099999999997</v>
      </c>
      <c r="AI4155" s="1">
        <v>117.631</v>
      </c>
      <c r="AJ4155" s="1">
        <v>221.934</v>
      </c>
      <c r="AK4155" s="1">
        <v>361.4</v>
      </c>
      <c r="AL4155" s="1">
        <v>6.6052</v>
      </c>
    </row>
    <row r="4156" spans="1:38" x14ac:dyDescent="0.25">
      <c r="A4156" s="1">
        <f t="shared" si="109"/>
        <v>4155</v>
      </c>
      <c r="B4156" s="1" t="s">
        <v>48</v>
      </c>
      <c r="C4156" s="2" t="s">
        <v>205</v>
      </c>
      <c r="D4156" s="4">
        <v>11.550716</v>
      </c>
      <c r="E4156" s="4">
        <v>76.476965000000007</v>
      </c>
      <c r="Q4156" s="1" t="s">
        <v>3690</v>
      </c>
      <c r="R4156" s="33" t="s">
        <v>3680</v>
      </c>
      <c r="S4156" s="1">
        <v>21.6112</v>
      </c>
      <c r="T4156" s="1">
        <v>9.1001600000000007</v>
      </c>
      <c r="U4156" s="1">
        <v>58.647300000000001</v>
      </c>
      <c r="V4156" s="1">
        <v>148.559</v>
      </c>
      <c r="W4156" s="1">
        <v>29.6403</v>
      </c>
      <c r="X4156" s="1">
        <v>14.1234</v>
      </c>
      <c r="Y4156" s="1">
        <v>15.516999999999999</v>
      </c>
      <c r="Z4156" s="1">
        <v>20.9331</v>
      </c>
      <c r="AA4156" s="1">
        <v>21.712800000000001</v>
      </c>
      <c r="AB4156" s="1">
        <v>23.863</v>
      </c>
      <c r="AC4156" s="1">
        <v>20.168500000000002</v>
      </c>
      <c r="AD4156" s="1">
        <v>2275.44</v>
      </c>
      <c r="AE4156" s="1">
        <v>648.41800000000001</v>
      </c>
      <c r="AF4156" s="1">
        <v>4.3500399999999999</v>
      </c>
      <c r="AG4156" s="1">
        <v>107.51</v>
      </c>
      <c r="AH4156" s="1">
        <v>1448.57</v>
      </c>
      <c r="AI4156" s="1">
        <v>21.35</v>
      </c>
      <c r="AJ4156" s="1">
        <v>217.851</v>
      </c>
      <c r="AK4156" s="1">
        <v>123.264</v>
      </c>
      <c r="AL4156" s="1">
        <v>952.51300000000003</v>
      </c>
    </row>
    <row r="4157" spans="1:38" x14ac:dyDescent="0.25">
      <c r="A4157" s="1">
        <f t="shared" si="109"/>
        <v>4156</v>
      </c>
      <c r="B4157" s="1" t="s">
        <v>48</v>
      </c>
      <c r="C4157" s="2" t="s">
        <v>205</v>
      </c>
      <c r="D4157" s="4">
        <v>11.451192000000001</v>
      </c>
      <c r="E4157" s="4">
        <v>76.634248999999997</v>
      </c>
      <c r="Q4157" s="1" t="s">
        <v>3690</v>
      </c>
      <c r="R4157" s="33" t="s">
        <v>3680</v>
      </c>
      <c r="S4157" s="1">
        <v>14.160500000000001</v>
      </c>
      <c r="T4157" s="1">
        <v>9.7811599999999999</v>
      </c>
      <c r="U4157" s="1">
        <v>59.884799999999998</v>
      </c>
      <c r="V4157" s="1">
        <v>125.509</v>
      </c>
      <c r="W4157" s="1">
        <v>21.884599999999999</v>
      </c>
      <c r="X4157" s="1">
        <v>5.5513199999999996</v>
      </c>
      <c r="Y4157" s="1">
        <v>16.333300000000001</v>
      </c>
      <c r="Z4157" s="1">
        <v>14.0359</v>
      </c>
      <c r="AA4157" s="1">
        <v>13.7079</v>
      </c>
      <c r="AB4157" s="1">
        <v>15.956</v>
      </c>
      <c r="AC4157" s="1">
        <v>12.8157</v>
      </c>
      <c r="AD4157" s="1">
        <v>1294.46</v>
      </c>
      <c r="AE4157" s="1">
        <v>213.60499999999999</v>
      </c>
      <c r="AF4157" s="1">
        <v>8.1713900000000006</v>
      </c>
      <c r="AG4157" s="1">
        <v>66.389799999999994</v>
      </c>
      <c r="AH4157" s="1">
        <v>523.1</v>
      </c>
      <c r="AI4157" s="1">
        <v>39.609499999999997</v>
      </c>
      <c r="AJ4157" s="1">
        <v>230.11500000000001</v>
      </c>
      <c r="AK4157" s="1">
        <v>198.71299999999999</v>
      </c>
      <c r="AL4157" s="1">
        <v>2198.3200000000002</v>
      </c>
    </row>
    <row r="4158" spans="1:38" x14ac:dyDescent="0.25">
      <c r="A4158" s="1">
        <f t="shared" si="109"/>
        <v>4157</v>
      </c>
      <c r="B4158" s="1" t="s">
        <v>48</v>
      </c>
      <c r="C4158" s="2" t="s">
        <v>205</v>
      </c>
      <c r="D4158" s="4">
        <v>6.5372919999999999</v>
      </c>
      <c r="E4158" s="4">
        <v>81.462131999999997</v>
      </c>
      <c r="Q4158" s="1" t="s">
        <v>3690</v>
      </c>
      <c r="R4158" s="33" t="s">
        <v>3680</v>
      </c>
      <c r="S4158" s="1">
        <v>26.9983</v>
      </c>
      <c r="T4158" s="1">
        <v>6.6451099999999999</v>
      </c>
      <c r="U4158" s="1">
        <v>73.344700000000003</v>
      </c>
      <c r="V4158" s="1">
        <v>95.907200000000003</v>
      </c>
      <c r="W4158" s="1">
        <v>31.308399999999999</v>
      </c>
      <c r="X4158" s="1">
        <v>22.248100000000001</v>
      </c>
      <c r="Y4158" s="1">
        <v>9.0602599999999995</v>
      </c>
      <c r="Z4158" s="1">
        <v>25.838200000000001</v>
      </c>
      <c r="AA4158" s="1">
        <v>27.927399999999999</v>
      </c>
      <c r="AB4158" s="1">
        <v>28.017700000000001</v>
      </c>
      <c r="AC4158" s="1">
        <v>25.716999999999999</v>
      </c>
      <c r="AD4158" s="1">
        <v>1171.42</v>
      </c>
      <c r="AE4158" s="1">
        <v>226.982</v>
      </c>
      <c r="AF4158" s="1">
        <v>8.0954200000000007</v>
      </c>
      <c r="AG4158" s="1">
        <v>75.246700000000004</v>
      </c>
      <c r="AH4158" s="1">
        <v>592.18600000000004</v>
      </c>
      <c r="AI4158" s="1">
        <v>44.852499999999999</v>
      </c>
      <c r="AJ4158" s="1">
        <v>89.875900000000001</v>
      </c>
      <c r="AK4158" s="1">
        <v>471.94799999999998</v>
      </c>
      <c r="AL4158" s="1">
        <v>81.0869</v>
      </c>
    </row>
    <row r="4159" spans="1:38" x14ac:dyDescent="0.25">
      <c r="A4159" s="1">
        <f t="shared" si="109"/>
        <v>4158</v>
      </c>
      <c r="B4159" s="1" t="s">
        <v>48</v>
      </c>
      <c r="C4159" s="2" t="s">
        <v>205</v>
      </c>
      <c r="D4159" s="4">
        <v>6.5503609999999997</v>
      </c>
      <c r="E4159" s="4">
        <v>80.864810000000006</v>
      </c>
      <c r="Q4159" s="1" t="s">
        <v>3690</v>
      </c>
      <c r="R4159" s="33" t="s">
        <v>3680</v>
      </c>
      <c r="S4159" s="1">
        <v>26.938600000000001</v>
      </c>
      <c r="T4159" s="1">
        <v>7.1143999999999998</v>
      </c>
      <c r="U4159" s="1">
        <v>75.008700000000005</v>
      </c>
      <c r="V4159" s="1">
        <v>74.876599999999996</v>
      </c>
      <c r="W4159" s="1">
        <v>31.237100000000002</v>
      </c>
      <c r="X4159" s="1">
        <v>21.752300000000002</v>
      </c>
      <c r="Y4159" s="1">
        <v>9.4847999999999999</v>
      </c>
      <c r="Z4159" s="1">
        <v>26.2913</v>
      </c>
      <c r="AA4159" s="1">
        <v>27.548400000000001</v>
      </c>
      <c r="AB4159" s="1">
        <v>27.624199999999998</v>
      </c>
      <c r="AC4159" s="1">
        <v>25.900300000000001</v>
      </c>
      <c r="AD4159" s="1">
        <v>1709.51</v>
      </c>
      <c r="AE4159" s="1">
        <v>307.56200000000001</v>
      </c>
      <c r="AF4159" s="1">
        <v>45.469200000000001</v>
      </c>
      <c r="AG4159" s="1">
        <v>61.6006</v>
      </c>
      <c r="AH4159" s="1">
        <v>759.33799999999997</v>
      </c>
      <c r="AI4159" s="1">
        <v>142.30500000000001</v>
      </c>
      <c r="AJ4159" s="1">
        <v>283.00799999999998</v>
      </c>
      <c r="AK4159" s="1">
        <v>593.49699999999996</v>
      </c>
      <c r="AL4159" s="1">
        <v>114.399</v>
      </c>
    </row>
    <row r="4160" spans="1:38" x14ac:dyDescent="0.25">
      <c r="A4160" s="1">
        <f t="shared" si="109"/>
        <v>4159</v>
      </c>
      <c r="B4160" s="1" t="s">
        <v>48</v>
      </c>
      <c r="C4160" s="2" t="s">
        <v>205</v>
      </c>
      <c r="D4160" s="4">
        <v>11.493847000000001</v>
      </c>
      <c r="E4160" s="4">
        <v>76.439122999999995</v>
      </c>
      <c r="Q4160" s="1" t="s">
        <v>3690</v>
      </c>
      <c r="R4160" s="33" t="s">
        <v>3680</v>
      </c>
      <c r="S4160" s="1">
        <v>21.576000000000001</v>
      </c>
      <c r="T4160" s="1">
        <v>9.0588999999999995</v>
      </c>
      <c r="U4160" s="1">
        <v>60.0886</v>
      </c>
      <c r="V4160" s="1">
        <v>141.02600000000001</v>
      </c>
      <c r="W4160" s="1">
        <v>29.334099999999999</v>
      </c>
      <c r="X4160" s="1">
        <v>14.258100000000001</v>
      </c>
      <c r="Y4160" s="1">
        <v>15.0761</v>
      </c>
      <c r="Z4160" s="1">
        <v>20.882100000000001</v>
      </c>
      <c r="AA4160" s="1">
        <v>21.6585</v>
      </c>
      <c r="AB4160" s="1">
        <v>23.726500000000001</v>
      </c>
      <c r="AC4160" s="1">
        <v>20.259799999999998</v>
      </c>
      <c r="AD4160" s="1">
        <v>2680.71</v>
      </c>
      <c r="AE4160" s="1">
        <v>798.47900000000004</v>
      </c>
      <c r="AF4160" s="1">
        <v>4.6070399999999996</v>
      </c>
      <c r="AG4160" s="1">
        <v>113.14400000000001</v>
      </c>
      <c r="AH4160" s="1">
        <v>1783.56</v>
      </c>
      <c r="AI4160" s="1">
        <v>23.686599999999999</v>
      </c>
      <c r="AJ4160" s="1">
        <v>225.21799999999999</v>
      </c>
      <c r="AK4160" s="1">
        <v>132.04400000000001</v>
      </c>
      <c r="AL4160" s="1">
        <v>945.05600000000004</v>
      </c>
    </row>
    <row r="4161" spans="1:38" x14ac:dyDescent="0.25">
      <c r="A4161" s="1">
        <f t="shared" si="109"/>
        <v>4160</v>
      </c>
      <c r="B4161" s="1" t="s">
        <v>48</v>
      </c>
      <c r="C4161" s="2" t="s">
        <v>205</v>
      </c>
      <c r="D4161" s="4">
        <v>8.1832720000000005</v>
      </c>
      <c r="E4161" s="4">
        <v>80.669617000000002</v>
      </c>
      <c r="Q4161" s="1" t="s">
        <v>3690</v>
      </c>
      <c r="R4161" s="33" t="s">
        <v>3680</v>
      </c>
      <c r="S4161" s="1">
        <v>27.008099999999999</v>
      </c>
      <c r="T4161" s="1">
        <v>8.5066900000000008</v>
      </c>
      <c r="U4161" s="1">
        <v>68.927300000000002</v>
      </c>
      <c r="V4161" s="1">
        <v>142.73699999999999</v>
      </c>
      <c r="W4161" s="1">
        <v>32.905799999999999</v>
      </c>
      <c r="X4161" s="1">
        <v>20.564299999999999</v>
      </c>
      <c r="Y4161" s="1">
        <v>12.3415</v>
      </c>
      <c r="Z4161" s="1">
        <v>25.833300000000001</v>
      </c>
      <c r="AA4161" s="1">
        <v>28.180499999999999</v>
      </c>
      <c r="AB4161" s="1">
        <v>28.341799999999999</v>
      </c>
      <c r="AC4161" s="1">
        <v>25.046099999999999</v>
      </c>
      <c r="AD4161" s="1">
        <v>1519.43</v>
      </c>
      <c r="AE4161" s="1">
        <v>298.399</v>
      </c>
      <c r="AF4161" s="1">
        <v>9.9291900000000002</v>
      </c>
      <c r="AG4161" s="1">
        <v>73.639499999999998</v>
      </c>
      <c r="AH4161" s="1">
        <v>803.16099999999994</v>
      </c>
      <c r="AI4161" s="1">
        <v>104.08</v>
      </c>
      <c r="AJ4161" s="1">
        <v>245.15299999999999</v>
      </c>
      <c r="AK4161" s="1">
        <v>508.41800000000001</v>
      </c>
      <c r="AL4161" s="1">
        <v>161.93799999999999</v>
      </c>
    </row>
    <row r="4162" spans="1:38" x14ac:dyDescent="0.25">
      <c r="A4162" s="1">
        <f t="shared" si="109"/>
        <v>4161</v>
      </c>
      <c r="B4162" s="1" t="s">
        <v>48</v>
      </c>
      <c r="C4162" s="2" t="s">
        <v>205</v>
      </c>
      <c r="D4162" s="4">
        <v>6.2879019999999999</v>
      </c>
      <c r="E4162" s="4">
        <v>81.398453000000003</v>
      </c>
      <c r="Q4162" s="1" t="s">
        <v>3690</v>
      </c>
      <c r="R4162" s="33" t="s">
        <v>3680</v>
      </c>
      <c r="S4162" s="1">
        <v>27.443300000000001</v>
      </c>
      <c r="T4162" s="1">
        <v>6.5279600000000002</v>
      </c>
      <c r="U4162" s="1">
        <v>74.402500000000003</v>
      </c>
      <c r="V4162" s="1">
        <v>81.741299999999995</v>
      </c>
      <c r="W4162" s="1">
        <v>31.630800000000001</v>
      </c>
      <c r="X4162" s="1">
        <v>22.857299999999999</v>
      </c>
      <c r="Y4162" s="1">
        <v>8.7735599999999998</v>
      </c>
      <c r="Z4162" s="1">
        <v>26.404299999999999</v>
      </c>
      <c r="AA4162" s="1">
        <v>28.151700000000002</v>
      </c>
      <c r="AB4162" s="1">
        <v>28.311399999999999</v>
      </c>
      <c r="AC4162" s="1">
        <v>26.355499999999999</v>
      </c>
      <c r="AD4162" s="1">
        <v>934.50300000000004</v>
      </c>
      <c r="AE4162" s="1">
        <v>200.33600000000001</v>
      </c>
      <c r="AF4162" s="1">
        <v>12.921099999999999</v>
      </c>
      <c r="AG4162" s="1">
        <v>73.865099999999998</v>
      </c>
      <c r="AH4162" s="1">
        <v>470.77499999999998</v>
      </c>
      <c r="AI4162" s="1">
        <v>47.883800000000001</v>
      </c>
      <c r="AJ4162" s="1">
        <v>135.01400000000001</v>
      </c>
      <c r="AK4162" s="1">
        <v>343.89100000000002</v>
      </c>
      <c r="AL4162" s="1">
        <v>11.845000000000001</v>
      </c>
    </row>
    <row r="4163" spans="1:38" x14ac:dyDescent="0.25">
      <c r="A4163" s="1">
        <f t="shared" ref="A4163:A4226" si="110">A4162+1</f>
        <v>4162</v>
      </c>
      <c r="B4163" s="1" t="s">
        <v>48</v>
      </c>
      <c r="C4163" s="2" t="s">
        <v>205</v>
      </c>
      <c r="D4163" s="4">
        <v>6.2869890000000002</v>
      </c>
      <c r="E4163" s="4">
        <v>81.418261000000001</v>
      </c>
      <c r="Q4163" s="1" t="s">
        <v>3690</v>
      </c>
      <c r="R4163" s="33" t="s">
        <v>3680</v>
      </c>
      <c r="S4163" s="1">
        <v>27.416699999999999</v>
      </c>
      <c r="T4163" s="1">
        <v>6.4611099999999997</v>
      </c>
      <c r="U4163" s="1">
        <v>73.982200000000006</v>
      </c>
      <c r="V4163" s="1">
        <v>82.339500000000001</v>
      </c>
      <c r="W4163" s="1">
        <v>31.6</v>
      </c>
      <c r="X4163" s="1">
        <v>22.866700000000002</v>
      </c>
      <c r="Y4163" s="1">
        <v>8.7333300000000005</v>
      </c>
      <c r="Z4163" s="1">
        <v>26.377800000000001</v>
      </c>
      <c r="AA4163" s="1">
        <v>28.133299999999998</v>
      </c>
      <c r="AB4163" s="1">
        <v>28.2944</v>
      </c>
      <c r="AC4163" s="1">
        <v>26.322199999999999</v>
      </c>
      <c r="AD4163" s="1">
        <v>935</v>
      </c>
      <c r="AE4163" s="1">
        <v>200</v>
      </c>
      <c r="AF4163" s="1">
        <v>12</v>
      </c>
      <c r="AG4163" s="1">
        <v>74.490399999999994</v>
      </c>
      <c r="AH4163" s="1">
        <v>475</v>
      </c>
      <c r="AI4163" s="1">
        <v>46</v>
      </c>
      <c r="AJ4163" s="1">
        <v>163</v>
      </c>
      <c r="AK4163" s="1">
        <v>350</v>
      </c>
      <c r="AL4163" s="1">
        <v>10</v>
      </c>
    </row>
    <row r="4164" spans="1:38" x14ac:dyDescent="0.25">
      <c r="A4164" s="1">
        <f t="shared" si="110"/>
        <v>4163</v>
      </c>
      <c r="B4164" s="1" t="s">
        <v>48</v>
      </c>
      <c r="C4164" s="2" t="s">
        <v>205</v>
      </c>
      <c r="D4164" s="4">
        <v>6.3975369999999998</v>
      </c>
      <c r="E4164" s="4">
        <v>81.295940999999999</v>
      </c>
      <c r="Q4164" s="1" t="s">
        <v>3690</v>
      </c>
      <c r="R4164" s="33" t="s">
        <v>3680</v>
      </c>
      <c r="S4164" s="1">
        <v>27.095800000000001</v>
      </c>
      <c r="T4164" s="1">
        <v>6.7959800000000001</v>
      </c>
      <c r="U4164" s="1">
        <v>75.107500000000002</v>
      </c>
      <c r="V4164" s="1">
        <v>85.876199999999997</v>
      </c>
      <c r="W4164" s="1">
        <v>31.395800000000001</v>
      </c>
      <c r="X4164" s="1">
        <v>22.345500000000001</v>
      </c>
      <c r="Y4164" s="1">
        <v>9.0503400000000003</v>
      </c>
      <c r="Z4164" s="1">
        <v>26.462299999999999</v>
      </c>
      <c r="AA4164" s="1">
        <v>27.894400000000001</v>
      </c>
      <c r="AB4164" s="1">
        <v>27.972200000000001</v>
      </c>
      <c r="AC4164" s="1">
        <v>25.92</v>
      </c>
      <c r="AD4164" s="1">
        <v>1066.82</v>
      </c>
      <c r="AE4164" s="1">
        <v>225.14400000000001</v>
      </c>
      <c r="AF4164" s="1">
        <v>13.8156</v>
      </c>
      <c r="AG4164" s="1">
        <v>72.993300000000005</v>
      </c>
      <c r="AH4164" s="1">
        <v>520.07500000000005</v>
      </c>
      <c r="AI4164" s="1">
        <v>51.125100000000003</v>
      </c>
      <c r="AJ4164" s="1">
        <v>101.508</v>
      </c>
      <c r="AK4164" s="1">
        <v>352.75599999999997</v>
      </c>
      <c r="AL4164" s="1">
        <v>84.666700000000006</v>
      </c>
    </row>
    <row r="4165" spans="1:38" x14ac:dyDescent="0.25">
      <c r="A4165" s="1">
        <f t="shared" si="110"/>
        <v>4164</v>
      </c>
      <c r="B4165" s="1" t="s">
        <v>48</v>
      </c>
      <c r="C4165" s="2" t="s">
        <v>205</v>
      </c>
      <c r="D4165" s="4">
        <v>6.4971249999999996</v>
      </c>
      <c r="E4165" s="4">
        <v>81.625415000000004</v>
      </c>
      <c r="Q4165" s="1" t="s">
        <v>3690</v>
      </c>
      <c r="R4165" s="33" t="s">
        <v>3680</v>
      </c>
      <c r="S4165" s="1">
        <v>27.349599999999999</v>
      </c>
      <c r="T4165" s="1">
        <v>6.4462999999999999</v>
      </c>
      <c r="U4165" s="1">
        <v>71.517700000000005</v>
      </c>
      <c r="V4165" s="1">
        <v>97.146199999999993</v>
      </c>
      <c r="W4165" s="1">
        <v>31.721900000000002</v>
      </c>
      <c r="X4165" s="1">
        <v>22.707999999999998</v>
      </c>
      <c r="Y4165" s="1">
        <v>9.01389</v>
      </c>
      <c r="Z4165" s="1">
        <v>26.164300000000001</v>
      </c>
      <c r="AA4165" s="1">
        <v>28.237400000000001</v>
      </c>
      <c r="AB4165" s="1">
        <v>28.4011</v>
      </c>
      <c r="AC4165" s="1">
        <v>26.042200000000001</v>
      </c>
      <c r="AD4165" s="1">
        <v>1105.8599999999999</v>
      </c>
      <c r="AE4165" s="1">
        <v>208.82300000000001</v>
      </c>
      <c r="AF4165" s="1">
        <v>7.9907199999999996</v>
      </c>
      <c r="AG4165" s="1">
        <v>81.217399999999998</v>
      </c>
      <c r="AH4165" s="1">
        <v>606.09500000000003</v>
      </c>
      <c r="AI4165" s="1">
        <v>36.844700000000003</v>
      </c>
      <c r="AJ4165" s="1">
        <v>86.757300000000001</v>
      </c>
      <c r="AK4165" s="1">
        <v>516.01400000000001</v>
      </c>
      <c r="AL4165" s="1">
        <v>15.711399999999999</v>
      </c>
    </row>
    <row r="4166" spans="1:38" x14ac:dyDescent="0.25">
      <c r="A4166" s="1">
        <f t="shared" si="110"/>
        <v>4165</v>
      </c>
      <c r="B4166" s="1" t="s">
        <v>48</v>
      </c>
      <c r="C4166" s="2" t="s">
        <v>205</v>
      </c>
      <c r="D4166" s="4">
        <v>7.9924689999999998</v>
      </c>
      <c r="E4166" s="4">
        <v>80.755718000000002</v>
      </c>
      <c r="Q4166" s="1" t="s">
        <v>3690</v>
      </c>
      <c r="R4166" s="33" t="s">
        <v>3680</v>
      </c>
      <c r="S4166" s="1">
        <v>26.7605</v>
      </c>
      <c r="T4166" s="1">
        <v>8.4828399999999995</v>
      </c>
      <c r="U4166" s="1">
        <v>69.667299999999997</v>
      </c>
      <c r="V4166" s="1">
        <v>137.32400000000001</v>
      </c>
      <c r="W4166" s="1">
        <v>32.542700000000004</v>
      </c>
      <c r="X4166" s="1">
        <v>20.366599999999998</v>
      </c>
      <c r="Y4166" s="1">
        <v>12.1761</v>
      </c>
      <c r="Z4166" s="1">
        <v>25.6526</v>
      </c>
      <c r="AA4166" s="1">
        <v>27.899699999999999</v>
      </c>
      <c r="AB4166" s="1">
        <v>28.048200000000001</v>
      </c>
      <c r="AC4166" s="1">
        <v>24.8628</v>
      </c>
      <c r="AD4166" s="1">
        <v>1644.58</v>
      </c>
      <c r="AE4166" s="1">
        <v>333.69</v>
      </c>
      <c r="AF4166" s="1">
        <v>10.0435</v>
      </c>
      <c r="AG4166" s="1">
        <v>72.710700000000003</v>
      </c>
      <c r="AH4166" s="1">
        <v>851.78200000000004</v>
      </c>
      <c r="AI4166" s="1">
        <v>110.28400000000001</v>
      </c>
      <c r="AJ4166" s="1">
        <v>163.34100000000001</v>
      </c>
      <c r="AK4166" s="1">
        <v>593.21400000000006</v>
      </c>
      <c r="AL4166" s="1">
        <v>197.31800000000001</v>
      </c>
    </row>
    <row r="4167" spans="1:38" x14ac:dyDescent="0.25">
      <c r="A4167" s="1">
        <f t="shared" si="110"/>
        <v>4166</v>
      </c>
      <c r="B4167" s="1" t="s">
        <v>48</v>
      </c>
      <c r="C4167" s="2" t="s">
        <v>205</v>
      </c>
      <c r="D4167" s="4">
        <v>6.3265419999999999</v>
      </c>
      <c r="E4167" s="4">
        <v>81.416077000000001</v>
      </c>
      <c r="Q4167" s="1" t="s">
        <v>3690</v>
      </c>
      <c r="R4167" s="33" t="s">
        <v>3680</v>
      </c>
      <c r="S4167" s="1">
        <v>27.3139</v>
      </c>
      <c r="T4167" s="1">
        <v>6.4886699999999999</v>
      </c>
      <c r="U4167" s="1">
        <v>74.169799999999995</v>
      </c>
      <c r="V4167" s="1">
        <v>86.221199999999996</v>
      </c>
      <c r="W4167" s="1">
        <v>31.4817</v>
      </c>
      <c r="X4167" s="1">
        <v>22.7333</v>
      </c>
      <c r="Y4167" s="1">
        <v>8.7483699999999995</v>
      </c>
      <c r="Z4167" s="1">
        <v>26.246099999999998</v>
      </c>
      <c r="AA4167" s="1">
        <v>28.086099999999998</v>
      </c>
      <c r="AB4167" s="1">
        <v>28.236999999999998</v>
      </c>
      <c r="AC4167" s="1">
        <v>26.158999999999999</v>
      </c>
      <c r="AD4167" s="1">
        <v>960.21900000000005</v>
      </c>
      <c r="AE4167" s="1">
        <v>203.386</v>
      </c>
      <c r="AF4167" s="1">
        <v>12.0283</v>
      </c>
      <c r="AG4167" s="1">
        <v>74.676199999999994</v>
      </c>
      <c r="AH4167" s="1">
        <v>487.45400000000001</v>
      </c>
      <c r="AI4167" s="1">
        <v>44.394399999999997</v>
      </c>
      <c r="AJ4167" s="1">
        <v>102.64</v>
      </c>
      <c r="AK4167" s="1">
        <v>362.37299999999999</v>
      </c>
      <c r="AL4167" s="1">
        <v>25.997599999999998</v>
      </c>
    </row>
    <row r="4168" spans="1:38" x14ac:dyDescent="0.25">
      <c r="A4168" s="1">
        <f t="shared" si="110"/>
        <v>4167</v>
      </c>
      <c r="B4168" s="1" t="s">
        <v>48</v>
      </c>
      <c r="C4168" s="2" t="s">
        <v>205</v>
      </c>
      <c r="D4168" s="4">
        <v>7.8305699999999998</v>
      </c>
      <c r="E4168" s="4">
        <v>80.680008999999998</v>
      </c>
      <c r="Q4168" s="1" t="s">
        <v>3690</v>
      </c>
      <c r="R4168" s="33" t="s">
        <v>3680</v>
      </c>
      <c r="S4168" s="1">
        <v>26.373000000000001</v>
      </c>
      <c r="T4168" s="1">
        <v>8.4146699999999992</v>
      </c>
      <c r="U4168" s="1">
        <v>69.440100000000001</v>
      </c>
      <c r="V4168" s="1">
        <v>119.60599999999999</v>
      </c>
      <c r="W4168" s="1">
        <v>32.240699999999997</v>
      </c>
      <c r="X4168" s="1">
        <v>20.122900000000001</v>
      </c>
      <c r="Y4168" s="1">
        <v>12.117800000000001</v>
      </c>
      <c r="Z4168" s="1">
        <v>25.3889</v>
      </c>
      <c r="AA4168" s="1">
        <v>27.2377</v>
      </c>
      <c r="AB4168" s="1">
        <v>27.545300000000001</v>
      </c>
      <c r="AC4168" s="1">
        <v>24.713799999999999</v>
      </c>
      <c r="AD4168" s="1">
        <v>1715.75</v>
      </c>
      <c r="AE4168" s="1">
        <v>325.291</v>
      </c>
      <c r="AF4168" s="1">
        <v>19.355399999999999</v>
      </c>
      <c r="AG4168" s="1">
        <v>69.965500000000006</v>
      </c>
      <c r="AH4168" s="1">
        <v>863.28300000000002</v>
      </c>
      <c r="AI4168" s="1">
        <v>113.36</v>
      </c>
      <c r="AJ4168" s="1">
        <v>286.78500000000003</v>
      </c>
      <c r="AK4168" s="1">
        <v>608.49</v>
      </c>
      <c r="AL4168" s="1">
        <v>269.99799999999999</v>
      </c>
    </row>
    <row r="4169" spans="1:38" x14ac:dyDescent="0.25">
      <c r="A4169" s="1">
        <f t="shared" si="110"/>
        <v>4168</v>
      </c>
      <c r="B4169" s="1" t="s">
        <v>48</v>
      </c>
      <c r="C4169" s="2" t="s">
        <v>205</v>
      </c>
      <c r="D4169" s="4">
        <v>11.486388</v>
      </c>
      <c r="E4169" s="4">
        <v>76.796378000000004</v>
      </c>
      <c r="Q4169" s="1" t="s">
        <v>3690</v>
      </c>
      <c r="R4169" s="33" t="s">
        <v>3680</v>
      </c>
      <c r="S4169" s="1">
        <v>16.575900000000001</v>
      </c>
      <c r="T4169" s="1">
        <v>9.7712299999999992</v>
      </c>
      <c r="U4169" s="1">
        <v>58.996499999999997</v>
      </c>
      <c r="V4169" s="1">
        <v>142.27000000000001</v>
      </c>
      <c r="W4169" s="1">
        <v>24.4053</v>
      </c>
      <c r="X4169" s="1">
        <v>7.8433299999999999</v>
      </c>
      <c r="Y4169" s="1">
        <v>16.562000000000001</v>
      </c>
      <c r="Z4169" s="1">
        <v>16.5001</v>
      </c>
      <c r="AA4169" s="1">
        <v>15.8942</v>
      </c>
      <c r="AB4169" s="1">
        <v>18.408799999999999</v>
      </c>
      <c r="AC4169" s="1">
        <v>14.813599999999999</v>
      </c>
      <c r="AD4169" s="1">
        <v>1036.04</v>
      </c>
      <c r="AE4169" s="1">
        <v>172.25800000000001</v>
      </c>
      <c r="AF4169" s="1">
        <v>6.3266900000000001</v>
      </c>
      <c r="AG4169" s="1">
        <v>66.746700000000004</v>
      </c>
      <c r="AH4169" s="1">
        <v>413.83499999999998</v>
      </c>
      <c r="AI4169" s="1">
        <v>26.306799999999999</v>
      </c>
      <c r="AJ4169" s="1">
        <v>199.35</v>
      </c>
      <c r="AK4169" s="1">
        <v>163.102</v>
      </c>
      <c r="AL4169" s="1">
        <v>1789.62</v>
      </c>
    </row>
    <row r="4170" spans="1:38" x14ac:dyDescent="0.25">
      <c r="A4170" s="1">
        <f t="shared" si="110"/>
        <v>4169</v>
      </c>
      <c r="B4170" s="1" t="s">
        <v>48</v>
      </c>
      <c r="C4170" s="2" t="s">
        <v>205</v>
      </c>
      <c r="D4170" s="4">
        <v>6.2653400000000001</v>
      </c>
      <c r="E4170" s="4">
        <v>81.260155999999995</v>
      </c>
      <c r="Q4170" s="1" t="s">
        <v>3690</v>
      </c>
      <c r="R4170" s="33" t="s">
        <v>3680</v>
      </c>
      <c r="S4170" s="1">
        <v>27.3505</v>
      </c>
      <c r="T4170" s="1">
        <v>6.4356900000000001</v>
      </c>
      <c r="U4170" s="1">
        <v>73.301699999999997</v>
      </c>
      <c r="V4170" s="1">
        <v>68.900999999999996</v>
      </c>
      <c r="W4170" s="1">
        <v>31.683299999999999</v>
      </c>
      <c r="X4170" s="1">
        <v>22.903700000000001</v>
      </c>
      <c r="Y4170" s="1">
        <v>8.7795799999999993</v>
      </c>
      <c r="Z4170" s="1">
        <v>26.898700000000002</v>
      </c>
      <c r="AA4170" s="1">
        <v>27.753599999999999</v>
      </c>
      <c r="AB4170" s="1">
        <v>28.1676</v>
      </c>
      <c r="AC4170" s="1">
        <v>26.413900000000002</v>
      </c>
      <c r="AD4170" s="1">
        <v>945.74300000000005</v>
      </c>
      <c r="AE4170" s="1">
        <v>205.11</v>
      </c>
      <c r="AF4170" s="1">
        <v>19.144400000000001</v>
      </c>
      <c r="AG4170" s="1">
        <v>69.564899999999994</v>
      </c>
      <c r="AH4170" s="1">
        <v>459.38400000000001</v>
      </c>
      <c r="AI4170" s="1">
        <v>64.632499999999993</v>
      </c>
      <c r="AJ4170" s="1">
        <v>184.369</v>
      </c>
      <c r="AK4170" s="1">
        <v>299.53300000000002</v>
      </c>
      <c r="AL4170" s="1">
        <v>16.718399999999999</v>
      </c>
    </row>
    <row r="4171" spans="1:38" x14ac:dyDescent="0.25">
      <c r="A4171" s="1">
        <f t="shared" si="110"/>
        <v>4170</v>
      </c>
      <c r="B4171" s="1" t="s">
        <v>48</v>
      </c>
      <c r="C4171" s="2" t="s">
        <v>205</v>
      </c>
      <c r="D4171" s="4">
        <v>10.466699999999999</v>
      </c>
      <c r="E4171" s="4">
        <v>76.666700000000006</v>
      </c>
      <c r="Q4171" s="1" t="s">
        <v>3690</v>
      </c>
      <c r="R4171" s="33" t="s">
        <v>3680</v>
      </c>
      <c r="S4171" s="1">
        <v>22.060500000000001</v>
      </c>
      <c r="T4171" s="1">
        <v>7.9766899999999996</v>
      </c>
      <c r="U4171" s="1">
        <v>61.423699999999997</v>
      </c>
      <c r="V4171" s="1">
        <v>120.63200000000001</v>
      </c>
      <c r="W4171" s="1">
        <v>28.807099999999998</v>
      </c>
      <c r="X4171" s="1">
        <v>15.8209</v>
      </c>
      <c r="Y4171" s="1">
        <v>12.9862</v>
      </c>
      <c r="Z4171" s="1">
        <v>21.495200000000001</v>
      </c>
      <c r="AA4171" s="1">
        <v>22.121700000000001</v>
      </c>
      <c r="AB4171" s="1">
        <v>23.914200000000001</v>
      </c>
      <c r="AC4171" s="1">
        <v>20.927900000000001</v>
      </c>
      <c r="AD4171" s="1">
        <v>2894.46</v>
      </c>
      <c r="AE4171" s="1">
        <v>789.096</v>
      </c>
      <c r="AF4171" s="1">
        <v>13.9976</v>
      </c>
      <c r="AG4171" s="1">
        <v>100.136</v>
      </c>
      <c r="AH4171" s="1">
        <v>1801.16</v>
      </c>
      <c r="AI4171" s="1">
        <v>69.592600000000004</v>
      </c>
      <c r="AJ4171" s="1">
        <v>297.98599999999999</v>
      </c>
      <c r="AK4171" s="1">
        <v>251.98</v>
      </c>
      <c r="AL4171" s="1">
        <v>890.21699999999998</v>
      </c>
    </row>
    <row r="4172" spans="1:38" x14ac:dyDescent="0.25">
      <c r="A4172" s="1">
        <f t="shared" si="110"/>
        <v>4171</v>
      </c>
      <c r="B4172" s="1" t="s">
        <v>48</v>
      </c>
      <c r="C4172" s="2" t="s">
        <v>205</v>
      </c>
      <c r="D4172" s="4">
        <v>7.832732</v>
      </c>
      <c r="E4172" s="4">
        <v>80.740836999999999</v>
      </c>
      <c r="Q4172" s="1" t="s">
        <v>3690</v>
      </c>
      <c r="R4172" s="33" t="s">
        <v>3680</v>
      </c>
      <c r="S4172" s="1">
        <v>26.3017</v>
      </c>
      <c r="T4172" s="1">
        <v>8.2952300000000001</v>
      </c>
      <c r="U4172" s="1">
        <v>69.030900000000003</v>
      </c>
      <c r="V4172" s="1">
        <v>124.86</v>
      </c>
      <c r="W4172" s="1">
        <v>32.068199999999997</v>
      </c>
      <c r="X4172" s="1">
        <v>20.051500000000001</v>
      </c>
      <c r="Y4172" s="1">
        <v>12.0167</v>
      </c>
      <c r="Z4172" s="1">
        <v>25.290500000000002</v>
      </c>
      <c r="AA4172" s="1">
        <v>27.2545</v>
      </c>
      <c r="AB4172" s="1">
        <v>27.519100000000002</v>
      </c>
      <c r="AC4172" s="1">
        <v>24.57</v>
      </c>
      <c r="AD4172" s="1">
        <v>1758.34</v>
      </c>
      <c r="AE4172" s="1">
        <v>343.65100000000001</v>
      </c>
      <c r="AF4172" s="1">
        <v>17.452500000000001</v>
      </c>
      <c r="AG4172" s="1">
        <v>69.683400000000006</v>
      </c>
      <c r="AH4172" s="1">
        <v>880.55600000000004</v>
      </c>
      <c r="AI4172" s="1">
        <v>125.866</v>
      </c>
      <c r="AJ4172" s="1">
        <v>274.45699999999999</v>
      </c>
      <c r="AK4172" s="1">
        <v>642.851</v>
      </c>
      <c r="AL4172" s="1">
        <v>266.685</v>
      </c>
    </row>
    <row r="4173" spans="1:38" x14ac:dyDescent="0.25">
      <c r="A4173" s="1">
        <f t="shared" si="110"/>
        <v>4172</v>
      </c>
      <c r="B4173" s="1" t="s">
        <v>48</v>
      </c>
      <c r="C4173" s="2" t="s">
        <v>205</v>
      </c>
      <c r="D4173" s="4">
        <v>6.5858530000000002</v>
      </c>
      <c r="E4173" s="4">
        <v>80.982113999999996</v>
      </c>
      <c r="Q4173" s="1" t="s">
        <v>3690</v>
      </c>
      <c r="R4173" s="33" t="s">
        <v>3680</v>
      </c>
      <c r="S4173" s="1">
        <v>26.958200000000001</v>
      </c>
      <c r="T4173" s="1">
        <v>7.4708600000000001</v>
      </c>
      <c r="U4173" s="1">
        <v>77.103399999999993</v>
      </c>
      <c r="V4173" s="1">
        <v>80.061199999999999</v>
      </c>
      <c r="W4173" s="1">
        <v>31.379100000000001</v>
      </c>
      <c r="X4173" s="1">
        <v>21.689699999999998</v>
      </c>
      <c r="Y4173" s="1">
        <v>9.6893499999999992</v>
      </c>
      <c r="Z4173" s="1">
        <v>26.2334</v>
      </c>
      <c r="AA4173" s="1">
        <v>27.715900000000001</v>
      </c>
      <c r="AB4173" s="1">
        <v>27.741099999999999</v>
      </c>
      <c r="AC4173" s="1">
        <v>25.8538</v>
      </c>
      <c r="AD4173" s="1">
        <v>1509.67</v>
      </c>
      <c r="AE4173" s="1">
        <v>293.947</v>
      </c>
      <c r="AF4173" s="1">
        <v>22.713899999999999</v>
      </c>
      <c r="AG4173" s="1">
        <v>69.329700000000003</v>
      </c>
      <c r="AH4173" s="1">
        <v>713.05399999999997</v>
      </c>
      <c r="AI4173" s="1">
        <v>88.559700000000007</v>
      </c>
      <c r="AJ4173" s="1">
        <v>165.18700000000001</v>
      </c>
      <c r="AK4173" s="1">
        <v>583.053</v>
      </c>
      <c r="AL4173" s="1">
        <v>149.923</v>
      </c>
    </row>
    <row r="4174" spans="1:38" x14ac:dyDescent="0.25">
      <c r="A4174" s="1">
        <f t="shared" si="110"/>
        <v>4173</v>
      </c>
      <c r="B4174" s="1" t="s">
        <v>48</v>
      </c>
      <c r="C4174" s="2" t="s">
        <v>205</v>
      </c>
      <c r="D4174" s="4">
        <v>6.5701689999999999</v>
      </c>
      <c r="E4174" s="4">
        <v>80.826598000000004</v>
      </c>
      <c r="Q4174" s="1" t="s">
        <v>3690</v>
      </c>
      <c r="R4174" s="33" t="s">
        <v>3680</v>
      </c>
      <c r="S4174" s="1">
        <v>26.8979</v>
      </c>
      <c r="T4174" s="1">
        <v>7.0392099999999997</v>
      </c>
      <c r="U4174" s="1">
        <v>74.206800000000001</v>
      </c>
      <c r="V4174" s="1">
        <v>72.748199999999997</v>
      </c>
      <c r="W4174" s="1">
        <v>31.229399999999998</v>
      </c>
      <c r="X4174" s="1">
        <v>21.742999999999999</v>
      </c>
      <c r="Y4174" s="1">
        <v>9.4863900000000001</v>
      </c>
      <c r="Z4174" s="1">
        <v>26.283899999999999</v>
      </c>
      <c r="AA4174" s="1">
        <v>27.447900000000001</v>
      </c>
      <c r="AB4174" s="1">
        <v>27.5915</v>
      </c>
      <c r="AC4174" s="1">
        <v>25.897099999999998</v>
      </c>
      <c r="AD4174" s="1">
        <v>1859.79</v>
      </c>
      <c r="AE4174" s="1">
        <v>317.26499999999999</v>
      </c>
      <c r="AF4174" s="1">
        <v>59.971400000000003</v>
      </c>
      <c r="AG4174" s="1">
        <v>56.783299999999997</v>
      </c>
      <c r="AH4174" s="1">
        <v>795.495</v>
      </c>
      <c r="AI4174" s="1">
        <v>183.935</v>
      </c>
      <c r="AJ4174" s="1">
        <v>465.00700000000001</v>
      </c>
      <c r="AK4174" s="1">
        <v>615.42999999999995</v>
      </c>
      <c r="AL4174" s="1">
        <v>114.646</v>
      </c>
    </row>
    <row r="4175" spans="1:38" x14ac:dyDescent="0.25">
      <c r="A4175" s="1">
        <f t="shared" si="110"/>
        <v>4174</v>
      </c>
      <c r="B4175" s="1" t="s">
        <v>48</v>
      </c>
      <c r="C4175" s="2" t="s">
        <v>205</v>
      </c>
      <c r="D4175" s="4">
        <v>7.8311809999999999</v>
      </c>
      <c r="E4175" s="4">
        <v>81.024890999999997</v>
      </c>
      <c r="Q4175" s="1" t="s">
        <v>3690</v>
      </c>
      <c r="R4175" s="33" t="s">
        <v>3680</v>
      </c>
      <c r="S4175" s="1">
        <v>27.617799999999999</v>
      </c>
      <c r="T4175" s="1">
        <v>8.1166599999999995</v>
      </c>
      <c r="U4175" s="1">
        <v>71.476799999999997</v>
      </c>
      <c r="V4175" s="1">
        <v>134.13900000000001</v>
      </c>
      <c r="W4175" s="1">
        <v>33.167000000000002</v>
      </c>
      <c r="X4175" s="1">
        <v>21.811299999999999</v>
      </c>
      <c r="Y4175" s="1">
        <v>11.3558</v>
      </c>
      <c r="Z4175" s="1">
        <v>26.569099999999999</v>
      </c>
      <c r="AA4175" s="1">
        <v>28.7348</v>
      </c>
      <c r="AB4175" s="1">
        <v>28.930099999999999</v>
      </c>
      <c r="AC4175" s="1">
        <v>25.7608</v>
      </c>
      <c r="AD4175" s="1">
        <v>1779.95</v>
      </c>
      <c r="AE4175" s="1">
        <v>375.63600000000002</v>
      </c>
      <c r="AF4175" s="1">
        <v>10.0517</v>
      </c>
      <c r="AG4175" s="1">
        <v>70.287899999999993</v>
      </c>
      <c r="AH4175" s="1">
        <v>884.22400000000005</v>
      </c>
      <c r="AI4175" s="1">
        <v>166.846</v>
      </c>
      <c r="AJ4175" s="1">
        <v>201.077</v>
      </c>
      <c r="AK4175" s="1">
        <v>700.66399999999999</v>
      </c>
      <c r="AL4175" s="1">
        <v>51.2393</v>
      </c>
    </row>
    <row r="4176" spans="1:38" x14ac:dyDescent="0.25">
      <c r="A4176" s="1">
        <f t="shared" si="110"/>
        <v>4175</v>
      </c>
      <c r="B4176" s="1" t="s">
        <v>48</v>
      </c>
      <c r="C4176" s="2" t="s">
        <v>205</v>
      </c>
      <c r="D4176" s="4">
        <v>11.471467000000001</v>
      </c>
      <c r="E4176" s="4">
        <v>76.521910000000005</v>
      </c>
      <c r="Q4176" s="1" t="s">
        <v>3690</v>
      </c>
      <c r="R4176" s="33" t="s">
        <v>3680</v>
      </c>
      <c r="S4176" s="1">
        <v>15.5861</v>
      </c>
      <c r="T4176" s="1">
        <v>9.0748200000000008</v>
      </c>
      <c r="U4176" s="1">
        <v>59.478299999999997</v>
      </c>
      <c r="V4176" s="1">
        <v>122.863</v>
      </c>
      <c r="W4176" s="1">
        <v>22.8567</v>
      </c>
      <c r="X4176" s="1">
        <v>7.5986500000000001</v>
      </c>
      <c r="Y4176" s="1">
        <v>15.258100000000001</v>
      </c>
      <c r="Z4176" s="1">
        <v>15.2767</v>
      </c>
      <c r="AA4176" s="1">
        <v>15.188000000000001</v>
      </c>
      <c r="AB4176" s="1">
        <v>17.352399999999999</v>
      </c>
      <c r="AC4176" s="1">
        <v>14.2949</v>
      </c>
      <c r="AD4176" s="1">
        <v>1714.28</v>
      </c>
      <c r="AE4176" s="1">
        <v>377.50099999999998</v>
      </c>
      <c r="AF4176" s="1">
        <v>7.5707199999999997</v>
      </c>
      <c r="AG4176" s="1">
        <v>82.273399999999995</v>
      </c>
      <c r="AH4176" s="1">
        <v>888.75800000000004</v>
      </c>
      <c r="AI4176" s="1">
        <v>38.519300000000001</v>
      </c>
      <c r="AJ4176" s="1">
        <v>231.35499999999999</v>
      </c>
      <c r="AK4176" s="1">
        <v>179.50200000000001</v>
      </c>
      <c r="AL4176" s="1">
        <v>1922.95</v>
      </c>
    </row>
    <row r="4177" spans="1:38" x14ac:dyDescent="0.25">
      <c r="A4177" s="1">
        <f t="shared" si="110"/>
        <v>4176</v>
      </c>
      <c r="B4177" s="1" t="s">
        <v>48</v>
      </c>
      <c r="C4177" s="2" t="s">
        <v>205</v>
      </c>
      <c r="D4177" s="4">
        <v>10.240043</v>
      </c>
      <c r="E4177" s="4">
        <v>77.290169000000006</v>
      </c>
      <c r="Q4177" s="1" t="s">
        <v>3690</v>
      </c>
      <c r="R4177" s="33" t="s">
        <v>3680</v>
      </c>
      <c r="S4177" s="1">
        <v>17.220099999999999</v>
      </c>
      <c r="T4177" s="1">
        <v>9.2037800000000001</v>
      </c>
      <c r="U4177" s="1">
        <v>63.125999999999998</v>
      </c>
      <c r="V4177" s="1">
        <v>139.85400000000001</v>
      </c>
      <c r="W4177" s="1">
        <v>24.3246</v>
      </c>
      <c r="X4177" s="1">
        <v>9.7442600000000006</v>
      </c>
      <c r="Y4177" s="1">
        <v>14.580299999999999</v>
      </c>
      <c r="Z4177" s="1">
        <v>16.772400000000001</v>
      </c>
      <c r="AA4177" s="1">
        <v>16.542300000000001</v>
      </c>
      <c r="AB4177" s="1">
        <v>18.894400000000001</v>
      </c>
      <c r="AC4177" s="1">
        <v>15.393000000000001</v>
      </c>
      <c r="AD4177" s="1">
        <v>1635.04</v>
      </c>
      <c r="AE4177" s="1">
        <v>236.827</v>
      </c>
      <c r="AF4177" s="1">
        <v>27.9832</v>
      </c>
      <c r="AG4177" s="1">
        <v>53.533299999999997</v>
      </c>
      <c r="AH4177" s="1">
        <v>636.56100000000004</v>
      </c>
      <c r="AI4177" s="1">
        <v>100.97499999999999</v>
      </c>
      <c r="AJ4177" s="1">
        <v>297.73700000000002</v>
      </c>
      <c r="AK4177" s="1">
        <v>363.86200000000002</v>
      </c>
      <c r="AL4177" s="1">
        <v>1835.11</v>
      </c>
    </row>
    <row r="4178" spans="1:38" x14ac:dyDescent="0.25">
      <c r="A4178" s="1">
        <f t="shared" si="110"/>
        <v>4177</v>
      </c>
      <c r="B4178" s="1" t="s">
        <v>48</v>
      </c>
      <c r="C4178" s="2" t="s">
        <v>205</v>
      </c>
      <c r="D4178" s="4">
        <v>13.73509</v>
      </c>
      <c r="E4178" s="4">
        <v>78.517651999999998</v>
      </c>
      <c r="Q4178" s="1" t="s">
        <v>3690</v>
      </c>
      <c r="R4178" s="33" t="s">
        <v>3680</v>
      </c>
      <c r="S4178" s="1">
        <v>25.6159</v>
      </c>
      <c r="T4178" s="1">
        <v>10.816700000000001</v>
      </c>
      <c r="U4178" s="1">
        <v>53.734200000000001</v>
      </c>
      <c r="V4178" s="1">
        <v>277.68900000000002</v>
      </c>
      <c r="W4178" s="1">
        <v>35.872100000000003</v>
      </c>
      <c r="X4178" s="1">
        <v>15.742100000000001</v>
      </c>
      <c r="Y4178" s="1">
        <v>20.130099999999999</v>
      </c>
      <c r="Z4178" s="1">
        <v>25.606100000000001</v>
      </c>
      <c r="AA4178" s="1">
        <v>24.396000000000001</v>
      </c>
      <c r="AB4178" s="1">
        <v>29.030200000000001</v>
      </c>
      <c r="AC4178" s="1">
        <v>21.9131</v>
      </c>
      <c r="AD4178" s="1">
        <v>568.18499999999995</v>
      </c>
      <c r="AE4178" s="1">
        <v>134.988</v>
      </c>
      <c r="AF4178" s="1">
        <v>2</v>
      </c>
      <c r="AG4178" s="1">
        <v>85.165300000000002</v>
      </c>
      <c r="AH4178" s="1">
        <v>300.36599999999999</v>
      </c>
      <c r="AI4178" s="1">
        <v>8.9453600000000009</v>
      </c>
      <c r="AJ4178" s="1">
        <v>113.378</v>
      </c>
      <c r="AK4178" s="1">
        <v>77.714600000000004</v>
      </c>
      <c r="AL4178" s="1">
        <v>659.697</v>
      </c>
    </row>
    <row r="4179" spans="1:38" x14ac:dyDescent="0.25">
      <c r="A4179" s="1">
        <f t="shared" si="110"/>
        <v>4178</v>
      </c>
      <c r="B4179" s="1" t="s">
        <v>48</v>
      </c>
      <c r="C4179" s="2" t="s">
        <v>205</v>
      </c>
      <c r="D4179" s="4">
        <v>8.3539840000000005</v>
      </c>
      <c r="E4179" s="4">
        <v>80.526634000000001</v>
      </c>
      <c r="Q4179" s="1" t="s">
        <v>3690</v>
      </c>
      <c r="R4179" s="33" t="s">
        <v>3680</v>
      </c>
      <c r="S4179" s="1">
        <v>27.3368</v>
      </c>
      <c r="T4179" s="1">
        <v>8.5361700000000003</v>
      </c>
      <c r="U4179" s="1">
        <v>68.656000000000006</v>
      </c>
      <c r="V4179" s="1">
        <v>143.59800000000001</v>
      </c>
      <c r="W4179" s="1">
        <v>33.305100000000003</v>
      </c>
      <c r="X4179" s="1">
        <v>20.8719</v>
      </c>
      <c r="Y4179" s="1">
        <v>12.433299999999999</v>
      </c>
      <c r="Z4179" s="1">
        <v>26.1006</v>
      </c>
      <c r="AA4179" s="1">
        <v>28.496500000000001</v>
      </c>
      <c r="AB4179" s="1">
        <v>28.6431</v>
      </c>
      <c r="AC4179" s="1">
        <v>25.361799999999999</v>
      </c>
      <c r="AD4179" s="1">
        <v>1407.33</v>
      </c>
      <c r="AE4179" s="1">
        <v>262.46600000000001</v>
      </c>
      <c r="AF4179" s="1">
        <v>8</v>
      </c>
      <c r="AG4179" s="1">
        <v>75.740200000000002</v>
      </c>
      <c r="AH4179" s="1">
        <v>754.79100000000005</v>
      </c>
      <c r="AI4179" s="1">
        <v>87.788200000000003</v>
      </c>
      <c r="AJ4179" s="1">
        <v>251.452</v>
      </c>
      <c r="AK4179" s="1">
        <v>474.053</v>
      </c>
      <c r="AL4179" s="1">
        <v>113.506</v>
      </c>
    </row>
    <row r="4180" spans="1:38" x14ac:dyDescent="0.25">
      <c r="A4180" s="1">
        <f t="shared" si="110"/>
        <v>4179</v>
      </c>
      <c r="B4180" s="1" t="s">
        <v>48</v>
      </c>
      <c r="C4180" s="2" t="s">
        <v>205</v>
      </c>
      <c r="D4180" s="4">
        <v>10.355361</v>
      </c>
      <c r="E4180" s="4">
        <v>77.292062000000001</v>
      </c>
      <c r="Q4180" s="1" t="s">
        <v>3690</v>
      </c>
      <c r="R4180" s="33" t="s">
        <v>3680</v>
      </c>
      <c r="S4180" s="1">
        <v>22.387699999999999</v>
      </c>
      <c r="T4180" s="1">
        <v>9.2713800000000006</v>
      </c>
      <c r="U4180" s="1">
        <v>62.026400000000002</v>
      </c>
      <c r="V4180" s="1">
        <v>158.10499999999999</v>
      </c>
      <c r="W4180" s="1">
        <v>29.920500000000001</v>
      </c>
      <c r="X4180" s="1">
        <v>14.9709</v>
      </c>
      <c r="Y4180" s="1">
        <v>14.9496</v>
      </c>
      <c r="Z4180" s="1">
        <v>21.3507</v>
      </c>
      <c r="AA4180" s="1">
        <v>21.741900000000001</v>
      </c>
      <c r="AB4180" s="1">
        <v>24.3017</v>
      </c>
      <c r="AC4180" s="1">
        <v>20.273599999999998</v>
      </c>
      <c r="AD4180" s="1">
        <v>1204.4000000000001</v>
      </c>
      <c r="AE4180" s="1">
        <v>197.76400000000001</v>
      </c>
      <c r="AF4180" s="1">
        <v>16.8325</v>
      </c>
      <c r="AG4180" s="1">
        <v>59.724499999999999</v>
      </c>
      <c r="AH4180" s="1">
        <v>463.41500000000002</v>
      </c>
      <c r="AI4180" s="1">
        <v>64.430599999999998</v>
      </c>
      <c r="AJ4180" s="1">
        <v>189.60900000000001</v>
      </c>
      <c r="AK4180" s="1">
        <v>280.536</v>
      </c>
      <c r="AL4180" s="1">
        <v>1028.27</v>
      </c>
    </row>
    <row r="4181" spans="1:38" x14ac:dyDescent="0.25">
      <c r="A4181" s="1">
        <f t="shared" si="110"/>
        <v>4180</v>
      </c>
      <c r="B4181" s="1" t="s">
        <v>48</v>
      </c>
      <c r="C4181" s="2" t="s">
        <v>205</v>
      </c>
      <c r="D4181" s="4">
        <v>6.3628239999999998</v>
      </c>
      <c r="E4181" s="4">
        <v>81.561839000000006</v>
      </c>
      <c r="Q4181" s="1" t="s">
        <v>3690</v>
      </c>
      <c r="R4181" s="33" t="s">
        <v>3680</v>
      </c>
      <c r="S4181" s="1">
        <v>27.3583</v>
      </c>
      <c r="T4181" s="1">
        <v>6.3166700000000002</v>
      </c>
      <c r="U4181" s="1">
        <v>73.025099999999995</v>
      </c>
      <c r="V4181" s="1">
        <v>82.608999999999995</v>
      </c>
      <c r="W4181" s="1">
        <v>31.55</v>
      </c>
      <c r="X4181" s="1">
        <v>22.9</v>
      </c>
      <c r="Y4181" s="1">
        <v>8.65</v>
      </c>
      <c r="Z4181" s="1">
        <v>26.35</v>
      </c>
      <c r="AA4181" s="1">
        <v>28.0167</v>
      </c>
      <c r="AB4181" s="1">
        <v>28.308299999999999</v>
      </c>
      <c r="AC4181" s="1">
        <v>26.258299999999998</v>
      </c>
      <c r="AD4181" s="1">
        <v>991</v>
      </c>
      <c r="AE4181" s="1">
        <v>201</v>
      </c>
      <c r="AF4181" s="1">
        <v>9</v>
      </c>
      <c r="AG4181" s="1">
        <v>78.701400000000007</v>
      </c>
      <c r="AH4181" s="1">
        <v>531</v>
      </c>
      <c r="AI4181" s="1">
        <v>37</v>
      </c>
      <c r="AJ4181" s="1">
        <v>154</v>
      </c>
      <c r="AK4181" s="1">
        <v>424</v>
      </c>
      <c r="AL4181" s="1">
        <v>4</v>
      </c>
    </row>
    <row r="4182" spans="1:38" x14ac:dyDescent="0.25">
      <c r="A4182" s="1">
        <f t="shared" si="110"/>
        <v>4181</v>
      </c>
      <c r="B4182" s="1" t="s">
        <v>48</v>
      </c>
      <c r="C4182" s="2" t="s">
        <v>205</v>
      </c>
      <c r="D4182" s="4">
        <v>6.5869809999999998</v>
      </c>
      <c r="E4182" s="4">
        <v>81.110110000000006</v>
      </c>
      <c r="Q4182" s="1" t="s">
        <v>3690</v>
      </c>
      <c r="R4182" s="33" t="s">
        <v>3680</v>
      </c>
      <c r="S4182" s="1">
        <v>27.1432</v>
      </c>
      <c r="T4182" s="1">
        <v>7.4335800000000001</v>
      </c>
      <c r="U4182" s="1">
        <v>75.831900000000005</v>
      </c>
      <c r="V4182" s="1">
        <v>88.286000000000001</v>
      </c>
      <c r="W4182" s="1">
        <v>31.773499999999999</v>
      </c>
      <c r="X4182" s="1">
        <v>21.970800000000001</v>
      </c>
      <c r="Y4182" s="1">
        <v>9.8027099999999994</v>
      </c>
      <c r="Z4182" s="1">
        <v>26.3889</v>
      </c>
      <c r="AA4182" s="1">
        <v>28.024699999999999</v>
      </c>
      <c r="AB4182" s="1">
        <v>28.0259</v>
      </c>
      <c r="AC4182" s="1">
        <v>25.979099999999999</v>
      </c>
      <c r="AD4182" s="1">
        <v>1323.81</v>
      </c>
      <c r="AE4182" s="1">
        <v>269.70100000000002</v>
      </c>
      <c r="AF4182" s="1">
        <v>10.714700000000001</v>
      </c>
      <c r="AG4182" s="1">
        <v>74.2881</v>
      </c>
      <c r="AH4182" s="1">
        <v>651.75300000000004</v>
      </c>
      <c r="AI4182" s="1">
        <v>54.4694</v>
      </c>
      <c r="AJ4182" s="1">
        <v>59.703299999999999</v>
      </c>
      <c r="AK4182" s="1">
        <v>452.774</v>
      </c>
      <c r="AL4182" s="1">
        <v>116.203</v>
      </c>
    </row>
    <row r="4183" spans="1:38" x14ac:dyDescent="0.25">
      <c r="A4183" s="1">
        <f t="shared" si="110"/>
        <v>4182</v>
      </c>
      <c r="B4183" s="1" t="s">
        <v>48</v>
      </c>
      <c r="C4183" s="2" t="s">
        <v>205</v>
      </c>
      <c r="D4183" s="4">
        <v>6.5657940000000004</v>
      </c>
      <c r="E4183" s="4">
        <v>80.882879000000003</v>
      </c>
      <c r="Q4183" s="1" t="s">
        <v>3690</v>
      </c>
      <c r="R4183" s="33" t="s">
        <v>3680</v>
      </c>
      <c r="S4183" s="1">
        <v>26.915900000000001</v>
      </c>
      <c r="T4183" s="1">
        <v>7.18154</v>
      </c>
      <c r="U4183" s="1">
        <v>75.1023</v>
      </c>
      <c r="V4183" s="1">
        <v>77.325699999999998</v>
      </c>
      <c r="W4183" s="1">
        <v>31.2331</v>
      </c>
      <c r="X4183" s="1">
        <v>21.6707</v>
      </c>
      <c r="Y4183" s="1">
        <v>9.5624199999999995</v>
      </c>
      <c r="Z4183" s="1">
        <v>26.254000000000001</v>
      </c>
      <c r="AA4183" s="1">
        <v>27.570699999999999</v>
      </c>
      <c r="AB4183" s="1">
        <v>27.6282</v>
      </c>
      <c r="AC4183" s="1">
        <v>25.8523</v>
      </c>
      <c r="AD4183" s="1">
        <v>1685.65</v>
      </c>
      <c r="AE4183" s="1">
        <v>306.60199999999998</v>
      </c>
      <c r="AF4183" s="1">
        <v>41.6571</v>
      </c>
      <c r="AG4183" s="1">
        <v>62.627200000000002</v>
      </c>
      <c r="AH4183" s="1">
        <v>755.83399999999995</v>
      </c>
      <c r="AI4183" s="1">
        <v>134.31299999999999</v>
      </c>
      <c r="AJ4183" s="1">
        <v>228.72</v>
      </c>
      <c r="AK4183" s="1">
        <v>595.13400000000001</v>
      </c>
      <c r="AL4183" s="1">
        <v>122.086</v>
      </c>
    </row>
    <row r="4184" spans="1:38" x14ac:dyDescent="0.25">
      <c r="A4184" s="1">
        <f t="shared" si="110"/>
        <v>4183</v>
      </c>
      <c r="B4184" s="1" t="s">
        <v>48</v>
      </c>
      <c r="C4184" s="2" t="s">
        <v>205</v>
      </c>
      <c r="D4184" s="4">
        <v>6.4332690000000001</v>
      </c>
      <c r="E4184" s="4">
        <v>80.829901000000007</v>
      </c>
      <c r="Q4184" s="1" t="s">
        <v>3690</v>
      </c>
      <c r="R4184" s="33" t="s">
        <v>3680</v>
      </c>
      <c r="S4184" s="1">
        <v>27.069800000000001</v>
      </c>
      <c r="T4184" s="1">
        <v>6.8681299999999998</v>
      </c>
      <c r="U4184" s="1">
        <v>74.606099999999998</v>
      </c>
      <c r="V4184" s="1">
        <v>60.699599999999997</v>
      </c>
      <c r="W4184" s="1">
        <v>31.436900000000001</v>
      </c>
      <c r="X4184" s="1">
        <v>22.230799999999999</v>
      </c>
      <c r="Y4184" s="1">
        <v>9.2061700000000002</v>
      </c>
      <c r="Z4184" s="1">
        <v>26.525700000000001</v>
      </c>
      <c r="AA4184" s="1">
        <v>27.425699999999999</v>
      </c>
      <c r="AB4184" s="1">
        <v>27.734000000000002</v>
      </c>
      <c r="AC4184" s="1">
        <v>26.241800000000001</v>
      </c>
      <c r="AD4184" s="1">
        <v>1631.04</v>
      </c>
      <c r="AE4184" s="1">
        <v>296.06099999999998</v>
      </c>
      <c r="AF4184" s="1">
        <v>44.101500000000001</v>
      </c>
      <c r="AG4184" s="1">
        <v>60.760399999999997</v>
      </c>
      <c r="AH4184" s="1">
        <v>724.24599999999998</v>
      </c>
      <c r="AI4184" s="1">
        <v>145.441</v>
      </c>
      <c r="AJ4184" s="1">
        <v>408.55700000000002</v>
      </c>
      <c r="AK4184" s="1">
        <v>559.28700000000003</v>
      </c>
      <c r="AL4184" s="1">
        <v>76.015500000000003</v>
      </c>
    </row>
    <row r="4185" spans="1:38" x14ac:dyDescent="0.25">
      <c r="A4185" s="1">
        <f t="shared" si="110"/>
        <v>4184</v>
      </c>
      <c r="B4185" s="1" t="s">
        <v>48</v>
      </c>
      <c r="C4185" s="2" t="s">
        <v>205</v>
      </c>
      <c r="D4185" s="4">
        <v>7.8052190000000001</v>
      </c>
      <c r="E4185" s="4">
        <v>80.627560000000003</v>
      </c>
      <c r="Q4185" s="1" t="s">
        <v>3690</v>
      </c>
      <c r="R4185" s="33" t="s">
        <v>3680</v>
      </c>
      <c r="S4185" s="1">
        <v>26.486899999999999</v>
      </c>
      <c r="T4185" s="1">
        <v>8.5027000000000008</v>
      </c>
      <c r="U4185" s="1">
        <v>69.5869</v>
      </c>
      <c r="V4185" s="1">
        <v>116.816</v>
      </c>
      <c r="W4185" s="1">
        <v>32.390700000000002</v>
      </c>
      <c r="X4185" s="1">
        <v>20.172000000000001</v>
      </c>
      <c r="Y4185" s="1">
        <v>12.2187</v>
      </c>
      <c r="Z4185" s="1">
        <v>25.505299999999998</v>
      </c>
      <c r="AA4185" s="1">
        <v>27.300699999999999</v>
      </c>
      <c r="AB4185" s="1">
        <v>27.6191</v>
      </c>
      <c r="AC4185" s="1">
        <v>24.870899999999999</v>
      </c>
      <c r="AD4185" s="1">
        <v>1679.36</v>
      </c>
      <c r="AE4185" s="1">
        <v>302.68099999999998</v>
      </c>
      <c r="AF4185" s="1">
        <v>23.048500000000001</v>
      </c>
      <c r="AG4185" s="1">
        <v>68.733000000000004</v>
      </c>
      <c r="AH4185" s="1">
        <v>840.51300000000003</v>
      </c>
      <c r="AI4185" s="1">
        <v>111.874</v>
      </c>
      <c r="AJ4185" s="1">
        <v>299.428</v>
      </c>
      <c r="AK4185" s="1">
        <v>624.50599999999997</v>
      </c>
      <c r="AL4185" s="1">
        <v>241.679</v>
      </c>
    </row>
    <row r="4186" spans="1:38" x14ac:dyDescent="0.25">
      <c r="A4186" s="1">
        <f t="shared" si="110"/>
        <v>4185</v>
      </c>
      <c r="B4186" s="1" t="s">
        <v>48</v>
      </c>
      <c r="C4186" s="2" t="s">
        <v>205</v>
      </c>
      <c r="D4186" s="4">
        <v>7.8657139999999997</v>
      </c>
      <c r="E4186" s="4">
        <v>80.676754000000003</v>
      </c>
      <c r="Q4186" s="1" t="s">
        <v>3690</v>
      </c>
      <c r="R4186" s="33" t="s">
        <v>3680</v>
      </c>
      <c r="S4186" s="1">
        <v>26.6309</v>
      </c>
      <c r="T4186" s="1">
        <v>8.4113699999999998</v>
      </c>
      <c r="U4186" s="1">
        <v>69.567599999999999</v>
      </c>
      <c r="V4186" s="1">
        <v>120.878</v>
      </c>
      <c r="W4186" s="1">
        <v>32.500300000000003</v>
      </c>
      <c r="X4186" s="1">
        <v>20.409400000000002</v>
      </c>
      <c r="Y4186" s="1">
        <v>12.0909</v>
      </c>
      <c r="Z4186" s="1">
        <v>25.632400000000001</v>
      </c>
      <c r="AA4186" s="1">
        <v>27.497</v>
      </c>
      <c r="AB4186" s="1">
        <v>27.8123</v>
      </c>
      <c r="AC4186" s="1">
        <v>24.9544</v>
      </c>
      <c r="AD4186" s="1">
        <v>1668.93</v>
      </c>
      <c r="AE4186" s="1">
        <v>316.084</v>
      </c>
      <c r="AF4186" s="1">
        <v>16.668600000000001</v>
      </c>
      <c r="AG4186" s="1">
        <v>70.577100000000002</v>
      </c>
      <c r="AH4186" s="1">
        <v>846.62300000000005</v>
      </c>
      <c r="AI4186" s="1">
        <v>106.685</v>
      </c>
      <c r="AJ4186" s="1">
        <v>279.226</v>
      </c>
      <c r="AK4186" s="1">
        <v>582.55100000000004</v>
      </c>
      <c r="AL4186" s="1">
        <v>231.18</v>
      </c>
    </row>
    <row r="4187" spans="1:38" x14ac:dyDescent="0.25">
      <c r="A4187" s="1">
        <f t="shared" si="110"/>
        <v>4186</v>
      </c>
      <c r="B4187" s="1" t="s">
        <v>48</v>
      </c>
      <c r="C4187" s="2" t="s">
        <v>205</v>
      </c>
      <c r="D4187" s="4">
        <v>6.3959450000000002</v>
      </c>
      <c r="E4187" s="4">
        <v>81.491020000000006</v>
      </c>
      <c r="Q4187" s="1" t="s">
        <v>3690</v>
      </c>
      <c r="R4187" s="33" t="s">
        <v>3680</v>
      </c>
      <c r="S4187" s="1">
        <v>27.380700000000001</v>
      </c>
      <c r="T4187" s="1">
        <v>6.5132300000000001</v>
      </c>
      <c r="U4187" s="1">
        <v>73.371200000000002</v>
      </c>
      <c r="V4187" s="1">
        <v>92.273300000000006</v>
      </c>
      <c r="W4187" s="1">
        <v>31.628499999999999</v>
      </c>
      <c r="X4187" s="1">
        <v>22.750800000000002</v>
      </c>
      <c r="Y4187" s="1">
        <v>8.8776100000000007</v>
      </c>
      <c r="Z4187" s="1">
        <v>26.249500000000001</v>
      </c>
      <c r="AA4187" s="1">
        <v>28.2254</v>
      </c>
      <c r="AB4187" s="1">
        <v>28.3672</v>
      </c>
      <c r="AC4187" s="1">
        <v>26.129899999999999</v>
      </c>
      <c r="AD4187" s="1">
        <v>1002.05</v>
      </c>
      <c r="AE4187" s="1">
        <v>204.26300000000001</v>
      </c>
      <c r="AF4187" s="1">
        <v>9.7170400000000008</v>
      </c>
      <c r="AG4187" s="1">
        <v>77.311599999999999</v>
      </c>
      <c r="AH4187" s="1">
        <v>526.81600000000003</v>
      </c>
      <c r="AI4187" s="1">
        <v>38.650799999999997</v>
      </c>
      <c r="AJ4187" s="1">
        <v>85.149199999999993</v>
      </c>
      <c r="AK4187" s="1">
        <v>414.48599999999999</v>
      </c>
      <c r="AL4187" s="1">
        <v>11.8476</v>
      </c>
    </row>
    <row r="4188" spans="1:38" x14ac:dyDescent="0.25">
      <c r="A4188" s="1">
        <f t="shared" si="110"/>
        <v>4187</v>
      </c>
      <c r="B4188" s="1" t="s">
        <v>48</v>
      </c>
      <c r="C4188" s="2" t="s">
        <v>205</v>
      </c>
      <c r="D4188" s="4">
        <v>10.322423000000001</v>
      </c>
      <c r="E4188" s="4">
        <v>77.301185000000004</v>
      </c>
      <c r="Q4188" s="1" t="s">
        <v>3690</v>
      </c>
      <c r="R4188" s="33" t="s">
        <v>3680</v>
      </c>
      <c r="S4188" s="1">
        <v>20.505700000000001</v>
      </c>
      <c r="T4188" s="1">
        <v>9.0998599999999996</v>
      </c>
      <c r="U4188" s="1">
        <v>62.109000000000002</v>
      </c>
      <c r="V4188" s="1">
        <v>151.845</v>
      </c>
      <c r="W4188" s="1">
        <v>27.764700000000001</v>
      </c>
      <c r="X4188" s="1">
        <v>13.113099999999999</v>
      </c>
      <c r="Y4188" s="1">
        <v>14.6516</v>
      </c>
      <c r="Z4188" s="1">
        <v>20.016100000000002</v>
      </c>
      <c r="AA4188" s="1">
        <v>19.8141</v>
      </c>
      <c r="AB4188" s="1">
        <v>22.3126</v>
      </c>
      <c r="AC4188" s="1">
        <v>18.476600000000001</v>
      </c>
      <c r="AD4188" s="1">
        <v>1361.15</v>
      </c>
      <c r="AE4188" s="1">
        <v>211.31299999999999</v>
      </c>
      <c r="AF4188" s="1">
        <v>20.4451</v>
      </c>
      <c r="AG4188" s="1">
        <v>56.872</v>
      </c>
      <c r="AH4188" s="1">
        <v>514.94899999999996</v>
      </c>
      <c r="AI4188" s="1">
        <v>76.226600000000005</v>
      </c>
      <c r="AJ4188" s="1">
        <v>221.964</v>
      </c>
      <c r="AK4188" s="1">
        <v>310.98399999999998</v>
      </c>
      <c r="AL4188" s="1">
        <v>1326.97</v>
      </c>
    </row>
    <row r="4189" spans="1:38" x14ac:dyDescent="0.25">
      <c r="A4189" s="1">
        <f t="shared" si="110"/>
        <v>4188</v>
      </c>
      <c r="B4189" s="1" t="s">
        <v>48</v>
      </c>
      <c r="C4189" s="2" t="s">
        <v>205</v>
      </c>
      <c r="D4189" s="4">
        <v>13.634319</v>
      </c>
      <c r="E4189" s="4">
        <v>78.418019000000001</v>
      </c>
      <c r="Q4189" s="1" t="s">
        <v>3690</v>
      </c>
      <c r="R4189" s="33" t="s">
        <v>3680</v>
      </c>
      <c r="S4189" s="1">
        <v>24.379200000000001</v>
      </c>
      <c r="T4189" s="1">
        <v>10.3292</v>
      </c>
      <c r="U4189" s="1">
        <v>52.915599999999998</v>
      </c>
      <c r="V4189" s="1">
        <v>272.339</v>
      </c>
      <c r="W4189" s="1">
        <v>34.370399999999997</v>
      </c>
      <c r="X4189" s="1">
        <v>14.8504</v>
      </c>
      <c r="Y4189" s="1">
        <v>19.52</v>
      </c>
      <c r="Z4189" s="1">
        <v>24.380700000000001</v>
      </c>
      <c r="AA4189" s="1">
        <v>23.204699999999999</v>
      </c>
      <c r="AB4189" s="1">
        <v>27.7104</v>
      </c>
      <c r="AC4189" s="1">
        <v>20.7484</v>
      </c>
      <c r="AD4189" s="1">
        <v>589.399</v>
      </c>
      <c r="AE4189" s="1">
        <v>140.488</v>
      </c>
      <c r="AF4189" s="1">
        <v>2</v>
      </c>
      <c r="AG4189" s="1">
        <v>88.062100000000001</v>
      </c>
      <c r="AH4189" s="1">
        <v>322.00900000000001</v>
      </c>
      <c r="AI4189" s="1">
        <v>7.0324600000000004</v>
      </c>
      <c r="AJ4189" s="1">
        <v>123.354</v>
      </c>
      <c r="AK4189" s="1">
        <v>74.841300000000004</v>
      </c>
      <c r="AL4189" s="1">
        <v>836.06299999999999</v>
      </c>
    </row>
    <row r="4190" spans="1:38" x14ac:dyDescent="0.25">
      <c r="A4190" s="1">
        <f t="shared" si="110"/>
        <v>4189</v>
      </c>
      <c r="B4190" s="1" t="s">
        <v>48</v>
      </c>
      <c r="C4190" s="2" t="s">
        <v>205</v>
      </c>
      <c r="D4190" s="4">
        <v>7.8944239999999999</v>
      </c>
      <c r="E4190" s="4">
        <v>80.635676000000004</v>
      </c>
      <c r="Q4190" s="1" t="s">
        <v>3690</v>
      </c>
      <c r="R4190" s="33" t="s">
        <v>3680</v>
      </c>
      <c r="S4190" s="1">
        <v>26.923100000000002</v>
      </c>
      <c r="T4190" s="1">
        <v>8.5214499999999997</v>
      </c>
      <c r="U4190" s="1">
        <v>69.314700000000002</v>
      </c>
      <c r="V4190" s="1">
        <v>122.047</v>
      </c>
      <c r="W4190" s="1">
        <v>32.871899999999997</v>
      </c>
      <c r="X4190" s="1">
        <v>20.5778</v>
      </c>
      <c r="Y4190" s="1">
        <v>12.2941</v>
      </c>
      <c r="Z4190" s="1">
        <v>25.917100000000001</v>
      </c>
      <c r="AA4190" s="1">
        <v>27.762899999999998</v>
      </c>
      <c r="AB4190" s="1">
        <v>28.116399999999999</v>
      </c>
      <c r="AC4190" s="1">
        <v>25.224900000000002</v>
      </c>
      <c r="AD4190" s="1">
        <v>1592.08</v>
      </c>
      <c r="AE4190" s="1">
        <v>292.45800000000003</v>
      </c>
      <c r="AF4190" s="1">
        <v>14.9482</v>
      </c>
      <c r="AG4190" s="1">
        <v>71.087199999999996</v>
      </c>
      <c r="AH4190" s="1">
        <v>814.26</v>
      </c>
      <c r="AI4190" s="1">
        <v>95.809399999999997</v>
      </c>
      <c r="AJ4190" s="1">
        <v>277.35399999999998</v>
      </c>
      <c r="AK4190" s="1">
        <v>530.62400000000002</v>
      </c>
      <c r="AL4190" s="1">
        <v>176.91</v>
      </c>
    </row>
    <row r="4191" spans="1:38" x14ac:dyDescent="0.25">
      <c r="A4191" s="1">
        <f t="shared" si="110"/>
        <v>4190</v>
      </c>
      <c r="B4191" s="1" t="s">
        <v>48</v>
      </c>
      <c r="C4191" s="2" t="s">
        <v>205</v>
      </c>
      <c r="D4191" s="4">
        <v>6.2318930000000003</v>
      </c>
      <c r="E4191" s="4">
        <v>81.359485000000006</v>
      </c>
      <c r="Q4191" s="1" t="s">
        <v>3690</v>
      </c>
      <c r="R4191" s="33" t="s">
        <v>3680</v>
      </c>
      <c r="S4191" s="1">
        <v>27.462299999999999</v>
      </c>
      <c r="T4191" s="1">
        <v>6.4889799999999997</v>
      </c>
      <c r="U4191" s="1">
        <v>73.978800000000007</v>
      </c>
      <c r="V4191" s="1">
        <v>74.8095</v>
      </c>
      <c r="W4191" s="1">
        <v>31.668500000000002</v>
      </c>
      <c r="X4191" s="1">
        <v>22.897099999999998</v>
      </c>
      <c r="Y4191" s="1">
        <v>8.7713599999999996</v>
      </c>
      <c r="Z4191" s="1">
        <v>26.509499999999999</v>
      </c>
      <c r="AA4191" s="1">
        <v>28.038900000000002</v>
      </c>
      <c r="AB4191" s="1">
        <v>28.297499999999999</v>
      </c>
      <c r="AC4191" s="1">
        <v>26.472300000000001</v>
      </c>
      <c r="AD4191" s="1">
        <v>915.60699999999997</v>
      </c>
      <c r="AE4191" s="1">
        <v>198.745</v>
      </c>
      <c r="AF4191" s="1">
        <v>14.372400000000001</v>
      </c>
      <c r="AG4191" s="1">
        <v>72.463999999999999</v>
      </c>
      <c r="AH4191" s="1">
        <v>452.51100000000002</v>
      </c>
      <c r="AI4191" s="1">
        <v>52.489400000000003</v>
      </c>
      <c r="AJ4191" s="1">
        <v>167.23400000000001</v>
      </c>
      <c r="AK4191" s="1">
        <v>321.02100000000002</v>
      </c>
      <c r="AL4191" s="1">
        <v>7.7236000000000002</v>
      </c>
    </row>
    <row r="4192" spans="1:38" x14ac:dyDescent="0.25">
      <c r="A4192" s="1">
        <f t="shared" si="110"/>
        <v>4191</v>
      </c>
      <c r="B4192" s="1" t="s">
        <v>48</v>
      </c>
      <c r="C4192" s="2" t="s">
        <v>205</v>
      </c>
      <c r="D4192" s="4">
        <v>13.620058999999999</v>
      </c>
      <c r="E4192" s="4">
        <v>79.200830999999994</v>
      </c>
      <c r="Q4192" s="1" t="s">
        <v>3690</v>
      </c>
      <c r="R4192" s="33" t="s">
        <v>3680</v>
      </c>
      <c r="S4192" s="1">
        <v>26.740600000000001</v>
      </c>
      <c r="T4192" s="1">
        <v>9.7799899999999997</v>
      </c>
      <c r="U4192" s="1">
        <v>50.1922</v>
      </c>
      <c r="V4192" s="1">
        <v>295.58600000000001</v>
      </c>
      <c r="W4192" s="1">
        <v>36.771500000000003</v>
      </c>
      <c r="X4192" s="1">
        <v>17.2867</v>
      </c>
      <c r="Y4192" s="1">
        <v>19.4848</v>
      </c>
      <c r="Z4192" s="1">
        <v>25.668099999999999</v>
      </c>
      <c r="AA4192" s="1">
        <v>24.8645</v>
      </c>
      <c r="AB4192" s="1">
        <v>30.316800000000001</v>
      </c>
      <c r="AC4192" s="1">
        <v>22.823399999999999</v>
      </c>
      <c r="AD4192" s="1">
        <v>827.32299999999998</v>
      </c>
      <c r="AE4192" s="1">
        <v>167.851</v>
      </c>
      <c r="AF4192" s="1">
        <v>4.8413000000000004</v>
      </c>
      <c r="AG4192" s="1">
        <v>75.4816</v>
      </c>
      <c r="AH4192" s="1">
        <v>397.5</v>
      </c>
      <c r="AI4192" s="1">
        <v>16.779800000000002</v>
      </c>
      <c r="AJ4192" s="1">
        <v>143.91300000000001</v>
      </c>
      <c r="AK4192" s="1">
        <v>177.922</v>
      </c>
      <c r="AL4192" s="1">
        <v>410.98599999999999</v>
      </c>
    </row>
    <row r="4193" spans="1:38" x14ac:dyDescent="0.25">
      <c r="A4193" s="1">
        <f t="shared" si="110"/>
        <v>4192</v>
      </c>
      <c r="B4193" s="1" t="s">
        <v>48</v>
      </c>
      <c r="C4193" s="2" t="s">
        <v>205</v>
      </c>
      <c r="D4193" s="4">
        <v>11.425820999999999</v>
      </c>
      <c r="E4193" s="4">
        <v>76.499154000000004</v>
      </c>
      <c r="Q4193" s="1" t="s">
        <v>3690</v>
      </c>
      <c r="R4193" s="33" t="s">
        <v>3680</v>
      </c>
      <c r="S4193" s="1">
        <v>14.5573</v>
      </c>
      <c r="T4193" s="1">
        <v>9.1836199999999995</v>
      </c>
      <c r="U4193" s="1">
        <v>60.5167</v>
      </c>
      <c r="V4193" s="1">
        <v>114.973</v>
      </c>
      <c r="W4193" s="1">
        <v>21.7697</v>
      </c>
      <c r="X4193" s="1">
        <v>6.5952099999999998</v>
      </c>
      <c r="Y4193" s="1">
        <v>15.1745</v>
      </c>
      <c r="Z4193" s="1">
        <v>14.138999999999999</v>
      </c>
      <c r="AA4193" s="1">
        <v>14.243499999999999</v>
      </c>
      <c r="AB4193" s="1">
        <v>16.254999999999999</v>
      </c>
      <c r="AC4193" s="1">
        <v>13.4392</v>
      </c>
      <c r="AD4193" s="1">
        <v>1799.53</v>
      </c>
      <c r="AE4193" s="1">
        <v>391.733</v>
      </c>
      <c r="AF4193" s="1">
        <v>8.5358300000000007</v>
      </c>
      <c r="AG4193" s="1">
        <v>80.906099999999995</v>
      </c>
      <c r="AH4193" s="1">
        <v>921.79700000000003</v>
      </c>
      <c r="AI4193" s="1">
        <v>46.947699999999998</v>
      </c>
      <c r="AJ4193" s="1">
        <v>245.376</v>
      </c>
      <c r="AK4193" s="1">
        <v>198.72</v>
      </c>
      <c r="AL4193" s="1">
        <v>2109.92</v>
      </c>
    </row>
    <row r="4194" spans="1:38" x14ac:dyDescent="0.25">
      <c r="A4194" s="1">
        <f t="shared" si="110"/>
        <v>4193</v>
      </c>
      <c r="B4194" s="1" t="s">
        <v>48</v>
      </c>
      <c r="C4194" s="2" t="s">
        <v>205</v>
      </c>
      <c r="D4194" s="4">
        <v>8.2392959999999995</v>
      </c>
      <c r="E4194" s="4">
        <v>80.447201000000007</v>
      </c>
      <c r="Q4194" s="1" t="s">
        <v>3690</v>
      </c>
      <c r="R4194" s="33" t="s">
        <v>3680</v>
      </c>
      <c r="S4194" s="1">
        <v>27.251899999999999</v>
      </c>
      <c r="T4194" s="1">
        <v>8.3617600000000003</v>
      </c>
      <c r="U4194" s="1">
        <v>68.059100000000001</v>
      </c>
      <c r="V4194" s="1">
        <v>133.131</v>
      </c>
      <c r="W4194" s="1">
        <v>33.191400000000002</v>
      </c>
      <c r="X4194" s="1">
        <v>20.905000000000001</v>
      </c>
      <c r="Y4194" s="1">
        <v>12.2864</v>
      </c>
      <c r="Z4194" s="1">
        <v>26.0717</v>
      </c>
      <c r="AA4194" s="1">
        <v>28.2285</v>
      </c>
      <c r="AB4194" s="1">
        <v>28.486499999999999</v>
      </c>
      <c r="AC4194" s="1">
        <v>25.398599999999998</v>
      </c>
      <c r="AD4194" s="1">
        <v>1363.06</v>
      </c>
      <c r="AE4194" s="1">
        <v>250.72300000000001</v>
      </c>
      <c r="AF4194" s="1">
        <v>10.592700000000001</v>
      </c>
      <c r="AG4194" s="1">
        <v>75.477699999999999</v>
      </c>
      <c r="AH4194" s="1">
        <v>724.50599999999997</v>
      </c>
      <c r="AI4194" s="1">
        <v>80.058400000000006</v>
      </c>
      <c r="AJ4194" s="1">
        <v>265.34300000000002</v>
      </c>
      <c r="AK4194" s="1">
        <v>583.51900000000001</v>
      </c>
      <c r="AL4194" s="1">
        <v>113.91500000000001</v>
      </c>
    </row>
    <row r="4195" spans="1:38" x14ac:dyDescent="0.25">
      <c r="A4195" s="1">
        <f t="shared" si="110"/>
        <v>4194</v>
      </c>
      <c r="B4195" s="1" t="s">
        <v>48</v>
      </c>
      <c r="C4195" s="2" t="s">
        <v>205</v>
      </c>
      <c r="D4195" s="4">
        <v>12.326741999999999</v>
      </c>
      <c r="E4195" s="4">
        <v>79.073834000000005</v>
      </c>
      <c r="Q4195" s="1" t="s">
        <v>3690</v>
      </c>
      <c r="R4195" s="33" t="s">
        <v>3680</v>
      </c>
      <c r="S4195" s="1">
        <v>28.180599999999998</v>
      </c>
      <c r="T4195" s="1">
        <v>10.376799999999999</v>
      </c>
      <c r="U4195" s="1">
        <v>55.615499999999997</v>
      </c>
      <c r="V4195" s="1">
        <v>266.15699999999998</v>
      </c>
      <c r="W4195" s="1">
        <v>37.800899999999999</v>
      </c>
      <c r="X4195" s="1">
        <v>19.142600000000002</v>
      </c>
      <c r="Y4195" s="1">
        <v>18.658300000000001</v>
      </c>
      <c r="Z4195" s="1">
        <v>27.326599999999999</v>
      </c>
      <c r="AA4195" s="1">
        <v>26.293199999999999</v>
      </c>
      <c r="AB4195" s="1">
        <v>31.346699999999998</v>
      </c>
      <c r="AC4195" s="1">
        <v>24.716699999999999</v>
      </c>
      <c r="AD4195" s="1">
        <v>1022.51</v>
      </c>
      <c r="AE4195" s="1">
        <v>211.77199999999999</v>
      </c>
      <c r="AF4195" s="1">
        <v>10</v>
      </c>
      <c r="AG4195" s="1">
        <v>77.799899999999994</v>
      </c>
      <c r="AH4195" s="1">
        <v>515.21299999999997</v>
      </c>
      <c r="AI4195" s="1">
        <v>41.808100000000003</v>
      </c>
      <c r="AJ4195" s="1">
        <v>148.82599999999999</v>
      </c>
      <c r="AK4195" s="1">
        <v>241.95099999999999</v>
      </c>
      <c r="AL4195" s="1">
        <v>177.86799999999999</v>
      </c>
    </row>
    <row r="4196" spans="1:38" x14ac:dyDescent="0.25">
      <c r="A4196" s="1">
        <f t="shared" si="110"/>
        <v>4195</v>
      </c>
      <c r="B4196" s="1" t="s">
        <v>48</v>
      </c>
      <c r="C4196" s="2" t="s">
        <v>205</v>
      </c>
      <c r="D4196" s="4">
        <v>7.9679729999999998</v>
      </c>
      <c r="E4196" s="4">
        <v>81.036377999999999</v>
      </c>
      <c r="Q4196" s="1" t="s">
        <v>3690</v>
      </c>
      <c r="R4196" s="33" t="s">
        <v>3680</v>
      </c>
      <c r="S4196" s="1">
        <v>27.7547</v>
      </c>
      <c r="T4196" s="1">
        <v>8.1511800000000001</v>
      </c>
      <c r="U4196" s="1">
        <v>71.119600000000005</v>
      </c>
      <c r="V4196" s="1">
        <v>133.20400000000001</v>
      </c>
      <c r="W4196" s="1">
        <v>33.439500000000002</v>
      </c>
      <c r="X4196" s="1">
        <v>21.977599999999999</v>
      </c>
      <c r="Y4196" s="1">
        <v>11.4618</v>
      </c>
      <c r="Z4196" s="1">
        <v>26.7441</v>
      </c>
      <c r="AA4196" s="1">
        <v>28.757899999999999</v>
      </c>
      <c r="AB4196" s="1">
        <v>29.081099999999999</v>
      </c>
      <c r="AC4196" s="1">
        <v>25.899100000000001</v>
      </c>
      <c r="AD4196" s="1">
        <v>1681.74</v>
      </c>
      <c r="AE4196" s="1">
        <v>368.03</v>
      </c>
      <c r="AF4196" s="1">
        <v>9.8730700000000002</v>
      </c>
      <c r="AG4196" s="1">
        <v>74.103399999999993</v>
      </c>
      <c r="AH4196" s="1">
        <v>870.22500000000002</v>
      </c>
      <c r="AI4196" s="1">
        <v>148.762</v>
      </c>
      <c r="AJ4196" s="1">
        <v>185.172</v>
      </c>
      <c r="AK4196" s="1">
        <v>661.61900000000003</v>
      </c>
      <c r="AL4196" s="1">
        <v>41.546100000000003</v>
      </c>
    </row>
    <row r="4197" spans="1:38" x14ac:dyDescent="0.25">
      <c r="A4197" s="1">
        <f t="shared" si="110"/>
        <v>4196</v>
      </c>
      <c r="B4197" s="1" t="s">
        <v>48</v>
      </c>
      <c r="C4197" s="2" t="s">
        <v>205</v>
      </c>
      <c r="D4197" s="4">
        <v>11.57217</v>
      </c>
      <c r="E4197" s="4">
        <v>76.642709999999994</v>
      </c>
      <c r="Q4197" s="1" t="s">
        <v>3690</v>
      </c>
      <c r="R4197" s="33" t="s">
        <v>3680</v>
      </c>
      <c r="S4197" s="1">
        <v>21.778099999999998</v>
      </c>
      <c r="T4197" s="1">
        <v>9.9567700000000006</v>
      </c>
      <c r="U4197" s="1">
        <v>58.970500000000001</v>
      </c>
      <c r="V4197" s="1">
        <v>160.88900000000001</v>
      </c>
      <c r="W4197" s="1">
        <v>30.6357</v>
      </c>
      <c r="X4197" s="1">
        <v>13.754</v>
      </c>
      <c r="Y4197" s="1">
        <v>16.881699999999999</v>
      </c>
      <c r="Z4197" s="1">
        <v>21.286100000000001</v>
      </c>
      <c r="AA4197" s="1">
        <v>21.906700000000001</v>
      </c>
      <c r="AB4197" s="1">
        <v>24.1708</v>
      </c>
      <c r="AC4197" s="1">
        <v>20.032699999999998</v>
      </c>
      <c r="AD4197" s="1">
        <v>1399.81</v>
      </c>
      <c r="AE4197" s="1">
        <v>306.952</v>
      </c>
      <c r="AF4197" s="1">
        <v>5</v>
      </c>
      <c r="AG4197" s="1">
        <v>84.122600000000006</v>
      </c>
      <c r="AH4197" s="1">
        <v>704.85</v>
      </c>
      <c r="AI4197" s="1">
        <v>20.576000000000001</v>
      </c>
      <c r="AJ4197" s="1">
        <v>204.39</v>
      </c>
      <c r="AK4197" s="1">
        <v>122.952</v>
      </c>
      <c r="AL4197" s="1">
        <v>1010.46</v>
      </c>
    </row>
    <row r="4198" spans="1:38" x14ac:dyDescent="0.25">
      <c r="A4198" s="1">
        <f t="shared" si="110"/>
        <v>4197</v>
      </c>
      <c r="B4198" s="1" t="s">
        <v>48</v>
      </c>
      <c r="C4198" s="2" t="s">
        <v>254</v>
      </c>
      <c r="D4198" s="4">
        <v>6.2832999999999997</v>
      </c>
      <c r="E4198" s="4">
        <v>81.283299999999997</v>
      </c>
      <c r="Q4198" s="1" t="s">
        <v>3690</v>
      </c>
      <c r="R4198" s="33" t="s">
        <v>3680</v>
      </c>
      <c r="S4198" s="1">
        <v>27.340599999999998</v>
      </c>
      <c r="T4198" s="1">
        <v>6.3864200000000002</v>
      </c>
      <c r="U4198" s="1">
        <v>72.932000000000002</v>
      </c>
      <c r="V4198" s="1">
        <v>70.046499999999995</v>
      </c>
      <c r="W4198" s="1">
        <v>31.673100000000002</v>
      </c>
      <c r="X4198" s="1">
        <v>22.916499999999999</v>
      </c>
      <c r="Y4198" s="1">
        <v>8.7566400000000009</v>
      </c>
      <c r="Z4198" s="1">
        <v>26.886399999999998</v>
      </c>
      <c r="AA4198" s="1">
        <v>27.753900000000002</v>
      </c>
      <c r="AB4198" s="1">
        <v>28.1678</v>
      </c>
      <c r="AC4198" s="1">
        <v>26.385400000000001</v>
      </c>
      <c r="AD4198" s="1">
        <v>948.82799999999997</v>
      </c>
      <c r="AE4198" s="1">
        <v>205.59800000000001</v>
      </c>
      <c r="AF4198" s="1">
        <v>17.602399999999999</v>
      </c>
      <c r="AG4198" s="1">
        <v>70.752899999999997</v>
      </c>
      <c r="AH4198" s="1">
        <v>462.07299999999998</v>
      </c>
      <c r="AI4198" s="1">
        <v>59.686999999999998</v>
      </c>
      <c r="AJ4198" s="1">
        <v>181.643</v>
      </c>
      <c r="AK4198" s="1">
        <v>309.50299999999999</v>
      </c>
      <c r="AL4198" s="1">
        <v>17.953299999999999</v>
      </c>
    </row>
    <row r="4199" spans="1:38" x14ac:dyDescent="0.25">
      <c r="A4199" s="1">
        <f t="shared" si="110"/>
        <v>4198</v>
      </c>
      <c r="B4199" s="1" t="s">
        <v>48</v>
      </c>
      <c r="C4199" s="2" t="s">
        <v>254</v>
      </c>
      <c r="D4199" s="4">
        <v>7.9</v>
      </c>
      <c r="E4199" s="4">
        <v>81.116669000000002</v>
      </c>
      <c r="Q4199" s="1" t="s">
        <v>3690</v>
      </c>
      <c r="R4199" s="33" t="s">
        <v>3680</v>
      </c>
      <c r="S4199" s="1">
        <v>27.669499999999999</v>
      </c>
      <c r="T4199" s="1">
        <v>8.1336899999999996</v>
      </c>
      <c r="U4199" s="1">
        <v>71.559399999999997</v>
      </c>
      <c r="V4199" s="1">
        <v>139.84800000000001</v>
      </c>
      <c r="W4199" s="1">
        <v>33.334899999999998</v>
      </c>
      <c r="X4199" s="1">
        <v>21.968499999999999</v>
      </c>
      <c r="Y4199" s="1">
        <v>11.366400000000001</v>
      </c>
      <c r="Z4199" s="1">
        <v>26.339600000000001</v>
      </c>
      <c r="AA4199" s="1">
        <v>29.058700000000002</v>
      </c>
      <c r="AB4199" s="1">
        <v>29.058700000000002</v>
      </c>
      <c r="AC4199" s="1">
        <v>25.758299999999998</v>
      </c>
      <c r="AD4199" s="1">
        <v>1766.32</v>
      </c>
      <c r="AE4199" s="1">
        <v>389.56099999999998</v>
      </c>
      <c r="AF4199" s="1">
        <v>11.8001</v>
      </c>
      <c r="AG4199" s="1">
        <v>73.921199999999999</v>
      </c>
      <c r="AH4199" s="1">
        <v>901.84100000000001</v>
      </c>
      <c r="AI4199" s="1">
        <v>160</v>
      </c>
      <c r="AJ4199" s="1">
        <v>160</v>
      </c>
      <c r="AK4199" s="1">
        <v>719.56100000000004</v>
      </c>
      <c r="AL4199" s="1">
        <v>66.201400000000007</v>
      </c>
    </row>
    <row r="4200" spans="1:38" x14ac:dyDescent="0.25">
      <c r="A4200" s="1">
        <f t="shared" si="110"/>
        <v>4199</v>
      </c>
      <c r="B4200" s="1" t="s">
        <v>48</v>
      </c>
      <c r="C4200" s="2" t="s">
        <v>254</v>
      </c>
      <c r="D4200" s="4">
        <v>6.6</v>
      </c>
      <c r="E4200" s="4">
        <v>81.116699999999994</v>
      </c>
      <c r="Q4200" s="1" t="s">
        <v>3690</v>
      </c>
      <c r="R4200" s="33" t="s">
        <v>3680</v>
      </c>
      <c r="S4200" s="1">
        <v>27.125699999999998</v>
      </c>
      <c r="T4200" s="1">
        <v>7.4542700000000002</v>
      </c>
      <c r="U4200" s="1">
        <v>76.060299999999998</v>
      </c>
      <c r="V4200" s="1">
        <v>87.539000000000001</v>
      </c>
      <c r="W4200" s="1">
        <v>31.754000000000001</v>
      </c>
      <c r="X4200" s="1">
        <v>21.953499999999998</v>
      </c>
      <c r="Y4200" s="1">
        <v>9.8004999999999995</v>
      </c>
      <c r="Z4200" s="1">
        <v>26.383299999999998</v>
      </c>
      <c r="AA4200" s="1">
        <v>27.9939</v>
      </c>
      <c r="AB4200" s="1">
        <v>27.998799999999999</v>
      </c>
      <c r="AC4200" s="1">
        <v>25.9694</v>
      </c>
      <c r="AD4200" s="1">
        <v>1335.57</v>
      </c>
      <c r="AE4200" s="1">
        <v>270.67500000000001</v>
      </c>
      <c r="AF4200" s="1">
        <v>10.398400000000001</v>
      </c>
      <c r="AG4200" s="1">
        <v>74.148300000000006</v>
      </c>
      <c r="AH4200" s="1">
        <v>657.029</v>
      </c>
      <c r="AI4200" s="1">
        <v>54.554600000000001</v>
      </c>
      <c r="AJ4200" s="1">
        <v>78.153000000000006</v>
      </c>
      <c r="AK4200" s="1">
        <v>432.21699999999998</v>
      </c>
      <c r="AL4200" s="1">
        <v>120.31399999999999</v>
      </c>
    </row>
    <row r="4201" spans="1:38" x14ac:dyDescent="0.25">
      <c r="A4201" s="1">
        <f t="shared" si="110"/>
        <v>4200</v>
      </c>
      <c r="B4201" s="1" t="s">
        <v>48</v>
      </c>
      <c r="C4201" s="2" t="s">
        <v>254</v>
      </c>
      <c r="D4201" s="4">
        <v>6.2</v>
      </c>
      <c r="E4201" s="4">
        <v>81.2</v>
      </c>
      <c r="Q4201" s="1" t="s">
        <v>3690</v>
      </c>
      <c r="R4201" s="33" t="s">
        <v>3680</v>
      </c>
      <c r="S4201" s="1">
        <v>27.420100000000001</v>
      </c>
      <c r="T4201" s="1">
        <v>6.29176</v>
      </c>
      <c r="U4201" s="1">
        <v>73.361500000000007</v>
      </c>
      <c r="V4201" s="1">
        <v>65.720200000000006</v>
      </c>
      <c r="W4201" s="1">
        <v>31.627700000000001</v>
      </c>
      <c r="X4201" s="1">
        <v>23.051400000000001</v>
      </c>
      <c r="Y4201" s="1">
        <v>8.5762999999999998</v>
      </c>
      <c r="Z4201" s="1">
        <v>26.920400000000001</v>
      </c>
      <c r="AA4201" s="1">
        <v>27.826799999999999</v>
      </c>
      <c r="AB4201" s="1">
        <v>28.2012</v>
      </c>
      <c r="AC4201" s="1">
        <v>26.551100000000002</v>
      </c>
      <c r="AD4201" s="1">
        <v>935.048</v>
      </c>
      <c r="AE4201" s="1">
        <v>202.619</v>
      </c>
      <c r="AF4201" s="1">
        <v>23.619</v>
      </c>
      <c r="AG4201" s="1">
        <v>66.197199999999995</v>
      </c>
      <c r="AH4201" s="1">
        <v>449</v>
      </c>
      <c r="AI4201" s="1">
        <v>79.8095</v>
      </c>
      <c r="AJ4201" s="1">
        <v>190.667</v>
      </c>
      <c r="AK4201" s="1">
        <v>275.09500000000003</v>
      </c>
      <c r="AL4201" s="1">
        <v>7.0952400000000004</v>
      </c>
    </row>
    <row r="4202" spans="1:38" x14ac:dyDescent="0.25">
      <c r="A4202" s="1">
        <f t="shared" si="110"/>
        <v>4201</v>
      </c>
      <c r="B4202" s="1" t="s">
        <v>48</v>
      </c>
      <c r="C4202" s="2" t="s">
        <v>254</v>
      </c>
      <c r="D4202" s="4">
        <v>8.0167000000000002</v>
      </c>
      <c r="E4202" s="4">
        <v>81.4833</v>
      </c>
      <c r="Q4202" s="1" t="s">
        <v>3690</v>
      </c>
      <c r="R4202" s="33" t="s">
        <v>3680</v>
      </c>
      <c r="S4202" s="1">
        <v>28.126300000000001</v>
      </c>
      <c r="T4202" s="1">
        <v>7.7174100000000001</v>
      </c>
      <c r="U4202" s="1">
        <v>68.112200000000001</v>
      </c>
      <c r="V4202" s="1">
        <v>153.21199999999999</v>
      </c>
      <c r="W4202" s="1">
        <v>34.332500000000003</v>
      </c>
      <c r="X4202" s="1">
        <v>23.002700000000001</v>
      </c>
      <c r="Y4202" s="1">
        <v>11.329800000000001</v>
      </c>
      <c r="Z4202" s="1">
        <v>26.192699999999999</v>
      </c>
      <c r="AA4202" s="1">
        <v>29.787299999999998</v>
      </c>
      <c r="AB4202" s="1">
        <v>29.787299999999998</v>
      </c>
      <c r="AC4202" s="1">
        <v>26.1264</v>
      </c>
      <c r="AD4202" s="1">
        <v>1597.19</v>
      </c>
      <c r="AE4202" s="1">
        <v>389.46499999999997</v>
      </c>
      <c r="AF4202" s="1">
        <v>17.788599999999999</v>
      </c>
      <c r="AG4202" s="1">
        <v>88.347300000000004</v>
      </c>
      <c r="AH4202" s="1">
        <v>915.40300000000002</v>
      </c>
      <c r="AI4202" s="1">
        <v>119.108</v>
      </c>
      <c r="AJ4202" s="1">
        <v>119.108</v>
      </c>
      <c r="AK4202" s="1">
        <v>719.13400000000001</v>
      </c>
      <c r="AL4202" s="1">
        <v>8.2124600000000001</v>
      </c>
    </row>
    <row r="4203" spans="1:38" x14ac:dyDescent="0.25">
      <c r="A4203" s="1">
        <f t="shared" si="110"/>
        <v>4202</v>
      </c>
      <c r="B4203" s="1" t="s">
        <v>48</v>
      </c>
      <c r="C4203" s="2" t="s">
        <v>254</v>
      </c>
      <c r="D4203" s="4">
        <v>6.95</v>
      </c>
      <c r="E4203" s="4">
        <v>81.7333</v>
      </c>
      <c r="Q4203" s="1" t="s">
        <v>3690</v>
      </c>
      <c r="R4203" s="33" t="s">
        <v>3680</v>
      </c>
      <c r="S4203" s="1">
        <v>27.3797</v>
      </c>
      <c r="T4203" s="1">
        <v>6.9382200000000003</v>
      </c>
      <c r="U4203" s="1">
        <v>68.881600000000006</v>
      </c>
      <c r="V4203" s="1">
        <v>121.794</v>
      </c>
      <c r="W4203" s="1">
        <v>32.525700000000001</v>
      </c>
      <c r="X4203" s="1">
        <v>22.453099999999999</v>
      </c>
      <c r="Y4203" s="1">
        <v>10.0725</v>
      </c>
      <c r="Z4203" s="1">
        <v>25.898499999999999</v>
      </c>
      <c r="AA4203" s="1">
        <v>28.5717</v>
      </c>
      <c r="AB4203" s="1">
        <v>28.6938</v>
      </c>
      <c r="AC4203" s="1">
        <v>25.745000000000001</v>
      </c>
      <c r="AD4203" s="1">
        <v>1546.86</v>
      </c>
      <c r="AE4203" s="1">
        <v>312</v>
      </c>
      <c r="AF4203" s="1">
        <v>18.680199999999999</v>
      </c>
      <c r="AG4203" s="1">
        <v>82.518500000000003</v>
      </c>
      <c r="AH4203" s="1">
        <v>857.35799999999995</v>
      </c>
      <c r="AI4203" s="1">
        <v>86.885000000000005</v>
      </c>
      <c r="AJ4203" s="1">
        <v>106.164</v>
      </c>
      <c r="AK4203" s="1">
        <v>797.154</v>
      </c>
      <c r="AL4203" s="1">
        <v>27.408000000000001</v>
      </c>
    </row>
    <row r="4204" spans="1:38" x14ac:dyDescent="0.25">
      <c r="A4204" s="1">
        <f t="shared" si="110"/>
        <v>4203</v>
      </c>
      <c r="B4204" s="1" t="s">
        <v>48</v>
      </c>
      <c r="C4204" s="2" t="s">
        <v>254</v>
      </c>
      <c r="D4204" s="4">
        <v>6.4832999999999998</v>
      </c>
      <c r="E4204" s="4">
        <v>80.05</v>
      </c>
      <c r="Q4204" s="1" t="s">
        <v>3690</v>
      </c>
      <c r="R4204" s="33" t="s">
        <v>3680</v>
      </c>
      <c r="S4204" s="1">
        <v>26.8887</v>
      </c>
      <c r="T4204" s="1">
        <v>5.9454399999999996</v>
      </c>
      <c r="U4204" s="1">
        <v>67.002899999999997</v>
      </c>
      <c r="V4204" s="1">
        <v>55.340600000000002</v>
      </c>
      <c r="W4204" s="1">
        <v>31.203700000000001</v>
      </c>
      <c r="X4204" s="1">
        <v>22.330300000000001</v>
      </c>
      <c r="Y4204" s="1">
        <v>8.8733599999999999</v>
      </c>
      <c r="Z4204" s="1">
        <v>27.26</v>
      </c>
      <c r="AA4204" s="1">
        <v>26.771799999999999</v>
      </c>
      <c r="AB4204" s="1">
        <v>27.678799999999999</v>
      </c>
      <c r="AC4204" s="1">
        <v>26.2699</v>
      </c>
      <c r="AD4204" s="1">
        <v>3450.97</v>
      </c>
      <c r="AE4204" s="1">
        <v>493.67099999999999</v>
      </c>
      <c r="AF4204" s="1">
        <v>122.04</v>
      </c>
      <c r="AG4204" s="1">
        <v>41.2226</v>
      </c>
      <c r="AH4204" s="1">
        <v>1159.22</v>
      </c>
      <c r="AI4204" s="1">
        <v>436.47399999999999</v>
      </c>
      <c r="AJ4204" s="1">
        <v>1026.9000000000001</v>
      </c>
      <c r="AK4204" s="1">
        <v>739.35299999999995</v>
      </c>
      <c r="AL4204" s="1">
        <v>21.911799999999999</v>
      </c>
    </row>
    <row r="4205" spans="1:38" x14ac:dyDescent="0.25">
      <c r="A4205" s="1">
        <f t="shared" si="110"/>
        <v>4204</v>
      </c>
      <c r="B4205" s="1" t="s">
        <v>48</v>
      </c>
      <c r="C4205" s="2" t="s">
        <v>254</v>
      </c>
      <c r="D4205" s="4">
        <v>6.55</v>
      </c>
      <c r="E4205" s="4">
        <v>80.099999999999994</v>
      </c>
      <c r="Q4205" s="1" t="s">
        <v>3690</v>
      </c>
      <c r="R4205" s="33" t="s">
        <v>3680</v>
      </c>
      <c r="S4205" s="1">
        <v>26.734200000000001</v>
      </c>
      <c r="T4205" s="1">
        <v>6.0997700000000004</v>
      </c>
      <c r="U4205" s="1">
        <v>67.330100000000002</v>
      </c>
      <c r="V4205" s="1">
        <v>54.546199999999999</v>
      </c>
      <c r="W4205" s="1">
        <v>31.1843</v>
      </c>
      <c r="X4205" s="1">
        <v>22.1248</v>
      </c>
      <c r="Y4205" s="1">
        <v>9.0595199999999991</v>
      </c>
      <c r="Z4205" s="1">
        <v>27.4147</v>
      </c>
      <c r="AA4205" s="1">
        <v>26.655100000000001</v>
      </c>
      <c r="AB4205" s="1">
        <v>27.5244</v>
      </c>
      <c r="AC4205" s="1">
        <v>26.136700000000001</v>
      </c>
      <c r="AD4205" s="1">
        <v>3793.48</v>
      </c>
      <c r="AE4205" s="1">
        <v>537.28</v>
      </c>
      <c r="AF4205" s="1">
        <v>129.19999999999999</v>
      </c>
      <c r="AG4205" s="1">
        <v>39.9221</v>
      </c>
      <c r="AH4205" s="1">
        <v>1287.4000000000001</v>
      </c>
      <c r="AI4205" s="1">
        <v>483.76</v>
      </c>
      <c r="AJ4205" s="1">
        <v>1127.2</v>
      </c>
      <c r="AK4205" s="1">
        <v>775.92</v>
      </c>
      <c r="AL4205" s="1">
        <v>57.8</v>
      </c>
    </row>
    <row r="4206" spans="1:38" x14ac:dyDescent="0.25">
      <c r="A4206" s="1">
        <f t="shared" si="110"/>
        <v>4205</v>
      </c>
      <c r="B4206" s="1" t="s">
        <v>48</v>
      </c>
      <c r="C4206" s="2" t="s">
        <v>254</v>
      </c>
      <c r="D4206" s="4">
        <v>6.9166999999999996</v>
      </c>
      <c r="E4206" s="4">
        <v>80.816699999999997</v>
      </c>
      <c r="Q4206" s="1" t="s">
        <v>3690</v>
      </c>
      <c r="R4206" s="33" t="s">
        <v>3680</v>
      </c>
      <c r="S4206" s="1">
        <v>18.4543</v>
      </c>
      <c r="T4206" s="1">
        <v>8.0371199999999998</v>
      </c>
      <c r="U4206" s="1">
        <v>65.3095</v>
      </c>
      <c r="V4206" s="1">
        <v>84.841999999999999</v>
      </c>
      <c r="W4206" s="1">
        <v>24.464500000000001</v>
      </c>
      <c r="X4206" s="1">
        <v>12.154400000000001</v>
      </c>
      <c r="Y4206" s="1">
        <v>12.3101</v>
      </c>
      <c r="Z4206" s="1">
        <v>18.0261</v>
      </c>
      <c r="AA4206" s="1">
        <v>18.473600000000001</v>
      </c>
      <c r="AB4206" s="1">
        <v>19.4285</v>
      </c>
      <c r="AC4206" s="1">
        <v>17.287400000000002</v>
      </c>
      <c r="AD4206" s="1">
        <v>2065.04</v>
      </c>
      <c r="AE4206" s="1">
        <v>266.63499999999999</v>
      </c>
      <c r="AF4206" s="1">
        <v>103.417</v>
      </c>
      <c r="AG4206" s="1">
        <v>31.483000000000001</v>
      </c>
      <c r="AH4206" s="1">
        <v>739.28700000000003</v>
      </c>
      <c r="AI4206" s="1">
        <v>349.41399999999999</v>
      </c>
      <c r="AJ4206" s="1">
        <v>521.38300000000004</v>
      </c>
      <c r="AK4206" s="1">
        <v>480.28800000000001</v>
      </c>
      <c r="AL4206" s="1">
        <v>1511.18</v>
      </c>
    </row>
    <row r="4207" spans="1:38" x14ac:dyDescent="0.25">
      <c r="A4207" s="1">
        <f t="shared" si="110"/>
        <v>4206</v>
      </c>
      <c r="B4207" s="1" t="s">
        <v>48</v>
      </c>
      <c r="C4207" s="2" t="s">
        <v>254</v>
      </c>
      <c r="D4207" s="4">
        <v>8.3666999999999998</v>
      </c>
      <c r="E4207" s="4">
        <v>81</v>
      </c>
      <c r="Q4207" s="1" t="s">
        <v>3690</v>
      </c>
      <c r="R4207" s="33" t="s">
        <v>3680</v>
      </c>
      <c r="S4207" s="1">
        <v>27.9955</v>
      </c>
      <c r="T4207" s="1">
        <v>8.4859500000000008</v>
      </c>
      <c r="U4207" s="1">
        <v>70.558700000000002</v>
      </c>
      <c r="V4207" s="1">
        <v>157.78399999999999</v>
      </c>
      <c r="W4207" s="1">
        <v>33.952599999999997</v>
      </c>
      <c r="X4207" s="1">
        <v>21.924900000000001</v>
      </c>
      <c r="Y4207" s="1">
        <v>12.027699999999999</v>
      </c>
      <c r="Z4207" s="1">
        <v>26.681899999999999</v>
      </c>
      <c r="AA4207" s="1">
        <v>29.5534</v>
      </c>
      <c r="AB4207" s="1">
        <v>29.5534</v>
      </c>
      <c r="AC4207" s="1">
        <v>25.8809</v>
      </c>
      <c r="AD4207" s="1">
        <v>1550.39</v>
      </c>
      <c r="AE4207" s="1">
        <v>334.79700000000003</v>
      </c>
      <c r="AF4207" s="1">
        <v>13.800800000000001</v>
      </c>
      <c r="AG4207" s="1">
        <v>76.918199999999999</v>
      </c>
      <c r="AH4207" s="1">
        <v>835.59799999999996</v>
      </c>
      <c r="AI4207" s="1">
        <v>141</v>
      </c>
      <c r="AJ4207" s="1">
        <v>141</v>
      </c>
      <c r="AK4207" s="1">
        <v>575.59400000000005</v>
      </c>
      <c r="AL4207" s="1">
        <v>40.398400000000002</v>
      </c>
    </row>
    <row r="4208" spans="1:38" x14ac:dyDescent="0.25">
      <c r="A4208" s="1">
        <f t="shared" si="110"/>
        <v>4207</v>
      </c>
      <c r="B4208" s="1" t="s">
        <v>48</v>
      </c>
      <c r="C4208" s="2" t="s">
        <v>254</v>
      </c>
      <c r="D4208" s="4">
        <v>6.8167</v>
      </c>
      <c r="E4208" s="4">
        <v>80.833299999999994</v>
      </c>
      <c r="Q4208" s="1" t="s">
        <v>3690</v>
      </c>
      <c r="R4208" s="33" t="s">
        <v>3680</v>
      </c>
      <c r="S4208" s="1">
        <v>18.111699999999999</v>
      </c>
      <c r="T4208" s="1">
        <v>7.6897000000000002</v>
      </c>
      <c r="U4208" s="1">
        <v>65.344499999999996</v>
      </c>
      <c r="V4208" s="1">
        <v>83.2286</v>
      </c>
      <c r="W4208" s="1">
        <v>23.8752</v>
      </c>
      <c r="X4208" s="1">
        <v>12.094099999999999</v>
      </c>
      <c r="Y4208" s="1">
        <v>11.7811</v>
      </c>
      <c r="Z4208" s="1">
        <v>17.6707</v>
      </c>
      <c r="AA4208" s="1">
        <v>17.267299999999999</v>
      </c>
      <c r="AB4208" s="1">
        <v>19.0717</v>
      </c>
      <c r="AC4208" s="1">
        <v>16.967500000000001</v>
      </c>
      <c r="AD4208" s="1">
        <v>2144.4</v>
      </c>
      <c r="AE4208" s="1">
        <v>270.92700000000002</v>
      </c>
      <c r="AF4208" s="1">
        <v>93.775499999999994</v>
      </c>
      <c r="AG4208" s="1">
        <v>30.700900000000001</v>
      </c>
      <c r="AH4208" s="1">
        <v>730.85599999999999</v>
      </c>
      <c r="AI4208" s="1">
        <v>349.49799999999999</v>
      </c>
      <c r="AJ4208" s="1">
        <v>564.51499999999999</v>
      </c>
      <c r="AK4208" s="1">
        <v>415.33800000000002</v>
      </c>
      <c r="AL4208" s="1">
        <v>1526.83</v>
      </c>
    </row>
    <row r="4209" spans="1:38" x14ac:dyDescent="0.25">
      <c r="A4209" s="1">
        <f t="shared" si="110"/>
        <v>4208</v>
      </c>
      <c r="B4209" s="1" t="s">
        <v>48</v>
      </c>
      <c r="C4209" s="2" t="s">
        <v>254</v>
      </c>
      <c r="D4209" s="4">
        <v>6.7167000000000003</v>
      </c>
      <c r="E4209" s="4">
        <v>80.05</v>
      </c>
      <c r="Q4209" s="1" t="s">
        <v>3690</v>
      </c>
      <c r="R4209" s="33" t="s">
        <v>3680</v>
      </c>
      <c r="S4209" s="1">
        <v>27.012499999999999</v>
      </c>
      <c r="T4209" s="1">
        <v>6.4225500000000002</v>
      </c>
      <c r="U4209" s="1">
        <v>67.658699999999996</v>
      </c>
      <c r="V4209" s="1">
        <v>56.261299999999999</v>
      </c>
      <c r="W4209" s="1">
        <v>31.674600000000002</v>
      </c>
      <c r="X4209" s="1">
        <v>22.181999999999999</v>
      </c>
      <c r="Y4209" s="1">
        <v>9.4926100000000009</v>
      </c>
      <c r="Z4209" s="1">
        <v>27.694900000000001</v>
      </c>
      <c r="AA4209" s="1">
        <v>26.9436</v>
      </c>
      <c r="AB4209" s="1">
        <v>27.8277</v>
      </c>
      <c r="AC4209" s="1">
        <v>26.385000000000002</v>
      </c>
      <c r="AD4209" s="1">
        <v>3592.75</v>
      </c>
      <c r="AE4209" s="1">
        <v>502.11599999999999</v>
      </c>
      <c r="AF4209" s="1">
        <v>112.998</v>
      </c>
      <c r="AG4209" s="1">
        <v>41.6631</v>
      </c>
      <c r="AH4209" s="1">
        <v>1223.04</v>
      </c>
      <c r="AI4209" s="1">
        <v>447.59800000000001</v>
      </c>
      <c r="AJ4209" s="1">
        <v>1072.1600000000001</v>
      </c>
      <c r="AK4209" s="1">
        <v>734.23500000000001</v>
      </c>
      <c r="AL4209" s="1">
        <v>32.798400000000001</v>
      </c>
    </row>
    <row r="4210" spans="1:38" x14ac:dyDescent="0.25">
      <c r="A4210" s="1">
        <f t="shared" si="110"/>
        <v>4209</v>
      </c>
      <c r="B4210" s="1" t="s">
        <v>48</v>
      </c>
      <c r="C4210" s="2" t="s">
        <v>254</v>
      </c>
      <c r="D4210" s="4">
        <v>6.85</v>
      </c>
      <c r="E4210" s="4">
        <v>80</v>
      </c>
      <c r="Q4210" s="1" t="s">
        <v>3690</v>
      </c>
      <c r="R4210" s="33" t="s">
        <v>3680</v>
      </c>
      <c r="S4210" s="1">
        <v>27.175699999999999</v>
      </c>
      <c r="T4210" s="1">
        <v>6.7067300000000003</v>
      </c>
      <c r="U4210" s="1">
        <v>67.677400000000006</v>
      </c>
      <c r="V4210" s="1">
        <v>58.296100000000003</v>
      </c>
      <c r="W4210" s="1">
        <v>31.9648</v>
      </c>
      <c r="X4210" s="1">
        <v>22.055199999999999</v>
      </c>
      <c r="Y4210" s="1">
        <v>9.9095999999999993</v>
      </c>
      <c r="Z4210" s="1">
        <v>26.864100000000001</v>
      </c>
      <c r="AA4210" s="1">
        <v>27.066400000000002</v>
      </c>
      <c r="AB4210" s="1">
        <v>27.997699999999998</v>
      </c>
      <c r="AC4210" s="1">
        <v>26.5063</v>
      </c>
      <c r="AD4210" s="1">
        <v>3286.8</v>
      </c>
      <c r="AE4210" s="1">
        <v>458</v>
      </c>
      <c r="AF4210" s="1">
        <v>95.4</v>
      </c>
      <c r="AG4210" s="1">
        <v>44.143900000000002</v>
      </c>
      <c r="AH4210" s="1">
        <v>1134.5999999999999</v>
      </c>
      <c r="AI4210" s="1">
        <v>406.2</v>
      </c>
      <c r="AJ4210" s="1">
        <v>993.8</v>
      </c>
      <c r="AK4210" s="1">
        <v>678.8</v>
      </c>
      <c r="AL4210" s="1">
        <v>28.2</v>
      </c>
    </row>
    <row r="4211" spans="1:38" x14ac:dyDescent="0.25">
      <c r="A4211" s="1">
        <f t="shared" si="110"/>
        <v>4210</v>
      </c>
      <c r="B4211" s="1" t="s">
        <v>48</v>
      </c>
      <c r="C4211" s="2" t="s">
        <v>254</v>
      </c>
      <c r="D4211" s="4">
        <v>6.9667000000000003</v>
      </c>
      <c r="E4211" s="4">
        <v>80.7667</v>
      </c>
      <c r="Q4211" s="1" t="s">
        <v>3690</v>
      </c>
      <c r="R4211" s="33" t="s">
        <v>3680</v>
      </c>
      <c r="S4211" s="1">
        <v>16.333100000000002</v>
      </c>
      <c r="T4211" s="1">
        <v>8.2004800000000007</v>
      </c>
      <c r="U4211" s="1">
        <v>64.309700000000007</v>
      </c>
      <c r="V4211" s="1">
        <v>72.536500000000004</v>
      </c>
      <c r="W4211" s="1">
        <v>22.646899999999999</v>
      </c>
      <c r="X4211" s="1">
        <v>9.8958300000000001</v>
      </c>
      <c r="Y4211" s="1">
        <v>12.751099999999999</v>
      </c>
      <c r="Z4211" s="1">
        <v>16.072800000000001</v>
      </c>
      <c r="AA4211" s="1">
        <v>15.606</v>
      </c>
      <c r="AB4211" s="1">
        <v>17.2441</v>
      </c>
      <c r="AC4211" s="1">
        <v>15.394299999999999</v>
      </c>
      <c r="AD4211" s="1">
        <v>1968.47</v>
      </c>
      <c r="AE4211" s="1">
        <v>237.99799999999999</v>
      </c>
      <c r="AF4211" s="1">
        <v>87.517899999999997</v>
      </c>
      <c r="AG4211" s="1">
        <v>28.487100000000002</v>
      </c>
      <c r="AH4211" s="1">
        <v>679.4</v>
      </c>
      <c r="AI4211" s="1">
        <v>324.24099999999999</v>
      </c>
      <c r="AJ4211" s="1">
        <v>499.709</v>
      </c>
      <c r="AK4211" s="1">
        <v>450.53699999999998</v>
      </c>
      <c r="AL4211" s="1">
        <v>1893.03</v>
      </c>
    </row>
    <row r="4212" spans="1:38" x14ac:dyDescent="0.25">
      <c r="A4212" s="1">
        <f t="shared" si="110"/>
        <v>4211</v>
      </c>
      <c r="B4212" s="1" t="s">
        <v>48</v>
      </c>
      <c r="C4212" s="2" t="s">
        <v>254</v>
      </c>
      <c r="D4212" s="4">
        <v>6.08</v>
      </c>
      <c r="E4212" s="4">
        <v>80.27</v>
      </c>
      <c r="Q4212" s="1" t="s">
        <v>3690</v>
      </c>
      <c r="R4212" s="33" t="s">
        <v>3680</v>
      </c>
      <c r="S4212" s="1">
        <v>26.585000000000001</v>
      </c>
      <c r="T4212" s="1">
        <v>5.3995699999999998</v>
      </c>
      <c r="U4212" s="1">
        <v>65.865899999999996</v>
      </c>
      <c r="V4212" s="1">
        <v>54.828600000000002</v>
      </c>
      <c r="W4212" s="1">
        <v>30.559000000000001</v>
      </c>
      <c r="X4212" s="1">
        <v>22.3614</v>
      </c>
      <c r="Y4212" s="1">
        <v>8.1976399999999998</v>
      </c>
      <c r="Z4212" s="1">
        <v>26.3523</v>
      </c>
      <c r="AA4212" s="1">
        <v>26.354700000000001</v>
      </c>
      <c r="AB4212" s="1">
        <v>27.335699999999999</v>
      </c>
      <c r="AC4212" s="1">
        <v>25.991499999999998</v>
      </c>
      <c r="AD4212" s="1">
        <v>2869.38</v>
      </c>
      <c r="AE4212" s="1">
        <v>367.94600000000003</v>
      </c>
      <c r="AF4212" s="1">
        <v>112.16800000000001</v>
      </c>
      <c r="AG4212" s="1">
        <v>35.451799999999999</v>
      </c>
      <c r="AH4212" s="1">
        <v>955.88300000000004</v>
      </c>
      <c r="AI4212" s="1">
        <v>392.55500000000001</v>
      </c>
      <c r="AJ4212" s="1">
        <v>778.85799999999995</v>
      </c>
      <c r="AK4212" s="1">
        <v>667.35400000000004</v>
      </c>
      <c r="AL4212" s="1">
        <v>47.667200000000001</v>
      </c>
    </row>
    <row r="4213" spans="1:38" x14ac:dyDescent="0.25">
      <c r="A4213" s="1">
        <f t="shared" si="110"/>
        <v>4212</v>
      </c>
      <c r="B4213" s="1" t="s">
        <v>48</v>
      </c>
      <c r="C4213" s="2" t="s">
        <v>254</v>
      </c>
      <c r="D4213" s="4">
        <v>6.3833000000000002</v>
      </c>
      <c r="E4213" s="4">
        <v>80.416700000000006</v>
      </c>
      <c r="Q4213" s="1" t="s">
        <v>3690</v>
      </c>
      <c r="R4213" s="33" t="s">
        <v>3680</v>
      </c>
      <c r="S4213" s="1">
        <v>24.817499999999999</v>
      </c>
      <c r="T4213" s="1">
        <v>6.09842</v>
      </c>
      <c r="U4213" s="1">
        <v>67.094700000000003</v>
      </c>
      <c r="V4213" s="1">
        <v>54.353700000000003</v>
      </c>
      <c r="W4213" s="1">
        <v>29.338899999999999</v>
      </c>
      <c r="X4213" s="1">
        <v>20.249400000000001</v>
      </c>
      <c r="Y4213" s="1">
        <v>9.0895499999999991</v>
      </c>
      <c r="Z4213" s="1">
        <v>25.5183</v>
      </c>
      <c r="AA4213" s="1">
        <v>24.252600000000001</v>
      </c>
      <c r="AB4213" s="1">
        <v>25.5792</v>
      </c>
      <c r="AC4213" s="1">
        <v>24.2302</v>
      </c>
      <c r="AD4213" s="1">
        <v>3904.79</v>
      </c>
      <c r="AE4213" s="1">
        <v>500.76799999999997</v>
      </c>
      <c r="AF4213" s="1">
        <v>157.399</v>
      </c>
      <c r="AG4213" s="1">
        <v>33.326700000000002</v>
      </c>
      <c r="AH4213" s="1">
        <v>1293.7</v>
      </c>
      <c r="AI4213" s="1">
        <v>608.601</v>
      </c>
      <c r="AJ4213" s="1">
        <v>1185.95</v>
      </c>
      <c r="AK4213" s="1">
        <v>808.00300000000004</v>
      </c>
      <c r="AL4213" s="1">
        <v>371.29599999999999</v>
      </c>
    </row>
    <row r="4214" spans="1:38" x14ac:dyDescent="0.25">
      <c r="A4214" s="1">
        <f t="shared" si="110"/>
        <v>4213</v>
      </c>
      <c r="B4214" s="1" t="s">
        <v>48</v>
      </c>
      <c r="C4214" s="2" t="s">
        <v>254</v>
      </c>
      <c r="D4214" s="4">
        <v>6.5332999999999997</v>
      </c>
      <c r="E4214" s="4">
        <v>80.099999999999994</v>
      </c>
      <c r="Q4214" s="1" t="s">
        <v>3690</v>
      </c>
      <c r="R4214" s="33" t="s">
        <v>3680</v>
      </c>
      <c r="S4214" s="1">
        <v>26.771100000000001</v>
      </c>
      <c r="T4214" s="1">
        <v>6.0734500000000002</v>
      </c>
      <c r="U4214" s="1">
        <v>67.324299999999994</v>
      </c>
      <c r="V4214" s="1">
        <v>54.514699999999998</v>
      </c>
      <c r="W4214" s="1">
        <v>31.200099999999999</v>
      </c>
      <c r="X4214" s="1">
        <v>22.178899999999999</v>
      </c>
      <c r="Y4214" s="1">
        <v>9.0211900000000007</v>
      </c>
      <c r="Z4214" s="1">
        <v>27.451499999999999</v>
      </c>
      <c r="AA4214" s="1">
        <v>26.688800000000001</v>
      </c>
      <c r="AB4214" s="1">
        <v>27.561</v>
      </c>
      <c r="AC4214" s="1">
        <v>26.1736</v>
      </c>
      <c r="AD4214" s="1">
        <v>3760.29</v>
      </c>
      <c r="AE4214" s="1">
        <v>534.23699999999997</v>
      </c>
      <c r="AF4214" s="1">
        <v>129.24100000000001</v>
      </c>
      <c r="AG4214" s="1">
        <v>39.955599999999997</v>
      </c>
      <c r="AH4214" s="1">
        <v>1274.75</v>
      </c>
      <c r="AI4214" s="1">
        <v>480.55900000000003</v>
      </c>
      <c r="AJ4214" s="1">
        <v>1118.67</v>
      </c>
      <c r="AK4214" s="1">
        <v>772.87900000000002</v>
      </c>
      <c r="AL4214" s="1">
        <v>49.115699999999997</v>
      </c>
    </row>
    <row r="4215" spans="1:38" x14ac:dyDescent="0.25">
      <c r="A4215" s="1">
        <f t="shared" si="110"/>
        <v>4214</v>
      </c>
      <c r="B4215" s="1" t="s">
        <v>48</v>
      </c>
      <c r="C4215" s="2" t="s">
        <v>254</v>
      </c>
      <c r="D4215" s="4">
        <v>6.6666999999999996</v>
      </c>
      <c r="E4215" s="4">
        <v>79.966700000000003</v>
      </c>
      <c r="Q4215" s="1" t="s">
        <v>3690</v>
      </c>
      <c r="R4215" s="33" t="s">
        <v>3680</v>
      </c>
      <c r="S4215" s="1">
        <v>27.090399999999999</v>
      </c>
      <c r="T4215" s="1">
        <v>6.1281600000000003</v>
      </c>
      <c r="U4215" s="1">
        <v>66.811700000000002</v>
      </c>
      <c r="V4215" s="1">
        <v>57.255600000000001</v>
      </c>
      <c r="W4215" s="1">
        <v>31.535299999999999</v>
      </c>
      <c r="X4215" s="1">
        <v>22.363099999999999</v>
      </c>
      <c r="Y4215" s="1">
        <v>9.1721699999999995</v>
      </c>
      <c r="Z4215" s="1">
        <v>26.7608</v>
      </c>
      <c r="AA4215" s="1">
        <v>26.9666</v>
      </c>
      <c r="AB4215" s="1">
        <v>27.897099999999998</v>
      </c>
      <c r="AC4215" s="1">
        <v>26.445499999999999</v>
      </c>
      <c r="AD4215" s="1">
        <v>3115.18</v>
      </c>
      <c r="AE4215" s="1">
        <v>443.024</v>
      </c>
      <c r="AF4215" s="1">
        <v>105.002</v>
      </c>
      <c r="AG4215" s="1">
        <v>44.4863</v>
      </c>
      <c r="AH4215" s="1">
        <v>1076.25</v>
      </c>
      <c r="AI4215" s="1">
        <v>384.62299999999999</v>
      </c>
      <c r="AJ4215" s="1">
        <v>934.65499999999997</v>
      </c>
      <c r="AK4215" s="1">
        <v>688.81500000000005</v>
      </c>
      <c r="AL4215" s="1">
        <v>11.6013</v>
      </c>
    </row>
    <row r="4216" spans="1:38" x14ac:dyDescent="0.25">
      <c r="A4216" s="1">
        <f t="shared" si="110"/>
        <v>4215</v>
      </c>
      <c r="B4216" s="1" t="s">
        <v>48</v>
      </c>
      <c r="C4216" s="2" t="s">
        <v>254</v>
      </c>
      <c r="D4216" s="4">
        <v>6.7</v>
      </c>
      <c r="E4216" s="4">
        <v>80.066699999999997</v>
      </c>
      <c r="Q4216" s="1" t="s">
        <v>3690</v>
      </c>
      <c r="R4216" s="33" t="s">
        <v>3680</v>
      </c>
      <c r="S4216" s="1">
        <v>27.026</v>
      </c>
      <c r="T4216" s="1">
        <v>6.4052499999999997</v>
      </c>
      <c r="U4216" s="1">
        <v>67.927000000000007</v>
      </c>
      <c r="V4216" s="1">
        <v>55.881599999999999</v>
      </c>
      <c r="W4216" s="1">
        <v>31.660699999999999</v>
      </c>
      <c r="X4216" s="1">
        <v>22.231100000000001</v>
      </c>
      <c r="Y4216" s="1">
        <v>9.4296000000000006</v>
      </c>
      <c r="Z4216" s="1">
        <v>27.704899999999999</v>
      </c>
      <c r="AA4216" s="1">
        <v>26.962399999999999</v>
      </c>
      <c r="AB4216" s="1">
        <v>27.839400000000001</v>
      </c>
      <c r="AC4216" s="1">
        <v>26.4054</v>
      </c>
      <c r="AD4216" s="1">
        <v>3641.39</v>
      </c>
      <c r="AE4216" s="1">
        <v>511.017</v>
      </c>
      <c r="AF4216" s="1">
        <v>115.24299999999999</v>
      </c>
      <c r="AG4216" s="1">
        <v>41.407200000000003</v>
      </c>
      <c r="AH4216" s="1">
        <v>1240.1199999999999</v>
      </c>
      <c r="AI4216" s="1">
        <v>455.25700000000001</v>
      </c>
      <c r="AJ4216" s="1">
        <v>1087.8800000000001</v>
      </c>
      <c r="AK4216" s="1">
        <v>741.13099999999997</v>
      </c>
      <c r="AL4216" s="1">
        <v>25.591200000000001</v>
      </c>
    </row>
    <row r="4217" spans="1:38" x14ac:dyDescent="0.25">
      <c r="A4217" s="1">
        <f t="shared" si="110"/>
        <v>4216</v>
      </c>
      <c r="B4217" s="1" t="s">
        <v>48</v>
      </c>
      <c r="C4217" s="2" t="s">
        <v>254</v>
      </c>
      <c r="D4217" s="4">
        <v>6.75</v>
      </c>
      <c r="E4217" s="4">
        <v>79.9833</v>
      </c>
      <c r="Q4217" s="1" t="s">
        <v>3690</v>
      </c>
      <c r="R4217" s="33" t="s">
        <v>3680</v>
      </c>
      <c r="S4217" s="1">
        <v>27.1035</v>
      </c>
      <c r="T4217" s="1">
        <v>6.38774</v>
      </c>
      <c r="U4217" s="1">
        <v>67.210999999999999</v>
      </c>
      <c r="V4217" s="1">
        <v>58.054000000000002</v>
      </c>
      <c r="W4217" s="1">
        <v>31.716799999999999</v>
      </c>
      <c r="X4217" s="1">
        <v>22.212900000000001</v>
      </c>
      <c r="Y4217" s="1">
        <v>9.5039499999999997</v>
      </c>
      <c r="Z4217" s="1">
        <v>26.784800000000001</v>
      </c>
      <c r="AA4217" s="1">
        <v>26.990300000000001</v>
      </c>
      <c r="AB4217" s="1">
        <v>27.922799999999999</v>
      </c>
      <c r="AC4217" s="1">
        <v>26.442699999999999</v>
      </c>
      <c r="AD4217" s="1">
        <v>3249.82</v>
      </c>
      <c r="AE4217" s="1">
        <v>456.77800000000002</v>
      </c>
      <c r="AF4217" s="1">
        <v>101.996</v>
      </c>
      <c r="AG4217" s="1">
        <v>43.844000000000001</v>
      </c>
      <c r="AH4217" s="1">
        <v>1114.95</v>
      </c>
      <c r="AI4217" s="1">
        <v>401.37700000000001</v>
      </c>
      <c r="AJ4217" s="1">
        <v>975.34900000000005</v>
      </c>
      <c r="AK4217" s="1">
        <v>691.57899999999995</v>
      </c>
      <c r="AL4217" s="1">
        <v>21.392800000000001</v>
      </c>
    </row>
    <row r="4218" spans="1:38" x14ac:dyDescent="0.25">
      <c r="A4218" s="1">
        <f t="shared" si="110"/>
        <v>4217</v>
      </c>
      <c r="B4218" s="1" t="s">
        <v>48</v>
      </c>
      <c r="C4218" s="2" t="s">
        <v>254</v>
      </c>
      <c r="D4218" s="4">
        <v>6.7167000000000003</v>
      </c>
      <c r="E4218" s="4">
        <v>79.9833</v>
      </c>
      <c r="Q4218" s="1" t="s">
        <v>3690</v>
      </c>
      <c r="R4218" s="33" t="s">
        <v>3680</v>
      </c>
      <c r="S4218" s="1">
        <v>27.1144</v>
      </c>
      <c r="T4218" s="1">
        <v>6.2895300000000001</v>
      </c>
      <c r="U4218" s="1">
        <v>67.0976</v>
      </c>
      <c r="V4218" s="1">
        <v>57.469299999999997</v>
      </c>
      <c r="W4218" s="1">
        <v>31.664999999999999</v>
      </c>
      <c r="X4218" s="1">
        <v>22.291499999999999</v>
      </c>
      <c r="Y4218" s="1">
        <v>9.3734999999999999</v>
      </c>
      <c r="Z4218" s="1">
        <v>26.794699999999999</v>
      </c>
      <c r="AA4218" s="1">
        <v>27.0032</v>
      </c>
      <c r="AB4218" s="1">
        <v>27.93</v>
      </c>
      <c r="AC4218" s="1">
        <v>26.467199999999998</v>
      </c>
      <c r="AD4218" s="1">
        <v>3221.85</v>
      </c>
      <c r="AE4218" s="1">
        <v>455.33800000000002</v>
      </c>
      <c r="AF4218" s="1">
        <v>103.59399999999999</v>
      </c>
      <c r="AG4218" s="1">
        <v>43.923999999999999</v>
      </c>
      <c r="AH4218" s="1">
        <v>1105.52</v>
      </c>
      <c r="AI4218" s="1">
        <v>397.70100000000002</v>
      </c>
      <c r="AJ4218" s="1">
        <v>967.35699999999997</v>
      </c>
      <c r="AK4218" s="1">
        <v>693.01900000000001</v>
      </c>
      <c r="AL4218" s="1">
        <v>14.361800000000001</v>
      </c>
    </row>
    <row r="4219" spans="1:38" x14ac:dyDescent="0.25">
      <c r="A4219" s="1">
        <f t="shared" si="110"/>
        <v>4218</v>
      </c>
      <c r="B4219" s="1" t="s">
        <v>48</v>
      </c>
      <c r="C4219" s="2" t="s">
        <v>254</v>
      </c>
      <c r="D4219" s="4">
        <v>6.7667000000000002</v>
      </c>
      <c r="E4219" s="4">
        <v>80.0167</v>
      </c>
      <c r="Q4219" s="1" t="s">
        <v>3690</v>
      </c>
      <c r="R4219" s="33" t="s">
        <v>3680</v>
      </c>
      <c r="S4219" s="1">
        <v>27.063099999999999</v>
      </c>
      <c r="T4219" s="1">
        <v>6.4755799999999999</v>
      </c>
      <c r="U4219" s="1">
        <v>67.247699999999995</v>
      </c>
      <c r="V4219" s="1">
        <v>57.924799999999998</v>
      </c>
      <c r="W4219" s="1">
        <v>31.747900000000001</v>
      </c>
      <c r="X4219" s="1">
        <v>22.118300000000001</v>
      </c>
      <c r="Y4219" s="1">
        <v>9.6296300000000006</v>
      </c>
      <c r="Z4219" s="1">
        <v>27.154199999999999</v>
      </c>
      <c r="AA4219" s="1">
        <v>26.966200000000001</v>
      </c>
      <c r="AB4219" s="1">
        <v>27.884899999999998</v>
      </c>
      <c r="AC4219" s="1">
        <v>26.400400000000001</v>
      </c>
      <c r="AD4219" s="1">
        <v>3425.84</v>
      </c>
      <c r="AE4219" s="1">
        <v>477.69900000000001</v>
      </c>
      <c r="AF4219" s="1">
        <v>105.042</v>
      </c>
      <c r="AG4219" s="1">
        <v>42.8384</v>
      </c>
      <c r="AH4219" s="1">
        <v>1167.7</v>
      </c>
      <c r="AI4219" s="1">
        <v>424.30200000000002</v>
      </c>
      <c r="AJ4219" s="1">
        <v>1026.57</v>
      </c>
      <c r="AK4219" s="1">
        <v>708.65300000000002</v>
      </c>
      <c r="AL4219" s="1">
        <v>30.129300000000001</v>
      </c>
    </row>
    <row r="4220" spans="1:38" x14ac:dyDescent="0.25">
      <c r="A4220" s="1">
        <f t="shared" si="110"/>
        <v>4219</v>
      </c>
      <c r="B4220" s="1" t="s">
        <v>48</v>
      </c>
      <c r="C4220" s="2" t="s">
        <v>254</v>
      </c>
      <c r="D4220" s="4">
        <v>6.85</v>
      </c>
      <c r="E4220" s="4">
        <v>80.833299999999994</v>
      </c>
      <c r="Q4220" s="1" t="s">
        <v>3690</v>
      </c>
      <c r="R4220" s="33" t="s">
        <v>3680</v>
      </c>
      <c r="S4220" s="1">
        <v>17.332599999999999</v>
      </c>
      <c r="T4220" s="1">
        <v>7.79223</v>
      </c>
      <c r="U4220" s="1">
        <v>64.236599999999996</v>
      </c>
      <c r="V4220" s="1">
        <v>85.106399999999994</v>
      </c>
      <c r="W4220" s="1">
        <v>23.297000000000001</v>
      </c>
      <c r="X4220" s="1">
        <v>11.1663</v>
      </c>
      <c r="Y4220" s="1">
        <v>12.130699999999999</v>
      </c>
      <c r="Z4220" s="1">
        <v>16.911799999999999</v>
      </c>
      <c r="AA4220" s="1">
        <v>16.456099999999999</v>
      </c>
      <c r="AB4220" s="1">
        <v>18.322399999999998</v>
      </c>
      <c r="AC4220" s="1">
        <v>16.162299999999998</v>
      </c>
      <c r="AD4220" s="1">
        <v>2063.7800000000002</v>
      </c>
      <c r="AE4220" s="1">
        <v>252.98500000000001</v>
      </c>
      <c r="AF4220" s="1">
        <v>92.588200000000001</v>
      </c>
      <c r="AG4220" s="1">
        <v>28.629000000000001</v>
      </c>
      <c r="AH4220" s="1">
        <v>700.56799999999998</v>
      </c>
      <c r="AI4220" s="1">
        <v>339.15699999999998</v>
      </c>
      <c r="AJ4220" s="1">
        <v>530.58500000000004</v>
      </c>
      <c r="AK4220" s="1">
        <v>422.56700000000001</v>
      </c>
      <c r="AL4220" s="1">
        <v>1671.9</v>
      </c>
    </row>
    <row r="4221" spans="1:38" x14ac:dyDescent="0.25">
      <c r="A4221" s="1">
        <f t="shared" si="110"/>
        <v>4220</v>
      </c>
      <c r="B4221" s="1" t="s">
        <v>48</v>
      </c>
      <c r="C4221" s="2" t="s">
        <v>254</v>
      </c>
      <c r="D4221" s="4">
        <v>6.1</v>
      </c>
      <c r="E4221" s="4">
        <v>80.3</v>
      </c>
      <c r="Q4221" s="1" t="s">
        <v>3690</v>
      </c>
      <c r="R4221" s="33" t="s">
        <v>3680</v>
      </c>
      <c r="S4221" s="1">
        <v>26.478100000000001</v>
      </c>
      <c r="T4221" s="1">
        <v>5.5080499999999999</v>
      </c>
      <c r="U4221" s="1">
        <v>66.271799999999999</v>
      </c>
      <c r="V4221" s="1">
        <v>54.548400000000001</v>
      </c>
      <c r="W4221" s="1">
        <v>30.515000000000001</v>
      </c>
      <c r="X4221" s="1">
        <v>22.204000000000001</v>
      </c>
      <c r="Y4221" s="1">
        <v>8.3110400000000002</v>
      </c>
      <c r="Z4221" s="1">
        <v>26.247199999999999</v>
      </c>
      <c r="AA4221" s="1">
        <v>26.2439</v>
      </c>
      <c r="AB4221" s="1">
        <v>27.225000000000001</v>
      </c>
      <c r="AC4221" s="1">
        <v>25.8873</v>
      </c>
      <c r="AD4221" s="1">
        <v>2972.04</v>
      </c>
      <c r="AE4221" s="1">
        <v>381.12</v>
      </c>
      <c r="AF4221" s="1">
        <v>117.2</v>
      </c>
      <c r="AG4221" s="1">
        <v>34.5779</v>
      </c>
      <c r="AH4221" s="1">
        <v>974.44</v>
      </c>
      <c r="AI4221" s="1">
        <v>414.76</v>
      </c>
      <c r="AJ4221" s="1">
        <v>813.52</v>
      </c>
      <c r="AK4221" s="1">
        <v>684.92</v>
      </c>
      <c r="AL4221" s="1">
        <v>65.599999999999994</v>
      </c>
    </row>
    <row r="4222" spans="1:38" x14ac:dyDescent="0.25">
      <c r="A4222" s="1">
        <f t="shared" si="110"/>
        <v>4221</v>
      </c>
      <c r="B4222" s="1" t="s">
        <v>48</v>
      </c>
      <c r="C4222" s="2" t="s">
        <v>254</v>
      </c>
      <c r="D4222" s="4">
        <v>6.5167000000000002</v>
      </c>
      <c r="E4222" s="4">
        <v>80.116699999999994</v>
      </c>
      <c r="Q4222" s="1" t="s">
        <v>3690</v>
      </c>
      <c r="R4222" s="33" t="s">
        <v>3680</v>
      </c>
      <c r="S4222" s="1">
        <v>26.686499999999999</v>
      </c>
      <c r="T4222" s="1">
        <v>6.0453400000000004</v>
      </c>
      <c r="U4222" s="1">
        <v>67.321600000000004</v>
      </c>
      <c r="V4222" s="1">
        <v>54.368699999999997</v>
      </c>
      <c r="W4222" s="1">
        <v>31.100899999999999</v>
      </c>
      <c r="X4222" s="1">
        <v>22.121099999999998</v>
      </c>
      <c r="Y4222" s="1">
        <v>8.9798100000000005</v>
      </c>
      <c r="Z4222" s="1">
        <v>27.366099999999999</v>
      </c>
      <c r="AA4222" s="1">
        <v>26.596699999999998</v>
      </c>
      <c r="AB4222" s="1">
        <v>27.475300000000001</v>
      </c>
      <c r="AC4222" s="1">
        <v>26.0916</v>
      </c>
      <c r="AD4222" s="1">
        <v>3843.72</v>
      </c>
      <c r="AE4222" s="1">
        <v>544.66399999999999</v>
      </c>
      <c r="AF4222" s="1">
        <v>132.44399999999999</v>
      </c>
      <c r="AG4222" s="1">
        <v>39.434800000000003</v>
      </c>
      <c r="AH4222" s="1">
        <v>1304.03</v>
      </c>
      <c r="AI4222" s="1">
        <v>495.78800000000001</v>
      </c>
      <c r="AJ4222" s="1">
        <v>1143.54</v>
      </c>
      <c r="AK4222" s="1">
        <v>784.101</v>
      </c>
      <c r="AL4222" s="1">
        <v>61.143300000000004</v>
      </c>
    </row>
    <row r="4223" spans="1:38" x14ac:dyDescent="0.25">
      <c r="A4223" s="1">
        <f t="shared" si="110"/>
        <v>4222</v>
      </c>
      <c r="B4223" s="1" t="s">
        <v>48</v>
      </c>
      <c r="C4223" s="2" t="s">
        <v>254</v>
      </c>
      <c r="D4223" s="4">
        <v>7</v>
      </c>
      <c r="E4223" s="4">
        <v>81</v>
      </c>
      <c r="Q4223" s="1" t="s">
        <v>3690</v>
      </c>
      <c r="R4223" s="33" t="s">
        <v>3680</v>
      </c>
      <c r="S4223" s="1">
        <v>22.344799999999999</v>
      </c>
      <c r="T4223" s="1">
        <v>8.1516699999999993</v>
      </c>
      <c r="U4223" s="1">
        <v>70.394400000000005</v>
      </c>
      <c r="V4223" s="1">
        <v>97.3797</v>
      </c>
      <c r="W4223" s="1">
        <v>27.867999999999999</v>
      </c>
      <c r="X4223" s="1">
        <v>16.288</v>
      </c>
      <c r="Y4223" s="1">
        <v>11.58</v>
      </c>
      <c r="Z4223" s="1">
        <v>21.68</v>
      </c>
      <c r="AA4223" s="1">
        <v>23.096699999999998</v>
      </c>
      <c r="AB4223" s="1">
        <v>23.334700000000002</v>
      </c>
      <c r="AC4223" s="1">
        <v>20.982700000000001</v>
      </c>
      <c r="AD4223" s="1">
        <v>1940</v>
      </c>
      <c r="AE4223" s="1">
        <v>316</v>
      </c>
      <c r="AF4223" s="1">
        <v>25</v>
      </c>
      <c r="AG4223" s="1">
        <v>60.574800000000003</v>
      </c>
      <c r="AH4223" s="1">
        <v>871</v>
      </c>
      <c r="AI4223" s="1">
        <v>143</v>
      </c>
      <c r="AJ4223" s="1">
        <v>377</v>
      </c>
      <c r="AK4223" s="1">
        <v>644</v>
      </c>
      <c r="AL4223" s="1">
        <v>917</v>
      </c>
    </row>
    <row r="4224" spans="1:38" x14ac:dyDescent="0.25">
      <c r="A4224" s="1">
        <f t="shared" si="110"/>
        <v>4223</v>
      </c>
      <c r="B4224" s="1" t="s">
        <v>48</v>
      </c>
      <c r="C4224" s="2" t="s">
        <v>254</v>
      </c>
      <c r="D4224" s="4">
        <v>6.7159000000000004</v>
      </c>
      <c r="E4224" s="4">
        <v>80.062600000000003</v>
      </c>
      <c r="Q4224" s="1" t="s">
        <v>3690</v>
      </c>
      <c r="R4224" s="33" t="s">
        <v>3680</v>
      </c>
      <c r="S4224" s="1">
        <v>27.027799999999999</v>
      </c>
      <c r="T4224" s="1">
        <v>6.4380100000000002</v>
      </c>
      <c r="U4224" s="1">
        <v>67.846999999999994</v>
      </c>
      <c r="V4224" s="1">
        <v>56.200499999999998</v>
      </c>
      <c r="W4224" s="1">
        <v>31.690999999999999</v>
      </c>
      <c r="X4224" s="1">
        <v>22.202000000000002</v>
      </c>
      <c r="Y4224" s="1">
        <v>9.4890500000000007</v>
      </c>
      <c r="Z4224" s="1">
        <v>27.709299999999999</v>
      </c>
      <c r="AA4224" s="1">
        <v>26.9635</v>
      </c>
      <c r="AB4224" s="1">
        <v>27.844100000000001</v>
      </c>
      <c r="AC4224" s="1">
        <v>26.401700000000002</v>
      </c>
      <c r="AD4224" s="1">
        <v>3632.59</v>
      </c>
      <c r="AE4224" s="1">
        <v>508.13900000000001</v>
      </c>
      <c r="AF4224" s="1">
        <v>113.962</v>
      </c>
      <c r="AG4224" s="1">
        <v>41.494199999999999</v>
      </c>
      <c r="AH4224" s="1">
        <v>1237.1099999999999</v>
      </c>
      <c r="AI4224" s="1">
        <v>453.685</v>
      </c>
      <c r="AJ4224" s="1">
        <v>1085.1500000000001</v>
      </c>
      <c r="AK4224" s="1">
        <v>738.351</v>
      </c>
      <c r="AL4224" s="1">
        <v>28.877800000000001</v>
      </c>
    </row>
    <row r="4225" spans="1:38" x14ac:dyDescent="0.25">
      <c r="A4225" s="1">
        <f t="shared" si="110"/>
        <v>4224</v>
      </c>
      <c r="B4225" s="1" t="s">
        <v>48</v>
      </c>
      <c r="C4225" s="2" t="s">
        <v>254</v>
      </c>
      <c r="D4225" s="4">
        <v>6.5831</v>
      </c>
      <c r="E4225" s="4">
        <v>79.959299999999999</v>
      </c>
      <c r="Q4225" s="1" t="s">
        <v>3690</v>
      </c>
      <c r="R4225" s="33" t="s">
        <v>3680</v>
      </c>
      <c r="S4225" s="1">
        <v>27.034500000000001</v>
      </c>
      <c r="T4225" s="1">
        <v>5.8444599999999998</v>
      </c>
      <c r="U4225" s="1">
        <v>65.872900000000001</v>
      </c>
      <c r="V4225" s="1">
        <v>58.034999999999997</v>
      </c>
      <c r="W4225" s="1">
        <v>31.333300000000001</v>
      </c>
      <c r="X4225" s="1">
        <v>22.460999999999999</v>
      </c>
      <c r="Y4225" s="1">
        <v>8.8722899999999996</v>
      </c>
      <c r="Z4225" s="1">
        <v>26.7056</v>
      </c>
      <c r="AA4225" s="1">
        <v>26.888999999999999</v>
      </c>
      <c r="AB4225" s="1">
        <v>27.844200000000001</v>
      </c>
      <c r="AC4225" s="1">
        <v>26.363299999999999</v>
      </c>
      <c r="AD4225" s="1">
        <v>3052.3</v>
      </c>
      <c r="AE4225" s="1">
        <v>436.71199999999999</v>
      </c>
      <c r="AF4225" s="1">
        <v>105.16800000000001</v>
      </c>
      <c r="AG4225" s="1">
        <v>44.704599999999999</v>
      </c>
      <c r="AH4225" s="1">
        <v>1061.31</v>
      </c>
      <c r="AI4225" s="1">
        <v>377.66</v>
      </c>
      <c r="AJ4225" s="1">
        <v>913.476</v>
      </c>
      <c r="AK4225" s="1">
        <v>690.61300000000006</v>
      </c>
      <c r="AL4225" s="1">
        <v>13.235900000000001</v>
      </c>
    </row>
    <row r="4226" spans="1:38" x14ac:dyDescent="0.25">
      <c r="A4226" s="1">
        <f t="shared" si="110"/>
        <v>4225</v>
      </c>
      <c r="B4226" s="1" t="s">
        <v>48</v>
      </c>
      <c r="C4226" s="2" t="s">
        <v>254</v>
      </c>
      <c r="D4226" s="4">
        <v>6.8017560000000001</v>
      </c>
      <c r="E4226" s="4">
        <v>79.856905999999995</v>
      </c>
      <c r="Q4226" s="1" t="s">
        <v>3690</v>
      </c>
      <c r="R4226" s="33" t="s">
        <v>3680</v>
      </c>
      <c r="S4226" s="1">
        <v>27.416399999999999</v>
      </c>
      <c r="T4226" s="1">
        <v>6.4450000000000003</v>
      </c>
      <c r="U4226" s="1">
        <v>68.162199999999999</v>
      </c>
      <c r="V4226" s="1">
        <v>57.293700000000001</v>
      </c>
      <c r="W4226" s="1">
        <v>31.962299999999999</v>
      </c>
      <c r="X4226" s="1">
        <v>22.508400000000002</v>
      </c>
      <c r="Y4226" s="1">
        <v>9.4538799999999998</v>
      </c>
      <c r="Z4226" s="1">
        <v>27.0703</v>
      </c>
      <c r="AA4226" s="1">
        <v>27.296099999999999</v>
      </c>
      <c r="AB4226" s="1">
        <v>28.2012</v>
      </c>
      <c r="AC4226" s="1">
        <v>26.754899999999999</v>
      </c>
      <c r="AD4226" s="1">
        <v>2673.75</v>
      </c>
      <c r="AE4226" s="1">
        <v>405.71100000000001</v>
      </c>
      <c r="AF4226" s="1">
        <v>84.086100000000002</v>
      </c>
      <c r="AG4226" s="1">
        <v>49.792700000000004</v>
      </c>
      <c r="AH4226" s="1">
        <v>968.57600000000002</v>
      </c>
      <c r="AI4226" s="1">
        <v>325.483</v>
      </c>
      <c r="AJ4226" s="1">
        <v>820.33699999999999</v>
      </c>
      <c r="AK4226" s="1">
        <v>617.19600000000003</v>
      </c>
      <c r="AL4226" s="1">
        <v>10.2042</v>
      </c>
    </row>
    <row r="4227" spans="1:38" x14ac:dyDescent="0.25">
      <c r="A4227" s="1">
        <f t="shared" ref="A4227:A4290" si="111">A4226+1</f>
        <v>4226</v>
      </c>
      <c r="B4227" s="1" t="s">
        <v>48</v>
      </c>
      <c r="C4227" s="2" t="s">
        <v>254</v>
      </c>
      <c r="D4227" s="4">
        <v>6.5344660000000001</v>
      </c>
      <c r="E4227" s="4">
        <v>80.581596000000005</v>
      </c>
      <c r="Q4227" s="1" t="s">
        <v>3690</v>
      </c>
      <c r="R4227" s="33" t="s">
        <v>3680</v>
      </c>
      <c r="S4227" s="1">
        <v>25.299499999999998</v>
      </c>
      <c r="T4227" s="1">
        <v>6.65686</v>
      </c>
      <c r="U4227" s="1">
        <v>68.6601</v>
      </c>
      <c r="V4227" s="1">
        <v>58.207700000000003</v>
      </c>
      <c r="W4227" s="1">
        <v>30.137899999999998</v>
      </c>
      <c r="X4227" s="1">
        <v>20.4421</v>
      </c>
      <c r="Y4227" s="1">
        <v>9.6958099999999998</v>
      </c>
      <c r="Z4227" s="1">
        <v>25.256</v>
      </c>
      <c r="AA4227" s="1">
        <v>24.6813</v>
      </c>
      <c r="AB4227" s="1">
        <v>26.099299999999999</v>
      </c>
      <c r="AC4227" s="1">
        <v>24.627700000000001</v>
      </c>
      <c r="AD4227" s="1">
        <v>3352.28</v>
      </c>
      <c r="AE4227" s="1">
        <v>407.59300000000002</v>
      </c>
      <c r="AF4227" s="1">
        <v>134.55199999999999</v>
      </c>
      <c r="AG4227" s="1">
        <v>34.362099999999998</v>
      </c>
      <c r="AH4227" s="1">
        <v>1073.05</v>
      </c>
      <c r="AI4227" s="1">
        <v>536.51599999999996</v>
      </c>
      <c r="AJ4227" s="1">
        <v>1029.8800000000001</v>
      </c>
      <c r="AK4227" s="1">
        <v>786.34299999999996</v>
      </c>
      <c r="AL4227" s="1">
        <v>321.28300000000002</v>
      </c>
    </row>
    <row r="4228" spans="1:38" x14ac:dyDescent="0.25">
      <c r="A4228" s="1">
        <f t="shared" si="111"/>
        <v>4227</v>
      </c>
      <c r="B4228" s="1" t="s">
        <v>48</v>
      </c>
      <c r="C4228" s="2" t="s">
        <v>254</v>
      </c>
      <c r="D4228" s="4">
        <v>6.441961</v>
      </c>
      <c r="E4228" s="4">
        <v>80.474737000000005</v>
      </c>
      <c r="Q4228" s="1" t="s">
        <v>3690</v>
      </c>
      <c r="R4228" s="33" t="s">
        <v>3680</v>
      </c>
      <c r="S4228" s="1">
        <v>23.7361</v>
      </c>
      <c r="T4228" s="1">
        <v>6.4298500000000001</v>
      </c>
      <c r="U4228" s="1">
        <v>67.126599999999996</v>
      </c>
      <c r="V4228" s="1">
        <v>55.850200000000001</v>
      </c>
      <c r="W4228" s="1">
        <v>28.5093</v>
      </c>
      <c r="X4228" s="1">
        <v>18.931100000000001</v>
      </c>
      <c r="Y4228" s="1">
        <v>9.5781899999999993</v>
      </c>
      <c r="Z4228" s="1">
        <v>24.465699999999998</v>
      </c>
      <c r="AA4228" s="1">
        <v>23.116199999999999</v>
      </c>
      <c r="AB4228" s="1">
        <v>24.492699999999999</v>
      </c>
      <c r="AC4228" s="1">
        <v>23.1126</v>
      </c>
      <c r="AD4228" s="1">
        <v>3845.16</v>
      </c>
      <c r="AE4228" s="1">
        <v>482.03699999999998</v>
      </c>
      <c r="AF4228" s="1">
        <v>151.22800000000001</v>
      </c>
      <c r="AG4228" s="1">
        <v>34.015799999999999</v>
      </c>
      <c r="AH4228" s="1">
        <v>1288.3699999999999</v>
      </c>
      <c r="AI4228" s="1">
        <v>577.93499999999995</v>
      </c>
      <c r="AJ4228" s="1">
        <v>1187.25</v>
      </c>
      <c r="AK4228" s="1">
        <v>675.47400000000005</v>
      </c>
      <c r="AL4228" s="1">
        <v>571.71199999999999</v>
      </c>
    </row>
    <row r="4229" spans="1:38" x14ac:dyDescent="0.25">
      <c r="A4229" s="1">
        <f t="shared" si="111"/>
        <v>4228</v>
      </c>
      <c r="B4229" s="1" t="s">
        <v>48</v>
      </c>
      <c r="C4229" s="2" t="s">
        <v>254</v>
      </c>
      <c r="D4229" s="4">
        <v>6.6675069999999996</v>
      </c>
      <c r="E4229" s="4">
        <v>79.989999999999995</v>
      </c>
      <c r="Q4229" s="1" t="s">
        <v>3690</v>
      </c>
      <c r="R4229" s="33" t="s">
        <v>3680</v>
      </c>
      <c r="S4229" s="1">
        <v>27.083500000000001</v>
      </c>
      <c r="T4229" s="1">
        <v>6.1914600000000002</v>
      </c>
      <c r="U4229" s="1">
        <v>67.154600000000002</v>
      </c>
      <c r="V4229" s="1">
        <v>56.322000000000003</v>
      </c>
      <c r="W4229" s="1">
        <v>31.557400000000001</v>
      </c>
      <c r="X4229" s="1">
        <v>22.337800000000001</v>
      </c>
      <c r="Y4229" s="1">
        <v>9.2195900000000002</v>
      </c>
      <c r="Z4229" s="1">
        <v>26.7637</v>
      </c>
      <c r="AA4229" s="1">
        <v>26.977900000000002</v>
      </c>
      <c r="AB4229" s="1">
        <v>27.887799999999999</v>
      </c>
      <c r="AC4229" s="1">
        <v>26.453600000000002</v>
      </c>
      <c r="AD4229" s="1">
        <v>3238.46</v>
      </c>
      <c r="AE4229" s="1">
        <v>459.8</v>
      </c>
      <c r="AF4229" s="1">
        <v>107.739</v>
      </c>
      <c r="AG4229" s="1">
        <v>43.593600000000002</v>
      </c>
      <c r="AH4229" s="1">
        <v>1107.6600000000001</v>
      </c>
      <c r="AI4229" s="1">
        <v>400.3</v>
      </c>
      <c r="AJ4229" s="1">
        <v>969.99599999999998</v>
      </c>
      <c r="AK4229" s="1">
        <v>702.13900000000001</v>
      </c>
      <c r="AL4229" s="1">
        <v>13.285600000000001</v>
      </c>
    </row>
    <row r="4230" spans="1:38" x14ac:dyDescent="0.25">
      <c r="A4230" s="1">
        <f t="shared" si="111"/>
        <v>4229</v>
      </c>
      <c r="B4230" s="1" t="s">
        <v>48</v>
      </c>
      <c r="C4230" s="2" t="s">
        <v>254</v>
      </c>
      <c r="D4230" s="4">
        <v>7.9727040000000002</v>
      </c>
      <c r="E4230" s="4">
        <v>80.622943000000006</v>
      </c>
      <c r="Q4230" s="1" t="s">
        <v>3690</v>
      </c>
      <c r="R4230" s="33" t="s">
        <v>3680</v>
      </c>
      <c r="S4230" s="1">
        <v>26.856999999999999</v>
      </c>
      <c r="T4230" s="1">
        <v>8.5288299999999992</v>
      </c>
      <c r="U4230" s="1">
        <v>69.168800000000005</v>
      </c>
      <c r="V4230" s="1">
        <v>126.687</v>
      </c>
      <c r="W4230" s="1">
        <v>32.800800000000002</v>
      </c>
      <c r="X4230" s="1">
        <v>20.470300000000002</v>
      </c>
      <c r="Y4230" s="1">
        <v>12.330500000000001</v>
      </c>
      <c r="Z4230" s="1">
        <v>25.8371</v>
      </c>
      <c r="AA4230" s="1">
        <v>27.768899999999999</v>
      </c>
      <c r="AB4230" s="1">
        <v>28.082100000000001</v>
      </c>
      <c r="AC4230" s="1">
        <v>25.086200000000002</v>
      </c>
      <c r="AD4230" s="1">
        <v>1558.52</v>
      </c>
      <c r="AE4230" s="1">
        <v>290.291</v>
      </c>
      <c r="AF4230" s="1">
        <v>13.655099999999999</v>
      </c>
      <c r="AG4230" s="1">
        <v>72.476399999999998</v>
      </c>
      <c r="AH4230" s="1">
        <v>807.69799999999998</v>
      </c>
      <c r="AI4230" s="1">
        <v>90.851900000000001</v>
      </c>
      <c r="AJ4230" s="1">
        <v>272.73399999999998</v>
      </c>
      <c r="AK4230" s="1">
        <v>515.36599999999999</v>
      </c>
      <c r="AL4230" s="1">
        <v>187.024</v>
      </c>
    </row>
    <row r="4231" spans="1:38" x14ac:dyDescent="0.25">
      <c r="A4231" s="1">
        <f t="shared" si="111"/>
        <v>4230</v>
      </c>
      <c r="B4231" s="1" t="s">
        <v>48</v>
      </c>
      <c r="C4231" s="2" t="s">
        <v>254</v>
      </c>
      <c r="D4231" s="4">
        <v>6.9855179999999999</v>
      </c>
      <c r="E4231" s="4">
        <v>79.881636999999998</v>
      </c>
      <c r="Q4231" s="1" t="s">
        <v>3690</v>
      </c>
      <c r="R4231" s="33" t="s">
        <v>3680</v>
      </c>
      <c r="S4231" s="1">
        <v>27.6233</v>
      </c>
      <c r="T4231" s="1">
        <v>7.1099899999999998</v>
      </c>
      <c r="U4231" s="1">
        <v>69.899299999999997</v>
      </c>
      <c r="V4231" s="1">
        <v>57.417099999999998</v>
      </c>
      <c r="W4231" s="1">
        <v>32.464599999999997</v>
      </c>
      <c r="X4231" s="1">
        <v>22.292300000000001</v>
      </c>
      <c r="Y4231" s="1">
        <v>10.1722</v>
      </c>
      <c r="Z4231" s="1">
        <v>27.2788</v>
      </c>
      <c r="AA4231" s="1">
        <v>27.508700000000001</v>
      </c>
      <c r="AB4231" s="1">
        <v>28.392900000000001</v>
      </c>
      <c r="AC4231" s="1">
        <v>26.930800000000001</v>
      </c>
      <c r="AD4231" s="1">
        <v>2484.46</v>
      </c>
      <c r="AE4231" s="1">
        <v>389.07299999999998</v>
      </c>
      <c r="AF4231" s="1">
        <v>67.375</v>
      </c>
      <c r="AG4231" s="1">
        <v>53.268900000000002</v>
      </c>
      <c r="AH4231" s="1">
        <v>935.22400000000005</v>
      </c>
      <c r="AI4231" s="1">
        <v>294.79300000000001</v>
      </c>
      <c r="AJ4231" s="1">
        <v>779.93200000000002</v>
      </c>
      <c r="AK4231" s="1">
        <v>565.09400000000005</v>
      </c>
      <c r="AL4231" s="1">
        <v>10.1568</v>
      </c>
    </row>
    <row r="4232" spans="1:38" x14ac:dyDescent="0.25">
      <c r="A4232" s="1">
        <f t="shared" si="111"/>
        <v>4231</v>
      </c>
      <c r="B4232" s="1" t="s">
        <v>48</v>
      </c>
      <c r="C4232" s="2" t="s">
        <v>254</v>
      </c>
      <c r="D4232" s="4">
        <v>6.0708260000000003</v>
      </c>
      <c r="E4232" s="4">
        <v>80.261060000000001</v>
      </c>
      <c r="Q4232" s="1" t="s">
        <v>3690</v>
      </c>
      <c r="R4232" s="33" t="s">
        <v>3680</v>
      </c>
      <c r="S4232" s="1">
        <v>26.653099999999998</v>
      </c>
      <c r="T4232" s="1">
        <v>5.3510400000000002</v>
      </c>
      <c r="U4232" s="1">
        <v>65.683700000000002</v>
      </c>
      <c r="V4232" s="1">
        <v>55.027099999999997</v>
      </c>
      <c r="W4232" s="1">
        <v>30.598600000000001</v>
      </c>
      <c r="X4232" s="1">
        <v>22.452300000000001</v>
      </c>
      <c r="Y4232" s="1">
        <v>8.1462299999999992</v>
      </c>
      <c r="Z4232" s="1">
        <v>26.420300000000001</v>
      </c>
      <c r="AA4232" s="1">
        <v>26.4238</v>
      </c>
      <c r="AB4232" s="1">
        <v>27.405899999999999</v>
      </c>
      <c r="AC4232" s="1">
        <v>26.056699999999999</v>
      </c>
      <c r="AD4232" s="1">
        <v>2812.35</v>
      </c>
      <c r="AE4232" s="1">
        <v>362.04599999999999</v>
      </c>
      <c r="AF4232" s="1">
        <v>109.562</v>
      </c>
      <c r="AG4232" s="1">
        <v>35.904400000000003</v>
      </c>
      <c r="AH4232" s="1">
        <v>944.05899999999997</v>
      </c>
      <c r="AI4232" s="1">
        <v>380.98200000000003</v>
      </c>
      <c r="AJ4232" s="1">
        <v>760.12400000000002</v>
      </c>
      <c r="AK4232" s="1">
        <v>657.33500000000004</v>
      </c>
      <c r="AL4232" s="1">
        <v>34.5</v>
      </c>
    </row>
    <row r="4233" spans="1:38" x14ac:dyDescent="0.25">
      <c r="A4233" s="1">
        <f t="shared" si="111"/>
        <v>4232</v>
      </c>
      <c r="B4233" s="1" t="s">
        <v>48</v>
      </c>
      <c r="C4233" s="2" t="s">
        <v>254</v>
      </c>
      <c r="D4233" s="4">
        <v>6.8554180000000002</v>
      </c>
      <c r="E4233" s="4">
        <v>79.858669000000006</v>
      </c>
      <c r="Q4233" s="1" t="s">
        <v>3690</v>
      </c>
      <c r="R4233" s="33" t="s">
        <v>3680</v>
      </c>
      <c r="S4233" s="1">
        <v>27.5489</v>
      </c>
      <c r="T4233" s="1">
        <v>6.7749899999999998</v>
      </c>
      <c r="U4233" s="1">
        <v>69.856700000000004</v>
      </c>
      <c r="V4233" s="1">
        <v>55.109299999999998</v>
      </c>
      <c r="W4233" s="1">
        <v>32.178400000000003</v>
      </c>
      <c r="X4233" s="1">
        <v>22.480899999999998</v>
      </c>
      <c r="Y4233" s="1">
        <v>9.6974400000000003</v>
      </c>
      <c r="Z4233" s="1">
        <v>27.206299999999999</v>
      </c>
      <c r="AA4233" s="1">
        <v>27.430399999999999</v>
      </c>
      <c r="AB4233" s="1">
        <v>28.298999999999999</v>
      </c>
      <c r="AC4233" s="1">
        <v>26.914400000000001</v>
      </c>
      <c r="AD4233" s="1">
        <v>2611.2800000000002</v>
      </c>
      <c r="AE4233" s="1">
        <v>400.81299999999999</v>
      </c>
      <c r="AF4233" s="1">
        <v>78.703999999999994</v>
      </c>
      <c r="AG4233" s="1">
        <v>50.987200000000001</v>
      </c>
      <c r="AH4233" s="1">
        <v>958.55799999999999</v>
      </c>
      <c r="AI4233" s="1">
        <v>314.52499999999998</v>
      </c>
      <c r="AJ4233" s="1">
        <v>805.51599999999996</v>
      </c>
      <c r="AK4233" s="1">
        <v>601.47500000000002</v>
      </c>
      <c r="AL4233" s="1">
        <v>11.990399999999999</v>
      </c>
    </row>
    <row r="4234" spans="1:38" x14ac:dyDescent="0.25">
      <c r="A4234" s="1">
        <f t="shared" si="111"/>
        <v>4233</v>
      </c>
      <c r="B4234" s="1" t="s">
        <v>48</v>
      </c>
      <c r="C4234" s="2" t="s">
        <v>254</v>
      </c>
      <c r="D4234" s="4">
        <v>6.2940750000000003</v>
      </c>
      <c r="E4234" s="4">
        <v>80.122281000000001</v>
      </c>
      <c r="Q4234" s="1" t="s">
        <v>3690</v>
      </c>
      <c r="R4234" s="33" t="s">
        <v>3680</v>
      </c>
      <c r="S4234" s="1">
        <v>26.7758</v>
      </c>
      <c r="T4234" s="1">
        <v>5.77555</v>
      </c>
      <c r="U4234" s="1">
        <v>66.974900000000005</v>
      </c>
      <c r="V4234" s="1">
        <v>53.736499999999999</v>
      </c>
      <c r="W4234" s="1">
        <v>31.006399999999999</v>
      </c>
      <c r="X4234" s="1">
        <v>22.382999999999999</v>
      </c>
      <c r="Y4234" s="1">
        <v>8.6234199999999994</v>
      </c>
      <c r="Z4234" s="1">
        <v>27.3992</v>
      </c>
      <c r="AA4234" s="1">
        <v>26.615400000000001</v>
      </c>
      <c r="AB4234" s="1">
        <v>27.5321</v>
      </c>
      <c r="AC4234" s="1">
        <v>26.181899999999999</v>
      </c>
      <c r="AD4234" s="1">
        <v>3422.92</v>
      </c>
      <c r="AE4234" s="1">
        <v>476.16500000000002</v>
      </c>
      <c r="AF4234" s="1">
        <v>131.428</v>
      </c>
      <c r="AG4234" s="1">
        <v>37.994399999999999</v>
      </c>
      <c r="AH4234" s="1">
        <v>1123.81</v>
      </c>
      <c r="AI4234" s="1">
        <v>459.94900000000001</v>
      </c>
      <c r="AJ4234" s="1">
        <v>1004.71</v>
      </c>
      <c r="AK4234" s="1">
        <v>741.64499999999998</v>
      </c>
      <c r="AL4234" s="1">
        <v>31.2498</v>
      </c>
    </row>
    <row r="4235" spans="1:38" x14ac:dyDescent="0.25">
      <c r="A4235" s="1">
        <f t="shared" si="111"/>
        <v>4234</v>
      </c>
      <c r="B4235" s="1" t="s">
        <v>48</v>
      </c>
      <c r="C4235" s="2" t="s">
        <v>254</v>
      </c>
      <c r="D4235" s="4">
        <v>6.680733</v>
      </c>
      <c r="E4235" s="4">
        <v>79.967995999999999</v>
      </c>
      <c r="Q4235" s="1" t="s">
        <v>3690</v>
      </c>
      <c r="R4235" s="33" t="s">
        <v>3680</v>
      </c>
      <c r="S4235" s="1">
        <v>27.102</v>
      </c>
      <c r="T4235" s="1">
        <v>6.1633800000000001</v>
      </c>
      <c r="U4235" s="1">
        <v>66.848699999999994</v>
      </c>
      <c r="V4235" s="1">
        <v>57.304299999999998</v>
      </c>
      <c r="W4235" s="1">
        <v>31.572900000000001</v>
      </c>
      <c r="X4235" s="1">
        <v>22.353200000000001</v>
      </c>
      <c r="Y4235" s="1">
        <v>9.2197399999999998</v>
      </c>
      <c r="Z4235" s="1">
        <v>26.773800000000001</v>
      </c>
      <c r="AA4235" s="1">
        <v>26.9803</v>
      </c>
      <c r="AB4235" s="1">
        <v>27.910799999999998</v>
      </c>
      <c r="AC4235" s="1">
        <v>26.457699999999999</v>
      </c>
      <c r="AD4235" s="1">
        <v>3125.45</v>
      </c>
      <c r="AE4235" s="1">
        <v>443.95699999999999</v>
      </c>
      <c r="AF4235" s="1">
        <v>104.14700000000001</v>
      </c>
      <c r="AG4235" s="1">
        <v>44.467599999999997</v>
      </c>
      <c r="AH4235" s="1">
        <v>1079.42</v>
      </c>
      <c r="AI4235" s="1">
        <v>385.83100000000002</v>
      </c>
      <c r="AJ4235" s="1">
        <v>938.37599999999998</v>
      </c>
      <c r="AK4235" s="1">
        <v>687.87800000000004</v>
      </c>
      <c r="AL4235" s="1">
        <v>11.2554</v>
      </c>
    </row>
    <row r="4236" spans="1:38" x14ac:dyDescent="0.25">
      <c r="A4236" s="1">
        <f t="shared" si="111"/>
        <v>4235</v>
      </c>
      <c r="B4236" s="1" t="s">
        <v>48</v>
      </c>
      <c r="C4236" s="2" t="s">
        <v>254</v>
      </c>
      <c r="D4236" s="4">
        <v>6.6344570000000003</v>
      </c>
      <c r="E4236" s="4">
        <v>80.892341999999999</v>
      </c>
      <c r="Q4236" s="1" t="s">
        <v>3690</v>
      </c>
      <c r="R4236" s="33" t="s">
        <v>3680</v>
      </c>
      <c r="S4236" s="1">
        <v>26.746200000000002</v>
      </c>
      <c r="T4236" s="1">
        <v>7.1949800000000002</v>
      </c>
      <c r="U4236" s="1">
        <v>74.773399999999995</v>
      </c>
      <c r="V4236" s="1">
        <v>76.3078</v>
      </c>
      <c r="W4236" s="1">
        <v>31.1633</v>
      </c>
      <c r="X4236" s="1">
        <v>21.540900000000001</v>
      </c>
      <c r="Y4236" s="1">
        <v>9.6223500000000008</v>
      </c>
      <c r="Z4236" s="1">
        <v>26.1143</v>
      </c>
      <c r="AA4236" s="1">
        <v>27.3508</v>
      </c>
      <c r="AB4236" s="1">
        <v>27.480399999999999</v>
      </c>
      <c r="AC4236" s="1">
        <v>25.710899999999999</v>
      </c>
      <c r="AD4236" s="1">
        <v>1763.69</v>
      </c>
      <c r="AE4236" s="1">
        <v>312.29899999999998</v>
      </c>
      <c r="AF4236" s="1">
        <v>44.7455</v>
      </c>
      <c r="AG4236" s="1">
        <v>59.994399999999999</v>
      </c>
      <c r="AH4236" s="1">
        <v>782.12199999999996</v>
      </c>
      <c r="AI4236" s="1">
        <v>151.547</v>
      </c>
      <c r="AJ4236" s="1">
        <v>357.61500000000001</v>
      </c>
      <c r="AK4236" s="1">
        <v>413.12</v>
      </c>
      <c r="AL4236" s="1">
        <v>141.90600000000001</v>
      </c>
    </row>
    <row r="4237" spans="1:38" x14ac:dyDescent="0.25">
      <c r="A4237" s="1">
        <f t="shared" si="111"/>
        <v>4236</v>
      </c>
      <c r="B4237" s="1" t="s">
        <v>48</v>
      </c>
      <c r="C4237" s="2" t="s">
        <v>254</v>
      </c>
      <c r="D4237" s="4">
        <v>6.0896710000000001</v>
      </c>
      <c r="E4237" s="4">
        <v>80.292568000000003</v>
      </c>
      <c r="Q4237" s="1" t="s">
        <v>3690</v>
      </c>
      <c r="R4237" s="33" t="s">
        <v>3680</v>
      </c>
      <c r="S4237" s="1">
        <v>26.467400000000001</v>
      </c>
      <c r="T4237" s="1">
        <v>5.4656099999999999</v>
      </c>
      <c r="U4237" s="1">
        <v>66.067499999999995</v>
      </c>
      <c r="V4237" s="1">
        <v>54.644799999999996</v>
      </c>
      <c r="W4237" s="1">
        <v>30.489000000000001</v>
      </c>
      <c r="X4237" s="1">
        <v>22.2164</v>
      </c>
      <c r="Y4237" s="1">
        <v>8.2726000000000006</v>
      </c>
      <c r="Z4237" s="1">
        <v>26.236999999999998</v>
      </c>
      <c r="AA4237" s="1">
        <v>26.2315</v>
      </c>
      <c r="AB4237" s="1">
        <v>27.215499999999999</v>
      </c>
      <c r="AC4237" s="1">
        <v>25.877800000000001</v>
      </c>
      <c r="AD4237" s="1">
        <v>2950.32</v>
      </c>
      <c r="AE4237" s="1">
        <v>377.17</v>
      </c>
      <c r="AF4237" s="1">
        <v>115.89100000000001</v>
      </c>
      <c r="AG4237" s="1">
        <v>34.678800000000003</v>
      </c>
      <c r="AH4237" s="1">
        <v>970.75400000000002</v>
      </c>
      <c r="AI4237" s="1">
        <v>410.005</v>
      </c>
      <c r="AJ4237" s="1">
        <v>804.79899999999998</v>
      </c>
      <c r="AK4237" s="1">
        <v>681.49599999999998</v>
      </c>
      <c r="AL4237" s="1">
        <v>69.593100000000007</v>
      </c>
    </row>
    <row r="4238" spans="1:38" x14ac:dyDescent="0.25">
      <c r="A4238" s="1">
        <f t="shared" si="111"/>
        <v>4237</v>
      </c>
      <c r="B4238" s="1" t="s">
        <v>48</v>
      </c>
      <c r="C4238" s="2" t="s">
        <v>254</v>
      </c>
      <c r="D4238" s="4">
        <v>8.0190800000000007</v>
      </c>
      <c r="E4238" s="4">
        <v>80.943805999999995</v>
      </c>
      <c r="Q4238" s="1" t="s">
        <v>3690</v>
      </c>
      <c r="R4238" s="33" t="s">
        <v>3680</v>
      </c>
      <c r="S4238" s="1">
        <v>27.585699999999999</v>
      </c>
      <c r="T4238" s="1">
        <v>8.2854100000000006</v>
      </c>
      <c r="U4238" s="1">
        <v>69.795500000000004</v>
      </c>
      <c r="V4238" s="1">
        <v>136.762</v>
      </c>
      <c r="W4238" s="1">
        <v>33.462800000000001</v>
      </c>
      <c r="X4238" s="1">
        <v>21.591899999999999</v>
      </c>
      <c r="Y4238" s="1">
        <v>11.871</v>
      </c>
      <c r="Z4238" s="1">
        <v>26.558599999999998</v>
      </c>
      <c r="AA4238" s="1">
        <v>28.639800000000001</v>
      </c>
      <c r="AB4238" s="1">
        <v>28.9529</v>
      </c>
      <c r="AC4238" s="1">
        <v>25.683</v>
      </c>
      <c r="AD4238" s="1">
        <v>1639.46</v>
      </c>
      <c r="AE4238" s="1">
        <v>355.58</v>
      </c>
      <c r="AF4238" s="1">
        <v>8.3530800000000003</v>
      </c>
      <c r="AG4238" s="1">
        <v>74.393600000000006</v>
      </c>
      <c r="AH4238" s="1">
        <v>857.904</v>
      </c>
      <c r="AI4238" s="1">
        <v>133.50899999999999</v>
      </c>
      <c r="AJ4238" s="1">
        <v>193.76900000000001</v>
      </c>
      <c r="AK4238" s="1">
        <v>627.06399999999996</v>
      </c>
      <c r="AL4238" s="1">
        <v>71.280199999999994</v>
      </c>
    </row>
    <row r="4239" spans="1:38" x14ac:dyDescent="0.25">
      <c r="A4239" s="1">
        <f t="shared" si="111"/>
        <v>4238</v>
      </c>
      <c r="B4239" s="1" t="s">
        <v>48</v>
      </c>
      <c r="C4239" s="2" t="s">
        <v>254</v>
      </c>
      <c r="D4239" s="4">
        <v>6.8006250000000001</v>
      </c>
      <c r="E4239" s="4">
        <v>79.953526999999994</v>
      </c>
      <c r="Q4239" s="1" t="s">
        <v>3690</v>
      </c>
      <c r="R4239" s="33" t="s">
        <v>3680</v>
      </c>
      <c r="S4239" s="1">
        <v>27.1983</v>
      </c>
      <c r="T4239" s="1">
        <v>6.5328600000000003</v>
      </c>
      <c r="U4239" s="1">
        <v>67.327699999999993</v>
      </c>
      <c r="V4239" s="1">
        <v>58.222000000000001</v>
      </c>
      <c r="W4239" s="1">
        <v>31.8872</v>
      </c>
      <c r="X4239" s="1">
        <v>22.1844</v>
      </c>
      <c r="Y4239" s="1">
        <v>9.70275</v>
      </c>
      <c r="Z4239" s="1">
        <v>26.882400000000001</v>
      </c>
      <c r="AA4239" s="1">
        <v>27.078900000000001</v>
      </c>
      <c r="AB4239" s="1">
        <v>28.015499999999999</v>
      </c>
      <c r="AC4239" s="1">
        <v>26.5352</v>
      </c>
      <c r="AD4239" s="1">
        <v>3076.89</v>
      </c>
      <c r="AE4239" s="1">
        <v>438.34500000000003</v>
      </c>
      <c r="AF4239" s="1">
        <v>93.868799999999993</v>
      </c>
      <c r="AG4239" s="1">
        <v>45.465200000000003</v>
      </c>
      <c r="AH4239" s="1">
        <v>1075.2</v>
      </c>
      <c r="AI4239" s="1">
        <v>377.73599999999999</v>
      </c>
      <c r="AJ4239" s="1">
        <v>930.61500000000001</v>
      </c>
      <c r="AK4239" s="1">
        <v>663.52700000000004</v>
      </c>
      <c r="AL4239" s="1">
        <v>17.315200000000001</v>
      </c>
    </row>
    <row r="4240" spans="1:38" x14ac:dyDescent="0.25">
      <c r="A4240" s="1">
        <f t="shared" si="111"/>
        <v>4239</v>
      </c>
      <c r="B4240" s="1" t="s">
        <v>48</v>
      </c>
      <c r="C4240" s="2" t="s">
        <v>254</v>
      </c>
      <c r="D4240" s="4">
        <v>6.5427010000000001</v>
      </c>
      <c r="E4240" s="4">
        <v>80.409049999999993</v>
      </c>
      <c r="Q4240" s="1" t="s">
        <v>3690</v>
      </c>
      <c r="R4240" s="33" t="s">
        <v>3680</v>
      </c>
      <c r="S4240" s="1">
        <v>24.962499999999999</v>
      </c>
      <c r="T4240" s="1">
        <v>6.5309999999999997</v>
      </c>
      <c r="U4240" s="1">
        <v>68.315700000000007</v>
      </c>
      <c r="V4240" s="1">
        <v>54.677599999999998</v>
      </c>
      <c r="W4240" s="1">
        <v>29.7456</v>
      </c>
      <c r="X4240" s="1">
        <v>20.185400000000001</v>
      </c>
      <c r="Y4240" s="1">
        <v>9.5601599999999998</v>
      </c>
      <c r="Z4240" s="1">
        <v>25.648700000000002</v>
      </c>
      <c r="AA4240" s="1">
        <v>24.432600000000001</v>
      </c>
      <c r="AB4240" s="1">
        <v>25.752300000000002</v>
      </c>
      <c r="AC4240" s="1">
        <v>24.368099999999998</v>
      </c>
      <c r="AD4240" s="1">
        <v>4277.88</v>
      </c>
      <c r="AE4240" s="1">
        <v>558.17600000000004</v>
      </c>
      <c r="AF4240" s="1">
        <v>148.65</v>
      </c>
      <c r="AG4240" s="1">
        <v>35.438600000000001</v>
      </c>
      <c r="AH4240" s="1">
        <v>1455.47</v>
      </c>
      <c r="AI4240" s="1">
        <v>586.447</v>
      </c>
      <c r="AJ4240" s="1">
        <v>1261.07</v>
      </c>
      <c r="AK4240" s="1">
        <v>855.63499999999999</v>
      </c>
      <c r="AL4240" s="1">
        <v>371.702</v>
      </c>
    </row>
    <row r="4241" spans="1:38" x14ac:dyDescent="0.25">
      <c r="A4241" s="1">
        <f t="shared" si="111"/>
        <v>4240</v>
      </c>
      <c r="B4241" s="1" t="s">
        <v>48</v>
      </c>
      <c r="C4241" s="2" t="s">
        <v>254</v>
      </c>
      <c r="D4241" s="4">
        <v>6.4118599999999999</v>
      </c>
      <c r="E4241" s="4">
        <v>80.455971000000005</v>
      </c>
      <c r="Q4241" s="1" t="s">
        <v>3690</v>
      </c>
      <c r="R4241" s="33" t="s">
        <v>3680</v>
      </c>
      <c r="S4241" s="1">
        <v>23.694600000000001</v>
      </c>
      <c r="T4241" s="1">
        <v>6.2269199999999998</v>
      </c>
      <c r="U4241" s="1">
        <v>66.630399999999995</v>
      </c>
      <c r="V4241" s="1">
        <v>55.469700000000003</v>
      </c>
      <c r="W4241" s="1">
        <v>28.360399999999998</v>
      </c>
      <c r="X4241" s="1">
        <v>19.014700000000001</v>
      </c>
      <c r="Y4241" s="1">
        <v>9.3457299999999996</v>
      </c>
      <c r="Z4241" s="1">
        <v>24.4209</v>
      </c>
      <c r="AA4241" s="1">
        <v>23.0746</v>
      </c>
      <c r="AB4241" s="1">
        <v>24.444700000000001</v>
      </c>
      <c r="AC4241" s="1">
        <v>23.072900000000001</v>
      </c>
      <c r="AD4241" s="1">
        <v>3862.66</v>
      </c>
      <c r="AE4241" s="1">
        <v>483.35599999999999</v>
      </c>
      <c r="AF4241" s="1">
        <v>156.483</v>
      </c>
      <c r="AG4241" s="1">
        <v>33.735599999999998</v>
      </c>
      <c r="AH4241" s="1">
        <v>1289.47</v>
      </c>
      <c r="AI4241" s="1">
        <v>594.20500000000004</v>
      </c>
      <c r="AJ4241" s="1">
        <v>1176.8900000000001</v>
      </c>
      <c r="AK4241" s="1">
        <v>623.47400000000005</v>
      </c>
      <c r="AL4241" s="1">
        <v>572.82600000000002</v>
      </c>
    </row>
    <row r="4242" spans="1:38" x14ac:dyDescent="0.25">
      <c r="A4242" s="1">
        <f t="shared" si="111"/>
        <v>4241</v>
      </c>
      <c r="B4242" s="1" t="s">
        <v>48</v>
      </c>
      <c r="C4242" s="2" t="s">
        <v>254</v>
      </c>
      <c r="D4242" s="4">
        <v>6.7919539999999996</v>
      </c>
      <c r="E4242" s="4">
        <v>80.795433000000003</v>
      </c>
      <c r="Q4242" s="1" t="s">
        <v>3690</v>
      </c>
      <c r="R4242" s="33" t="s">
        <v>3680</v>
      </c>
      <c r="S4242" s="1">
        <v>17.732600000000001</v>
      </c>
      <c r="T4242" s="1">
        <v>7.7079800000000001</v>
      </c>
      <c r="U4242" s="1">
        <v>65.510999999999996</v>
      </c>
      <c r="V4242" s="1">
        <v>78.271199999999993</v>
      </c>
      <c r="W4242" s="1">
        <v>23.510200000000001</v>
      </c>
      <c r="X4242" s="1">
        <v>11.7424</v>
      </c>
      <c r="Y4242" s="1">
        <v>11.767799999999999</v>
      </c>
      <c r="Z4242" s="1">
        <v>17.331900000000001</v>
      </c>
      <c r="AA4242" s="1">
        <v>16.934100000000001</v>
      </c>
      <c r="AB4242" s="1">
        <v>18.653400000000001</v>
      </c>
      <c r="AC4242" s="1">
        <v>16.6646</v>
      </c>
      <c r="AD4242" s="1">
        <v>2176.0300000000002</v>
      </c>
      <c r="AE4242" s="1">
        <v>265.21899999999999</v>
      </c>
      <c r="AF4242" s="1">
        <v>89.354100000000003</v>
      </c>
      <c r="AG4242" s="1">
        <v>29.3828</v>
      </c>
      <c r="AH4242" s="1">
        <v>709.24599999999998</v>
      </c>
      <c r="AI4242" s="1">
        <v>333.58699999999999</v>
      </c>
      <c r="AJ4242" s="1">
        <v>597.10699999999997</v>
      </c>
      <c r="AK4242" s="1">
        <v>386.86799999999999</v>
      </c>
      <c r="AL4242" s="1">
        <v>1591.79</v>
      </c>
    </row>
    <row r="4243" spans="1:38" x14ac:dyDescent="0.25">
      <c r="A4243" s="1">
        <f t="shared" si="111"/>
        <v>4242</v>
      </c>
      <c r="B4243" s="1" t="s">
        <v>48</v>
      </c>
      <c r="C4243" s="2" t="s">
        <v>254</v>
      </c>
      <c r="D4243" s="4">
        <v>6.3068689999999998</v>
      </c>
      <c r="E4243" s="4">
        <v>80.468771000000004</v>
      </c>
      <c r="Q4243" s="1" t="s">
        <v>3690</v>
      </c>
      <c r="R4243" s="33" t="s">
        <v>3680</v>
      </c>
      <c r="S4243" s="1">
        <v>25.4313</v>
      </c>
      <c r="T4243" s="1">
        <v>6.0702299999999996</v>
      </c>
      <c r="U4243" s="1">
        <v>67.956999999999994</v>
      </c>
      <c r="V4243" s="1">
        <v>52.780900000000003</v>
      </c>
      <c r="W4243" s="1">
        <v>29.852799999999998</v>
      </c>
      <c r="X4243" s="1">
        <v>20.919899999999998</v>
      </c>
      <c r="Y4243" s="1">
        <v>8.9329499999999999</v>
      </c>
      <c r="Z4243" s="1">
        <v>25.938700000000001</v>
      </c>
      <c r="AA4243" s="1">
        <v>25.112200000000001</v>
      </c>
      <c r="AB4243" s="1">
        <v>26.173100000000002</v>
      </c>
      <c r="AC4243" s="1">
        <v>24.8537</v>
      </c>
      <c r="AD4243" s="1">
        <v>3417.3</v>
      </c>
      <c r="AE4243" s="1">
        <v>429.01799999999997</v>
      </c>
      <c r="AF4243" s="1">
        <v>147.77099999999999</v>
      </c>
      <c r="AG4243" s="1">
        <v>33.082900000000002</v>
      </c>
      <c r="AH4243" s="1">
        <v>1092.8699999999999</v>
      </c>
      <c r="AI4243" s="1">
        <v>563.69299999999998</v>
      </c>
      <c r="AJ4243" s="1">
        <v>1035.32</v>
      </c>
      <c r="AK4243" s="1">
        <v>807.50400000000002</v>
      </c>
      <c r="AL4243" s="1">
        <v>274.05599999999998</v>
      </c>
    </row>
    <row r="4244" spans="1:38" x14ac:dyDescent="0.25">
      <c r="A4244" s="1">
        <f t="shared" si="111"/>
        <v>4243</v>
      </c>
      <c r="B4244" s="1" t="s">
        <v>48</v>
      </c>
      <c r="C4244" s="2" t="s">
        <v>254</v>
      </c>
      <c r="D4244" s="4">
        <v>6.9432039999999997</v>
      </c>
      <c r="E4244" s="4">
        <v>80.819154999999995</v>
      </c>
      <c r="Q4244" s="1" t="s">
        <v>3690</v>
      </c>
      <c r="R4244" s="33" t="s">
        <v>3680</v>
      </c>
      <c r="S4244" s="1">
        <v>18.734500000000001</v>
      </c>
      <c r="T4244" s="1">
        <v>8.1034000000000006</v>
      </c>
      <c r="U4244" s="1">
        <v>65.8536</v>
      </c>
      <c r="V4244" s="1">
        <v>86.634600000000006</v>
      </c>
      <c r="W4244" s="1">
        <v>24.7118</v>
      </c>
      <c r="X4244" s="1">
        <v>12.4017</v>
      </c>
      <c r="Y4244" s="1">
        <v>12.3101</v>
      </c>
      <c r="Z4244" s="1">
        <v>18.283200000000001</v>
      </c>
      <c r="AA4244" s="1">
        <v>18.8474</v>
      </c>
      <c r="AB4244" s="1">
        <v>19.709599999999998</v>
      </c>
      <c r="AC4244" s="1">
        <v>17.534600000000001</v>
      </c>
      <c r="AD4244" s="1">
        <v>2061.2600000000002</v>
      </c>
      <c r="AE4244" s="1">
        <v>271.35300000000001</v>
      </c>
      <c r="AF4244" s="1">
        <v>102.962</v>
      </c>
      <c r="AG4244" s="1">
        <v>33.383299999999998</v>
      </c>
      <c r="AH4244" s="1">
        <v>756.28200000000004</v>
      </c>
      <c r="AI4244" s="1">
        <v>338.892</v>
      </c>
      <c r="AJ4244" s="1">
        <v>508.589</v>
      </c>
      <c r="AK4244" s="1">
        <v>509.88299999999998</v>
      </c>
      <c r="AL4244" s="1">
        <v>1462.74</v>
      </c>
    </row>
    <row r="4245" spans="1:38" x14ac:dyDescent="0.25">
      <c r="A4245" s="1">
        <f t="shared" si="111"/>
        <v>4244</v>
      </c>
      <c r="B4245" s="1" t="s">
        <v>48</v>
      </c>
      <c r="C4245" s="2" t="s">
        <v>254</v>
      </c>
      <c r="D4245" s="4">
        <v>6.5259429999999998</v>
      </c>
      <c r="E4245" s="4">
        <v>80.185361</v>
      </c>
      <c r="Q4245" s="1" t="s">
        <v>3690</v>
      </c>
      <c r="R4245" s="33" t="s">
        <v>3680</v>
      </c>
      <c r="S4245" s="1">
        <v>26.546500000000002</v>
      </c>
      <c r="T4245" s="1">
        <v>6.0915699999999999</v>
      </c>
      <c r="U4245" s="1">
        <v>67.674899999999994</v>
      </c>
      <c r="V4245" s="1">
        <v>54.222099999999998</v>
      </c>
      <c r="W4245" s="1">
        <v>31.018699999999999</v>
      </c>
      <c r="X4245" s="1">
        <v>22.017399999999999</v>
      </c>
      <c r="Y4245" s="1">
        <v>9.0013000000000005</v>
      </c>
      <c r="Z4245" s="1">
        <v>27.221299999999999</v>
      </c>
      <c r="AA4245" s="1">
        <v>26.466200000000001</v>
      </c>
      <c r="AB4245" s="1">
        <v>27.3398</v>
      </c>
      <c r="AC4245" s="1">
        <v>25.962299999999999</v>
      </c>
      <c r="AD4245" s="1">
        <v>4059.11</v>
      </c>
      <c r="AE4245" s="1">
        <v>568.10699999999997</v>
      </c>
      <c r="AF4245" s="1">
        <v>138.28299999999999</v>
      </c>
      <c r="AG4245" s="1">
        <v>38.269300000000001</v>
      </c>
      <c r="AH4245" s="1">
        <v>1379.77</v>
      </c>
      <c r="AI4245" s="1">
        <v>535.69100000000003</v>
      </c>
      <c r="AJ4245" s="1">
        <v>1206.98</v>
      </c>
      <c r="AK4245" s="1">
        <v>809.72400000000005</v>
      </c>
      <c r="AL4245" s="1">
        <v>85.3977</v>
      </c>
    </row>
    <row r="4246" spans="1:38" x14ac:dyDescent="0.25">
      <c r="A4246" s="1">
        <f t="shared" si="111"/>
        <v>4245</v>
      </c>
      <c r="B4246" s="1" t="s">
        <v>48</v>
      </c>
      <c r="C4246" s="2" t="s">
        <v>254</v>
      </c>
      <c r="D4246" s="4">
        <v>6.5096970000000001</v>
      </c>
      <c r="E4246" s="4">
        <v>80.476854000000003</v>
      </c>
      <c r="Q4246" s="1" t="s">
        <v>3690</v>
      </c>
      <c r="R4246" s="33" t="s">
        <v>3680</v>
      </c>
      <c r="S4246" s="1">
        <v>23.888500000000001</v>
      </c>
      <c r="T4246" s="1">
        <v>6.6149699999999996</v>
      </c>
      <c r="U4246" s="1">
        <v>67.716899999999995</v>
      </c>
      <c r="V4246" s="1">
        <v>55.642000000000003</v>
      </c>
      <c r="W4246" s="1">
        <v>28.7746</v>
      </c>
      <c r="X4246" s="1">
        <v>19.005800000000001</v>
      </c>
      <c r="Y4246" s="1">
        <v>9.7687799999999996</v>
      </c>
      <c r="Z4246" s="1">
        <v>24.608599999999999</v>
      </c>
      <c r="AA4246" s="1">
        <v>23.283300000000001</v>
      </c>
      <c r="AB4246" s="1">
        <v>24.6495</v>
      </c>
      <c r="AC4246" s="1">
        <v>23.269100000000002</v>
      </c>
      <c r="AD4246" s="1">
        <v>3929.43</v>
      </c>
      <c r="AE4246" s="1">
        <v>499.17599999999999</v>
      </c>
      <c r="AF4246" s="1">
        <v>142.91</v>
      </c>
      <c r="AG4246" s="1">
        <v>35.020299999999999</v>
      </c>
      <c r="AH4246" s="1">
        <v>1336.06</v>
      </c>
      <c r="AI4246" s="1">
        <v>551.279</v>
      </c>
      <c r="AJ4246" s="1">
        <v>1169.73</v>
      </c>
      <c r="AK4246" s="1">
        <v>726.79100000000005</v>
      </c>
      <c r="AL4246" s="1">
        <v>564.97199999999998</v>
      </c>
    </row>
    <row r="4247" spans="1:38" x14ac:dyDescent="0.25">
      <c r="A4247" s="1">
        <f t="shared" si="111"/>
        <v>4246</v>
      </c>
      <c r="B4247" s="1" t="s">
        <v>48</v>
      </c>
      <c r="C4247" s="2" t="s">
        <v>254</v>
      </c>
      <c r="D4247" s="4">
        <v>6.4072279999999999</v>
      </c>
      <c r="E4247" s="4">
        <v>80.466313999999997</v>
      </c>
      <c r="Q4247" s="1" t="s">
        <v>3690</v>
      </c>
      <c r="R4247" s="33" t="s">
        <v>3680</v>
      </c>
      <c r="S4247" s="1">
        <v>23.639099999999999</v>
      </c>
      <c r="T4247" s="1">
        <v>6.2678599999999998</v>
      </c>
      <c r="U4247" s="1">
        <v>66.824200000000005</v>
      </c>
      <c r="V4247" s="1">
        <v>55.275199999999998</v>
      </c>
      <c r="W4247" s="1">
        <v>28.319099999999999</v>
      </c>
      <c r="X4247" s="1">
        <v>18.9392</v>
      </c>
      <c r="Y4247" s="1">
        <v>9.3799200000000003</v>
      </c>
      <c r="Z4247" s="1">
        <v>24.360700000000001</v>
      </c>
      <c r="AA4247" s="1">
        <v>23.0184</v>
      </c>
      <c r="AB4247" s="1">
        <v>24.3858</v>
      </c>
      <c r="AC4247" s="1">
        <v>23.015599999999999</v>
      </c>
      <c r="AD4247" s="1">
        <v>3793.68</v>
      </c>
      <c r="AE4247" s="1">
        <v>472.83600000000001</v>
      </c>
      <c r="AF4247" s="1">
        <v>153.22900000000001</v>
      </c>
      <c r="AG4247" s="1">
        <v>33.851199999999999</v>
      </c>
      <c r="AH4247" s="1">
        <v>1263</v>
      </c>
      <c r="AI4247" s="1">
        <v>582.71299999999997</v>
      </c>
      <c r="AJ4247" s="1">
        <v>1174.73</v>
      </c>
      <c r="AK4247" s="1">
        <v>640.25099999999998</v>
      </c>
      <c r="AL4247" s="1">
        <v>585.62</v>
      </c>
    </row>
    <row r="4248" spans="1:38" x14ac:dyDescent="0.25">
      <c r="A4248" s="1">
        <f t="shared" si="111"/>
        <v>4247</v>
      </c>
      <c r="B4248" s="1" t="s">
        <v>48</v>
      </c>
      <c r="C4248" s="2" t="s">
        <v>254</v>
      </c>
      <c r="D4248" s="4">
        <v>7.0112629999999996</v>
      </c>
      <c r="E4248" s="4">
        <v>80.773651000000001</v>
      </c>
      <c r="Q4248" s="1" t="s">
        <v>3690</v>
      </c>
      <c r="R4248" s="33" t="s">
        <v>3680</v>
      </c>
      <c r="S4248" s="1">
        <v>15.772600000000001</v>
      </c>
      <c r="T4248" s="1">
        <v>8.1792899999999999</v>
      </c>
      <c r="U4248" s="1">
        <v>64.352699999999999</v>
      </c>
      <c r="V4248" s="1">
        <v>76.823999999999998</v>
      </c>
      <c r="W4248" s="1">
        <v>22.0627</v>
      </c>
      <c r="X4248" s="1">
        <v>9.3529599999999995</v>
      </c>
      <c r="Y4248" s="1">
        <v>12.7097</v>
      </c>
      <c r="Z4248" s="1">
        <v>15.4695</v>
      </c>
      <c r="AA4248" s="1">
        <v>15.222899999999999</v>
      </c>
      <c r="AB4248" s="1">
        <v>16.719899999999999</v>
      </c>
      <c r="AC4248" s="1">
        <v>14.7553</v>
      </c>
      <c r="AD4248" s="1">
        <v>1894.49</v>
      </c>
      <c r="AE4248" s="1">
        <v>236.684</v>
      </c>
      <c r="AF4248" s="1">
        <v>83.943299999999994</v>
      </c>
      <c r="AG4248" s="1">
        <v>30.915500000000002</v>
      </c>
      <c r="AH4248" s="1">
        <v>680.26400000000001</v>
      </c>
      <c r="AI4248" s="1">
        <v>323.767</v>
      </c>
      <c r="AJ4248" s="1">
        <v>458.37200000000001</v>
      </c>
      <c r="AK4248" s="1">
        <v>469.52600000000001</v>
      </c>
      <c r="AL4248" s="1">
        <v>1976.33</v>
      </c>
    </row>
    <row r="4249" spans="1:38" x14ac:dyDescent="0.25">
      <c r="A4249" s="1">
        <f t="shared" si="111"/>
        <v>4248</v>
      </c>
      <c r="B4249" s="1" t="s">
        <v>48</v>
      </c>
      <c r="C4249" s="2" t="s">
        <v>254</v>
      </c>
      <c r="D4249" s="4">
        <v>6.5069739999999996</v>
      </c>
      <c r="E4249" s="4">
        <v>80.471028000000004</v>
      </c>
      <c r="Q4249" s="1" t="s">
        <v>3690</v>
      </c>
      <c r="R4249" s="33" t="s">
        <v>3680</v>
      </c>
      <c r="S4249" s="1">
        <v>23.8508</v>
      </c>
      <c r="T4249" s="1">
        <v>6.6106999999999996</v>
      </c>
      <c r="U4249" s="1">
        <v>67.726399999999998</v>
      </c>
      <c r="V4249" s="1">
        <v>55.465000000000003</v>
      </c>
      <c r="W4249" s="1">
        <v>28.728100000000001</v>
      </c>
      <c r="X4249" s="1">
        <v>18.966999999999999</v>
      </c>
      <c r="Y4249" s="1">
        <v>9.7610600000000005</v>
      </c>
      <c r="Z4249" s="1">
        <v>24.569400000000002</v>
      </c>
      <c r="AA4249" s="1">
        <v>23.2468</v>
      </c>
      <c r="AB4249" s="1">
        <v>24.609500000000001</v>
      </c>
      <c r="AC4249" s="1">
        <v>23.2362</v>
      </c>
      <c r="AD4249" s="1">
        <v>3955.94</v>
      </c>
      <c r="AE4249" s="1">
        <v>502.875</v>
      </c>
      <c r="AF4249" s="1">
        <v>143.68700000000001</v>
      </c>
      <c r="AG4249" s="1">
        <v>35.057899999999997</v>
      </c>
      <c r="AH4249" s="1">
        <v>1346.87</v>
      </c>
      <c r="AI4249" s="1">
        <v>553.87800000000004</v>
      </c>
      <c r="AJ4249" s="1">
        <v>1176.54</v>
      </c>
      <c r="AK4249" s="1">
        <v>753.25199999999995</v>
      </c>
      <c r="AL4249" s="1">
        <v>571.51199999999994</v>
      </c>
    </row>
    <row r="4250" spans="1:38" x14ac:dyDescent="0.25">
      <c r="A4250" s="1">
        <f t="shared" si="111"/>
        <v>4249</v>
      </c>
      <c r="B4250" s="1" t="s">
        <v>48</v>
      </c>
      <c r="C4250" s="2" t="s">
        <v>254</v>
      </c>
      <c r="D4250" s="4">
        <v>6.3150659999999998</v>
      </c>
      <c r="E4250" s="4">
        <v>80.408896999999996</v>
      </c>
      <c r="Q4250" s="1" t="s">
        <v>3690</v>
      </c>
      <c r="R4250" s="33" t="s">
        <v>3680</v>
      </c>
      <c r="S4250" s="1">
        <v>25.905899999999999</v>
      </c>
      <c r="T4250" s="1">
        <v>6.0083500000000001</v>
      </c>
      <c r="U4250" s="1">
        <v>67.891099999999994</v>
      </c>
      <c r="V4250" s="1">
        <v>53.197099999999999</v>
      </c>
      <c r="W4250" s="1">
        <v>30.287400000000002</v>
      </c>
      <c r="X4250" s="1">
        <v>21.4374</v>
      </c>
      <c r="Y4250" s="1">
        <v>8.8500099999999993</v>
      </c>
      <c r="Z4250" s="1">
        <v>26.581099999999999</v>
      </c>
      <c r="AA4250" s="1">
        <v>25.738099999999999</v>
      </c>
      <c r="AB4250" s="1">
        <v>26.665400000000002</v>
      </c>
      <c r="AC4250" s="1">
        <v>25.325600000000001</v>
      </c>
      <c r="AD4250" s="1">
        <v>3617.12</v>
      </c>
      <c r="AE4250" s="1">
        <v>472.39600000000002</v>
      </c>
      <c r="AF4250" s="1">
        <v>148.286</v>
      </c>
      <c r="AG4250" s="1">
        <v>33.201900000000002</v>
      </c>
      <c r="AH4250" s="1">
        <v>1176.18</v>
      </c>
      <c r="AI4250" s="1">
        <v>571.84199999999998</v>
      </c>
      <c r="AJ4250" s="1">
        <v>1088.54</v>
      </c>
      <c r="AK4250" s="1">
        <v>811.90499999999997</v>
      </c>
      <c r="AL4250" s="1">
        <v>181.065</v>
      </c>
    </row>
    <row r="4251" spans="1:38" x14ac:dyDescent="0.25">
      <c r="A4251" s="1">
        <f t="shared" si="111"/>
        <v>4250</v>
      </c>
      <c r="B4251" s="1" t="s">
        <v>48</v>
      </c>
      <c r="C4251" s="2" t="s">
        <v>254</v>
      </c>
      <c r="D4251" s="4">
        <v>6.6098650000000001</v>
      </c>
      <c r="E4251" s="4">
        <v>80.708025000000006</v>
      </c>
      <c r="Q4251" s="1" t="s">
        <v>3690</v>
      </c>
      <c r="R4251" s="33" t="s">
        <v>3680</v>
      </c>
      <c r="S4251" s="1">
        <v>24.750499999999999</v>
      </c>
      <c r="T4251" s="1">
        <v>7.07578</v>
      </c>
      <c r="U4251" s="1">
        <v>70.810100000000006</v>
      </c>
      <c r="V4251" s="1">
        <v>61.212200000000003</v>
      </c>
      <c r="W4251" s="1">
        <v>29.6051</v>
      </c>
      <c r="X4251" s="1">
        <v>19.612400000000001</v>
      </c>
      <c r="Y4251" s="1">
        <v>9.9926399999999997</v>
      </c>
      <c r="Z4251" s="1">
        <v>24.272300000000001</v>
      </c>
      <c r="AA4251" s="1">
        <v>24.283899999999999</v>
      </c>
      <c r="AB4251" s="1">
        <v>25.475999999999999</v>
      </c>
      <c r="AC4251" s="1">
        <v>23.9663</v>
      </c>
      <c r="AD4251" s="1">
        <v>2929.86</v>
      </c>
      <c r="AE4251" s="1">
        <v>384.37400000000002</v>
      </c>
      <c r="AF4251" s="1">
        <v>129.542</v>
      </c>
      <c r="AG4251" s="1">
        <v>36.660899999999998</v>
      </c>
      <c r="AH4251" s="1">
        <v>988.58299999999997</v>
      </c>
      <c r="AI4251" s="1">
        <v>499.73899999999998</v>
      </c>
      <c r="AJ4251" s="1">
        <v>893.61400000000003</v>
      </c>
      <c r="AK4251" s="1">
        <v>594.14099999999996</v>
      </c>
      <c r="AL4251" s="1">
        <v>478.84500000000003</v>
      </c>
    </row>
    <row r="4252" spans="1:38" x14ac:dyDescent="0.25">
      <c r="A4252" s="1">
        <f t="shared" si="111"/>
        <v>4251</v>
      </c>
      <c r="B4252" s="1" t="s">
        <v>48</v>
      </c>
      <c r="C4252" s="2" t="s">
        <v>254</v>
      </c>
      <c r="D4252" s="4">
        <v>6.8511389999999999</v>
      </c>
      <c r="E4252" s="4">
        <v>80.837056000000004</v>
      </c>
      <c r="Q4252" s="1" t="s">
        <v>3690</v>
      </c>
      <c r="R4252" s="33" t="s">
        <v>3680</v>
      </c>
      <c r="S4252" s="1">
        <v>17.585899999999999</v>
      </c>
      <c r="T4252" s="1">
        <v>7.8083099999999996</v>
      </c>
      <c r="U4252" s="1">
        <v>64.559100000000001</v>
      </c>
      <c r="V4252" s="1">
        <v>86.144000000000005</v>
      </c>
      <c r="W4252" s="1">
        <v>23.516300000000001</v>
      </c>
      <c r="X4252" s="1">
        <v>11.4198</v>
      </c>
      <c r="Y4252" s="1">
        <v>12.096399999999999</v>
      </c>
      <c r="Z4252" s="1">
        <v>17.150200000000002</v>
      </c>
      <c r="AA4252" s="1">
        <v>16.847000000000001</v>
      </c>
      <c r="AB4252" s="1">
        <v>18.5763</v>
      </c>
      <c r="AC4252" s="1">
        <v>16.3978</v>
      </c>
      <c r="AD4252" s="1">
        <v>2059.4699999999998</v>
      </c>
      <c r="AE4252" s="1">
        <v>256.101</v>
      </c>
      <c r="AF4252" s="1">
        <v>93.7761</v>
      </c>
      <c r="AG4252" s="1">
        <v>29.423500000000001</v>
      </c>
      <c r="AH4252" s="1">
        <v>707.13800000000003</v>
      </c>
      <c r="AI4252" s="1">
        <v>340.25299999999999</v>
      </c>
      <c r="AJ4252" s="1">
        <v>527.47299999999996</v>
      </c>
      <c r="AK4252" s="1">
        <v>427.39600000000002</v>
      </c>
      <c r="AL4252" s="1">
        <v>1632.39</v>
      </c>
    </row>
    <row r="4253" spans="1:38" x14ac:dyDescent="0.25">
      <c r="A4253" s="1">
        <f t="shared" si="111"/>
        <v>4252</v>
      </c>
      <c r="B4253" s="1" t="s">
        <v>48</v>
      </c>
      <c r="C4253" s="2" t="s">
        <v>254</v>
      </c>
      <c r="D4253" s="4">
        <v>6.4794510000000001</v>
      </c>
      <c r="E4253" s="4">
        <v>80.465011000000004</v>
      </c>
      <c r="Q4253" s="1" t="s">
        <v>3690</v>
      </c>
      <c r="R4253" s="33" t="s">
        <v>3680</v>
      </c>
      <c r="S4253" s="1">
        <v>23.915400000000002</v>
      </c>
      <c r="T4253" s="1">
        <v>6.5444800000000001</v>
      </c>
      <c r="U4253" s="1">
        <v>67.5852</v>
      </c>
      <c r="V4253" s="1">
        <v>55.442500000000003</v>
      </c>
      <c r="W4253" s="1">
        <v>28.741499999999998</v>
      </c>
      <c r="X4253" s="1">
        <v>19.058299999999999</v>
      </c>
      <c r="Y4253" s="1">
        <v>9.6831999999999994</v>
      </c>
      <c r="Z4253" s="1">
        <v>24.6372</v>
      </c>
      <c r="AA4253" s="1">
        <v>23.312899999999999</v>
      </c>
      <c r="AB4253" s="1">
        <v>24.674900000000001</v>
      </c>
      <c r="AC4253" s="1">
        <v>23.307600000000001</v>
      </c>
      <c r="AD4253" s="1">
        <v>3961.8</v>
      </c>
      <c r="AE4253" s="1">
        <v>502.24</v>
      </c>
      <c r="AF4253" s="1">
        <v>149.29599999999999</v>
      </c>
      <c r="AG4253" s="1">
        <v>34.502499999999998</v>
      </c>
      <c r="AH4253" s="1">
        <v>1341.45</v>
      </c>
      <c r="AI4253" s="1">
        <v>573.53800000000001</v>
      </c>
      <c r="AJ4253" s="1">
        <v>1188.81</v>
      </c>
      <c r="AK4253" s="1">
        <v>797.34500000000003</v>
      </c>
      <c r="AL4253" s="1">
        <v>551.548</v>
      </c>
    </row>
    <row r="4254" spans="1:38" x14ac:dyDescent="0.25">
      <c r="A4254" s="1">
        <f t="shared" si="111"/>
        <v>4253</v>
      </c>
      <c r="B4254" s="1" t="s">
        <v>48</v>
      </c>
      <c r="C4254" s="2" t="s">
        <v>254</v>
      </c>
      <c r="D4254" s="4">
        <v>6.890409</v>
      </c>
      <c r="E4254" s="4">
        <v>80.437686999999997</v>
      </c>
      <c r="Q4254" s="1" t="s">
        <v>3690</v>
      </c>
      <c r="R4254" s="33" t="s">
        <v>3680</v>
      </c>
      <c r="S4254" s="1">
        <v>21.782800000000002</v>
      </c>
      <c r="T4254" s="1">
        <v>7.3047599999999999</v>
      </c>
      <c r="U4254" s="1">
        <v>66.731499999999997</v>
      </c>
      <c r="V4254" s="1">
        <v>64.696700000000007</v>
      </c>
      <c r="W4254" s="1">
        <v>27.236000000000001</v>
      </c>
      <c r="X4254" s="1">
        <v>16.287199999999999</v>
      </c>
      <c r="Y4254" s="1">
        <v>10.9488</v>
      </c>
      <c r="Z4254" s="1">
        <v>22.257200000000001</v>
      </c>
      <c r="AA4254" s="1">
        <v>21.165600000000001</v>
      </c>
      <c r="AB4254" s="1">
        <v>22.6142</v>
      </c>
      <c r="AC4254" s="1">
        <v>20.9801</v>
      </c>
      <c r="AD4254" s="1">
        <v>3979.58</v>
      </c>
      <c r="AE4254" s="1">
        <v>579.22699999999998</v>
      </c>
      <c r="AF4254" s="1">
        <v>106.17100000000001</v>
      </c>
      <c r="AG4254" s="1">
        <v>45.386899999999997</v>
      </c>
      <c r="AH4254" s="1">
        <v>1519.54</v>
      </c>
      <c r="AI4254" s="1">
        <v>414.15800000000002</v>
      </c>
      <c r="AJ4254" s="1">
        <v>1057.72</v>
      </c>
      <c r="AK4254" s="1">
        <v>473.488</v>
      </c>
      <c r="AL4254" s="1">
        <v>906.93899999999996</v>
      </c>
    </row>
    <row r="4255" spans="1:38" x14ac:dyDescent="0.25">
      <c r="A4255" s="1">
        <f t="shared" si="111"/>
        <v>4254</v>
      </c>
      <c r="B4255" s="1" t="s">
        <v>48</v>
      </c>
      <c r="C4255" s="2" t="s">
        <v>254</v>
      </c>
      <c r="D4255" s="4">
        <v>6.9639369999999996</v>
      </c>
      <c r="E4255" s="4">
        <v>80.400465999999994</v>
      </c>
      <c r="Q4255" s="1" t="s">
        <v>3690</v>
      </c>
      <c r="R4255" s="33" t="s">
        <v>3680</v>
      </c>
      <c r="S4255" s="1">
        <v>25.063600000000001</v>
      </c>
      <c r="T4255" s="1">
        <v>7.3226300000000002</v>
      </c>
      <c r="U4255" s="1">
        <v>67.680800000000005</v>
      </c>
      <c r="V4255" s="1">
        <v>62.015700000000002</v>
      </c>
      <c r="W4255" s="1">
        <v>30.522099999999998</v>
      </c>
      <c r="X4255" s="1">
        <v>19.7027</v>
      </c>
      <c r="Y4255" s="1">
        <v>10.8194</v>
      </c>
      <c r="Z4255" s="1">
        <v>25.4267</v>
      </c>
      <c r="AA4255" s="1">
        <v>24.712800000000001</v>
      </c>
      <c r="AB4255" s="1">
        <v>25.9343</v>
      </c>
      <c r="AC4255" s="1">
        <v>24.344000000000001</v>
      </c>
      <c r="AD4255" s="1">
        <v>4419.01</v>
      </c>
      <c r="AE4255" s="1">
        <v>592.06399999999996</v>
      </c>
      <c r="AF4255" s="1">
        <v>116.959</v>
      </c>
      <c r="AG4255" s="1">
        <v>43.885800000000003</v>
      </c>
      <c r="AH4255" s="1">
        <v>1620.86</v>
      </c>
      <c r="AI4255" s="1">
        <v>464.14</v>
      </c>
      <c r="AJ4255" s="1">
        <v>1110.3599999999999</v>
      </c>
      <c r="AK4255" s="1">
        <v>750.18899999999996</v>
      </c>
      <c r="AL4255" s="1">
        <v>374.68599999999998</v>
      </c>
    </row>
    <row r="4256" spans="1:38" x14ac:dyDescent="0.25">
      <c r="A4256" s="1">
        <f t="shared" si="111"/>
        <v>4255</v>
      </c>
      <c r="B4256" s="1" t="s">
        <v>48</v>
      </c>
      <c r="C4256" s="2" t="s">
        <v>254</v>
      </c>
      <c r="D4256" s="4">
        <v>8.3156529999999993</v>
      </c>
      <c r="E4256" s="4">
        <v>80.532610000000005</v>
      </c>
      <c r="Q4256" s="1" t="s">
        <v>3690</v>
      </c>
      <c r="R4256" s="33" t="s">
        <v>3680</v>
      </c>
      <c r="S4256" s="1">
        <v>27.280999999999999</v>
      </c>
      <c r="T4256" s="1">
        <v>8.5611899999999999</v>
      </c>
      <c r="U4256" s="1">
        <v>68.603300000000004</v>
      </c>
      <c r="V4256" s="1">
        <v>142.78</v>
      </c>
      <c r="W4256" s="1">
        <v>33.2577</v>
      </c>
      <c r="X4256" s="1">
        <v>20.778500000000001</v>
      </c>
      <c r="Y4256" s="1">
        <v>12.4793</v>
      </c>
      <c r="Z4256" s="1">
        <v>26.047499999999999</v>
      </c>
      <c r="AA4256" s="1">
        <v>28.427399999999999</v>
      </c>
      <c r="AB4256" s="1">
        <v>28.583200000000001</v>
      </c>
      <c r="AC4256" s="1">
        <v>25.315200000000001</v>
      </c>
      <c r="AD4256" s="1">
        <v>1412.81</v>
      </c>
      <c r="AE4256" s="1">
        <v>261.96199999999999</v>
      </c>
      <c r="AF4256" s="1">
        <v>8.4243299999999994</v>
      </c>
      <c r="AG4256" s="1">
        <v>75.302899999999994</v>
      </c>
      <c r="AH4256" s="1">
        <v>755.202</v>
      </c>
      <c r="AI4256" s="1">
        <v>88.353399999999993</v>
      </c>
      <c r="AJ4256" s="1">
        <v>253.142</v>
      </c>
      <c r="AK4256" s="1">
        <v>480.76100000000002</v>
      </c>
      <c r="AL4256" s="1">
        <v>119.479</v>
      </c>
    </row>
    <row r="4257" spans="1:38" x14ac:dyDescent="0.25">
      <c r="A4257" s="1">
        <f t="shared" si="111"/>
        <v>4256</v>
      </c>
      <c r="B4257" s="1" t="s">
        <v>48</v>
      </c>
      <c r="C4257" s="2" t="s">
        <v>254</v>
      </c>
      <c r="D4257" s="4">
        <v>6.1662039999999996</v>
      </c>
      <c r="E4257" s="4">
        <v>80.367517000000007</v>
      </c>
      <c r="Q4257" s="1" t="s">
        <v>3690</v>
      </c>
      <c r="R4257" s="33" t="s">
        <v>3680</v>
      </c>
      <c r="S4257" s="1">
        <v>26.163</v>
      </c>
      <c r="T4257" s="1">
        <v>5.6269600000000004</v>
      </c>
      <c r="U4257" s="1">
        <v>66.296999999999997</v>
      </c>
      <c r="V4257" s="1">
        <v>54.3324</v>
      </c>
      <c r="W4257" s="1">
        <v>30.335599999999999</v>
      </c>
      <c r="X4257" s="1">
        <v>21.848099999999999</v>
      </c>
      <c r="Y4257" s="1">
        <v>8.4875100000000003</v>
      </c>
      <c r="Z4257" s="1">
        <v>25.935300000000002</v>
      </c>
      <c r="AA4257" s="1">
        <v>25.932500000000001</v>
      </c>
      <c r="AB4257" s="1">
        <v>26.911200000000001</v>
      </c>
      <c r="AC4257" s="1">
        <v>25.573399999999999</v>
      </c>
      <c r="AD4257" s="1">
        <v>3220.32</v>
      </c>
      <c r="AE4257" s="1">
        <v>414.601</v>
      </c>
      <c r="AF4257" s="1">
        <v>132.86500000000001</v>
      </c>
      <c r="AG4257" s="1">
        <v>32.966799999999999</v>
      </c>
      <c r="AH4257" s="1">
        <v>1017.65</v>
      </c>
      <c r="AI4257" s="1">
        <v>481.72199999999998</v>
      </c>
      <c r="AJ4257" s="1">
        <v>913.303</v>
      </c>
      <c r="AK4257" s="1">
        <v>738.30799999999999</v>
      </c>
      <c r="AL4257" s="1">
        <v>121.83799999999999</v>
      </c>
    </row>
    <row r="4258" spans="1:38" x14ac:dyDescent="0.25">
      <c r="A4258" s="1">
        <f t="shared" si="111"/>
        <v>4257</v>
      </c>
      <c r="B4258" s="1" t="s">
        <v>48</v>
      </c>
      <c r="C4258" s="2" t="s">
        <v>254</v>
      </c>
      <c r="D4258" s="4">
        <v>7.6510619999999996</v>
      </c>
      <c r="E4258" s="4">
        <v>80.511328000000006</v>
      </c>
      <c r="Q4258" s="1" t="s">
        <v>3690</v>
      </c>
      <c r="R4258" s="33" t="s">
        <v>3680</v>
      </c>
      <c r="S4258" s="1">
        <v>26.281400000000001</v>
      </c>
      <c r="T4258" s="1">
        <v>8.3134599999999992</v>
      </c>
      <c r="U4258" s="1">
        <v>66.494500000000002</v>
      </c>
      <c r="V4258" s="1">
        <v>97.709900000000005</v>
      </c>
      <c r="W4258" s="1">
        <v>32.569099999999999</v>
      </c>
      <c r="X4258" s="1">
        <v>20.066199999999998</v>
      </c>
      <c r="Y4258" s="1">
        <v>12.5029</v>
      </c>
      <c r="Z4258" s="1">
        <v>25.442499999999999</v>
      </c>
      <c r="AA4258" s="1">
        <v>26.742999999999999</v>
      </c>
      <c r="AB4258" s="1">
        <v>27.329799999999999</v>
      </c>
      <c r="AC4258" s="1">
        <v>24.953299999999999</v>
      </c>
      <c r="AD4258" s="1">
        <v>1800.04</v>
      </c>
      <c r="AE4258" s="1">
        <v>295.32299999999998</v>
      </c>
      <c r="AF4258" s="1">
        <v>64.783600000000007</v>
      </c>
      <c r="AG4258" s="1">
        <v>56.607799999999997</v>
      </c>
      <c r="AH4258" s="1">
        <v>826.88599999999997</v>
      </c>
      <c r="AI4258" s="1">
        <v>205.23099999999999</v>
      </c>
      <c r="AJ4258" s="1">
        <v>427.86500000000001</v>
      </c>
      <c r="AK4258" s="1">
        <v>654.30200000000002</v>
      </c>
      <c r="AL4258" s="1">
        <v>249.75700000000001</v>
      </c>
    </row>
    <row r="4259" spans="1:38" x14ac:dyDescent="0.25">
      <c r="A4259" s="1">
        <f t="shared" si="111"/>
        <v>4258</v>
      </c>
      <c r="B4259" s="1" t="s">
        <v>48</v>
      </c>
      <c r="C4259" s="2" t="s">
        <v>254</v>
      </c>
      <c r="D4259" s="4">
        <v>8.1946999999999992</v>
      </c>
      <c r="E4259" s="4">
        <v>80.747450000000001</v>
      </c>
      <c r="Q4259" s="1" t="s">
        <v>3690</v>
      </c>
      <c r="R4259" s="33" t="s">
        <v>3680</v>
      </c>
      <c r="S4259" s="1">
        <v>26.976700000000001</v>
      </c>
      <c r="T4259" s="1">
        <v>8.4869900000000005</v>
      </c>
      <c r="U4259" s="1">
        <v>69.127399999999994</v>
      </c>
      <c r="V4259" s="1">
        <v>148.11000000000001</v>
      </c>
      <c r="W4259" s="1">
        <v>32.813000000000002</v>
      </c>
      <c r="X4259" s="1">
        <v>20.535499999999999</v>
      </c>
      <c r="Y4259" s="1">
        <v>12.2776</v>
      </c>
      <c r="Z4259" s="1">
        <v>25.7669</v>
      </c>
      <c r="AA4259" s="1">
        <v>28.244399999999999</v>
      </c>
      <c r="AB4259" s="1">
        <v>28.372299999999999</v>
      </c>
      <c r="AC4259" s="1">
        <v>24.953399999999998</v>
      </c>
      <c r="AD4259" s="1">
        <v>1553.93</v>
      </c>
      <c r="AE4259" s="1">
        <v>317.24400000000003</v>
      </c>
      <c r="AF4259" s="1">
        <v>9.6316199999999998</v>
      </c>
      <c r="AG4259" s="1">
        <v>73.9602</v>
      </c>
      <c r="AH4259" s="1">
        <v>823.101</v>
      </c>
      <c r="AI4259" s="1">
        <v>113.996</v>
      </c>
      <c r="AJ4259" s="1">
        <v>145.28100000000001</v>
      </c>
      <c r="AK4259" s="1">
        <v>542.20500000000004</v>
      </c>
      <c r="AL4259" s="1">
        <v>152.48599999999999</v>
      </c>
    </row>
    <row r="4260" spans="1:38" x14ac:dyDescent="0.25">
      <c r="A4260" s="1">
        <f t="shared" si="111"/>
        <v>4259</v>
      </c>
      <c r="B4260" s="1" t="s">
        <v>48</v>
      </c>
      <c r="C4260" s="2" t="s">
        <v>254</v>
      </c>
      <c r="D4260" s="4">
        <v>6.3899929999999996</v>
      </c>
      <c r="E4260" s="4">
        <v>80.599503999999996</v>
      </c>
      <c r="Q4260" s="1" t="s">
        <v>3690</v>
      </c>
      <c r="R4260" s="33" t="s">
        <v>3680</v>
      </c>
      <c r="S4260" s="1">
        <v>23.0412</v>
      </c>
      <c r="T4260" s="1">
        <v>6.6186600000000002</v>
      </c>
      <c r="U4260" s="1">
        <v>68.170500000000004</v>
      </c>
      <c r="V4260" s="1">
        <v>55.957599999999999</v>
      </c>
      <c r="W4260" s="1">
        <v>27.8506</v>
      </c>
      <c r="X4260" s="1">
        <v>18.138999999999999</v>
      </c>
      <c r="Y4260" s="1">
        <v>9.7115899999999993</v>
      </c>
      <c r="Z4260" s="1">
        <v>23.066199999999998</v>
      </c>
      <c r="AA4260" s="1">
        <v>22.364599999999999</v>
      </c>
      <c r="AB4260" s="1">
        <v>23.767900000000001</v>
      </c>
      <c r="AC4260" s="1">
        <v>22.364599999999999</v>
      </c>
      <c r="AD4260" s="1">
        <v>3168.08</v>
      </c>
      <c r="AE4260" s="1">
        <v>392.197</v>
      </c>
      <c r="AF4260" s="1">
        <v>132.44399999999999</v>
      </c>
      <c r="AG4260" s="1">
        <v>35.592599999999997</v>
      </c>
      <c r="AH4260" s="1">
        <v>1038.8699999999999</v>
      </c>
      <c r="AI4260" s="1">
        <v>508.24900000000002</v>
      </c>
      <c r="AJ4260" s="1">
        <v>1005.95</v>
      </c>
      <c r="AK4260" s="1">
        <v>508.24900000000002</v>
      </c>
      <c r="AL4260" s="1">
        <v>723.90099999999995</v>
      </c>
    </row>
    <row r="4261" spans="1:38" x14ac:dyDescent="0.25">
      <c r="A4261" s="1">
        <f t="shared" si="111"/>
        <v>4260</v>
      </c>
      <c r="B4261" s="1" t="s">
        <v>48</v>
      </c>
      <c r="C4261" s="2" t="s">
        <v>254</v>
      </c>
      <c r="D4261" s="4">
        <v>6.2623030000000002</v>
      </c>
      <c r="E4261" s="4">
        <v>80.542404000000005</v>
      </c>
      <c r="Q4261" s="1" t="s">
        <v>3690</v>
      </c>
      <c r="R4261" s="33" t="s">
        <v>3680</v>
      </c>
      <c r="S4261" s="1">
        <v>25.7636</v>
      </c>
      <c r="T4261" s="1">
        <v>6.0108699999999997</v>
      </c>
      <c r="U4261" s="1">
        <v>68.179599999999994</v>
      </c>
      <c r="V4261" s="1">
        <v>53.288899999999998</v>
      </c>
      <c r="W4261" s="1">
        <v>30.123000000000001</v>
      </c>
      <c r="X4261" s="1">
        <v>21.306899999999999</v>
      </c>
      <c r="Y4261" s="1">
        <v>8.8160900000000009</v>
      </c>
      <c r="Z4261" s="1">
        <v>25.3583</v>
      </c>
      <c r="AA4261" s="1">
        <v>25.557400000000001</v>
      </c>
      <c r="AB4261" s="1">
        <v>26.5002</v>
      </c>
      <c r="AC4261" s="1">
        <v>25.162299999999998</v>
      </c>
      <c r="AD4261" s="1">
        <v>2980.85</v>
      </c>
      <c r="AE4261" s="1">
        <v>363.35500000000002</v>
      </c>
      <c r="AF4261" s="1">
        <v>135.59800000000001</v>
      </c>
      <c r="AG4261" s="1">
        <v>33.806100000000001</v>
      </c>
      <c r="AH4261" s="1">
        <v>978.02200000000005</v>
      </c>
      <c r="AI4261" s="1">
        <v>512.03099999999995</v>
      </c>
      <c r="AJ4261" s="1">
        <v>897.505</v>
      </c>
      <c r="AK4261" s="1">
        <v>752.20899999999995</v>
      </c>
      <c r="AL4261" s="1">
        <v>215.36099999999999</v>
      </c>
    </row>
    <row r="4262" spans="1:38" x14ac:dyDescent="0.25">
      <c r="A4262" s="1">
        <f t="shared" si="111"/>
        <v>4261</v>
      </c>
      <c r="B4262" s="1" t="s">
        <v>48</v>
      </c>
      <c r="C4262" s="2" t="s">
        <v>254</v>
      </c>
      <c r="D4262" s="4">
        <v>6.9</v>
      </c>
      <c r="E4262" s="4">
        <v>79.900000000000006</v>
      </c>
      <c r="Q4262" s="1" t="s">
        <v>3690</v>
      </c>
      <c r="R4262" s="33" t="s">
        <v>3680</v>
      </c>
      <c r="S4262" s="1">
        <v>27.5351</v>
      </c>
      <c r="T4262" s="1">
        <v>6.9632800000000001</v>
      </c>
      <c r="U4262" s="1">
        <v>70.090599999999995</v>
      </c>
      <c r="V4262" s="1">
        <v>55.156599999999997</v>
      </c>
      <c r="W4262" s="1">
        <v>32.272599999999997</v>
      </c>
      <c r="X4262" s="1">
        <v>22.337900000000001</v>
      </c>
      <c r="Y4262" s="1">
        <v>9.9347200000000004</v>
      </c>
      <c r="Z4262" s="1">
        <v>27.206399999999999</v>
      </c>
      <c r="AA4262" s="1">
        <v>27.420500000000001</v>
      </c>
      <c r="AB4262" s="1">
        <v>28.296900000000001</v>
      </c>
      <c r="AC4262" s="1">
        <v>26.896100000000001</v>
      </c>
      <c r="AD4262" s="1">
        <v>2731.08</v>
      </c>
      <c r="AE4262" s="1">
        <v>411.56</v>
      </c>
      <c r="AF4262" s="1">
        <v>78.239999999999995</v>
      </c>
      <c r="AG4262" s="1">
        <v>49.720599999999997</v>
      </c>
      <c r="AH4262" s="1">
        <v>995.68</v>
      </c>
      <c r="AI4262" s="1">
        <v>328.68</v>
      </c>
      <c r="AJ4262" s="1">
        <v>841.28</v>
      </c>
      <c r="AK4262" s="1">
        <v>606.44000000000005</v>
      </c>
      <c r="AL4262" s="1">
        <v>15.44</v>
      </c>
    </row>
    <row r="4263" spans="1:38" x14ac:dyDescent="0.25">
      <c r="A4263" s="1">
        <f t="shared" si="111"/>
        <v>4262</v>
      </c>
      <c r="B4263" s="1" t="s">
        <v>48</v>
      </c>
      <c r="C4263" s="2" t="s">
        <v>254</v>
      </c>
      <c r="D4263" s="4">
        <v>8</v>
      </c>
      <c r="E4263" s="4">
        <v>80.900000000000006</v>
      </c>
      <c r="Q4263" s="1" t="s">
        <v>3690</v>
      </c>
      <c r="R4263" s="33" t="s">
        <v>3680</v>
      </c>
      <c r="S4263" s="1">
        <v>27.3108</v>
      </c>
      <c r="T4263" s="1">
        <v>8.1036699999999993</v>
      </c>
      <c r="U4263" s="1">
        <v>69.863100000000003</v>
      </c>
      <c r="V4263" s="1">
        <v>135.78800000000001</v>
      </c>
      <c r="W4263" s="1">
        <v>32.945599999999999</v>
      </c>
      <c r="X4263" s="1">
        <v>21.346399999999999</v>
      </c>
      <c r="Y4263" s="1">
        <v>11.5992</v>
      </c>
      <c r="Z4263" s="1">
        <v>26.2363</v>
      </c>
      <c r="AA4263" s="1">
        <v>28.418900000000001</v>
      </c>
      <c r="AB4263" s="1">
        <v>28.641300000000001</v>
      </c>
      <c r="AC4263" s="1">
        <v>25.438300000000002</v>
      </c>
      <c r="AD4263" s="1">
        <v>1653.4</v>
      </c>
      <c r="AE4263" s="1">
        <v>353</v>
      </c>
      <c r="AF4263" s="1">
        <v>8</v>
      </c>
      <c r="AG4263" s="1">
        <v>73.433599999999998</v>
      </c>
      <c r="AH4263" s="1">
        <v>859.2</v>
      </c>
      <c r="AI4263" s="1">
        <v>131.4</v>
      </c>
      <c r="AJ4263" s="1">
        <v>204</v>
      </c>
      <c r="AK4263" s="1">
        <v>624.79999999999995</v>
      </c>
      <c r="AL4263" s="1">
        <v>101.4</v>
      </c>
    </row>
    <row r="4264" spans="1:38" x14ac:dyDescent="0.25">
      <c r="A4264" s="1">
        <f t="shared" si="111"/>
        <v>4263</v>
      </c>
      <c r="B4264" s="1" t="s">
        <v>48</v>
      </c>
      <c r="C4264" s="2" t="s">
        <v>254</v>
      </c>
      <c r="D4264" s="4">
        <v>7.1</v>
      </c>
      <c r="E4264" s="4">
        <v>80</v>
      </c>
      <c r="Q4264" s="1" t="s">
        <v>3690</v>
      </c>
      <c r="R4264" s="33" t="s">
        <v>3680</v>
      </c>
      <c r="S4264" s="1">
        <v>27.280100000000001</v>
      </c>
      <c r="T4264" s="1">
        <v>7.1779999999999999</v>
      </c>
      <c r="U4264" s="1">
        <v>66.494100000000003</v>
      </c>
      <c r="V4264" s="1">
        <v>67.028599999999997</v>
      </c>
      <c r="W4264" s="1">
        <v>32.536000000000001</v>
      </c>
      <c r="X4264" s="1">
        <v>21.7408</v>
      </c>
      <c r="Y4264" s="1">
        <v>10.795199999999999</v>
      </c>
      <c r="Z4264" s="1">
        <v>26.936299999999999</v>
      </c>
      <c r="AA4264" s="1">
        <v>26.588000000000001</v>
      </c>
      <c r="AB4264" s="1">
        <v>28.170400000000001</v>
      </c>
      <c r="AC4264" s="1">
        <v>26.4328</v>
      </c>
      <c r="AD4264" s="1">
        <v>2683.4</v>
      </c>
      <c r="AE4264" s="1">
        <v>409.2</v>
      </c>
      <c r="AF4264" s="1">
        <v>67.400000000000006</v>
      </c>
      <c r="AG4264" s="1">
        <v>49.706800000000001</v>
      </c>
      <c r="AH4264" s="1">
        <v>990.6</v>
      </c>
      <c r="AI4264" s="1">
        <v>315.2</v>
      </c>
      <c r="AJ4264" s="1">
        <v>835.4</v>
      </c>
      <c r="AK4264" s="1">
        <v>572</v>
      </c>
      <c r="AL4264" s="1">
        <v>24.8</v>
      </c>
    </row>
    <row r="4265" spans="1:38" x14ac:dyDescent="0.25">
      <c r="A4265" s="1">
        <f t="shared" si="111"/>
        <v>4264</v>
      </c>
      <c r="B4265" s="1" t="s">
        <v>48</v>
      </c>
      <c r="C4265" s="2" t="s">
        <v>254</v>
      </c>
      <c r="D4265" s="4">
        <v>6</v>
      </c>
      <c r="E4265" s="4">
        <v>80.5</v>
      </c>
      <c r="Q4265" s="1" t="s">
        <v>3690</v>
      </c>
      <c r="R4265" s="33" t="s">
        <v>3680</v>
      </c>
      <c r="S4265" s="1">
        <v>26.928799999999999</v>
      </c>
      <c r="T4265" s="1">
        <v>5.5783300000000002</v>
      </c>
      <c r="U4265" s="1">
        <v>68.061700000000002</v>
      </c>
      <c r="V4265" s="1">
        <v>51.973399999999998</v>
      </c>
      <c r="W4265" s="1">
        <v>30.891999999999999</v>
      </c>
      <c r="X4265" s="1">
        <v>22.696000000000002</v>
      </c>
      <c r="Y4265" s="1">
        <v>8.1959999999999997</v>
      </c>
      <c r="Z4265" s="1">
        <v>26.6967</v>
      </c>
      <c r="AA4265" s="1">
        <v>26.72</v>
      </c>
      <c r="AB4265" s="1">
        <v>27.651299999999999</v>
      </c>
      <c r="AC4265" s="1">
        <v>26.372699999999998</v>
      </c>
      <c r="AD4265" s="1">
        <v>2225</v>
      </c>
      <c r="AE4265" s="1">
        <v>278</v>
      </c>
      <c r="AF4265" s="1">
        <v>86</v>
      </c>
      <c r="AG4265" s="1">
        <v>34.898800000000001</v>
      </c>
      <c r="AH4265" s="1">
        <v>756</v>
      </c>
      <c r="AI4265" s="1">
        <v>310</v>
      </c>
      <c r="AJ4265" s="1">
        <v>562</v>
      </c>
      <c r="AK4265" s="1">
        <v>569</v>
      </c>
      <c r="AL4265" s="1">
        <v>11</v>
      </c>
    </row>
    <row r="4266" spans="1:38" x14ac:dyDescent="0.25">
      <c r="A4266" s="1">
        <f t="shared" si="111"/>
        <v>4265</v>
      </c>
      <c r="B4266" s="1" t="s">
        <v>48</v>
      </c>
      <c r="C4266" s="2" t="s">
        <v>254</v>
      </c>
      <c r="D4266" s="4">
        <v>6.8757440000000001</v>
      </c>
      <c r="E4266" s="4">
        <v>80.874352000000002</v>
      </c>
      <c r="Q4266" s="1" t="s">
        <v>3690</v>
      </c>
      <c r="R4266" s="33" t="s">
        <v>3680</v>
      </c>
      <c r="S4266" s="1">
        <v>19.965299999999999</v>
      </c>
      <c r="T4266" s="1">
        <v>8.0653199999999998</v>
      </c>
      <c r="U4266" s="1">
        <v>68.018000000000001</v>
      </c>
      <c r="V4266" s="1">
        <v>95.366399999999999</v>
      </c>
      <c r="W4266" s="1">
        <v>25.624400000000001</v>
      </c>
      <c r="X4266" s="1">
        <v>13.7666</v>
      </c>
      <c r="Y4266" s="1">
        <v>11.857799999999999</v>
      </c>
      <c r="Z4266" s="1">
        <v>19.3948</v>
      </c>
      <c r="AA4266" s="1">
        <v>20.637</v>
      </c>
      <c r="AB4266" s="1">
        <v>20.949400000000001</v>
      </c>
      <c r="AC4266" s="1">
        <v>18.6233</v>
      </c>
      <c r="AD4266" s="1">
        <v>2010.76</v>
      </c>
      <c r="AE4266" s="1">
        <v>285.01</v>
      </c>
      <c r="AF4266" s="1">
        <v>98.788300000000007</v>
      </c>
      <c r="AG4266" s="1">
        <v>38.137500000000003</v>
      </c>
      <c r="AH4266" s="1">
        <v>771.16600000000005</v>
      </c>
      <c r="AI4266" s="1">
        <v>317.22899999999998</v>
      </c>
      <c r="AJ4266" s="1">
        <v>485.64499999999998</v>
      </c>
      <c r="AK4266" s="1">
        <v>483.38799999999998</v>
      </c>
      <c r="AL4266" s="1">
        <v>1279.81</v>
      </c>
    </row>
    <row r="4267" spans="1:38" x14ac:dyDescent="0.25">
      <c r="A4267" s="1">
        <f t="shared" si="111"/>
        <v>4266</v>
      </c>
      <c r="B4267" s="1" t="s">
        <v>48</v>
      </c>
      <c r="C4267" s="2" t="s">
        <v>254</v>
      </c>
      <c r="D4267" s="4">
        <v>6.9125730000000001</v>
      </c>
      <c r="E4267" s="4">
        <v>80.975623999999996</v>
      </c>
      <c r="Q4267" s="1" t="s">
        <v>3690</v>
      </c>
      <c r="R4267" s="33" t="s">
        <v>3680</v>
      </c>
      <c r="S4267" s="1">
        <v>20.832899999999999</v>
      </c>
      <c r="T4267" s="1">
        <v>8.0684000000000005</v>
      </c>
      <c r="U4267" s="1">
        <v>69.793000000000006</v>
      </c>
      <c r="V4267" s="1">
        <v>95.158900000000003</v>
      </c>
      <c r="W4267" s="1">
        <v>26.284700000000001</v>
      </c>
      <c r="X4267" s="1">
        <v>14.7241</v>
      </c>
      <c r="Y4267" s="1">
        <v>11.560499999999999</v>
      </c>
      <c r="Z4267" s="1">
        <v>20.225200000000001</v>
      </c>
      <c r="AA4267" s="1">
        <v>21.598500000000001</v>
      </c>
      <c r="AB4267" s="1">
        <v>21.8017</v>
      </c>
      <c r="AC4267" s="1">
        <v>19.497800000000002</v>
      </c>
      <c r="AD4267" s="1">
        <v>1872.17</v>
      </c>
      <c r="AE4267" s="1">
        <v>295.05500000000001</v>
      </c>
      <c r="AF4267" s="1">
        <v>43.055799999999998</v>
      </c>
      <c r="AG4267" s="1">
        <v>52.867199999999997</v>
      </c>
      <c r="AH4267" s="1">
        <v>803.23400000000004</v>
      </c>
      <c r="AI4267" s="1">
        <v>182.113</v>
      </c>
      <c r="AJ4267" s="1">
        <v>229.35499999999999</v>
      </c>
      <c r="AK4267" s="1">
        <v>549.14800000000002</v>
      </c>
      <c r="AL4267" s="1">
        <v>1176.19</v>
      </c>
    </row>
    <row r="4268" spans="1:38" x14ac:dyDescent="0.25">
      <c r="A4268" s="1">
        <f t="shared" si="111"/>
        <v>4267</v>
      </c>
      <c r="B4268" s="1" t="s">
        <v>48</v>
      </c>
      <c r="C4268" s="2" t="s">
        <v>254</v>
      </c>
      <c r="D4268" s="4">
        <v>6.916474</v>
      </c>
      <c r="E4268" s="4">
        <v>80.824807000000007</v>
      </c>
      <c r="Q4268" s="1" t="s">
        <v>3690</v>
      </c>
      <c r="R4268" s="33" t="s">
        <v>3680</v>
      </c>
      <c r="S4268" s="1">
        <v>19.009499999999999</v>
      </c>
      <c r="T4268" s="1">
        <v>8.0635899999999996</v>
      </c>
      <c r="U4268" s="1">
        <v>65.890100000000004</v>
      </c>
      <c r="V4268" s="1">
        <v>87.677499999999995</v>
      </c>
      <c r="W4268" s="1">
        <v>24.9542</v>
      </c>
      <c r="X4268" s="1">
        <v>12.713699999999999</v>
      </c>
      <c r="Y4268" s="1">
        <v>12.240600000000001</v>
      </c>
      <c r="Z4268" s="1">
        <v>18.537500000000001</v>
      </c>
      <c r="AA4268" s="1">
        <v>19.281600000000001</v>
      </c>
      <c r="AB4268" s="1">
        <v>19.9938</v>
      </c>
      <c r="AC4268" s="1">
        <v>17.791</v>
      </c>
      <c r="AD4268" s="1">
        <v>2077.61</v>
      </c>
      <c r="AE4268" s="1">
        <v>274.53800000000001</v>
      </c>
      <c r="AF4268" s="1">
        <v>108.038</v>
      </c>
      <c r="AG4268" s="1">
        <v>32.825499999999998</v>
      </c>
      <c r="AH4268" s="1">
        <v>756.98599999999999</v>
      </c>
      <c r="AI4268" s="1">
        <v>356.03300000000002</v>
      </c>
      <c r="AJ4268" s="1">
        <v>521.23500000000001</v>
      </c>
      <c r="AK4268" s="1">
        <v>494.03199999999998</v>
      </c>
      <c r="AL4268" s="1">
        <v>1414.94</v>
      </c>
    </row>
    <row r="4269" spans="1:38" x14ac:dyDescent="0.25">
      <c r="A4269" s="1">
        <f t="shared" si="111"/>
        <v>4268</v>
      </c>
      <c r="B4269" s="1" t="s">
        <v>48</v>
      </c>
      <c r="C4269" s="2" t="s">
        <v>254</v>
      </c>
      <c r="D4269" s="4">
        <v>6.8893170000000001</v>
      </c>
      <c r="E4269" s="4">
        <v>80.836252000000002</v>
      </c>
      <c r="Q4269" s="1" t="s">
        <v>3690</v>
      </c>
      <c r="R4269" s="33" t="s">
        <v>3680</v>
      </c>
      <c r="S4269" s="1">
        <v>18.8962</v>
      </c>
      <c r="T4269" s="1">
        <v>7.9520900000000001</v>
      </c>
      <c r="U4269" s="1">
        <v>65.671199999999999</v>
      </c>
      <c r="V4269" s="1">
        <v>89.900599999999997</v>
      </c>
      <c r="W4269" s="1">
        <v>24.774100000000001</v>
      </c>
      <c r="X4269" s="1">
        <v>12.6648</v>
      </c>
      <c r="Y4269" s="1">
        <v>12.109299999999999</v>
      </c>
      <c r="Z4269" s="1">
        <v>18.404399999999999</v>
      </c>
      <c r="AA4269" s="1">
        <v>18.563800000000001</v>
      </c>
      <c r="AB4269" s="1">
        <v>19.8949</v>
      </c>
      <c r="AC4269" s="1">
        <v>17.639399999999998</v>
      </c>
      <c r="AD4269" s="1">
        <v>2070.59</v>
      </c>
      <c r="AE4269" s="1">
        <v>272.58600000000001</v>
      </c>
      <c r="AF4269" s="1">
        <v>104.357</v>
      </c>
      <c r="AG4269" s="1">
        <v>32.023099999999999</v>
      </c>
      <c r="AH4269" s="1">
        <v>748.654</v>
      </c>
      <c r="AI4269" s="1">
        <v>362.06</v>
      </c>
      <c r="AJ4269" s="1">
        <v>523.9</v>
      </c>
      <c r="AK4269" s="1">
        <v>475.32400000000001</v>
      </c>
      <c r="AL4269" s="1">
        <v>1422.69</v>
      </c>
    </row>
    <row r="4270" spans="1:38" x14ac:dyDescent="0.25">
      <c r="A4270" s="1">
        <f t="shared" si="111"/>
        <v>4269</v>
      </c>
      <c r="B4270" s="1" t="s">
        <v>48</v>
      </c>
      <c r="C4270" s="2" t="s">
        <v>254</v>
      </c>
      <c r="D4270" s="4">
        <v>6.9201259999999998</v>
      </c>
      <c r="E4270" s="4">
        <v>80.051647000000003</v>
      </c>
      <c r="Q4270" s="1" t="s">
        <v>3690</v>
      </c>
      <c r="R4270" s="33" t="s">
        <v>3680</v>
      </c>
      <c r="S4270" s="1">
        <v>27.157299999999999</v>
      </c>
      <c r="T4270" s="1">
        <v>6.8024500000000003</v>
      </c>
      <c r="U4270" s="1">
        <v>67.3596</v>
      </c>
      <c r="V4270" s="1">
        <v>60.246299999999998</v>
      </c>
      <c r="W4270" s="1">
        <v>32.062899999999999</v>
      </c>
      <c r="X4270" s="1">
        <v>21.964200000000002</v>
      </c>
      <c r="Y4270" s="1">
        <v>10.098699999999999</v>
      </c>
      <c r="Z4270" s="1">
        <v>27.039300000000001</v>
      </c>
      <c r="AA4270" s="1">
        <v>26.581900000000001</v>
      </c>
      <c r="AB4270" s="1">
        <v>27.998200000000001</v>
      </c>
      <c r="AC4270" s="1">
        <v>26.445900000000002</v>
      </c>
      <c r="AD4270" s="1">
        <v>3369.18</v>
      </c>
      <c r="AE4270" s="1">
        <v>465.61099999999999</v>
      </c>
      <c r="AF4270" s="1">
        <v>94.002200000000002</v>
      </c>
      <c r="AG4270" s="1">
        <v>43.674999999999997</v>
      </c>
      <c r="AH4270" s="1">
        <v>1160.43</v>
      </c>
      <c r="AI4270" s="1">
        <v>411.25799999999998</v>
      </c>
      <c r="AJ4270" s="1">
        <v>1024.47</v>
      </c>
      <c r="AK4270" s="1">
        <v>678.91700000000003</v>
      </c>
      <c r="AL4270" s="1">
        <v>23.676200000000001</v>
      </c>
    </row>
    <row r="4271" spans="1:38" x14ac:dyDescent="0.25">
      <c r="A4271" s="1">
        <f t="shared" si="111"/>
        <v>4270</v>
      </c>
      <c r="B4271" s="1" t="s">
        <v>48</v>
      </c>
      <c r="C4271" s="2" t="s">
        <v>254</v>
      </c>
      <c r="D4271" s="4">
        <v>6.1402130000000001</v>
      </c>
      <c r="E4271" s="4">
        <v>80.102692000000005</v>
      </c>
      <c r="Q4271" s="1" t="s">
        <v>3690</v>
      </c>
      <c r="R4271" s="33" t="s">
        <v>3680</v>
      </c>
      <c r="S4271" s="1">
        <v>26.7775</v>
      </c>
      <c r="T4271" s="1">
        <v>5.19034</v>
      </c>
      <c r="U4271" s="1">
        <v>64.919300000000007</v>
      </c>
      <c r="V4271" s="1">
        <v>55.782299999999999</v>
      </c>
      <c r="W4271" s="1">
        <v>30.662400000000002</v>
      </c>
      <c r="X4271" s="1">
        <v>22.6677</v>
      </c>
      <c r="Y4271" s="1">
        <v>7.9946200000000003</v>
      </c>
      <c r="Z4271" s="1">
        <v>26.5305</v>
      </c>
      <c r="AA4271" s="1">
        <v>26.561399999999999</v>
      </c>
      <c r="AB4271" s="1">
        <v>27.5428</v>
      </c>
      <c r="AC4271" s="1">
        <v>26.155799999999999</v>
      </c>
      <c r="AD4271" s="1">
        <v>2948.88</v>
      </c>
      <c r="AE4271" s="1">
        <v>395.928</v>
      </c>
      <c r="AF4271" s="1">
        <v>115.044</v>
      </c>
      <c r="AG4271" s="1">
        <v>38.472900000000003</v>
      </c>
      <c r="AH4271" s="1">
        <v>991.60299999999995</v>
      </c>
      <c r="AI4271" s="1">
        <v>392.66500000000002</v>
      </c>
      <c r="AJ4271" s="1">
        <v>835.58600000000001</v>
      </c>
      <c r="AK4271" s="1">
        <v>679.298</v>
      </c>
      <c r="AL4271" s="1">
        <v>16.023299999999999</v>
      </c>
    </row>
    <row r="4272" spans="1:38" x14ac:dyDescent="0.25">
      <c r="A4272" s="1">
        <f t="shared" si="111"/>
        <v>4271</v>
      </c>
      <c r="B4272" s="1" t="s">
        <v>48</v>
      </c>
      <c r="C4272" s="2" t="s">
        <v>254</v>
      </c>
      <c r="D4272" s="4">
        <v>6.4013540000000004</v>
      </c>
      <c r="E4272" s="4">
        <v>80.599106000000006</v>
      </c>
      <c r="Q4272" s="1" t="s">
        <v>3690</v>
      </c>
      <c r="R4272" s="33" t="s">
        <v>3680</v>
      </c>
      <c r="S4272" s="1">
        <v>22.438500000000001</v>
      </c>
      <c r="T4272" s="1">
        <v>6.6496399999999998</v>
      </c>
      <c r="U4272" s="1">
        <v>67.688199999999995</v>
      </c>
      <c r="V4272" s="1">
        <v>56.830399999999997</v>
      </c>
      <c r="W4272" s="1">
        <v>27.3127</v>
      </c>
      <c r="X4272" s="1">
        <v>17.486000000000001</v>
      </c>
      <c r="Y4272" s="1">
        <v>9.8267000000000007</v>
      </c>
      <c r="Z4272" s="1">
        <v>22.774999999999999</v>
      </c>
      <c r="AA4272" s="1">
        <v>21.7407</v>
      </c>
      <c r="AB4272" s="1">
        <v>23.177800000000001</v>
      </c>
      <c r="AC4272" s="1">
        <v>21.7407</v>
      </c>
      <c r="AD4272" s="1">
        <v>3134.53</v>
      </c>
      <c r="AE4272" s="1">
        <v>384.12200000000001</v>
      </c>
      <c r="AF4272" s="1">
        <v>121.91200000000001</v>
      </c>
      <c r="AG4272" s="1">
        <v>35.785499999999999</v>
      </c>
      <c r="AH4272" s="1">
        <v>1026.72</v>
      </c>
      <c r="AI4272" s="1">
        <v>469.101</v>
      </c>
      <c r="AJ4272" s="1">
        <v>1007.94</v>
      </c>
      <c r="AK4272" s="1">
        <v>469.101</v>
      </c>
      <c r="AL4272" s="1">
        <v>832.45899999999995</v>
      </c>
    </row>
    <row r="4273" spans="1:38" x14ac:dyDescent="0.25">
      <c r="A4273" s="1">
        <f t="shared" si="111"/>
        <v>4272</v>
      </c>
      <c r="B4273" s="1" t="s">
        <v>48</v>
      </c>
      <c r="C4273" s="2" t="s">
        <v>254</v>
      </c>
      <c r="D4273" s="4">
        <v>6.1062779999999997</v>
      </c>
      <c r="E4273" s="4">
        <v>80.322188999999995</v>
      </c>
      <c r="Q4273" s="1" t="s">
        <v>3690</v>
      </c>
      <c r="R4273" s="33" t="s">
        <v>3680</v>
      </c>
      <c r="S4273" s="1">
        <v>26.486499999999999</v>
      </c>
      <c r="T4273" s="1">
        <v>5.5428800000000003</v>
      </c>
      <c r="U4273" s="1">
        <v>66.417100000000005</v>
      </c>
      <c r="V4273" s="1">
        <v>54.4467</v>
      </c>
      <c r="W4273" s="1">
        <v>30.544499999999999</v>
      </c>
      <c r="X4273" s="1">
        <v>22.199100000000001</v>
      </c>
      <c r="Y4273" s="1">
        <v>8.3454599999999992</v>
      </c>
      <c r="Z4273" s="1">
        <v>26.258199999999999</v>
      </c>
      <c r="AA4273" s="1">
        <v>26.250599999999999</v>
      </c>
      <c r="AB4273" s="1">
        <v>27.232700000000001</v>
      </c>
      <c r="AC4273" s="1">
        <v>25.898700000000002</v>
      </c>
      <c r="AD4273" s="1">
        <v>2965.49</v>
      </c>
      <c r="AE4273" s="1">
        <v>379.851</v>
      </c>
      <c r="AF4273" s="1">
        <v>117.571</v>
      </c>
      <c r="AG4273" s="1">
        <v>34.300400000000003</v>
      </c>
      <c r="AH4273" s="1">
        <v>969.34100000000001</v>
      </c>
      <c r="AI4273" s="1">
        <v>417.35500000000002</v>
      </c>
      <c r="AJ4273" s="1">
        <v>811.75800000000004</v>
      </c>
      <c r="AK4273" s="1">
        <v>685.02800000000002</v>
      </c>
      <c r="AL4273" s="1">
        <v>62.6374</v>
      </c>
    </row>
    <row r="4274" spans="1:38" x14ac:dyDescent="0.25">
      <c r="A4274" s="1">
        <f t="shared" si="111"/>
        <v>4273</v>
      </c>
      <c r="B4274" s="1" t="s">
        <v>48</v>
      </c>
      <c r="C4274" s="2" t="s">
        <v>254</v>
      </c>
      <c r="D4274" s="4">
        <v>6.9934969999999996</v>
      </c>
      <c r="E4274" s="4">
        <v>80.407393999999996</v>
      </c>
      <c r="Q4274" s="1" t="s">
        <v>3690</v>
      </c>
      <c r="R4274" s="33" t="s">
        <v>3680</v>
      </c>
      <c r="S4274" s="1">
        <v>25.318100000000001</v>
      </c>
      <c r="T4274" s="1">
        <v>7.3474500000000003</v>
      </c>
      <c r="U4274" s="1">
        <v>67.540700000000001</v>
      </c>
      <c r="V4274" s="1">
        <v>63.1464</v>
      </c>
      <c r="W4274" s="1">
        <v>30.8231</v>
      </c>
      <c r="X4274" s="1">
        <v>19.944500000000001</v>
      </c>
      <c r="Y4274" s="1">
        <v>10.878500000000001</v>
      </c>
      <c r="Z4274" s="1">
        <v>25.682400000000001</v>
      </c>
      <c r="AA4274" s="1">
        <v>25.062100000000001</v>
      </c>
      <c r="AB4274" s="1">
        <v>26.206399999999999</v>
      </c>
      <c r="AC4274" s="1">
        <v>24.584199999999999</v>
      </c>
      <c r="AD4274" s="1">
        <v>4195.3999999999996</v>
      </c>
      <c r="AE4274" s="1">
        <v>538.22799999999995</v>
      </c>
      <c r="AF4274" s="1">
        <v>114.922</v>
      </c>
      <c r="AG4274" s="1">
        <v>42.120600000000003</v>
      </c>
      <c r="AH4274" s="1">
        <v>1495.46</v>
      </c>
      <c r="AI4274" s="1">
        <v>456.59300000000002</v>
      </c>
      <c r="AJ4274" s="1">
        <v>1058.4100000000001</v>
      </c>
      <c r="AK4274" s="1">
        <v>738.58100000000002</v>
      </c>
      <c r="AL4274" s="1">
        <v>330.37400000000002</v>
      </c>
    </row>
    <row r="4275" spans="1:38" x14ac:dyDescent="0.25">
      <c r="A4275" s="1">
        <f t="shared" si="111"/>
        <v>4274</v>
      </c>
      <c r="B4275" s="1" t="s">
        <v>48</v>
      </c>
      <c r="C4275" s="2" t="s">
        <v>254</v>
      </c>
      <c r="D4275" s="4">
        <v>6.9337119999999999</v>
      </c>
      <c r="E4275" s="4">
        <v>80.810860000000005</v>
      </c>
      <c r="Q4275" s="1" t="s">
        <v>3690</v>
      </c>
      <c r="R4275" s="33" t="s">
        <v>3680</v>
      </c>
      <c r="S4275" s="1">
        <v>18.094899999999999</v>
      </c>
      <c r="T4275" s="1">
        <v>8.0561100000000003</v>
      </c>
      <c r="U4275" s="1">
        <v>65.082599999999999</v>
      </c>
      <c r="V4275" s="1">
        <v>83.327100000000002</v>
      </c>
      <c r="W4275" s="1">
        <v>24.150600000000001</v>
      </c>
      <c r="X4275" s="1">
        <v>11.7674</v>
      </c>
      <c r="Y4275" s="1">
        <v>12.3832</v>
      </c>
      <c r="Z4275" s="1">
        <v>17.693100000000001</v>
      </c>
      <c r="AA4275" s="1">
        <v>17.933599999999998</v>
      </c>
      <c r="AB4275" s="1">
        <v>19.061399999999999</v>
      </c>
      <c r="AC4275" s="1">
        <v>16.9556</v>
      </c>
      <c r="AD4275" s="1">
        <v>2047.46</v>
      </c>
      <c r="AE4275" s="1">
        <v>261.79599999999999</v>
      </c>
      <c r="AF4275" s="1">
        <v>99.586600000000004</v>
      </c>
      <c r="AG4275" s="1">
        <v>31.273199999999999</v>
      </c>
      <c r="AH4275" s="1">
        <v>732.19299999999998</v>
      </c>
      <c r="AI4275" s="1">
        <v>340.27300000000002</v>
      </c>
      <c r="AJ4275" s="1">
        <v>513.10500000000002</v>
      </c>
      <c r="AK4275" s="1">
        <v>484.76</v>
      </c>
      <c r="AL4275" s="1">
        <v>1573.7</v>
      </c>
    </row>
    <row r="4276" spans="1:38" x14ac:dyDescent="0.25">
      <c r="A4276" s="1">
        <f t="shared" si="111"/>
        <v>4275</v>
      </c>
      <c r="B4276" s="1" t="s">
        <v>48</v>
      </c>
      <c r="C4276" s="2" t="s">
        <v>254</v>
      </c>
      <c r="D4276" s="4">
        <v>5.9717289999999998</v>
      </c>
      <c r="E4276" s="4">
        <v>80.448357000000001</v>
      </c>
      <c r="Q4276" s="1" t="s">
        <v>3690</v>
      </c>
      <c r="R4276" s="33" t="s">
        <v>3680</v>
      </c>
      <c r="S4276" s="1">
        <v>26.8034</v>
      </c>
      <c r="T4276" s="1">
        <v>5.3260199999999998</v>
      </c>
      <c r="U4276" s="1">
        <v>66.254400000000004</v>
      </c>
      <c r="V4276" s="1">
        <v>54.389099999999999</v>
      </c>
      <c r="W4276" s="1">
        <v>30.705300000000001</v>
      </c>
      <c r="X4276" s="1">
        <v>22.667300000000001</v>
      </c>
      <c r="Y4276" s="1">
        <v>8.0380299999999991</v>
      </c>
      <c r="Z4276" s="1">
        <v>26.577000000000002</v>
      </c>
      <c r="AA4276" s="1">
        <v>26.5684</v>
      </c>
      <c r="AB4276" s="1">
        <v>27.554500000000001</v>
      </c>
      <c r="AC4276" s="1">
        <v>26.215800000000002</v>
      </c>
      <c r="AD4276" s="1">
        <v>2281.98</v>
      </c>
      <c r="AE4276" s="1">
        <v>283.23399999999998</v>
      </c>
      <c r="AF4276" s="1">
        <v>87.203900000000004</v>
      </c>
      <c r="AG4276" s="1">
        <v>35.244199999999999</v>
      </c>
      <c r="AH4276" s="1">
        <v>776.87699999999995</v>
      </c>
      <c r="AI4276" s="1">
        <v>311.61200000000002</v>
      </c>
      <c r="AJ4276" s="1">
        <v>577.68299999999999</v>
      </c>
      <c r="AK4276" s="1">
        <v>574.04200000000003</v>
      </c>
      <c r="AL4276" s="1">
        <v>15.082100000000001</v>
      </c>
    </row>
    <row r="4277" spans="1:38" x14ac:dyDescent="0.25">
      <c r="A4277" s="1">
        <f t="shared" si="111"/>
        <v>4276</v>
      </c>
      <c r="B4277" s="1" t="s">
        <v>48</v>
      </c>
      <c r="C4277" s="2" t="s">
        <v>254</v>
      </c>
      <c r="D4277" s="4">
        <v>6.094811</v>
      </c>
      <c r="E4277" s="4">
        <v>80.320357999999999</v>
      </c>
      <c r="Q4277" s="1" t="s">
        <v>3690</v>
      </c>
      <c r="R4277" s="33" t="s">
        <v>3680</v>
      </c>
      <c r="S4277" s="1">
        <v>26.477599999999999</v>
      </c>
      <c r="T4277" s="1">
        <v>5.5198799999999997</v>
      </c>
      <c r="U4277" s="1">
        <v>66.353999999999999</v>
      </c>
      <c r="V4277" s="1">
        <v>54.3078</v>
      </c>
      <c r="W4277" s="1">
        <v>30.523299999999999</v>
      </c>
      <c r="X4277" s="1">
        <v>22.204599999999999</v>
      </c>
      <c r="Y4277" s="1">
        <v>8.3187099999999994</v>
      </c>
      <c r="Z4277" s="1">
        <v>26.2515</v>
      </c>
      <c r="AA4277" s="1">
        <v>26.241599999999998</v>
      </c>
      <c r="AB4277" s="1">
        <v>27.2226</v>
      </c>
      <c r="AC4277" s="1">
        <v>25.894400000000001</v>
      </c>
      <c r="AD4277" s="1">
        <v>2935.81</v>
      </c>
      <c r="AE4277" s="1">
        <v>374.36200000000002</v>
      </c>
      <c r="AF4277" s="1">
        <v>115.964</v>
      </c>
      <c r="AG4277" s="1">
        <v>34.348199999999999</v>
      </c>
      <c r="AH4277" s="1">
        <v>963.04100000000005</v>
      </c>
      <c r="AI4277" s="1">
        <v>411.51100000000002</v>
      </c>
      <c r="AJ4277" s="1">
        <v>799.74</v>
      </c>
      <c r="AK4277" s="1">
        <v>680.73900000000003</v>
      </c>
      <c r="AL4277" s="1">
        <v>68.021299999999997</v>
      </c>
    </row>
    <row r="4278" spans="1:38" x14ac:dyDescent="0.25">
      <c r="A4278" s="1">
        <f t="shared" si="111"/>
        <v>4277</v>
      </c>
      <c r="B4278" s="1" t="s">
        <v>48</v>
      </c>
      <c r="C4278" s="2" t="s">
        <v>254</v>
      </c>
      <c r="D4278" s="4">
        <v>8.3510980000000004</v>
      </c>
      <c r="E4278" s="4">
        <v>80.517432999999997</v>
      </c>
      <c r="Q4278" s="1" t="s">
        <v>3690</v>
      </c>
      <c r="R4278" s="33" t="s">
        <v>3680</v>
      </c>
      <c r="S4278" s="1">
        <v>27.3231</v>
      </c>
      <c r="T4278" s="1">
        <v>8.5480099999999997</v>
      </c>
      <c r="U4278" s="1">
        <v>68.685100000000006</v>
      </c>
      <c r="V4278" s="1">
        <v>142.93299999999999</v>
      </c>
      <c r="W4278" s="1">
        <v>33.300400000000003</v>
      </c>
      <c r="X4278" s="1">
        <v>20.8552</v>
      </c>
      <c r="Y4278" s="1">
        <v>12.4452</v>
      </c>
      <c r="Z4278" s="1">
        <v>26.087499999999999</v>
      </c>
      <c r="AA4278" s="1">
        <v>28.471800000000002</v>
      </c>
      <c r="AB4278" s="1">
        <v>28.622499999999999</v>
      </c>
      <c r="AC4278" s="1">
        <v>25.3568</v>
      </c>
      <c r="AD4278" s="1">
        <v>1403.34</v>
      </c>
      <c r="AE4278" s="1">
        <v>260.78100000000001</v>
      </c>
      <c r="AF4278" s="1">
        <v>8</v>
      </c>
      <c r="AG4278" s="1">
        <v>75.915499999999994</v>
      </c>
      <c r="AH4278" s="1">
        <v>753.10699999999997</v>
      </c>
      <c r="AI4278" s="1">
        <v>86.021500000000003</v>
      </c>
      <c r="AJ4278" s="1">
        <v>252.47399999999999</v>
      </c>
      <c r="AK4278" s="1">
        <v>501.51499999999999</v>
      </c>
      <c r="AL4278" s="1">
        <v>116.58499999999999</v>
      </c>
    </row>
    <row r="4279" spans="1:38" x14ac:dyDescent="0.25">
      <c r="A4279" s="1">
        <f t="shared" si="111"/>
        <v>4278</v>
      </c>
      <c r="B4279" s="1" t="s">
        <v>48</v>
      </c>
      <c r="C4279" s="2" t="s">
        <v>254</v>
      </c>
      <c r="D4279" s="4">
        <v>6.9158619999999997</v>
      </c>
      <c r="E4279" s="4">
        <v>80.788307000000003</v>
      </c>
      <c r="Q4279" s="1" t="s">
        <v>3690</v>
      </c>
      <c r="R4279" s="33" t="s">
        <v>3680</v>
      </c>
      <c r="S4279" s="1">
        <v>16.7272</v>
      </c>
      <c r="T4279" s="1">
        <v>7.9712399999999999</v>
      </c>
      <c r="U4279" s="1">
        <v>63.587899999999998</v>
      </c>
      <c r="V4279" s="1">
        <v>75.579800000000006</v>
      </c>
      <c r="W4279" s="1">
        <v>22.947199999999999</v>
      </c>
      <c r="X4279" s="1">
        <v>10.4116</v>
      </c>
      <c r="Y4279" s="1">
        <v>12.535600000000001</v>
      </c>
      <c r="Z4279" s="1">
        <v>16.437799999999999</v>
      </c>
      <c r="AA4279" s="1">
        <v>15.957000000000001</v>
      </c>
      <c r="AB4279" s="1">
        <v>17.6663</v>
      </c>
      <c r="AC4279" s="1">
        <v>15.728400000000001</v>
      </c>
      <c r="AD4279" s="1">
        <v>2029.9</v>
      </c>
      <c r="AE4279" s="1">
        <v>241.982</v>
      </c>
      <c r="AF4279" s="1">
        <v>88.875699999999995</v>
      </c>
      <c r="AG4279" s="1">
        <v>27.275099999999998</v>
      </c>
      <c r="AH4279" s="1">
        <v>683.654</v>
      </c>
      <c r="AI4279" s="1">
        <v>328.57400000000001</v>
      </c>
      <c r="AJ4279" s="1">
        <v>524.91</v>
      </c>
      <c r="AK4279" s="1">
        <v>435.97800000000001</v>
      </c>
      <c r="AL4279" s="1">
        <v>1812.04</v>
      </c>
    </row>
    <row r="4280" spans="1:38" x14ac:dyDescent="0.25">
      <c r="A4280" s="1">
        <f t="shared" si="111"/>
        <v>4279</v>
      </c>
      <c r="B4280" s="1" t="s">
        <v>48</v>
      </c>
      <c r="C4280" s="2" t="s">
        <v>254</v>
      </c>
      <c r="D4280" s="4">
        <v>6.8547640000000003</v>
      </c>
      <c r="E4280" s="4">
        <v>80.830344999999994</v>
      </c>
      <c r="Q4280" s="1" t="s">
        <v>3690</v>
      </c>
      <c r="R4280" s="33" t="s">
        <v>3680</v>
      </c>
      <c r="S4280" s="1">
        <v>17.377600000000001</v>
      </c>
      <c r="T4280" s="1">
        <v>7.8173500000000002</v>
      </c>
      <c r="U4280" s="1">
        <v>64.331299999999999</v>
      </c>
      <c r="V4280" s="1">
        <v>84.900499999999994</v>
      </c>
      <c r="W4280" s="1">
        <v>23.351199999999999</v>
      </c>
      <c r="X4280" s="1">
        <v>11.199199999999999</v>
      </c>
      <c r="Y4280" s="1">
        <v>12.152100000000001</v>
      </c>
      <c r="Z4280" s="1">
        <v>16.969100000000001</v>
      </c>
      <c r="AA4280" s="1">
        <v>16.505600000000001</v>
      </c>
      <c r="AB4280" s="1">
        <v>18.364000000000001</v>
      </c>
      <c r="AC4280" s="1">
        <v>16.211200000000002</v>
      </c>
      <c r="AD4280" s="1">
        <v>2062.04</v>
      </c>
      <c r="AE4280" s="1">
        <v>253.834</v>
      </c>
      <c r="AF4280" s="1">
        <v>93.081800000000001</v>
      </c>
      <c r="AG4280" s="1">
        <v>28.934999999999999</v>
      </c>
      <c r="AH4280" s="1">
        <v>703.00199999999995</v>
      </c>
      <c r="AI4280" s="1">
        <v>340.61200000000002</v>
      </c>
      <c r="AJ4280" s="1">
        <v>529.24400000000003</v>
      </c>
      <c r="AK4280" s="1">
        <v>425.59399999999999</v>
      </c>
      <c r="AL4280" s="1">
        <v>1667.41</v>
      </c>
    </row>
    <row r="4281" spans="1:38" x14ac:dyDescent="0.25">
      <c r="A4281" s="1">
        <f t="shared" si="111"/>
        <v>4280</v>
      </c>
      <c r="B4281" s="1" t="s">
        <v>48</v>
      </c>
      <c r="C4281" s="2" t="s">
        <v>254</v>
      </c>
      <c r="D4281" s="4">
        <v>8.3859139999999996</v>
      </c>
      <c r="E4281" s="4">
        <v>80.472942000000003</v>
      </c>
      <c r="Q4281" s="1" t="s">
        <v>3690</v>
      </c>
      <c r="R4281" s="33" t="s">
        <v>3680</v>
      </c>
      <c r="S4281" s="1">
        <v>27.410799999999998</v>
      </c>
      <c r="T4281" s="1">
        <v>8.5811100000000007</v>
      </c>
      <c r="U4281" s="1">
        <v>68.911799999999999</v>
      </c>
      <c r="V4281" s="1">
        <v>142.875</v>
      </c>
      <c r="W4281" s="1">
        <v>33.391500000000001</v>
      </c>
      <c r="X4281" s="1">
        <v>20.9391</v>
      </c>
      <c r="Y4281" s="1">
        <v>12.452400000000001</v>
      </c>
      <c r="Z4281" s="1">
        <v>26.171199999999999</v>
      </c>
      <c r="AA4281" s="1">
        <v>28.5503</v>
      </c>
      <c r="AB4281" s="1">
        <v>28.707599999999999</v>
      </c>
      <c r="AC4281" s="1">
        <v>25.444400000000002</v>
      </c>
      <c r="AD4281" s="1">
        <v>1376.51</v>
      </c>
      <c r="AE4281" s="1">
        <v>257.48399999999998</v>
      </c>
      <c r="AF4281" s="1">
        <v>8.4792900000000007</v>
      </c>
      <c r="AG4281" s="1">
        <v>76.491799999999998</v>
      </c>
      <c r="AH4281" s="1">
        <v>741.41899999999998</v>
      </c>
      <c r="AI4281" s="1">
        <v>82.963200000000001</v>
      </c>
      <c r="AJ4281" s="1">
        <v>254.071</v>
      </c>
      <c r="AK4281" s="1">
        <v>513.34100000000001</v>
      </c>
      <c r="AL4281" s="1">
        <v>109.821</v>
      </c>
    </row>
    <row r="4282" spans="1:38" x14ac:dyDescent="0.25">
      <c r="A4282" s="1">
        <f t="shared" si="111"/>
        <v>4281</v>
      </c>
      <c r="B4282" s="1" t="s">
        <v>48</v>
      </c>
      <c r="C4282" s="2" t="s">
        <v>254</v>
      </c>
      <c r="D4282" s="4">
        <v>6.9939419999999997</v>
      </c>
      <c r="E4282" s="4">
        <v>79.983126999999996</v>
      </c>
      <c r="Q4282" s="1" t="s">
        <v>3690</v>
      </c>
      <c r="R4282" s="33" t="s">
        <v>3680</v>
      </c>
      <c r="S4282" s="1">
        <v>27.259899999999998</v>
      </c>
      <c r="T4282" s="1">
        <v>6.9745900000000001</v>
      </c>
      <c r="U4282" s="1">
        <v>67.552099999999996</v>
      </c>
      <c r="V4282" s="1">
        <v>61.267299999999999</v>
      </c>
      <c r="W4282" s="1">
        <v>32.250300000000003</v>
      </c>
      <c r="X4282" s="1">
        <v>21.9254</v>
      </c>
      <c r="Y4282" s="1">
        <v>10.3249</v>
      </c>
      <c r="Z4282" s="1">
        <v>26.9147</v>
      </c>
      <c r="AA4282" s="1">
        <v>26.678000000000001</v>
      </c>
      <c r="AB4282" s="1">
        <v>28.090299999999999</v>
      </c>
      <c r="AC4282" s="1">
        <v>26.511700000000001</v>
      </c>
      <c r="AD4282" s="1">
        <v>2893.49</v>
      </c>
      <c r="AE4282" s="1">
        <v>426.94299999999998</v>
      </c>
      <c r="AF4282" s="1">
        <v>77.048299999999998</v>
      </c>
      <c r="AG4282" s="1">
        <v>47.8932</v>
      </c>
      <c r="AH4282" s="1">
        <v>1044.32</v>
      </c>
      <c r="AI4282" s="1">
        <v>348.51400000000001</v>
      </c>
      <c r="AJ4282" s="1">
        <v>893.07899999999995</v>
      </c>
      <c r="AK4282" s="1">
        <v>612.19600000000003</v>
      </c>
      <c r="AL4282" s="1">
        <v>24.985099999999999</v>
      </c>
    </row>
    <row r="4283" spans="1:38" x14ac:dyDescent="0.25">
      <c r="A4283" s="1">
        <f t="shared" si="111"/>
        <v>4282</v>
      </c>
      <c r="B4283" s="1" t="s">
        <v>48</v>
      </c>
      <c r="C4283" s="2" t="s">
        <v>254</v>
      </c>
      <c r="D4283" s="4">
        <v>7.1444830000000001</v>
      </c>
      <c r="E4283" s="4">
        <v>80.101234000000005</v>
      </c>
      <c r="Q4283" s="1" t="s">
        <v>3690</v>
      </c>
      <c r="R4283" s="33" t="s">
        <v>3680</v>
      </c>
      <c r="S4283" s="1">
        <v>27.148900000000001</v>
      </c>
      <c r="T4283" s="1">
        <v>7.3383700000000003</v>
      </c>
      <c r="U4283" s="1">
        <v>66.606800000000007</v>
      </c>
      <c r="V4283" s="1">
        <v>67.886099999999999</v>
      </c>
      <c r="W4283" s="1">
        <v>32.584499999999998</v>
      </c>
      <c r="X4283" s="1">
        <v>21.5669</v>
      </c>
      <c r="Y4283" s="1">
        <v>11.0176</v>
      </c>
      <c r="Z4283" s="1">
        <v>26.8033</v>
      </c>
      <c r="AA4283" s="1">
        <v>26.4541</v>
      </c>
      <c r="AB4283" s="1">
        <v>28.0611</v>
      </c>
      <c r="AC4283" s="1">
        <v>26.297799999999999</v>
      </c>
      <c r="AD4283" s="1">
        <v>2876.54</v>
      </c>
      <c r="AE4283" s="1">
        <v>427.642</v>
      </c>
      <c r="AF4283" s="1">
        <v>73.848100000000002</v>
      </c>
      <c r="AG4283" s="1">
        <v>46.347999999999999</v>
      </c>
      <c r="AH4283" s="1">
        <v>1039.01</v>
      </c>
      <c r="AI4283" s="1">
        <v>338.822</v>
      </c>
      <c r="AJ4283" s="1">
        <v>875.399</v>
      </c>
      <c r="AK4283" s="1">
        <v>597.21299999999997</v>
      </c>
      <c r="AL4283" s="1">
        <v>49.9069</v>
      </c>
    </row>
    <row r="4284" spans="1:38" x14ac:dyDescent="0.25">
      <c r="A4284" s="1">
        <f t="shared" si="111"/>
        <v>4283</v>
      </c>
      <c r="B4284" s="1" t="s">
        <v>48</v>
      </c>
      <c r="C4284" s="2" t="s">
        <v>254</v>
      </c>
      <c r="D4284" s="4">
        <v>6.1089190000000002</v>
      </c>
      <c r="E4284" s="4">
        <v>80.194046</v>
      </c>
      <c r="Q4284" s="1" t="s">
        <v>3690</v>
      </c>
      <c r="R4284" s="33" t="s">
        <v>3680</v>
      </c>
      <c r="S4284" s="1">
        <v>26.759799999999998</v>
      </c>
      <c r="T4284" s="1">
        <v>5.4091199999999997</v>
      </c>
      <c r="U4284" s="1">
        <v>66.103999999999999</v>
      </c>
      <c r="V4284" s="1">
        <v>54.226300000000002</v>
      </c>
      <c r="W4284" s="1">
        <v>30.717400000000001</v>
      </c>
      <c r="X4284" s="1">
        <v>22.535</v>
      </c>
      <c r="Y4284" s="1">
        <v>8.1824600000000007</v>
      </c>
      <c r="Z4284" s="1">
        <v>26.5246</v>
      </c>
      <c r="AA4284" s="1">
        <v>26.541699999999999</v>
      </c>
      <c r="AB4284" s="1">
        <v>27.506</v>
      </c>
      <c r="AC4284" s="1">
        <v>26.175599999999999</v>
      </c>
      <c r="AD4284" s="1">
        <v>2918.39</v>
      </c>
      <c r="AE4284" s="1">
        <v>384.11</v>
      </c>
      <c r="AF4284" s="1">
        <v>114.28100000000001</v>
      </c>
      <c r="AG4284" s="1">
        <v>36.793199999999999</v>
      </c>
      <c r="AH4284" s="1">
        <v>976.13599999999997</v>
      </c>
      <c r="AI4284" s="1">
        <v>393.166</v>
      </c>
      <c r="AJ4284" s="1">
        <v>808.73400000000004</v>
      </c>
      <c r="AK4284" s="1">
        <v>671.94899999999996</v>
      </c>
      <c r="AL4284" s="1">
        <v>18.843399999999999</v>
      </c>
    </row>
    <row r="4285" spans="1:38" x14ac:dyDescent="0.25">
      <c r="A4285" s="1">
        <f t="shared" si="111"/>
        <v>4284</v>
      </c>
      <c r="B4285" s="1" t="s">
        <v>48</v>
      </c>
      <c r="C4285" s="2" t="s">
        <v>254</v>
      </c>
      <c r="D4285" s="4">
        <v>8.1955930000000006</v>
      </c>
      <c r="E4285" s="4">
        <v>80.834618000000006</v>
      </c>
      <c r="Q4285" s="1" t="s">
        <v>3690</v>
      </c>
      <c r="R4285" s="33" t="s">
        <v>3680</v>
      </c>
      <c r="S4285" s="1">
        <v>27.1569</v>
      </c>
      <c r="T4285" s="1">
        <v>8.4539100000000005</v>
      </c>
      <c r="U4285" s="1">
        <v>69.532799999999995</v>
      </c>
      <c r="V4285" s="1">
        <v>155.304</v>
      </c>
      <c r="W4285" s="1">
        <v>32.898099999999999</v>
      </c>
      <c r="X4285" s="1">
        <v>20.739799999999999</v>
      </c>
      <c r="Y4285" s="1">
        <v>12.158300000000001</v>
      </c>
      <c r="Z4285" s="1">
        <v>25.882300000000001</v>
      </c>
      <c r="AA4285" s="1">
        <v>28.5595</v>
      </c>
      <c r="AB4285" s="1">
        <v>28.6585</v>
      </c>
      <c r="AC4285" s="1">
        <v>25.057200000000002</v>
      </c>
      <c r="AD4285" s="1">
        <v>1579.9</v>
      </c>
      <c r="AE4285" s="1">
        <v>334.91899999999998</v>
      </c>
      <c r="AF4285" s="1">
        <v>9.6728299999999994</v>
      </c>
      <c r="AG4285" s="1">
        <v>74.829300000000003</v>
      </c>
      <c r="AH4285" s="1">
        <v>839.60400000000004</v>
      </c>
      <c r="AI4285" s="1">
        <v>122.94</v>
      </c>
      <c r="AJ4285" s="1">
        <v>139.38800000000001</v>
      </c>
      <c r="AK4285" s="1">
        <v>574.14400000000001</v>
      </c>
      <c r="AL4285" s="1">
        <v>126.88800000000001</v>
      </c>
    </row>
    <row r="4286" spans="1:38" x14ac:dyDescent="0.25">
      <c r="A4286" s="1">
        <f t="shared" si="111"/>
        <v>4285</v>
      </c>
      <c r="B4286" s="1" t="s">
        <v>48</v>
      </c>
      <c r="C4286" s="2" t="s">
        <v>254</v>
      </c>
      <c r="D4286" s="4">
        <v>5.94808</v>
      </c>
      <c r="E4286" s="4">
        <v>80.551789999999997</v>
      </c>
      <c r="Q4286" s="1" t="s">
        <v>3690</v>
      </c>
      <c r="R4286" s="33" t="s">
        <v>3680</v>
      </c>
      <c r="S4286" s="1">
        <v>26.852699999999999</v>
      </c>
      <c r="T4286" s="1">
        <v>5.4766199999999996</v>
      </c>
      <c r="U4286" s="1">
        <v>67.712800000000001</v>
      </c>
      <c r="V4286" s="1">
        <v>52.609099999999998</v>
      </c>
      <c r="W4286" s="1">
        <v>30.771699999999999</v>
      </c>
      <c r="X4286" s="1">
        <v>22.683800000000002</v>
      </c>
      <c r="Y4286" s="1">
        <v>8.0878499999999995</v>
      </c>
      <c r="Z4286" s="1">
        <v>26.617999999999999</v>
      </c>
      <c r="AA4286" s="1">
        <v>26.662700000000001</v>
      </c>
      <c r="AB4286" s="1">
        <v>27.5867</v>
      </c>
      <c r="AC4286" s="1">
        <v>26.285499999999999</v>
      </c>
      <c r="AD4286" s="1">
        <v>2029.05</v>
      </c>
      <c r="AE4286" s="1">
        <v>264.78500000000003</v>
      </c>
      <c r="AF4286" s="1">
        <v>79.514099999999999</v>
      </c>
      <c r="AG4286" s="1">
        <v>35.334899999999998</v>
      </c>
      <c r="AH4286" s="1">
        <v>694.68299999999999</v>
      </c>
      <c r="AI4286" s="1">
        <v>287.29899999999998</v>
      </c>
      <c r="AJ4286" s="1">
        <v>505.65499999999997</v>
      </c>
      <c r="AK4286" s="1">
        <v>542.81299999999999</v>
      </c>
      <c r="AL4286" s="1">
        <v>17.672599999999999</v>
      </c>
    </row>
    <row r="4287" spans="1:38" x14ac:dyDescent="0.25">
      <c r="A4287" s="1">
        <f t="shared" si="111"/>
        <v>4286</v>
      </c>
      <c r="B4287" s="1" t="s">
        <v>48</v>
      </c>
      <c r="C4287" s="2" t="s">
        <v>254</v>
      </c>
      <c r="D4287" s="4">
        <v>6.2928790000000001</v>
      </c>
      <c r="E4287" s="4">
        <v>80.410280999999998</v>
      </c>
      <c r="Q4287" s="1" t="s">
        <v>3690</v>
      </c>
      <c r="R4287" s="33" t="s">
        <v>3680</v>
      </c>
      <c r="S4287" s="1">
        <v>26.104700000000001</v>
      </c>
      <c r="T4287" s="1">
        <v>6.0001199999999999</v>
      </c>
      <c r="U4287" s="1">
        <v>68.055599999999998</v>
      </c>
      <c r="V4287" s="1">
        <v>52.854900000000001</v>
      </c>
      <c r="W4287" s="1">
        <v>30.471900000000002</v>
      </c>
      <c r="X4287" s="1">
        <v>21.6555</v>
      </c>
      <c r="Y4287" s="1">
        <v>8.8164200000000008</v>
      </c>
      <c r="Z4287" s="1">
        <v>26.7775</v>
      </c>
      <c r="AA4287" s="1">
        <v>25.944700000000001</v>
      </c>
      <c r="AB4287" s="1">
        <v>26.861000000000001</v>
      </c>
      <c r="AC4287" s="1">
        <v>25.529699999999998</v>
      </c>
      <c r="AD4287" s="1">
        <v>3519.11</v>
      </c>
      <c r="AE4287" s="1">
        <v>460.149</v>
      </c>
      <c r="AF4287" s="1">
        <v>145.45599999999999</v>
      </c>
      <c r="AG4287" s="1">
        <v>33.1539</v>
      </c>
      <c r="AH4287" s="1">
        <v>1137.81</v>
      </c>
      <c r="AI4287" s="1">
        <v>554.83500000000004</v>
      </c>
      <c r="AJ4287" s="1">
        <v>1052.79</v>
      </c>
      <c r="AK4287" s="1">
        <v>795.93</v>
      </c>
      <c r="AL4287" s="1">
        <v>150.31</v>
      </c>
    </row>
    <row r="4288" spans="1:38" x14ac:dyDescent="0.25">
      <c r="A4288" s="1">
        <f t="shared" si="111"/>
        <v>4287</v>
      </c>
      <c r="B4288" s="1" t="s">
        <v>48</v>
      </c>
      <c r="C4288" s="2" t="s">
        <v>254</v>
      </c>
      <c r="D4288" s="4">
        <v>6.6200109999999999</v>
      </c>
      <c r="E4288" s="4">
        <v>80.641602000000006</v>
      </c>
      <c r="Q4288" s="1" t="s">
        <v>3690</v>
      </c>
      <c r="R4288" s="33" t="s">
        <v>3680</v>
      </c>
      <c r="S4288" s="1">
        <v>24.928599999999999</v>
      </c>
      <c r="T4288" s="1">
        <v>6.8817599999999999</v>
      </c>
      <c r="U4288" s="1">
        <v>69.353899999999996</v>
      </c>
      <c r="V4288" s="1">
        <v>60.399700000000003</v>
      </c>
      <c r="W4288" s="1">
        <v>29.839099999999998</v>
      </c>
      <c r="X4288" s="1">
        <v>19.916899999999998</v>
      </c>
      <c r="Y4288" s="1">
        <v>9.9221699999999995</v>
      </c>
      <c r="Z4288" s="1">
        <v>25.006399999999999</v>
      </c>
      <c r="AA4288" s="1">
        <v>24.217300000000002</v>
      </c>
      <c r="AB4288" s="1">
        <v>25.703299999999999</v>
      </c>
      <c r="AC4288" s="1">
        <v>24.1938</v>
      </c>
      <c r="AD4288" s="1">
        <v>3176.91</v>
      </c>
      <c r="AE4288" s="1">
        <v>389.83699999999999</v>
      </c>
      <c r="AF4288" s="1">
        <v>130.04</v>
      </c>
      <c r="AG4288" s="1">
        <v>34.244700000000002</v>
      </c>
      <c r="AH4288" s="1">
        <v>1022.33</v>
      </c>
      <c r="AI4288" s="1">
        <v>509.39800000000002</v>
      </c>
      <c r="AJ4288" s="1">
        <v>976.84</v>
      </c>
      <c r="AK4288" s="1">
        <v>670.87300000000005</v>
      </c>
      <c r="AL4288" s="1">
        <v>393.66800000000001</v>
      </c>
    </row>
    <row r="4289" spans="1:38" x14ac:dyDescent="0.25">
      <c r="A4289" s="1">
        <f t="shared" si="111"/>
        <v>4288</v>
      </c>
      <c r="B4289" s="1" t="s">
        <v>48</v>
      </c>
      <c r="C4289" s="2" t="s">
        <v>254</v>
      </c>
      <c r="D4289" s="4">
        <v>6.9559540000000002</v>
      </c>
      <c r="E4289" s="4">
        <v>80.949547999999993</v>
      </c>
      <c r="Q4289" s="1" t="s">
        <v>3690</v>
      </c>
      <c r="R4289" s="33" t="s">
        <v>3680</v>
      </c>
      <c r="S4289" s="1">
        <v>21.368099999999998</v>
      </c>
      <c r="T4289" s="1">
        <v>8.1521100000000004</v>
      </c>
      <c r="U4289" s="1">
        <v>69.887100000000004</v>
      </c>
      <c r="V4289" s="1">
        <v>97.112200000000001</v>
      </c>
      <c r="W4289" s="1">
        <v>26.899799999999999</v>
      </c>
      <c r="X4289" s="1">
        <v>15.2354</v>
      </c>
      <c r="Y4289" s="1">
        <v>11.6645</v>
      </c>
      <c r="Z4289" s="1">
        <v>20.738099999999999</v>
      </c>
      <c r="AA4289" s="1">
        <v>22.129799999999999</v>
      </c>
      <c r="AB4289" s="1">
        <v>22.343800000000002</v>
      </c>
      <c r="AC4289" s="1">
        <v>19.999700000000001</v>
      </c>
      <c r="AD4289" s="1">
        <v>1946.17</v>
      </c>
      <c r="AE4289" s="1">
        <v>305.03100000000001</v>
      </c>
      <c r="AF4289" s="1">
        <v>45.3065</v>
      </c>
      <c r="AG4289" s="1">
        <v>53.100700000000003</v>
      </c>
      <c r="AH4289" s="1">
        <v>834.91</v>
      </c>
      <c r="AI4289" s="1">
        <v>187.69399999999999</v>
      </c>
      <c r="AJ4289" s="1">
        <v>400.27699999999999</v>
      </c>
      <c r="AK4289" s="1">
        <v>587.99900000000002</v>
      </c>
      <c r="AL4289" s="1">
        <v>1079.98</v>
      </c>
    </row>
    <row r="4290" spans="1:38" x14ac:dyDescent="0.25">
      <c r="A4290" s="1">
        <f t="shared" si="111"/>
        <v>4289</v>
      </c>
      <c r="B4290" s="1" t="s">
        <v>48</v>
      </c>
      <c r="C4290" s="2" t="s">
        <v>254</v>
      </c>
      <c r="D4290" s="4">
        <v>5.9738889999999998</v>
      </c>
      <c r="E4290" s="4">
        <v>80.429444000000004</v>
      </c>
      <c r="Q4290" s="1" t="s">
        <v>3690</v>
      </c>
      <c r="R4290" s="33" t="s">
        <v>3680</v>
      </c>
      <c r="S4290" s="1">
        <v>26.784400000000002</v>
      </c>
      <c r="T4290" s="1">
        <v>5.26126</v>
      </c>
      <c r="U4290" s="1">
        <v>65.846800000000002</v>
      </c>
      <c r="V4290" s="1">
        <v>54.795400000000001</v>
      </c>
      <c r="W4290" s="1">
        <v>30.6694</v>
      </c>
      <c r="X4290" s="1">
        <v>22.680199999999999</v>
      </c>
      <c r="Y4290" s="1">
        <v>7.9892700000000003</v>
      </c>
      <c r="Z4290" s="1">
        <v>26.563600000000001</v>
      </c>
      <c r="AA4290" s="1">
        <v>26.538599999999999</v>
      </c>
      <c r="AB4290" s="1">
        <v>27.5382</v>
      </c>
      <c r="AC4290" s="1">
        <v>26.194299999999998</v>
      </c>
      <c r="AD4290" s="1">
        <v>2307.29</v>
      </c>
      <c r="AE4290" s="1">
        <v>287.50200000000001</v>
      </c>
      <c r="AF4290" s="1">
        <v>87.813400000000001</v>
      </c>
      <c r="AG4290" s="1">
        <v>35.398800000000001</v>
      </c>
      <c r="AH4290" s="1">
        <v>786.63099999999997</v>
      </c>
      <c r="AI4290" s="1">
        <v>313.44</v>
      </c>
      <c r="AJ4290" s="1">
        <v>585.66</v>
      </c>
      <c r="AK4290" s="1">
        <v>577.60900000000004</v>
      </c>
      <c r="AL4290" s="1">
        <v>14.68</v>
      </c>
    </row>
    <row r="4291" spans="1:38" x14ac:dyDescent="0.25">
      <c r="A4291" s="1">
        <f t="shared" ref="A4291:A4354" si="112">A4290+1</f>
        <v>4290</v>
      </c>
      <c r="B4291" s="1" t="s">
        <v>48</v>
      </c>
      <c r="C4291" s="2" t="s">
        <v>254</v>
      </c>
      <c r="D4291" s="4">
        <v>6.2766169999999999</v>
      </c>
      <c r="E4291" s="4">
        <v>80.594076000000001</v>
      </c>
      <c r="Q4291" s="1" t="s">
        <v>3690</v>
      </c>
      <c r="R4291" s="33" t="s">
        <v>3680</v>
      </c>
      <c r="S4291" s="1">
        <v>25.3705</v>
      </c>
      <c r="T4291" s="1">
        <v>6.1223799999999997</v>
      </c>
      <c r="U4291" s="1">
        <v>68.598399999999998</v>
      </c>
      <c r="V4291" s="1">
        <v>53.085799999999999</v>
      </c>
      <c r="W4291" s="1">
        <v>29.7758</v>
      </c>
      <c r="X4291" s="1">
        <v>20.850999999999999</v>
      </c>
      <c r="Y4291" s="1">
        <v>8.9247200000000007</v>
      </c>
      <c r="Z4291" s="1">
        <v>24.973600000000001</v>
      </c>
      <c r="AA4291" s="1">
        <v>25.171600000000002</v>
      </c>
      <c r="AB4291" s="1">
        <v>26.087700000000002</v>
      </c>
      <c r="AC4291" s="1">
        <v>24.767700000000001</v>
      </c>
      <c r="AD4291" s="1">
        <v>2861.58</v>
      </c>
      <c r="AE4291" s="1">
        <v>367.45400000000001</v>
      </c>
      <c r="AF4291" s="1">
        <v>133.923</v>
      </c>
      <c r="AG4291" s="1">
        <v>35.591099999999997</v>
      </c>
      <c r="AH4291" s="1">
        <v>972.68299999999999</v>
      </c>
      <c r="AI4291" s="1">
        <v>506.71699999999998</v>
      </c>
      <c r="AJ4291" s="1">
        <v>875.33199999999999</v>
      </c>
      <c r="AK4291" s="1">
        <v>755.51300000000003</v>
      </c>
      <c r="AL4291" s="1">
        <v>300.15199999999999</v>
      </c>
    </row>
    <row r="4292" spans="1:38" x14ac:dyDescent="0.25">
      <c r="A4292" s="1">
        <f t="shared" si="112"/>
        <v>4291</v>
      </c>
      <c r="B4292" s="1" t="s">
        <v>48</v>
      </c>
      <c r="C4292" s="2" t="s">
        <v>254</v>
      </c>
      <c r="D4292" s="4">
        <v>6.6772780000000003</v>
      </c>
      <c r="E4292" s="4">
        <v>80.770854999999997</v>
      </c>
      <c r="Q4292" s="1" t="s">
        <v>3690</v>
      </c>
      <c r="R4292" s="33" t="s">
        <v>3680</v>
      </c>
      <c r="S4292" s="1">
        <v>24.4175</v>
      </c>
      <c r="T4292" s="1">
        <v>7.2224899999999996</v>
      </c>
      <c r="U4292" s="1">
        <v>71.559799999999996</v>
      </c>
      <c r="V4292" s="1">
        <v>67.919499999999999</v>
      </c>
      <c r="W4292" s="1">
        <v>29.228999999999999</v>
      </c>
      <c r="X4292" s="1">
        <v>19.1358</v>
      </c>
      <c r="Y4292" s="1">
        <v>10.0932</v>
      </c>
      <c r="Z4292" s="1">
        <v>23.893799999999999</v>
      </c>
      <c r="AA4292" s="1">
        <v>24.343699999999998</v>
      </c>
      <c r="AB4292" s="1">
        <v>25.1737</v>
      </c>
      <c r="AC4292" s="1">
        <v>23.500399999999999</v>
      </c>
      <c r="AD4292" s="1">
        <v>2724.83</v>
      </c>
      <c r="AE4292" s="1">
        <v>375.47699999999998</v>
      </c>
      <c r="AF4292" s="1">
        <v>124.871</v>
      </c>
      <c r="AG4292" s="1">
        <v>38.111499999999999</v>
      </c>
      <c r="AH4292" s="1">
        <v>957.96900000000005</v>
      </c>
      <c r="AI4292" s="1">
        <v>468.971</v>
      </c>
      <c r="AJ4292" s="1">
        <v>797.75300000000004</v>
      </c>
      <c r="AK4292" s="1">
        <v>498.26100000000002</v>
      </c>
      <c r="AL4292" s="1">
        <v>527.81100000000004</v>
      </c>
    </row>
    <row r="4293" spans="1:38" x14ac:dyDescent="0.25">
      <c r="A4293" s="1">
        <f t="shared" si="112"/>
        <v>4292</v>
      </c>
      <c r="B4293" s="1" t="s">
        <v>48</v>
      </c>
      <c r="C4293" s="2" t="s">
        <v>254</v>
      </c>
      <c r="D4293" s="4">
        <v>6.3205020000000003</v>
      </c>
      <c r="E4293" s="4">
        <v>80.461562999999998</v>
      </c>
      <c r="Q4293" s="1" t="s">
        <v>3690</v>
      </c>
      <c r="R4293" s="33" t="s">
        <v>3680</v>
      </c>
      <c r="S4293" s="1">
        <v>24.989599999999999</v>
      </c>
      <c r="T4293" s="1">
        <v>6.1114199999999999</v>
      </c>
      <c r="U4293" s="1">
        <v>67.736500000000007</v>
      </c>
      <c r="V4293" s="1">
        <v>52.904000000000003</v>
      </c>
      <c r="W4293" s="1">
        <v>29.4588</v>
      </c>
      <c r="X4293" s="1">
        <v>20.4359</v>
      </c>
      <c r="Y4293" s="1">
        <v>9.0229300000000006</v>
      </c>
      <c r="Z4293" s="1">
        <v>25.645800000000001</v>
      </c>
      <c r="AA4293" s="1">
        <v>24.545100000000001</v>
      </c>
      <c r="AB4293" s="1">
        <v>25.7302</v>
      </c>
      <c r="AC4293" s="1">
        <v>24.417400000000001</v>
      </c>
      <c r="AD4293" s="1">
        <v>3539.06</v>
      </c>
      <c r="AE4293" s="1">
        <v>441.387</v>
      </c>
      <c r="AF4293" s="1">
        <v>152.88999999999999</v>
      </c>
      <c r="AG4293" s="1">
        <v>32.998100000000001</v>
      </c>
      <c r="AH4293" s="1">
        <v>1137.82</v>
      </c>
      <c r="AI4293" s="1">
        <v>582.76199999999994</v>
      </c>
      <c r="AJ4293" s="1">
        <v>1077.04</v>
      </c>
      <c r="AK4293" s="1">
        <v>830.72900000000004</v>
      </c>
      <c r="AL4293" s="1">
        <v>355.887</v>
      </c>
    </row>
    <row r="4294" spans="1:38" x14ac:dyDescent="0.25">
      <c r="A4294" s="1">
        <f t="shared" si="112"/>
        <v>4293</v>
      </c>
      <c r="B4294" s="1" t="s">
        <v>48</v>
      </c>
      <c r="C4294" s="2" t="s">
        <v>254</v>
      </c>
      <c r="D4294" s="4">
        <v>6.0176679999999996</v>
      </c>
      <c r="E4294" s="4">
        <v>80.240191999999993</v>
      </c>
      <c r="Q4294" s="1" t="s">
        <v>3690</v>
      </c>
      <c r="R4294" s="33" t="s">
        <v>3680</v>
      </c>
      <c r="S4294" s="1">
        <v>27.2194</v>
      </c>
      <c r="T4294" s="1">
        <v>4.8055500000000002</v>
      </c>
      <c r="U4294" s="1">
        <v>65.174899999999994</v>
      </c>
      <c r="V4294" s="1">
        <v>51.170299999999997</v>
      </c>
      <c r="W4294" s="1">
        <v>30.934899999999999</v>
      </c>
      <c r="X4294" s="1">
        <v>23.563199999999998</v>
      </c>
      <c r="Y4294" s="1">
        <v>7.3716400000000002</v>
      </c>
      <c r="Z4294" s="1">
        <v>27.003</v>
      </c>
      <c r="AA4294" s="1">
        <v>27.01</v>
      </c>
      <c r="AB4294" s="1">
        <v>27.936599999999999</v>
      </c>
      <c r="AC4294" s="1">
        <v>26.746700000000001</v>
      </c>
      <c r="AD4294" s="1">
        <v>2640.48</v>
      </c>
      <c r="AE4294" s="1">
        <v>344.07</v>
      </c>
      <c r="AF4294" s="1">
        <v>101.453</v>
      </c>
      <c r="AG4294" s="1">
        <v>36.883099999999999</v>
      </c>
      <c r="AH4294" s="1">
        <v>904.03399999999999</v>
      </c>
      <c r="AI4294" s="1">
        <v>349.22399999999999</v>
      </c>
      <c r="AJ4294" s="1">
        <v>701.46799999999996</v>
      </c>
      <c r="AK4294" s="1">
        <v>521.18899999999996</v>
      </c>
      <c r="AL4294" s="1">
        <v>13.558999999999999</v>
      </c>
    </row>
    <row r="4295" spans="1:38" x14ac:dyDescent="0.25">
      <c r="A4295" s="1">
        <f t="shared" si="112"/>
        <v>4294</v>
      </c>
      <c r="B4295" s="1" t="s">
        <v>48</v>
      </c>
      <c r="C4295" s="2" t="s">
        <v>254</v>
      </c>
      <c r="D4295" s="4">
        <v>6.2754919999999998</v>
      </c>
      <c r="E4295" s="4">
        <v>80.015518999999998</v>
      </c>
      <c r="Q4295" s="1" t="s">
        <v>3690</v>
      </c>
      <c r="R4295" s="33" t="s">
        <v>3680</v>
      </c>
      <c r="S4295" s="1">
        <v>26.900600000000001</v>
      </c>
      <c r="T4295" s="1">
        <v>5.2808900000000003</v>
      </c>
      <c r="U4295" s="1">
        <v>64.684399999999997</v>
      </c>
      <c r="V4295" s="1">
        <v>56.693899999999999</v>
      </c>
      <c r="W4295" s="1">
        <v>30.9209</v>
      </c>
      <c r="X4295" s="1">
        <v>22.757200000000001</v>
      </c>
      <c r="Y4295" s="1">
        <v>8.1636900000000008</v>
      </c>
      <c r="Z4295" s="1">
        <v>26.604900000000001</v>
      </c>
      <c r="AA4295" s="1">
        <v>26.709199999999999</v>
      </c>
      <c r="AB4295" s="1">
        <v>27.6755</v>
      </c>
      <c r="AC4295" s="1">
        <v>26.258500000000002</v>
      </c>
      <c r="AD4295" s="1">
        <v>3077.74</v>
      </c>
      <c r="AE4295" s="1">
        <v>430.947</v>
      </c>
      <c r="AF4295" s="1">
        <v>115.587</v>
      </c>
      <c r="AG4295" s="1">
        <v>41.025599999999997</v>
      </c>
      <c r="AH4295" s="1">
        <v>1040.8800000000001</v>
      </c>
      <c r="AI4295" s="1">
        <v>399.36500000000001</v>
      </c>
      <c r="AJ4295" s="1">
        <v>902.56200000000001</v>
      </c>
      <c r="AK4295" s="1">
        <v>699.52</v>
      </c>
      <c r="AL4295" s="1">
        <v>10.301299999999999</v>
      </c>
    </row>
    <row r="4296" spans="1:38" x14ac:dyDescent="0.25">
      <c r="A4296" s="1">
        <f t="shared" si="112"/>
        <v>4295</v>
      </c>
      <c r="B4296" s="1" t="s">
        <v>48</v>
      </c>
      <c r="C4296" s="2" t="s">
        <v>254</v>
      </c>
      <c r="D4296" s="4">
        <v>6.3971710000000002</v>
      </c>
      <c r="E4296" s="4">
        <v>80.061110999999997</v>
      </c>
      <c r="Q4296" s="1" t="s">
        <v>3690</v>
      </c>
      <c r="R4296" s="33" t="s">
        <v>3680</v>
      </c>
      <c r="S4296" s="1">
        <v>26.8855</v>
      </c>
      <c r="T4296" s="1">
        <v>5.7866999999999997</v>
      </c>
      <c r="U4296" s="1">
        <v>66.330100000000002</v>
      </c>
      <c r="V4296" s="1">
        <v>56.72</v>
      </c>
      <c r="W4296" s="1">
        <v>31.158200000000001</v>
      </c>
      <c r="X4296" s="1">
        <v>22.4345</v>
      </c>
      <c r="Y4296" s="1">
        <v>8.7237200000000001</v>
      </c>
      <c r="Z4296" s="1">
        <v>27.055599999999998</v>
      </c>
      <c r="AA4296" s="1">
        <v>26.724900000000002</v>
      </c>
      <c r="AB4296" s="1">
        <v>27.682099999999998</v>
      </c>
      <c r="AC4296" s="1">
        <v>26.255800000000001</v>
      </c>
      <c r="AD4296" s="1">
        <v>3334.59</v>
      </c>
      <c r="AE4296" s="1">
        <v>475.14800000000002</v>
      </c>
      <c r="AF4296" s="1">
        <v>122.048</v>
      </c>
      <c r="AG4296" s="1">
        <v>40.771000000000001</v>
      </c>
      <c r="AH4296" s="1">
        <v>1115.6300000000001</v>
      </c>
      <c r="AI4296" s="1">
        <v>429.54</v>
      </c>
      <c r="AJ4296" s="1">
        <v>989.59699999999998</v>
      </c>
      <c r="AK4296" s="1">
        <v>728.80499999999995</v>
      </c>
      <c r="AL4296" s="1">
        <v>12.9168</v>
      </c>
    </row>
    <row r="4297" spans="1:38" x14ac:dyDescent="0.25">
      <c r="A4297" s="1">
        <f t="shared" si="112"/>
        <v>4296</v>
      </c>
      <c r="B4297" s="1" t="s">
        <v>48</v>
      </c>
      <c r="C4297" s="2" t="s">
        <v>254</v>
      </c>
      <c r="D4297" s="4">
        <v>6.6179119999999996</v>
      </c>
      <c r="E4297" s="4">
        <v>80.854084</v>
      </c>
      <c r="Q4297" s="1" t="s">
        <v>3690</v>
      </c>
      <c r="R4297" s="33" t="s">
        <v>3680</v>
      </c>
      <c r="S4297" s="1">
        <v>26.365300000000001</v>
      </c>
      <c r="T4297" s="1">
        <v>7.1461300000000003</v>
      </c>
      <c r="U4297" s="1">
        <v>73.943100000000001</v>
      </c>
      <c r="V4297" s="1">
        <v>75.442700000000002</v>
      </c>
      <c r="W4297" s="1">
        <v>30.799399999999999</v>
      </c>
      <c r="X4297" s="1">
        <v>21.134599999999999</v>
      </c>
      <c r="Y4297" s="1">
        <v>9.6648099999999992</v>
      </c>
      <c r="Z4297" s="1">
        <v>25.753</v>
      </c>
      <c r="AA4297" s="1">
        <v>26.9514</v>
      </c>
      <c r="AB4297" s="1">
        <v>27.097899999999999</v>
      </c>
      <c r="AC4297" s="1">
        <v>25.337700000000002</v>
      </c>
      <c r="AD4297" s="1">
        <v>1963.03</v>
      </c>
      <c r="AE4297" s="1">
        <v>327.25099999999998</v>
      </c>
      <c r="AF4297" s="1">
        <v>66.182000000000002</v>
      </c>
      <c r="AG4297" s="1">
        <v>54.813400000000001</v>
      </c>
      <c r="AH4297" s="1">
        <v>822.40800000000002</v>
      </c>
      <c r="AI4297" s="1">
        <v>210.018</v>
      </c>
      <c r="AJ4297" s="1">
        <v>479.72699999999998</v>
      </c>
      <c r="AK4297" s="1">
        <v>464.19299999999998</v>
      </c>
      <c r="AL4297" s="1">
        <v>211.37100000000001</v>
      </c>
    </row>
    <row r="4298" spans="1:38" x14ac:dyDescent="0.25">
      <c r="A4298" s="1">
        <f t="shared" si="112"/>
        <v>4297</v>
      </c>
      <c r="B4298" s="1" t="s">
        <v>48</v>
      </c>
      <c r="C4298" s="2" t="s">
        <v>254</v>
      </c>
      <c r="D4298" s="4">
        <v>5.9585559999999997</v>
      </c>
      <c r="E4298" s="4">
        <v>80.539111000000005</v>
      </c>
      <c r="Q4298" s="1" t="s">
        <v>3690</v>
      </c>
      <c r="R4298" s="33" t="s">
        <v>3680</v>
      </c>
      <c r="S4298" s="1">
        <v>26.885000000000002</v>
      </c>
      <c r="T4298" s="1">
        <v>5.5101399999999998</v>
      </c>
      <c r="U4298" s="1">
        <v>68.001499999999993</v>
      </c>
      <c r="V4298" s="1">
        <v>52.062600000000003</v>
      </c>
      <c r="W4298" s="1">
        <v>30.802199999999999</v>
      </c>
      <c r="X4298" s="1">
        <v>22.699200000000001</v>
      </c>
      <c r="Y4298" s="1">
        <v>8.1029699999999991</v>
      </c>
      <c r="Z4298" s="1">
        <v>26.645900000000001</v>
      </c>
      <c r="AA4298" s="1">
        <v>26.7043</v>
      </c>
      <c r="AB4298" s="1">
        <v>27.615500000000001</v>
      </c>
      <c r="AC4298" s="1">
        <v>26.325299999999999</v>
      </c>
      <c r="AD4298" s="1">
        <v>2055.0500000000002</v>
      </c>
      <c r="AE4298" s="1">
        <v>266.40499999999997</v>
      </c>
      <c r="AF4298" s="1">
        <v>80.205100000000002</v>
      </c>
      <c r="AG4298" s="1">
        <v>35.322600000000001</v>
      </c>
      <c r="AH4298" s="1">
        <v>703.15700000000004</v>
      </c>
      <c r="AI4298" s="1">
        <v>289.68700000000001</v>
      </c>
      <c r="AJ4298" s="1">
        <v>512.96699999999998</v>
      </c>
      <c r="AK4298" s="1">
        <v>545.80999999999995</v>
      </c>
      <c r="AL4298" s="1">
        <v>14.9018</v>
      </c>
    </row>
    <row r="4299" spans="1:38" x14ac:dyDescent="0.25">
      <c r="A4299" s="1">
        <f t="shared" si="112"/>
        <v>4298</v>
      </c>
      <c r="B4299" s="1" t="s">
        <v>48</v>
      </c>
      <c r="C4299" s="2" t="s">
        <v>254</v>
      </c>
      <c r="D4299" s="4">
        <v>6.498634</v>
      </c>
      <c r="E4299" s="4">
        <v>80.201189999999997</v>
      </c>
      <c r="Q4299" s="1" t="s">
        <v>3690</v>
      </c>
      <c r="R4299" s="33" t="s">
        <v>3680</v>
      </c>
      <c r="S4299" s="1">
        <v>26.290199999999999</v>
      </c>
      <c r="T4299" s="1">
        <v>6.0428199999999999</v>
      </c>
      <c r="U4299" s="1">
        <v>67.731099999999998</v>
      </c>
      <c r="V4299" s="1">
        <v>53.477200000000003</v>
      </c>
      <c r="W4299" s="1">
        <v>30.73</v>
      </c>
      <c r="X4299" s="1">
        <v>21.808199999999999</v>
      </c>
      <c r="Y4299" s="1">
        <v>8.9217700000000004</v>
      </c>
      <c r="Z4299" s="1">
        <v>26.963999999999999</v>
      </c>
      <c r="AA4299" s="1">
        <v>26.193200000000001</v>
      </c>
      <c r="AB4299" s="1">
        <v>27.075099999999999</v>
      </c>
      <c r="AC4299" s="1">
        <v>25.724900000000002</v>
      </c>
      <c r="AD4299" s="1">
        <v>4158.8999999999996</v>
      </c>
      <c r="AE4299" s="1">
        <v>577.49400000000003</v>
      </c>
      <c r="AF4299" s="1">
        <v>143.80600000000001</v>
      </c>
      <c r="AG4299" s="1">
        <v>37.5946</v>
      </c>
      <c r="AH4299" s="1">
        <v>1414.6</v>
      </c>
      <c r="AI4299" s="1">
        <v>557.46600000000001</v>
      </c>
      <c r="AJ4299" s="1">
        <v>1234.73</v>
      </c>
      <c r="AK4299" s="1">
        <v>827.83699999999999</v>
      </c>
      <c r="AL4299" s="1">
        <v>131.57499999999999</v>
      </c>
    </row>
    <row r="4300" spans="1:38" x14ac:dyDescent="0.25">
      <c r="A4300" s="1">
        <f t="shared" si="112"/>
        <v>4299</v>
      </c>
      <c r="B4300" s="1" t="s">
        <v>48</v>
      </c>
      <c r="C4300" s="2" t="s">
        <v>254</v>
      </c>
      <c r="D4300" s="4">
        <v>6.5537130000000001</v>
      </c>
      <c r="E4300" s="4">
        <v>80.447305999999998</v>
      </c>
      <c r="Q4300" s="1" t="s">
        <v>3690</v>
      </c>
      <c r="R4300" s="33" t="s">
        <v>3680</v>
      </c>
      <c r="S4300" s="1">
        <v>25.0319</v>
      </c>
      <c r="T4300" s="1">
        <v>6.5597899999999996</v>
      </c>
      <c r="U4300" s="1">
        <v>68.280500000000004</v>
      </c>
      <c r="V4300" s="1">
        <v>55.597099999999998</v>
      </c>
      <c r="W4300" s="1">
        <v>29.858799999999999</v>
      </c>
      <c r="X4300" s="1">
        <v>20.251300000000001</v>
      </c>
      <c r="Y4300" s="1">
        <v>9.60745</v>
      </c>
      <c r="Z4300" s="1">
        <v>25.7255</v>
      </c>
      <c r="AA4300" s="1">
        <v>24.489599999999999</v>
      </c>
      <c r="AB4300" s="1">
        <v>25.828299999999999</v>
      </c>
      <c r="AC4300" s="1">
        <v>24.418500000000002</v>
      </c>
      <c r="AD4300" s="1">
        <v>4070.95</v>
      </c>
      <c r="AE4300" s="1">
        <v>525.69500000000005</v>
      </c>
      <c r="AF4300" s="1">
        <v>143.01</v>
      </c>
      <c r="AG4300" s="1">
        <v>35.088000000000001</v>
      </c>
      <c r="AH4300" s="1">
        <v>1372.87</v>
      </c>
      <c r="AI4300" s="1">
        <v>565.76199999999994</v>
      </c>
      <c r="AJ4300" s="1">
        <v>1202.52</v>
      </c>
      <c r="AK4300" s="1">
        <v>830.23599999999999</v>
      </c>
      <c r="AL4300" s="1">
        <v>362.69200000000001</v>
      </c>
    </row>
    <row r="4301" spans="1:38" x14ac:dyDescent="0.25">
      <c r="A4301" s="1">
        <f t="shared" si="112"/>
        <v>4300</v>
      </c>
      <c r="B4301" s="1" t="s">
        <v>48</v>
      </c>
      <c r="C4301" s="2" t="s">
        <v>254</v>
      </c>
      <c r="D4301" s="4">
        <v>8.3666999999999998</v>
      </c>
      <c r="E4301" s="4">
        <v>81</v>
      </c>
      <c r="Q4301" s="1" t="s">
        <v>3690</v>
      </c>
      <c r="R4301" s="33" t="s">
        <v>3680</v>
      </c>
      <c r="S4301" s="1">
        <v>27.9955</v>
      </c>
      <c r="T4301" s="1">
        <v>8.4859500000000008</v>
      </c>
      <c r="U4301" s="1">
        <v>70.558700000000002</v>
      </c>
      <c r="V4301" s="1">
        <v>157.78399999999999</v>
      </c>
      <c r="W4301" s="1">
        <v>33.952599999999997</v>
      </c>
      <c r="X4301" s="1">
        <v>21.924900000000001</v>
      </c>
      <c r="Y4301" s="1">
        <v>12.027699999999999</v>
      </c>
      <c r="Z4301" s="1">
        <v>26.681899999999999</v>
      </c>
      <c r="AA4301" s="1">
        <v>29.5534</v>
      </c>
      <c r="AB4301" s="1">
        <v>29.5534</v>
      </c>
      <c r="AC4301" s="1">
        <v>25.8809</v>
      </c>
      <c r="AD4301" s="1">
        <v>1550.39</v>
      </c>
      <c r="AE4301" s="1">
        <v>334.79700000000003</v>
      </c>
      <c r="AF4301" s="1">
        <v>13.800800000000001</v>
      </c>
      <c r="AG4301" s="1">
        <v>76.918199999999999</v>
      </c>
      <c r="AH4301" s="1">
        <v>835.59799999999996</v>
      </c>
      <c r="AI4301" s="1">
        <v>141</v>
      </c>
      <c r="AJ4301" s="1">
        <v>141</v>
      </c>
      <c r="AK4301" s="1">
        <v>575.59400000000005</v>
      </c>
      <c r="AL4301" s="1">
        <v>40.398400000000002</v>
      </c>
    </row>
    <row r="4302" spans="1:38" x14ac:dyDescent="0.25">
      <c r="A4302" s="1">
        <f t="shared" si="112"/>
        <v>4301</v>
      </c>
      <c r="B4302" s="1" t="s">
        <v>48</v>
      </c>
      <c r="C4302" s="2" t="s">
        <v>254</v>
      </c>
      <c r="D4302" s="4">
        <v>6.7667000000000002</v>
      </c>
      <c r="E4302" s="4">
        <v>80.0167</v>
      </c>
      <c r="Q4302" s="1" t="s">
        <v>3690</v>
      </c>
      <c r="R4302" s="33" t="s">
        <v>3680</v>
      </c>
      <c r="S4302" s="1">
        <v>27.063099999999999</v>
      </c>
      <c r="T4302" s="1">
        <v>6.4755799999999999</v>
      </c>
      <c r="U4302" s="1">
        <v>67.247699999999995</v>
      </c>
      <c r="V4302" s="1">
        <v>57.924799999999998</v>
      </c>
      <c r="W4302" s="1">
        <v>31.747900000000001</v>
      </c>
      <c r="X4302" s="1">
        <v>22.118300000000001</v>
      </c>
      <c r="Y4302" s="1">
        <v>9.6296300000000006</v>
      </c>
      <c r="Z4302" s="1">
        <v>27.154199999999999</v>
      </c>
      <c r="AA4302" s="1">
        <v>26.966200000000001</v>
      </c>
      <c r="AB4302" s="1">
        <v>27.884899999999998</v>
      </c>
      <c r="AC4302" s="1">
        <v>26.400400000000001</v>
      </c>
      <c r="AD4302" s="1">
        <v>3425.84</v>
      </c>
      <c r="AE4302" s="1">
        <v>477.69900000000001</v>
      </c>
      <c r="AF4302" s="1">
        <v>105.042</v>
      </c>
      <c r="AG4302" s="1">
        <v>42.8384</v>
      </c>
      <c r="AH4302" s="1">
        <v>1167.7</v>
      </c>
      <c r="AI4302" s="1">
        <v>424.30200000000002</v>
      </c>
      <c r="AJ4302" s="1">
        <v>1026.57</v>
      </c>
      <c r="AK4302" s="1">
        <v>708.65300000000002</v>
      </c>
      <c r="AL4302" s="1">
        <v>30.129300000000001</v>
      </c>
    </row>
    <row r="4303" spans="1:38" x14ac:dyDescent="0.25">
      <c r="A4303" s="1">
        <f t="shared" si="112"/>
        <v>4302</v>
      </c>
      <c r="B4303" s="1" t="s">
        <v>48</v>
      </c>
      <c r="C4303" s="2" t="s">
        <v>254</v>
      </c>
      <c r="D4303" s="4">
        <v>6.9721099999999998</v>
      </c>
      <c r="E4303" s="4">
        <v>80.475840000000005</v>
      </c>
      <c r="Q4303" s="1" t="s">
        <v>3690</v>
      </c>
      <c r="R4303" s="33" t="s">
        <v>3680</v>
      </c>
      <c r="S4303" s="1">
        <v>23.162600000000001</v>
      </c>
      <c r="T4303" s="1">
        <v>7.6527099999999999</v>
      </c>
      <c r="U4303" s="1">
        <v>67.190200000000004</v>
      </c>
      <c r="V4303" s="1">
        <v>65.9191</v>
      </c>
      <c r="W4303" s="1">
        <v>28.848700000000001</v>
      </c>
      <c r="X4303" s="1">
        <v>17.459499999999998</v>
      </c>
      <c r="Y4303" s="1">
        <v>11.389200000000001</v>
      </c>
      <c r="Z4303" s="1">
        <v>23.609100000000002</v>
      </c>
      <c r="AA4303" s="1">
        <v>22.853899999999999</v>
      </c>
      <c r="AB4303" s="1">
        <v>24.023499999999999</v>
      </c>
      <c r="AC4303" s="1">
        <v>22.368500000000001</v>
      </c>
      <c r="AD4303" s="1">
        <v>3940.57</v>
      </c>
      <c r="AE4303" s="1">
        <v>541.96699999999998</v>
      </c>
      <c r="AF4303" s="1">
        <v>113.65300000000001</v>
      </c>
      <c r="AG4303" s="1">
        <v>42.670099999999998</v>
      </c>
      <c r="AH4303" s="1">
        <v>1450.27</v>
      </c>
      <c r="AI4303" s="1">
        <v>431.49200000000002</v>
      </c>
      <c r="AJ4303" s="1">
        <v>929.54300000000001</v>
      </c>
      <c r="AK4303" s="1">
        <v>617.22699999999998</v>
      </c>
      <c r="AL4303" s="1">
        <v>700.41399999999999</v>
      </c>
    </row>
    <row r="4304" spans="1:38" x14ac:dyDescent="0.25">
      <c r="A4304" s="1">
        <f t="shared" si="112"/>
        <v>4303</v>
      </c>
      <c r="B4304" s="1" t="s">
        <v>48</v>
      </c>
      <c r="C4304" s="2" t="s">
        <v>254</v>
      </c>
      <c r="D4304" s="4">
        <v>6.9306010000000002</v>
      </c>
      <c r="E4304" s="4">
        <v>80.993008000000003</v>
      </c>
      <c r="Q4304" s="1" t="s">
        <v>3690</v>
      </c>
      <c r="R4304" s="33" t="s">
        <v>3680</v>
      </c>
      <c r="S4304" s="1">
        <v>21.1416</v>
      </c>
      <c r="T4304" s="1">
        <v>8.0665099999999992</v>
      </c>
      <c r="U4304" s="1">
        <v>69.799899999999994</v>
      </c>
      <c r="V4304" s="1">
        <v>95.714600000000004</v>
      </c>
      <c r="W4304" s="1">
        <v>26.611000000000001</v>
      </c>
      <c r="X4304" s="1">
        <v>15.054399999999999</v>
      </c>
      <c r="Y4304" s="1">
        <v>11.5566</v>
      </c>
      <c r="Z4304" s="1">
        <v>20.525200000000002</v>
      </c>
      <c r="AA4304" s="1">
        <v>21.904599999999999</v>
      </c>
      <c r="AB4304" s="1">
        <v>22.1174</v>
      </c>
      <c r="AC4304" s="1">
        <v>19.7988</v>
      </c>
      <c r="AD4304" s="1">
        <v>1869.16</v>
      </c>
      <c r="AE4304" s="1">
        <v>298.68099999999998</v>
      </c>
      <c r="AF4304" s="1">
        <v>35.174999999999997</v>
      </c>
      <c r="AG4304" s="1">
        <v>55.757800000000003</v>
      </c>
      <c r="AH4304" s="1">
        <v>816.37099999999998</v>
      </c>
      <c r="AI4304" s="1">
        <v>162.91</v>
      </c>
      <c r="AJ4304" s="1">
        <v>269.94200000000001</v>
      </c>
      <c r="AK4304" s="1">
        <v>572.70100000000002</v>
      </c>
      <c r="AL4304" s="1">
        <v>1125.8599999999999</v>
      </c>
    </row>
    <row r="4305" spans="1:38" x14ac:dyDescent="0.25">
      <c r="A4305" s="1">
        <f t="shared" si="112"/>
        <v>4304</v>
      </c>
      <c r="B4305" s="1" t="s">
        <v>48</v>
      </c>
      <c r="C4305" s="2" t="s">
        <v>254</v>
      </c>
      <c r="D4305" s="4">
        <v>6.418234</v>
      </c>
      <c r="E4305" s="4">
        <v>80.569975999999997</v>
      </c>
      <c r="Q4305" s="1" t="s">
        <v>3690</v>
      </c>
      <c r="R4305" s="33" t="s">
        <v>3680</v>
      </c>
      <c r="S4305" s="1">
        <v>21.6782</v>
      </c>
      <c r="T4305" s="1">
        <v>6.66791</v>
      </c>
      <c r="U4305" s="1">
        <v>66.817099999999996</v>
      </c>
      <c r="V4305" s="1">
        <v>56.869500000000002</v>
      </c>
      <c r="W4305" s="1">
        <v>26.6494</v>
      </c>
      <c r="X4305" s="1">
        <v>16.669699999999999</v>
      </c>
      <c r="Y4305" s="1">
        <v>9.9796399999999998</v>
      </c>
      <c r="Z4305" s="1">
        <v>22.4253</v>
      </c>
      <c r="AA4305" s="1">
        <v>20.979500000000002</v>
      </c>
      <c r="AB4305" s="1">
        <v>22.4253</v>
      </c>
      <c r="AC4305" s="1">
        <v>20.979500000000002</v>
      </c>
      <c r="AD4305" s="1">
        <v>3203.04</v>
      </c>
      <c r="AE4305" s="1">
        <v>386.30200000000002</v>
      </c>
      <c r="AF4305" s="1">
        <v>110.59099999999999</v>
      </c>
      <c r="AG4305" s="1">
        <v>36.045400000000001</v>
      </c>
      <c r="AH4305" s="1">
        <v>1063.32</v>
      </c>
      <c r="AI4305" s="1">
        <v>426.86399999999998</v>
      </c>
      <c r="AJ4305" s="1">
        <v>1063.32</v>
      </c>
      <c r="AK4305" s="1">
        <v>426.86399999999998</v>
      </c>
      <c r="AL4305" s="1">
        <v>960.75800000000004</v>
      </c>
    </row>
    <row r="4306" spans="1:38" x14ac:dyDescent="0.25">
      <c r="A4306" s="1">
        <f t="shared" si="112"/>
        <v>4305</v>
      </c>
      <c r="B4306" s="1" t="s">
        <v>48</v>
      </c>
      <c r="C4306" s="2" t="s">
        <v>254</v>
      </c>
      <c r="D4306" s="4">
        <v>6.939235</v>
      </c>
      <c r="E4306" s="4">
        <v>80.898152999999994</v>
      </c>
      <c r="Q4306" s="1" t="s">
        <v>3690</v>
      </c>
      <c r="R4306" s="33" t="s">
        <v>3680</v>
      </c>
      <c r="S4306" s="1">
        <v>21.206900000000001</v>
      </c>
      <c r="T4306" s="1">
        <v>8.2990700000000004</v>
      </c>
      <c r="U4306" s="1">
        <v>70.021299999999997</v>
      </c>
      <c r="V4306" s="1">
        <v>95.347899999999996</v>
      </c>
      <c r="W4306" s="1">
        <v>26.8108</v>
      </c>
      <c r="X4306" s="1">
        <v>14.9581</v>
      </c>
      <c r="Y4306" s="1">
        <v>11.8527</v>
      </c>
      <c r="Z4306" s="1">
        <v>20.596900000000002</v>
      </c>
      <c r="AA4306" s="1">
        <v>21.935700000000001</v>
      </c>
      <c r="AB4306" s="1">
        <v>22.1557</v>
      </c>
      <c r="AC4306" s="1">
        <v>19.8566</v>
      </c>
      <c r="AD4306" s="1">
        <v>2027.49</v>
      </c>
      <c r="AE4306" s="1">
        <v>306.14400000000001</v>
      </c>
      <c r="AF4306" s="1">
        <v>68.502399999999994</v>
      </c>
      <c r="AG4306" s="1">
        <v>46.517499999999998</v>
      </c>
      <c r="AH4306" s="1">
        <v>830.13900000000001</v>
      </c>
      <c r="AI4306" s="1">
        <v>245.46700000000001</v>
      </c>
      <c r="AJ4306" s="1">
        <v>455.24200000000002</v>
      </c>
      <c r="AK4306" s="1">
        <v>559.005</v>
      </c>
      <c r="AL4306" s="1">
        <v>1093.1400000000001</v>
      </c>
    </row>
    <row r="4307" spans="1:38" x14ac:dyDescent="0.25">
      <c r="A4307" s="1">
        <f t="shared" si="112"/>
        <v>4306</v>
      </c>
      <c r="B4307" s="1" t="s">
        <v>48</v>
      </c>
      <c r="C4307" s="2" t="s">
        <v>254</v>
      </c>
      <c r="D4307" s="4">
        <v>6.4039200000000003</v>
      </c>
      <c r="E4307" s="4">
        <v>80.400979000000007</v>
      </c>
      <c r="Q4307" s="1" t="s">
        <v>3690</v>
      </c>
      <c r="R4307" s="33" t="s">
        <v>3680</v>
      </c>
      <c r="S4307" s="1">
        <v>24.732600000000001</v>
      </c>
      <c r="T4307" s="1">
        <v>6.1005500000000001</v>
      </c>
      <c r="U4307" s="1">
        <v>66.956400000000002</v>
      </c>
      <c r="V4307" s="1">
        <v>54.776699999999998</v>
      </c>
      <c r="W4307" s="1">
        <v>29.272200000000002</v>
      </c>
      <c r="X4307" s="1">
        <v>20.1602</v>
      </c>
      <c r="Y4307" s="1">
        <v>9.1119199999999996</v>
      </c>
      <c r="Z4307" s="1">
        <v>25.439599999999999</v>
      </c>
      <c r="AA4307" s="1">
        <v>24.203399999999998</v>
      </c>
      <c r="AB4307" s="1">
        <v>25.497900000000001</v>
      </c>
      <c r="AC4307" s="1">
        <v>24.137499999999999</v>
      </c>
      <c r="AD4307" s="1">
        <v>3967.18</v>
      </c>
      <c r="AE4307" s="1">
        <v>512.44299999999998</v>
      </c>
      <c r="AF4307" s="1">
        <v>155.553</v>
      </c>
      <c r="AG4307" s="1">
        <v>33.845500000000001</v>
      </c>
      <c r="AH4307" s="1">
        <v>1325.83</v>
      </c>
      <c r="AI4307" s="1">
        <v>601.72</v>
      </c>
      <c r="AJ4307" s="1">
        <v>1198.6300000000001</v>
      </c>
      <c r="AK4307" s="1">
        <v>742.36599999999999</v>
      </c>
      <c r="AL4307" s="1">
        <v>385.30399999999997</v>
      </c>
    </row>
    <row r="4308" spans="1:38" x14ac:dyDescent="0.25">
      <c r="A4308" s="1">
        <f t="shared" si="112"/>
        <v>4307</v>
      </c>
      <c r="B4308" s="1" t="s">
        <v>48</v>
      </c>
      <c r="C4308" s="2" t="s">
        <v>254</v>
      </c>
      <c r="D4308" s="4">
        <v>6.3855339999999998</v>
      </c>
      <c r="E4308" s="4">
        <v>80.572304000000003</v>
      </c>
      <c r="Q4308" s="1" t="s">
        <v>3690</v>
      </c>
      <c r="R4308" s="33" t="s">
        <v>3680</v>
      </c>
      <c r="S4308" s="1">
        <v>23.491099999999999</v>
      </c>
      <c r="T4308" s="1">
        <v>6.5848300000000002</v>
      </c>
      <c r="U4308" s="1">
        <v>68.305099999999996</v>
      </c>
      <c r="V4308" s="1">
        <v>54.917299999999997</v>
      </c>
      <c r="W4308" s="1">
        <v>28.2636</v>
      </c>
      <c r="X4308" s="1">
        <v>18.620699999999999</v>
      </c>
      <c r="Y4308" s="1">
        <v>9.6428700000000003</v>
      </c>
      <c r="Z4308" s="1">
        <v>23.3902</v>
      </c>
      <c r="AA4308" s="1">
        <v>22.847100000000001</v>
      </c>
      <c r="AB4308" s="1">
        <v>24.2117</v>
      </c>
      <c r="AC4308" s="1">
        <v>22.847000000000001</v>
      </c>
      <c r="AD4308" s="1">
        <v>3301.6</v>
      </c>
      <c r="AE4308" s="1">
        <v>402.988</v>
      </c>
      <c r="AF4308" s="1">
        <v>141.762</v>
      </c>
      <c r="AG4308" s="1">
        <v>34.8992</v>
      </c>
      <c r="AH4308" s="1">
        <v>1076.29</v>
      </c>
      <c r="AI4308" s="1">
        <v>542.45799999999997</v>
      </c>
      <c r="AJ4308" s="1">
        <v>1050.31</v>
      </c>
      <c r="AK4308" s="1">
        <v>592.69399999999996</v>
      </c>
      <c r="AL4308" s="1">
        <v>636.63699999999994</v>
      </c>
    </row>
    <row r="4309" spans="1:38" x14ac:dyDescent="0.25">
      <c r="A4309" s="1">
        <f t="shared" si="112"/>
        <v>4308</v>
      </c>
      <c r="B4309" s="1" t="s">
        <v>48</v>
      </c>
      <c r="C4309" s="2" t="s">
        <v>254</v>
      </c>
      <c r="D4309" s="4">
        <v>7.3173649999999997</v>
      </c>
      <c r="E4309" s="4">
        <v>80.971475999999996</v>
      </c>
      <c r="Q4309" s="1" t="s">
        <v>3690</v>
      </c>
      <c r="R4309" s="33" t="s">
        <v>3680</v>
      </c>
      <c r="S4309" s="1">
        <v>27.002700000000001</v>
      </c>
      <c r="T4309" s="1">
        <v>8.0052900000000005</v>
      </c>
      <c r="U4309" s="1">
        <v>71.230400000000003</v>
      </c>
      <c r="V4309" s="1">
        <v>113.482</v>
      </c>
      <c r="W4309" s="1">
        <v>32.387300000000003</v>
      </c>
      <c r="X4309" s="1">
        <v>21.1479</v>
      </c>
      <c r="Y4309" s="1">
        <v>11.2394</v>
      </c>
      <c r="Z4309" s="1">
        <v>25.952999999999999</v>
      </c>
      <c r="AA4309" s="1">
        <v>27.907900000000001</v>
      </c>
      <c r="AB4309" s="1">
        <v>28.131799999999998</v>
      </c>
      <c r="AC4309" s="1">
        <v>25.421099999999999</v>
      </c>
      <c r="AD4309" s="1">
        <v>1826.76</v>
      </c>
      <c r="AE4309" s="1">
        <v>362.38799999999998</v>
      </c>
      <c r="AF4309" s="1">
        <v>15.525399999999999</v>
      </c>
      <c r="AG4309" s="1">
        <v>70.580500000000001</v>
      </c>
      <c r="AH4309" s="1">
        <v>902.11800000000005</v>
      </c>
      <c r="AI4309" s="1">
        <v>134.04900000000001</v>
      </c>
      <c r="AJ4309" s="1">
        <v>222.547</v>
      </c>
      <c r="AK4309" s="1">
        <v>740.30100000000004</v>
      </c>
      <c r="AL4309" s="1">
        <v>154.27099999999999</v>
      </c>
    </row>
    <row r="4310" spans="1:38" x14ac:dyDescent="0.25">
      <c r="A4310" s="1">
        <f t="shared" si="112"/>
        <v>4309</v>
      </c>
      <c r="B4310" s="1" t="s">
        <v>48</v>
      </c>
      <c r="C4310" s="2" t="s">
        <v>254</v>
      </c>
      <c r="D4310" s="4">
        <v>6.7032990000000003</v>
      </c>
      <c r="E4310" s="4">
        <v>80.066225000000003</v>
      </c>
      <c r="Q4310" s="1" t="s">
        <v>3690</v>
      </c>
      <c r="R4310" s="33" t="s">
        <v>3680</v>
      </c>
      <c r="S4310" s="1">
        <v>27.025600000000001</v>
      </c>
      <c r="T4310" s="1">
        <v>6.4128499999999997</v>
      </c>
      <c r="U4310" s="1">
        <v>67.921000000000006</v>
      </c>
      <c r="V4310" s="1">
        <v>55.942399999999999</v>
      </c>
      <c r="W4310" s="1">
        <v>31.667100000000001</v>
      </c>
      <c r="X4310" s="1">
        <v>22.2255</v>
      </c>
      <c r="Y4310" s="1">
        <v>9.4416399999999996</v>
      </c>
      <c r="Z4310" s="1">
        <v>27.704799999999999</v>
      </c>
      <c r="AA4310" s="1">
        <v>26.9621</v>
      </c>
      <c r="AB4310" s="1">
        <v>27.8398</v>
      </c>
      <c r="AC4310" s="1">
        <v>26.404199999999999</v>
      </c>
      <c r="AD4310" s="1">
        <v>3642.49</v>
      </c>
      <c r="AE4310" s="1">
        <v>510.78199999999998</v>
      </c>
      <c r="AF4310" s="1">
        <v>115.03100000000001</v>
      </c>
      <c r="AG4310" s="1">
        <v>41.410499999999999</v>
      </c>
      <c r="AH4310" s="1">
        <v>1240.57</v>
      </c>
      <c r="AI4310" s="1">
        <v>455.32</v>
      </c>
      <c r="AJ4310" s="1">
        <v>1088.1400000000001</v>
      </c>
      <c r="AK4310" s="1">
        <v>740.84799999999996</v>
      </c>
      <c r="AL4310" s="1">
        <v>26.520900000000001</v>
      </c>
    </row>
    <row r="4311" spans="1:38" x14ac:dyDescent="0.25">
      <c r="A4311" s="1">
        <f t="shared" si="112"/>
        <v>4310</v>
      </c>
      <c r="B4311" s="1" t="s">
        <v>48</v>
      </c>
      <c r="C4311" s="2" t="s">
        <v>254</v>
      </c>
      <c r="D4311" s="4">
        <v>6.661511</v>
      </c>
      <c r="E4311" s="4">
        <v>80.140540999999999</v>
      </c>
      <c r="Q4311" s="1" t="s">
        <v>3690</v>
      </c>
      <c r="R4311" s="33" t="s">
        <v>3680</v>
      </c>
      <c r="S4311" s="1">
        <v>26.857900000000001</v>
      </c>
      <c r="T4311" s="1">
        <v>6.3233600000000001</v>
      </c>
      <c r="U4311" s="1">
        <v>68.053700000000006</v>
      </c>
      <c r="V4311" s="1">
        <v>55.180399999999999</v>
      </c>
      <c r="W4311" s="1">
        <v>31.450900000000001</v>
      </c>
      <c r="X4311" s="1">
        <v>22.159199999999998</v>
      </c>
      <c r="Y4311" s="1">
        <v>9.2917000000000005</v>
      </c>
      <c r="Z4311" s="1">
        <v>27.527999999999999</v>
      </c>
      <c r="AA4311" s="1">
        <v>26.815200000000001</v>
      </c>
      <c r="AB4311" s="1">
        <v>27.668500000000002</v>
      </c>
      <c r="AC4311" s="1">
        <v>26.254200000000001</v>
      </c>
      <c r="AD4311" s="1">
        <v>3930.33</v>
      </c>
      <c r="AE4311" s="1">
        <v>549.70799999999997</v>
      </c>
      <c r="AF4311" s="1">
        <v>125.614</v>
      </c>
      <c r="AG4311" s="1">
        <v>39.948700000000002</v>
      </c>
      <c r="AH4311" s="1">
        <v>1339.85</v>
      </c>
      <c r="AI4311" s="1">
        <v>499.41199999999998</v>
      </c>
      <c r="AJ4311" s="1">
        <v>1170.45</v>
      </c>
      <c r="AK4311" s="1">
        <v>778.24900000000002</v>
      </c>
      <c r="AL4311" s="1">
        <v>42.9983</v>
      </c>
    </row>
    <row r="4312" spans="1:38" x14ac:dyDescent="0.25">
      <c r="A4312" s="1">
        <f t="shared" si="112"/>
        <v>4311</v>
      </c>
      <c r="B4312" s="1" t="s">
        <v>48</v>
      </c>
      <c r="C4312" s="2" t="s">
        <v>254</v>
      </c>
      <c r="D4312" s="4">
        <v>6.4641539999999997</v>
      </c>
      <c r="E4312" s="4">
        <v>80.195060999999995</v>
      </c>
      <c r="Q4312" s="1" t="s">
        <v>3690</v>
      </c>
      <c r="R4312" s="33" t="s">
        <v>3680</v>
      </c>
      <c r="S4312" s="1">
        <v>26.357299999999999</v>
      </c>
      <c r="T4312" s="1">
        <v>6.0072200000000002</v>
      </c>
      <c r="U4312" s="1">
        <v>67.692400000000006</v>
      </c>
      <c r="V4312" s="1">
        <v>52.9621</v>
      </c>
      <c r="W4312" s="1">
        <v>30.7605</v>
      </c>
      <c r="X4312" s="1">
        <v>21.886299999999999</v>
      </c>
      <c r="Y4312" s="1">
        <v>8.8742199999999993</v>
      </c>
      <c r="Z4312" s="1">
        <v>27.0275</v>
      </c>
      <c r="AA4312" s="1">
        <v>26.248799999999999</v>
      </c>
      <c r="AB4312" s="1">
        <v>27.132300000000001</v>
      </c>
      <c r="AC4312" s="1">
        <v>25.800899999999999</v>
      </c>
      <c r="AD4312" s="1">
        <v>4055.89</v>
      </c>
      <c r="AE4312" s="1">
        <v>564.35599999999999</v>
      </c>
      <c r="AF4312" s="1">
        <v>143.04400000000001</v>
      </c>
      <c r="AG4312" s="1">
        <v>37.442900000000002</v>
      </c>
      <c r="AH4312" s="1">
        <v>1373.79</v>
      </c>
      <c r="AI4312" s="1">
        <v>547.32600000000002</v>
      </c>
      <c r="AJ4312" s="1">
        <v>1205.6600000000001</v>
      </c>
      <c r="AK4312" s="1">
        <v>818.875</v>
      </c>
      <c r="AL4312" s="1">
        <v>118.848</v>
      </c>
    </row>
    <row r="4313" spans="1:38" x14ac:dyDescent="0.25">
      <c r="A4313" s="1">
        <f t="shared" si="112"/>
        <v>4312</v>
      </c>
      <c r="B4313" s="1" t="s">
        <v>48</v>
      </c>
      <c r="C4313" s="2" t="s">
        <v>254</v>
      </c>
      <c r="D4313" s="4">
        <v>6.7524389999999999</v>
      </c>
      <c r="E4313" s="4">
        <v>80.813941999999997</v>
      </c>
      <c r="Q4313" s="1" t="s">
        <v>3690</v>
      </c>
      <c r="R4313" s="33" t="s">
        <v>3680</v>
      </c>
      <c r="S4313" s="1">
        <v>22.971499999999999</v>
      </c>
      <c r="T4313" s="1">
        <v>7.4669699999999999</v>
      </c>
      <c r="U4313" s="1">
        <v>70.2256</v>
      </c>
      <c r="V4313" s="1">
        <v>76.716800000000006</v>
      </c>
      <c r="W4313" s="1">
        <v>28.0242</v>
      </c>
      <c r="X4313" s="1">
        <v>17.386199999999999</v>
      </c>
      <c r="Y4313" s="1">
        <v>10.6381</v>
      </c>
      <c r="Z4313" s="1">
        <v>22.436399999999999</v>
      </c>
      <c r="AA4313" s="1">
        <v>22.864799999999999</v>
      </c>
      <c r="AB4313" s="1">
        <v>23.813400000000001</v>
      </c>
      <c r="AC4313" s="1">
        <v>21.911899999999999</v>
      </c>
      <c r="AD4313" s="1">
        <v>2472.87</v>
      </c>
      <c r="AE4313" s="1">
        <v>349.101</v>
      </c>
      <c r="AF4313" s="1">
        <v>115.057</v>
      </c>
      <c r="AG4313" s="1">
        <v>38.172800000000002</v>
      </c>
      <c r="AH4313" s="1">
        <v>893.15599999999995</v>
      </c>
      <c r="AI4313" s="1">
        <v>407.45400000000001</v>
      </c>
      <c r="AJ4313" s="1">
        <v>687.08100000000002</v>
      </c>
      <c r="AK4313" s="1">
        <v>475.21</v>
      </c>
      <c r="AL4313" s="1">
        <v>711.77099999999996</v>
      </c>
    </row>
    <row r="4314" spans="1:38" x14ac:dyDescent="0.25">
      <c r="A4314" s="1">
        <f t="shared" si="112"/>
        <v>4313</v>
      </c>
      <c r="B4314" s="1" t="s">
        <v>48</v>
      </c>
      <c r="C4314" s="2" t="s">
        <v>254</v>
      </c>
      <c r="D4314" s="4">
        <v>6.5776839999999996</v>
      </c>
      <c r="E4314" s="4">
        <v>80.570971</v>
      </c>
      <c r="Q4314" s="1" t="s">
        <v>3690</v>
      </c>
      <c r="R4314" s="33" t="s">
        <v>3680</v>
      </c>
      <c r="S4314" s="1">
        <v>25.841200000000001</v>
      </c>
      <c r="T4314" s="1">
        <v>6.7476099999999999</v>
      </c>
      <c r="U4314" s="1">
        <v>69.634</v>
      </c>
      <c r="V4314" s="1">
        <v>56.716500000000003</v>
      </c>
      <c r="W4314" s="1">
        <v>30.686199999999999</v>
      </c>
      <c r="X4314" s="1">
        <v>20.996099999999998</v>
      </c>
      <c r="Y4314" s="1">
        <v>9.6901399999999995</v>
      </c>
      <c r="Z4314" s="1">
        <v>25.8612</v>
      </c>
      <c r="AA4314" s="1">
        <v>25.274100000000001</v>
      </c>
      <c r="AB4314" s="1">
        <v>26.639700000000001</v>
      </c>
      <c r="AC4314" s="1">
        <v>25.188500000000001</v>
      </c>
      <c r="AD4314" s="1">
        <v>3367.37</v>
      </c>
      <c r="AE4314" s="1">
        <v>415.64800000000002</v>
      </c>
      <c r="AF4314" s="1">
        <v>130.755</v>
      </c>
      <c r="AG4314" s="1">
        <v>34.162100000000002</v>
      </c>
      <c r="AH4314" s="1">
        <v>1088.28</v>
      </c>
      <c r="AI4314" s="1">
        <v>527.30499999999995</v>
      </c>
      <c r="AJ4314" s="1">
        <v>1018.6</v>
      </c>
      <c r="AK4314" s="1">
        <v>774.33100000000002</v>
      </c>
      <c r="AL4314" s="1">
        <v>244.02699999999999</v>
      </c>
    </row>
    <row r="4315" spans="1:38" x14ac:dyDescent="0.25">
      <c r="A4315" s="1">
        <f t="shared" si="112"/>
        <v>4314</v>
      </c>
      <c r="B4315" s="1" t="s">
        <v>48</v>
      </c>
      <c r="C4315" s="2" t="s">
        <v>254</v>
      </c>
      <c r="D4315" s="4">
        <v>6.8204149999999997</v>
      </c>
      <c r="E4315" s="4">
        <v>79.908696000000006</v>
      </c>
      <c r="Q4315" s="1" t="s">
        <v>3690</v>
      </c>
      <c r="R4315" s="33" t="s">
        <v>3680</v>
      </c>
      <c r="S4315" s="1">
        <v>27.331</v>
      </c>
      <c r="T4315" s="1">
        <v>6.6181299999999998</v>
      </c>
      <c r="U4315" s="1">
        <v>68.430199999999999</v>
      </c>
      <c r="V4315" s="1">
        <v>56.509500000000003</v>
      </c>
      <c r="W4315" s="1">
        <v>31.991499999999998</v>
      </c>
      <c r="X4315" s="1">
        <v>22.321100000000001</v>
      </c>
      <c r="Y4315" s="1">
        <v>9.6703299999999999</v>
      </c>
      <c r="Z4315" s="1">
        <v>26.997800000000002</v>
      </c>
      <c r="AA4315" s="1">
        <v>27.2151</v>
      </c>
      <c r="AB4315" s="1">
        <v>28.114699999999999</v>
      </c>
      <c r="AC4315" s="1">
        <v>26.686399999999999</v>
      </c>
      <c r="AD4315" s="1">
        <v>2851.3</v>
      </c>
      <c r="AE4315" s="1">
        <v>420.67500000000001</v>
      </c>
      <c r="AF4315" s="1">
        <v>87.283699999999996</v>
      </c>
      <c r="AG4315" s="1">
        <v>47.788800000000002</v>
      </c>
      <c r="AH4315" s="1">
        <v>1017.71</v>
      </c>
      <c r="AI4315" s="1">
        <v>347.75200000000001</v>
      </c>
      <c r="AJ4315" s="1">
        <v>869.20100000000002</v>
      </c>
      <c r="AK4315" s="1">
        <v>635.25900000000001</v>
      </c>
      <c r="AL4315" s="1">
        <v>16.407399999999999</v>
      </c>
    </row>
    <row r="4316" spans="1:38" x14ac:dyDescent="0.25">
      <c r="A4316" s="1">
        <f t="shared" si="112"/>
        <v>4315</v>
      </c>
      <c r="B4316" s="1" t="s">
        <v>48</v>
      </c>
      <c r="C4316" s="2" t="s">
        <v>254</v>
      </c>
      <c r="D4316" s="4">
        <v>6.3213819999999998</v>
      </c>
      <c r="E4316" s="4">
        <v>80.374960999999999</v>
      </c>
      <c r="Q4316" s="1" t="s">
        <v>3690</v>
      </c>
      <c r="R4316" s="33" t="s">
        <v>3680</v>
      </c>
      <c r="S4316" s="1">
        <v>25.909199999999998</v>
      </c>
      <c r="T4316" s="1">
        <v>5.9968899999999996</v>
      </c>
      <c r="U4316" s="1">
        <v>67.838700000000003</v>
      </c>
      <c r="V4316" s="1">
        <v>52.5867</v>
      </c>
      <c r="W4316" s="1">
        <v>30.318000000000001</v>
      </c>
      <c r="X4316" s="1">
        <v>21.478200000000001</v>
      </c>
      <c r="Y4316" s="1">
        <v>8.8397900000000007</v>
      </c>
      <c r="Z4316" s="1">
        <v>26.578900000000001</v>
      </c>
      <c r="AA4316" s="1">
        <v>25.7471</v>
      </c>
      <c r="AB4316" s="1">
        <v>26.663900000000002</v>
      </c>
      <c r="AC4316" s="1">
        <v>25.342099999999999</v>
      </c>
      <c r="AD4316" s="1">
        <v>3758.15</v>
      </c>
      <c r="AE4316" s="1">
        <v>496.13400000000001</v>
      </c>
      <c r="AF4316" s="1">
        <v>151.28</v>
      </c>
      <c r="AG4316" s="1">
        <v>33.379800000000003</v>
      </c>
      <c r="AH4316" s="1">
        <v>1233.95</v>
      </c>
      <c r="AI4316" s="1">
        <v>583.24599999999998</v>
      </c>
      <c r="AJ4316" s="1">
        <v>1127.94</v>
      </c>
      <c r="AK4316" s="1">
        <v>823.82399999999996</v>
      </c>
      <c r="AL4316" s="1">
        <v>186.626</v>
      </c>
    </row>
    <row r="4317" spans="1:38" x14ac:dyDescent="0.25">
      <c r="A4317" s="1">
        <f t="shared" si="112"/>
        <v>4316</v>
      </c>
      <c r="B4317" s="1" t="s">
        <v>48</v>
      </c>
      <c r="C4317" s="2" t="s">
        <v>254</v>
      </c>
      <c r="D4317" s="4">
        <v>6.0969889999999998</v>
      </c>
      <c r="E4317" s="4">
        <v>80.276700000000005</v>
      </c>
      <c r="Q4317" s="1" t="s">
        <v>3690</v>
      </c>
      <c r="R4317" s="33" t="s">
        <v>3680</v>
      </c>
      <c r="S4317" s="1">
        <v>26.534600000000001</v>
      </c>
      <c r="T4317" s="1">
        <v>5.47525</v>
      </c>
      <c r="U4317" s="1">
        <v>66.173599999999993</v>
      </c>
      <c r="V4317" s="1">
        <v>54.573099999999997</v>
      </c>
      <c r="W4317" s="1">
        <v>30.544499999999999</v>
      </c>
      <c r="X4317" s="1">
        <v>22.270800000000001</v>
      </c>
      <c r="Y4317" s="1">
        <v>8.2737099999999995</v>
      </c>
      <c r="Z4317" s="1">
        <v>26.301300000000001</v>
      </c>
      <c r="AA4317" s="1">
        <v>26.305599999999998</v>
      </c>
      <c r="AB4317" s="1">
        <v>27.2821</v>
      </c>
      <c r="AC4317" s="1">
        <v>25.941400000000002</v>
      </c>
      <c r="AD4317" s="1">
        <v>2948.59</v>
      </c>
      <c r="AE4317" s="1">
        <v>379.27800000000002</v>
      </c>
      <c r="AF4317" s="1">
        <v>115.883</v>
      </c>
      <c r="AG4317" s="1">
        <v>35.072899999999997</v>
      </c>
      <c r="AH4317" s="1">
        <v>972.82100000000003</v>
      </c>
      <c r="AI4317" s="1">
        <v>407.41800000000001</v>
      </c>
      <c r="AJ4317" s="1">
        <v>806.89</v>
      </c>
      <c r="AK4317" s="1">
        <v>679.995</v>
      </c>
      <c r="AL4317" s="1">
        <v>55.554699999999997</v>
      </c>
    </row>
    <row r="4318" spans="1:38" x14ac:dyDescent="0.25">
      <c r="A4318" s="1">
        <f t="shared" si="112"/>
        <v>4317</v>
      </c>
      <c r="B4318" s="1" t="s">
        <v>48</v>
      </c>
      <c r="C4318" s="2" t="s">
        <v>254</v>
      </c>
      <c r="D4318" s="4">
        <v>7.9947280000000003</v>
      </c>
      <c r="E4318" s="4">
        <v>80.782107999999994</v>
      </c>
      <c r="Q4318" s="1" t="s">
        <v>3690</v>
      </c>
      <c r="R4318" s="33" t="s">
        <v>3680</v>
      </c>
      <c r="S4318" s="1">
        <v>26.815000000000001</v>
      </c>
      <c r="T4318" s="1">
        <v>8.3626000000000005</v>
      </c>
      <c r="U4318" s="1">
        <v>69.374899999999997</v>
      </c>
      <c r="V4318" s="1">
        <v>138.53399999999999</v>
      </c>
      <c r="W4318" s="1">
        <v>32.540199999999999</v>
      </c>
      <c r="X4318" s="1">
        <v>20.4862</v>
      </c>
      <c r="Y4318" s="1">
        <v>12.054</v>
      </c>
      <c r="Z4318" s="1">
        <v>25.694199999999999</v>
      </c>
      <c r="AA4318" s="1">
        <v>27.976800000000001</v>
      </c>
      <c r="AB4318" s="1">
        <v>28.122699999999998</v>
      </c>
      <c r="AC4318" s="1">
        <v>24.904399999999999</v>
      </c>
      <c r="AD4318" s="1">
        <v>1651.23</v>
      </c>
      <c r="AE4318" s="1">
        <v>338.73899999999998</v>
      </c>
      <c r="AF4318" s="1">
        <v>9.3559400000000004</v>
      </c>
      <c r="AG4318" s="1">
        <v>72.672399999999996</v>
      </c>
      <c r="AH4318" s="1">
        <v>854.42700000000002</v>
      </c>
      <c r="AI4318" s="1">
        <v>114.267</v>
      </c>
      <c r="AJ4318" s="1">
        <v>158.00700000000001</v>
      </c>
      <c r="AK4318" s="1">
        <v>601.79399999999998</v>
      </c>
      <c r="AL4318" s="1">
        <v>180.893</v>
      </c>
    </row>
    <row r="4319" spans="1:38" x14ac:dyDescent="0.25">
      <c r="A4319" s="1">
        <f t="shared" si="112"/>
        <v>4318</v>
      </c>
      <c r="B4319" s="1" t="s">
        <v>48</v>
      </c>
      <c r="C4319" s="2" t="s">
        <v>254</v>
      </c>
      <c r="D4319" s="4">
        <v>7.8333300000000001</v>
      </c>
      <c r="E4319" s="4">
        <v>80.983329999999995</v>
      </c>
      <c r="Q4319" s="1" t="s">
        <v>3690</v>
      </c>
      <c r="R4319" s="33" t="s">
        <v>3680</v>
      </c>
      <c r="S4319" s="1">
        <v>27.5289</v>
      </c>
      <c r="T4319" s="1">
        <v>8.0720799999999997</v>
      </c>
      <c r="U4319" s="1">
        <v>70.72</v>
      </c>
      <c r="V4319" s="1">
        <v>135.548</v>
      </c>
      <c r="W4319" s="1">
        <v>33.035200000000003</v>
      </c>
      <c r="X4319" s="1">
        <v>21.620799999999999</v>
      </c>
      <c r="Y4319" s="1">
        <v>11.414400000000001</v>
      </c>
      <c r="Z4319" s="1">
        <v>26.464500000000001</v>
      </c>
      <c r="AA4319" s="1">
        <v>28.658799999999999</v>
      </c>
      <c r="AB4319" s="1">
        <v>28.851700000000001</v>
      </c>
      <c r="AC4319" s="1">
        <v>25.6509</v>
      </c>
      <c r="AD4319" s="1">
        <v>1778.4</v>
      </c>
      <c r="AE4319" s="1">
        <v>369.2</v>
      </c>
      <c r="AF4319" s="1">
        <v>10</v>
      </c>
      <c r="AG4319" s="1">
        <v>69.176500000000004</v>
      </c>
      <c r="AH4319" s="1">
        <v>878.6</v>
      </c>
      <c r="AI4319" s="1">
        <v>166.4</v>
      </c>
      <c r="AJ4319" s="1">
        <v>192.19900000000001</v>
      </c>
      <c r="AK4319" s="1">
        <v>688.2</v>
      </c>
      <c r="AL4319" s="1">
        <v>56.001399999999997</v>
      </c>
    </row>
    <row r="4320" spans="1:38" x14ac:dyDescent="0.25">
      <c r="A4320" s="1">
        <f t="shared" si="112"/>
        <v>4319</v>
      </c>
      <c r="B4320" s="1" t="s">
        <v>48</v>
      </c>
      <c r="C4320" s="2" t="s">
        <v>254</v>
      </c>
      <c r="D4320" s="4">
        <v>6.2510000000000003</v>
      </c>
      <c r="E4320" s="4">
        <v>80.270799999999994</v>
      </c>
      <c r="Q4320" s="1" t="s">
        <v>3690</v>
      </c>
      <c r="R4320" s="33" t="s">
        <v>3680</v>
      </c>
      <c r="S4320" s="1">
        <v>26.648099999999999</v>
      </c>
      <c r="T4320" s="1">
        <v>5.7477099999999997</v>
      </c>
      <c r="U4320" s="1">
        <v>66.848699999999994</v>
      </c>
      <c r="V4320" s="1">
        <v>53.239100000000001</v>
      </c>
      <c r="W4320" s="1">
        <v>30.888000000000002</v>
      </c>
      <c r="X4320" s="1">
        <v>22.289899999999999</v>
      </c>
      <c r="Y4320" s="1">
        <v>8.5980899999999991</v>
      </c>
      <c r="Z4320" s="1">
        <v>27.326799999999999</v>
      </c>
      <c r="AA4320" s="1">
        <v>26.4648</v>
      </c>
      <c r="AB4320" s="1">
        <v>27.406099999999999</v>
      </c>
      <c r="AC4320" s="1">
        <v>26.078499999999998</v>
      </c>
      <c r="AD4320" s="1">
        <v>3480.73</v>
      </c>
      <c r="AE4320" s="1">
        <v>471.745</v>
      </c>
      <c r="AF4320" s="1">
        <v>138.154</v>
      </c>
      <c r="AG4320" s="1">
        <v>34.979599999999998</v>
      </c>
      <c r="AH4320" s="1">
        <v>1131.07</v>
      </c>
      <c r="AI4320" s="1">
        <v>497.88799999999998</v>
      </c>
      <c r="AJ4320" s="1">
        <v>1012.87</v>
      </c>
      <c r="AK4320" s="1">
        <v>754.32</v>
      </c>
      <c r="AL4320" s="1">
        <v>40.076599999999999</v>
      </c>
    </row>
    <row r="4321" spans="1:38" x14ac:dyDescent="0.25">
      <c r="A4321" s="1">
        <f t="shared" si="112"/>
        <v>4320</v>
      </c>
      <c r="B4321" s="1" t="s">
        <v>48</v>
      </c>
      <c r="C4321" s="2" t="s">
        <v>254</v>
      </c>
      <c r="D4321" s="4">
        <v>7.25</v>
      </c>
      <c r="E4321" s="4">
        <v>80.709999999999994</v>
      </c>
      <c r="Q4321" s="1" t="s">
        <v>3690</v>
      </c>
      <c r="R4321" s="33" t="s">
        <v>3680</v>
      </c>
      <c r="S4321" s="1">
        <v>24.546199999999999</v>
      </c>
      <c r="T4321" s="1">
        <v>8.4616699999999998</v>
      </c>
      <c r="U4321" s="1">
        <v>68.671800000000005</v>
      </c>
      <c r="V4321" s="1">
        <v>82.765000000000001</v>
      </c>
      <c r="W4321" s="1">
        <v>30.667200000000001</v>
      </c>
      <c r="X4321" s="1">
        <v>18.345300000000002</v>
      </c>
      <c r="Y4321" s="1">
        <v>12.321899999999999</v>
      </c>
      <c r="Z4321" s="1">
        <v>23.9054</v>
      </c>
      <c r="AA4321" s="1">
        <v>24.932600000000001</v>
      </c>
      <c r="AB4321" s="1">
        <v>25.428699999999999</v>
      </c>
      <c r="AC4321" s="1">
        <v>23.438800000000001</v>
      </c>
      <c r="AD4321" s="1">
        <v>2225.12</v>
      </c>
      <c r="AE4321" s="1">
        <v>338.84</v>
      </c>
      <c r="AF4321" s="1">
        <v>116.96</v>
      </c>
      <c r="AG4321" s="1">
        <v>43.326099999999997</v>
      </c>
      <c r="AH4321" s="1">
        <v>938.04</v>
      </c>
      <c r="AI4321" s="1">
        <v>369.48</v>
      </c>
      <c r="AJ4321" s="1">
        <v>456.04</v>
      </c>
      <c r="AK4321" s="1">
        <v>825</v>
      </c>
      <c r="AL4321" s="1">
        <v>551.52</v>
      </c>
    </row>
    <row r="4322" spans="1:38" x14ac:dyDescent="0.25">
      <c r="A4322" s="1">
        <f t="shared" si="112"/>
        <v>4321</v>
      </c>
      <c r="B4322" s="1" t="s">
        <v>48</v>
      </c>
      <c r="C4322" s="2" t="s">
        <v>254</v>
      </c>
      <c r="D4322" s="4">
        <v>6.8333300000000001</v>
      </c>
      <c r="E4322" s="4">
        <v>79.900002000000001</v>
      </c>
      <c r="Q4322" s="1" t="s">
        <v>3690</v>
      </c>
      <c r="R4322" s="33" t="s">
        <v>3680</v>
      </c>
      <c r="S4322" s="1">
        <v>27.404699999999998</v>
      </c>
      <c r="T4322" s="1">
        <v>6.7173699999999998</v>
      </c>
      <c r="U4322" s="1">
        <v>69.088499999999996</v>
      </c>
      <c r="V4322" s="1">
        <v>55.692500000000003</v>
      </c>
      <c r="W4322" s="1">
        <v>32.083199999999998</v>
      </c>
      <c r="X4322" s="1">
        <v>22.36</v>
      </c>
      <c r="Y4322" s="1">
        <v>9.7231799999999993</v>
      </c>
      <c r="Z4322" s="1">
        <v>27.069299999999998</v>
      </c>
      <c r="AA4322" s="1">
        <v>27.292400000000001</v>
      </c>
      <c r="AB4322" s="1">
        <v>28.1767</v>
      </c>
      <c r="AC4322" s="1">
        <v>26.773399999999999</v>
      </c>
      <c r="AD4322" s="1">
        <v>2802.81</v>
      </c>
      <c r="AE4322" s="1">
        <v>416.80099999999999</v>
      </c>
      <c r="AF4322" s="1">
        <v>85.000600000000006</v>
      </c>
      <c r="AG4322" s="1">
        <v>48.453899999999997</v>
      </c>
      <c r="AH4322" s="1">
        <v>1006.2</v>
      </c>
      <c r="AI4322" s="1">
        <v>340.80200000000002</v>
      </c>
      <c r="AJ4322" s="1">
        <v>856.803</v>
      </c>
      <c r="AK4322" s="1">
        <v>627.40200000000004</v>
      </c>
      <c r="AL4322" s="1">
        <v>15.8002</v>
      </c>
    </row>
    <row r="4323" spans="1:38" x14ac:dyDescent="0.25">
      <c r="A4323" s="1">
        <f t="shared" si="112"/>
        <v>4322</v>
      </c>
      <c r="B4323" s="1" t="s">
        <v>48</v>
      </c>
      <c r="C4323" s="2" t="s">
        <v>254</v>
      </c>
      <c r="D4323" s="4">
        <v>6.2166699999999997</v>
      </c>
      <c r="E4323" s="4">
        <v>80.483329999999995</v>
      </c>
      <c r="Q4323" s="1" t="s">
        <v>3690</v>
      </c>
      <c r="R4323" s="33" t="s">
        <v>3680</v>
      </c>
      <c r="S4323" s="1">
        <v>26.072099999999999</v>
      </c>
      <c r="T4323" s="1">
        <v>5.8525400000000003</v>
      </c>
      <c r="U4323" s="1">
        <v>67.6267</v>
      </c>
      <c r="V4323" s="1">
        <v>52.870100000000001</v>
      </c>
      <c r="W4323" s="1">
        <v>30.3245</v>
      </c>
      <c r="X4323" s="1">
        <v>21.670400000000001</v>
      </c>
      <c r="Y4323" s="1">
        <v>8.6540900000000001</v>
      </c>
      <c r="Z4323" s="1">
        <v>25.814800000000002</v>
      </c>
      <c r="AA4323" s="1">
        <v>25.867699999999999</v>
      </c>
      <c r="AB4323" s="1">
        <v>26.805199999999999</v>
      </c>
      <c r="AC4323" s="1">
        <v>25.484000000000002</v>
      </c>
      <c r="AD4323" s="1">
        <v>3024.29</v>
      </c>
      <c r="AE4323" s="1">
        <v>378.04199999999997</v>
      </c>
      <c r="AF4323" s="1">
        <v>132.80000000000001</v>
      </c>
      <c r="AG4323" s="1">
        <v>32.8523</v>
      </c>
      <c r="AH4323" s="1">
        <v>968.20100000000002</v>
      </c>
      <c r="AI4323" s="1">
        <v>489.92</v>
      </c>
      <c r="AJ4323" s="1">
        <v>881.56200000000001</v>
      </c>
      <c r="AK4323" s="1">
        <v>736.31899999999996</v>
      </c>
      <c r="AL4323" s="1">
        <v>151.39099999999999</v>
      </c>
    </row>
    <row r="4324" spans="1:38" x14ac:dyDescent="0.25">
      <c r="A4324" s="1">
        <f t="shared" si="112"/>
        <v>4323</v>
      </c>
      <c r="B4324" s="1" t="s">
        <v>48</v>
      </c>
      <c r="C4324" s="2" t="s">
        <v>254</v>
      </c>
      <c r="D4324" s="4">
        <v>8.0500000000000007</v>
      </c>
      <c r="E4324" s="4">
        <v>80.233329999999995</v>
      </c>
      <c r="Q4324" s="1" t="s">
        <v>3690</v>
      </c>
      <c r="R4324" s="33" t="s">
        <v>3680</v>
      </c>
      <c r="S4324" s="1">
        <v>27.302700000000002</v>
      </c>
      <c r="T4324" s="1">
        <v>8.2523300000000006</v>
      </c>
      <c r="U4324" s="1">
        <v>65.556200000000004</v>
      </c>
      <c r="V4324" s="1">
        <v>122.988</v>
      </c>
      <c r="W4324" s="1">
        <v>33.3947</v>
      </c>
      <c r="X4324" s="1">
        <v>20.8066</v>
      </c>
      <c r="Y4324" s="1">
        <v>12.588200000000001</v>
      </c>
      <c r="Z4324" s="1">
        <v>26.234400000000001</v>
      </c>
      <c r="AA4324" s="1">
        <v>28.098700000000001</v>
      </c>
      <c r="AB4324" s="1">
        <v>28.464500000000001</v>
      </c>
      <c r="AC4324" s="1">
        <v>25.5624</v>
      </c>
      <c r="AD4324" s="1">
        <v>1289.56</v>
      </c>
      <c r="AE4324" s="1">
        <v>255.88</v>
      </c>
      <c r="AF4324" s="1">
        <v>27.24</v>
      </c>
      <c r="AG4324" s="1">
        <v>75.333600000000004</v>
      </c>
      <c r="AH4324" s="1">
        <v>655.51900000000001</v>
      </c>
      <c r="AI4324" s="1">
        <v>93.280100000000004</v>
      </c>
      <c r="AJ4324" s="1">
        <v>309.56</v>
      </c>
      <c r="AK4324" s="1">
        <v>464.31900000000002</v>
      </c>
      <c r="AL4324" s="1">
        <v>100.44</v>
      </c>
    </row>
    <row r="4325" spans="1:38" x14ac:dyDescent="0.25">
      <c r="A4325" s="1">
        <f t="shared" si="112"/>
        <v>4324</v>
      </c>
      <c r="B4325" s="1" t="s">
        <v>48</v>
      </c>
      <c r="C4325" s="2" t="s">
        <v>254</v>
      </c>
      <c r="D4325" s="4">
        <v>6.8</v>
      </c>
      <c r="E4325" s="4">
        <v>79.933327000000006</v>
      </c>
      <c r="Q4325" s="1" t="s">
        <v>3690</v>
      </c>
      <c r="R4325" s="33" t="s">
        <v>3680</v>
      </c>
      <c r="S4325" s="1">
        <v>27.2178</v>
      </c>
      <c r="T4325" s="1">
        <v>6.5004299999999997</v>
      </c>
      <c r="U4325" s="1">
        <v>67.471400000000003</v>
      </c>
      <c r="V4325" s="1">
        <v>57.978499999999997</v>
      </c>
      <c r="W4325" s="1">
        <v>31.868200000000002</v>
      </c>
      <c r="X4325" s="1">
        <v>22.234300000000001</v>
      </c>
      <c r="Y4325" s="1">
        <v>9.6339000000000006</v>
      </c>
      <c r="Z4325" s="1">
        <v>26.891300000000001</v>
      </c>
      <c r="AA4325" s="1">
        <v>27.0989</v>
      </c>
      <c r="AB4325" s="1">
        <v>28.025700000000001</v>
      </c>
      <c r="AC4325" s="1">
        <v>26.552900000000001</v>
      </c>
      <c r="AD4325" s="1">
        <v>2977.81</v>
      </c>
      <c r="AE4325" s="1">
        <v>430.47800000000001</v>
      </c>
      <c r="AF4325" s="1">
        <v>91.879400000000004</v>
      </c>
      <c r="AG4325" s="1">
        <v>46.368699999999997</v>
      </c>
      <c r="AH4325" s="1">
        <v>1048.99</v>
      </c>
      <c r="AI4325" s="1">
        <v>364.95600000000002</v>
      </c>
      <c r="AJ4325" s="1">
        <v>902.87099999999998</v>
      </c>
      <c r="AK4325" s="1">
        <v>652.99699999999996</v>
      </c>
      <c r="AL4325" s="1">
        <v>16.439800000000002</v>
      </c>
    </row>
    <row r="4326" spans="1:38" x14ac:dyDescent="0.25">
      <c r="A4326" s="1">
        <f t="shared" si="112"/>
        <v>4325</v>
      </c>
      <c r="B4326" s="1" t="s">
        <v>48</v>
      </c>
      <c r="C4326" s="2" t="s">
        <v>254</v>
      </c>
      <c r="D4326" s="4">
        <v>7.9333299999999998</v>
      </c>
      <c r="E4326" s="4">
        <v>81</v>
      </c>
      <c r="Q4326" s="1" t="s">
        <v>3690</v>
      </c>
      <c r="R4326" s="33" t="s">
        <v>3680</v>
      </c>
      <c r="S4326" s="1">
        <v>27.6953</v>
      </c>
      <c r="T4326" s="1">
        <v>8.1466600000000007</v>
      </c>
      <c r="U4326" s="1">
        <v>70.995099999999994</v>
      </c>
      <c r="V4326" s="1">
        <v>133.68799999999999</v>
      </c>
      <c r="W4326" s="1">
        <v>33.3264</v>
      </c>
      <c r="X4326" s="1">
        <v>21.851199999999999</v>
      </c>
      <c r="Y4326" s="1">
        <v>11.475199999999999</v>
      </c>
      <c r="Z4326" s="1">
        <v>26.647600000000001</v>
      </c>
      <c r="AA4326" s="1">
        <v>28.76</v>
      </c>
      <c r="AB4326" s="1">
        <v>29.0136</v>
      </c>
      <c r="AC4326" s="1">
        <v>25.845199999999998</v>
      </c>
      <c r="AD4326" s="1">
        <v>1701.2</v>
      </c>
      <c r="AE4326" s="1">
        <v>366.2</v>
      </c>
      <c r="AF4326" s="1">
        <v>9</v>
      </c>
      <c r="AG4326" s="1">
        <v>72.586699999999993</v>
      </c>
      <c r="AH4326" s="1">
        <v>870.2</v>
      </c>
      <c r="AI4326" s="1">
        <v>151.6</v>
      </c>
      <c r="AJ4326" s="1">
        <v>192.4</v>
      </c>
      <c r="AK4326" s="1">
        <v>661.601</v>
      </c>
      <c r="AL4326" s="1">
        <v>50.199800000000003</v>
      </c>
    </row>
    <row r="4327" spans="1:38" x14ac:dyDescent="0.25">
      <c r="A4327" s="1">
        <f t="shared" si="112"/>
        <v>4326</v>
      </c>
      <c r="B4327" s="1" t="s">
        <v>48</v>
      </c>
      <c r="C4327" s="2" t="s">
        <v>254</v>
      </c>
      <c r="D4327" s="4">
        <v>6.9333299999999998</v>
      </c>
      <c r="E4327" s="4">
        <v>80.666672000000005</v>
      </c>
      <c r="Q4327" s="1" t="s">
        <v>3690</v>
      </c>
      <c r="R4327" s="33" t="s">
        <v>3680</v>
      </c>
      <c r="S4327" s="1">
        <v>19.4101</v>
      </c>
      <c r="T4327" s="1">
        <v>8.5840700000000005</v>
      </c>
      <c r="U4327" s="1">
        <v>67.235200000000006</v>
      </c>
      <c r="V4327" s="1">
        <v>71.769300000000001</v>
      </c>
      <c r="W4327" s="1">
        <v>25.6935</v>
      </c>
      <c r="X4327" s="1">
        <v>12.926299999999999</v>
      </c>
      <c r="Y4327" s="1">
        <v>12.767200000000001</v>
      </c>
      <c r="Z4327" s="1">
        <v>19.011600000000001</v>
      </c>
      <c r="AA4327" s="1">
        <v>18.823399999999999</v>
      </c>
      <c r="AB4327" s="1">
        <v>20.3</v>
      </c>
      <c r="AC4327" s="1">
        <v>18.467400000000001</v>
      </c>
      <c r="AD4327" s="1">
        <v>2478.9699999999998</v>
      </c>
      <c r="AE4327" s="1">
        <v>278.99799999999999</v>
      </c>
      <c r="AF4327" s="1">
        <v>106.399</v>
      </c>
      <c r="AG4327" s="1">
        <v>26.556000000000001</v>
      </c>
      <c r="AH4327" s="1">
        <v>769.39400000000001</v>
      </c>
      <c r="AI4327" s="1">
        <v>399.99700000000001</v>
      </c>
      <c r="AJ4327" s="1">
        <v>734.39</v>
      </c>
      <c r="AK4327" s="1">
        <v>475.197</v>
      </c>
      <c r="AL4327" s="1">
        <v>1384.82</v>
      </c>
    </row>
    <row r="4328" spans="1:38" x14ac:dyDescent="0.25">
      <c r="A4328" s="1">
        <f t="shared" si="112"/>
        <v>4327</v>
      </c>
      <c r="B4328" s="1" t="s">
        <v>48</v>
      </c>
      <c r="C4328" s="2" t="s">
        <v>254</v>
      </c>
      <c r="D4328" s="4">
        <v>6.5833300000000001</v>
      </c>
      <c r="E4328" s="4">
        <v>79.966667000000001</v>
      </c>
      <c r="Q4328" s="1" t="s">
        <v>3690</v>
      </c>
      <c r="R4328" s="33" t="s">
        <v>3680</v>
      </c>
      <c r="S4328" s="1">
        <v>27.019400000000001</v>
      </c>
      <c r="T4328" s="1">
        <v>5.8758800000000004</v>
      </c>
      <c r="U4328" s="1">
        <v>66.045199999999994</v>
      </c>
      <c r="V4328" s="1">
        <v>57.727899999999998</v>
      </c>
      <c r="W4328" s="1">
        <v>31.3278</v>
      </c>
      <c r="X4328" s="1">
        <v>22.4314</v>
      </c>
      <c r="Y4328" s="1">
        <v>8.8964499999999997</v>
      </c>
      <c r="Z4328" s="1">
        <v>26.691800000000001</v>
      </c>
      <c r="AA4328" s="1">
        <v>26.877199999999998</v>
      </c>
      <c r="AB4328" s="1">
        <v>27.826499999999999</v>
      </c>
      <c r="AC4328" s="1">
        <v>26.3536</v>
      </c>
      <c r="AD4328" s="1">
        <v>3091.8</v>
      </c>
      <c r="AE4328" s="1">
        <v>442</v>
      </c>
      <c r="AF4328" s="1">
        <v>106.4</v>
      </c>
      <c r="AG4328" s="1">
        <v>44.402200000000001</v>
      </c>
      <c r="AH4328" s="1">
        <v>1071</v>
      </c>
      <c r="AI4328" s="1">
        <v>382.6</v>
      </c>
      <c r="AJ4328" s="1">
        <v>924.6</v>
      </c>
      <c r="AK4328" s="1">
        <v>695.00099999999998</v>
      </c>
      <c r="AL4328" s="1">
        <v>14.8004</v>
      </c>
    </row>
    <row r="4329" spans="1:38" x14ac:dyDescent="0.25">
      <c r="A4329" s="1">
        <f t="shared" si="112"/>
        <v>4328</v>
      </c>
      <c r="B4329" s="1" t="s">
        <v>48</v>
      </c>
      <c r="C4329" s="2" t="s">
        <v>202</v>
      </c>
      <c r="D4329" s="4">
        <v>28.196278</v>
      </c>
      <c r="E4329" s="4">
        <v>85.527715999999998</v>
      </c>
      <c r="Q4329" s="1" t="s">
        <v>3690</v>
      </c>
      <c r="R4329" s="33" t="s">
        <v>3680</v>
      </c>
      <c r="S4329" s="1">
        <v>-0.20504600000000001</v>
      </c>
      <c r="T4329" s="1">
        <v>10.926600000000001</v>
      </c>
      <c r="U4329" s="1">
        <v>44.625700000000002</v>
      </c>
      <c r="V4329" s="1">
        <v>520.37</v>
      </c>
      <c r="W4329" s="1">
        <v>10.5517</v>
      </c>
      <c r="X4329" s="1">
        <v>-13.9358</v>
      </c>
      <c r="Y4329" s="1">
        <v>24.487500000000001</v>
      </c>
      <c r="Z4329" s="1">
        <v>0.90916699999999995</v>
      </c>
      <c r="AA4329" s="1">
        <v>2.7143299999999999</v>
      </c>
      <c r="AB4329" s="1">
        <v>5.76065</v>
      </c>
      <c r="AC4329" s="1">
        <v>-6.82613</v>
      </c>
      <c r="AD4329" s="1">
        <v>479.97300000000001</v>
      </c>
      <c r="AE4329" s="1">
        <v>57.622900000000001</v>
      </c>
      <c r="AF4329" s="1">
        <v>12</v>
      </c>
      <c r="AG4329" s="1">
        <v>35.349499999999999</v>
      </c>
      <c r="AH4329" s="1">
        <v>157.16900000000001</v>
      </c>
      <c r="AI4329" s="1">
        <v>79.941500000000005</v>
      </c>
      <c r="AJ4329" s="1">
        <v>126.47199999999999</v>
      </c>
      <c r="AK4329" s="1">
        <v>138.54499999999999</v>
      </c>
      <c r="AL4329" s="1">
        <v>4708.5200000000004</v>
      </c>
    </row>
    <row r="4330" spans="1:38" x14ac:dyDescent="0.25">
      <c r="A4330" s="1">
        <f t="shared" si="112"/>
        <v>4329</v>
      </c>
      <c r="B4330" s="1" t="s">
        <v>48</v>
      </c>
      <c r="C4330" s="2" t="s">
        <v>202</v>
      </c>
      <c r="D4330" s="4">
        <v>28.214127000000001</v>
      </c>
      <c r="E4330" s="4">
        <v>85.497305999999995</v>
      </c>
      <c r="Q4330" s="1" t="s">
        <v>3690</v>
      </c>
      <c r="R4330" s="33" t="s">
        <v>3680</v>
      </c>
      <c r="S4330" s="1">
        <v>0.32500699999999999</v>
      </c>
      <c r="T4330" s="1">
        <v>10.958299999999999</v>
      </c>
      <c r="U4330" s="1">
        <v>45.474600000000002</v>
      </c>
      <c r="V4330" s="1">
        <v>504.125</v>
      </c>
      <c r="W4330" s="1">
        <v>10.967700000000001</v>
      </c>
      <c r="X4330" s="1">
        <v>-13.134499999999999</v>
      </c>
      <c r="Y4330" s="1">
        <v>24.1023</v>
      </c>
      <c r="Z4330" s="1">
        <v>4.4519099999999998</v>
      </c>
      <c r="AA4330" s="1">
        <v>1.74122</v>
      </c>
      <c r="AB4330" s="1">
        <v>6.10588</v>
      </c>
      <c r="AC4330" s="1">
        <v>-6.0954300000000003</v>
      </c>
      <c r="AD4330" s="1">
        <v>487.75299999999999</v>
      </c>
      <c r="AE4330" s="1">
        <v>60.263599999999997</v>
      </c>
      <c r="AF4330" s="1">
        <v>11.861000000000001</v>
      </c>
      <c r="AG4330" s="1">
        <v>35.4908</v>
      </c>
      <c r="AH4330" s="1">
        <v>160.93199999999999</v>
      </c>
      <c r="AI4330" s="1">
        <v>80.215699999999998</v>
      </c>
      <c r="AJ4330" s="1">
        <v>133.34200000000001</v>
      </c>
      <c r="AK4330" s="1">
        <v>136.69999999999999</v>
      </c>
      <c r="AL4330" s="1">
        <v>4671.75</v>
      </c>
    </row>
    <row r="4331" spans="1:38" x14ac:dyDescent="0.25">
      <c r="A4331" s="1">
        <f t="shared" si="112"/>
        <v>4330</v>
      </c>
      <c r="B4331" s="1" t="s">
        <v>48</v>
      </c>
      <c r="C4331" s="2" t="s">
        <v>202</v>
      </c>
      <c r="D4331" s="4">
        <v>28.192907000000002</v>
      </c>
      <c r="E4331" s="4">
        <v>85.551063999999997</v>
      </c>
      <c r="Q4331" s="1" t="s">
        <v>3690</v>
      </c>
      <c r="R4331" s="33" t="s">
        <v>3680</v>
      </c>
      <c r="S4331" s="1">
        <v>-0.22733500000000001</v>
      </c>
      <c r="T4331" s="1">
        <v>10.980700000000001</v>
      </c>
      <c r="U4331" s="1">
        <v>44.516300000000001</v>
      </c>
      <c r="V4331" s="1">
        <v>525.14700000000005</v>
      </c>
      <c r="W4331" s="1">
        <v>10.5814</v>
      </c>
      <c r="X4331" s="1">
        <v>-14.0862</v>
      </c>
      <c r="Y4331" s="1">
        <v>24.6676</v>
      </c>
      <c r="Z4331" s="1">
        <v>0.105143</v>
      </c>
      <c r="AA4331" s="1">
        <v>1.4746300000000001</v>
      </c>
      <c r="AB4331" s="1">
        <v>5.79406</v>
      </c>
      <c r="AC4331" s="1">
        <v>-6.9083100000000002</v>
      </c>
      <c r="AD4331" s="1">
        <v>483.04199999999997</v>
      </c>
      <c r="AE4331" s="1">
        <v>57.715499999999999</v>
      </c>
      <c r="AF4331" s="1">
        <v>12</v>
      </c>
      <c r="AG4331" s="1">
        <v>35.264299999999999</v>
      </c>
      <c r="AH4331" s="1">
        <v>159.06299999999999</v>
      </c>
      <c r="AI4331" s="1">
        <v>81.279399999999995</v>
      </c>
      <c r="AJ4331" s="1">
        <v>127.779</v>
      </c>
      <c r="AK4331" s="1">
        <v>138.483</v>
      </c>
      <c r="AL4331" s="1">
        <v>4686.12</v>
      </c>
    </row>
    <row r="4332" spans="1:38" x14ac:dyDescent="0.25">
      <c r="A4332" s="1">
        <f t="shared" si="112"/>
        <v>4331</v>
      </c>
      <c r="B4332" s="1" t="s">
        <v>48</v>
      </c>
      <c r="C4332" s="2" t="s">
        <v>202</v>
      </c>
      <c r="D4332" s="4">
        <v>28.219185</v>
      </c>
      <c r="E4332" s="4">
        <v>85.548315000000002</v>
      </c>
      <c r="Q4332" s="1" t="s">
        <v>3690</v>
      </c>
      <c r="R4332" s="33" t="s">
        <v>3680</v>
      </c>
      <c r="S4332" s="1">
        <v>0.87420699999999996</v>
      </c>
      <c r="T4332" s="1">
        <v>11.3171</v>
      </c>
      <c r="U4332" s="1">
        <v>45.023499999999999</v>
      </c>
      <c r="V4332" s="1">
        <v>525.21699999999998</v>
      </c>
      <c r="W4332" s="1">
        <v>11.967000000000001</v>
      </c>
      <c r="X4332" s="1">
        <v>-13.168799999999999</v>
      </c>
      <c r="Y4332" s="1">
        <v>25.135899999999999</v>
      </c>
      <c r="Z4332" s="1">
        <v>4.4254100000000003</v>
      </c>
      <c r="AA4332" s="1">
        <v>1.0868</v>
      </c>
      <c r="AB4332" s="1">
        <v>6.8543200000000004</v>
      </c>
      <c r="AC4332" s="1">
        <v>-5.8546899999999997</v>
      </c>
      <c r="AD4332" s="1">
        <v>506.834</v>
      </c>
      <c r="AE4332" s="1">
        <v>57.3369</v>
      </c>
      <c r="AF4332" s="1">
        <v>12</v>
      </c>
      <c r="AG4332" s="1">
        <v>33.835599999999999</v>
      </c>
      <c r="AH4332" s="1">
        <v>165.666</v>
      </c>
      <c r="AI4332" s="1">
        <v>89.711799999999997</v>
      </c>
      <c r="AJ4332" s="1">
        <v>140.71100000000001</v>
      </c>
      <c r="AK4332" s="1">
        <v>136.50299999999999</v>
      </c>
      <c r="AL4332" s="1">
        <v>4501.57</v>
      </c>
    </row>
    <row r="4333" spans="1:38" x14ac:dyDescent="0.25">
      <c r="A4333" s="1">
        <f t="shared" si="112"/>
        <v>4332</v>
      </c>
      <c r="B4333" s="1" t="s">
        <v>48</v>
      </c>
      <c r="C4333" s="2" t="s">
        <v>202</v>
      </c>
      <c r="D4333" s="4">
        <v>28.204139999999999</v>
      </c>
      <c r="E4333" s="4">
        <v>85.467652999999999</v>
      </c>
      <c r="Q4333" s="1" t="s">
        <v>3690</v>
      </c>
      <c r="R4333" s="33" t="s">
        <v>3680</v>
      </c>
      <c r="S4333" s="1">
        <v>2.0214099999999999</v>
      </c>
      <c r="T4333" s="1">
        <v>10.8965</v>
      </c>
      <c r="U4333" s="1">
        <v>46.779800000000002</v>
      </c>
      <c r="V4333" s="1">
        <v>478.76400000000001</v>
      </c>
      <c r="W4333" s="1">
        <v>12.2455</v>
      </c>
      <c r="X4333" s="1">
        <v>-11.0579</v>
      </c>
      <c r="Y4333" s="1">
        <v>23.3034</v>
      </c>
      <c r="Z4333" s="1">
        <v>5.6967299999999996</v>
      </c>
      <c r="AA4333" s="1">
        <v>-0.68840900000000005</v>
      </c>
      <c r="AB4333" s="1">
        <v>7.4611099999999997</v>
      </c>
      <c r="AC4333" s="1">
        <v>-4.1386599999999998</v>
      </c>
      <c r="AD4333" s="1">
        <v>557.51199999999994</v>
      </c>
      <c r="AE4333" s="1">
        <v>76.208799999999997</v>
      </c>
      <c r="AF4333" s="1">
        <v>12</v>
      </c>
      <c r="AG4333" s="1">
        <v>40.344200000000001</v>
      </c>
      <c r="AH4333" s="1">
        <v>210.29</v>
      </c>
      <c r="AI4333" s="1">
        <v>81.537599999999998</v>
      </c>
      <c r="AJ4333" s="1">
        <v>186.41499999999999</v>
      </c>
      <c r="AK4333" s="1">
        <v>129.583</v>
      </c>
      <c r="AL4333" s="1">
        <v>4387.6899999999996</v>
      </c>
    </row>
    <row r="4334" spans="1:38" x14ac:dyDescent="0.25">
      <c r="A4334" s="1">
        <f t="shared" si="112"/>
        <v>4333</v>
      </c>
      <c r="B4334" s="1" t="s">
        <v>48</v>
      </c>
      <c r="C4334" s="2" t="s">
        <v>202</v>
      </c>
      <c r="D4334" s="4">
        <v>28.197813</v>
      </c>
      <c r="E4334" s="4">
        <v>85.473247000000001</v>
      </c>
      <c r="Q4334" s="1" t="s">
        <v>3690</v>
      </c>
      <c r="R4334" s="33" t="s">
        <v>3680</v>
      </c>
      <c r="S4334" s="1">
        <v>1.17798</v>
      </c>
      <c r="T4334" s="1">
        <v>10.855499999999999</v>
      </c>
      <c r="U4334" s="1">
        <v>46.3142</v>
      </c>
      <c r="V4334" s="1">
        <v>486.46600000000001</v>
      </c>
      <c r="W4334" s="1">
        <v>11.4819</v>
      </c>
      <c r="X4334" s="1">
        <v>-11.968299999999999</v>
      </c>
      <c r="Y4334" s="1">
        <v>23.450199999999999</v>
      </c>
      <c r="Z4334" s="1">
        <v>3.1710199999999999</v>
      </c>
      <c r="AA4334" s="1">
        <v>0.174259</v>
      </c>
      <c r="AB4334" s="1">
        <v>6.7363</v>
      </c>
      <c r="AC4334" s="1">
        <v>-5.04291</v>
      </c>
      <c r="AD4334" s="1">
        <v>527.16800000000001</v>
      </c>
      <c r="AE4334" s="1">
        <v>70.550600000000003</v>
      </c>
      <c r="AF4334" s="1">
        <v>12</v>
      </c>
      <c r="AG4334" s="1">
        <v>39.133099999999999</v>
      </c>
      <c r="AH4334" s="1">
        <v>191.179</v>
      </c>
      <c r="AI4334" s="1">
        <v>78.329899999999995</v>
      </c>
      <c r="AJ4334" s="1">
        <v>164.32</v>
      </c>
      <c r="AK4334" s="1">
        <v>133.11000000000001</v>
      </c>
      <c r="AL4334" s="1">
        <v>4537.34</v>
      </c>
    </row>
    <row r="4335" spans="1:38" x14ac:dyDescent="0.25">
      <c r="A4335" s="1">
        <f t="shared" si="112"/>
        <v>4334</v>
      </c>
      <c r="B4335" s="1" t="s">
        <v>48</v>
      </c>
      <c r="C4335" s="2" t="s">
        <v>202</v>
      </c>
      <c r="D4335" s="4">
        <v>27.466699999999999</v>
      </c>
      <c r="E4335" s="4">
        <v>89</v>
      </c>
      <c r="Q4335" s="1" t="s">
        <v>3690</v>
      </c>
      <c r="R4335" s="33" t="s">
        <v>3680</v>
      </c>
      <c r="S4335" s="1">
        <v>4.0238800000000001</v>
      </c>
      <c r="T4335" s="1">
        <v>11.699199999999999</v>
      </c>
      <c r="U4335" s="1">
        <v>46.091200000000001</v>
      </c>
      <c r="V4335" s="1">
        <v>526.05700000000002</v>
      </c>
      <c r="W4335" s="1">
        <v>14.4742</v>
      </c>
      <c r="X4335" s="1">
        <v>-10.909700000000001</v>
      </c>
      <c r="Y4335" s="1">
        <v>25.383900000000001</v>
      </c>
      <c r="Z4335" s="1">
        <v>10.1448</v>
      </c>
      <c r="AA4335" s="1">
        <v>-1.5271999999999999</v>
      </c>
      <c r="AB4335" s="1">
        <v>10.1448</v>
      </c>
      <c r="AC4335" s="1">
        <v>-2.6912699999999998</v>
      </c>
      <c r="AD4335" s="1">
        <v>649.93200000000002</v>
      </c>
      <c r="AE4335" s="1">
        <v>134.39400000000001</v>
      </c>
      <c r="AF4335" s="1">
        <v>4.7991999999999999</v>
      </c>
      <c r="AG4335" s="1">
        <v>79.319599999999994</v>
      </c>
      <c r="AH4335" s="1">
        <v>343.98</v>
      </c>
      <c r="AI4335" s="1">
        <v>21.1968</v>
      </c>
      <c r="AJ4335" s="1">
        <v>343.98</v>
      </c>
      <c r="AK4335" s="1">
        <v>32.5944</v>
      </c>
      <c r="AL4335" s="1">
        <v>3798.36</v>
      </c>
    </row>
    <row r="4336" spans="1:38" x14ac:dyDescent="0.25">
      <c r="A4336" s="1">
        <f t="shared" si="112"/>
        <v>4335</v>
      </c>
      <c r="B4336" s="1" t="s">
        <v>48</v>
      </c>
      <c r="C4336" s="2" t="s">
        <v>202</v>
      </c>
      <c r="D4336" s="4">
        <v>28.171866999999999</v>
      </c>
      <c r="E4336" s="4">
        <v>85.436678000000001</v>
      </c>
      <c r="Q4336" s="1" t="s">
        <v>3690</v>
      </c>
      <c r="R4336" s="33" t="s">
        <v>3680</v>
      </c>
      <c r="S4336" s="1">
        <v>3.46665</v>
      </c>
      <c r="T4336" s="1">
        <v>10.816800000000001</v>
      </c>
      <c r="U4336" s="1">
        <v>47.357199999999999</v>
      </c>
      <c r="V4336" s="1">
        <v>468.33300000000003</v>
      </c>
      <c r="W4336" s="1">
        <v>13.529400000000001</v>
      </c>
      <c r="X4336" s="1">
        <v>-9.3220700000000001</v>
      </c>
      <c r="Y4336" s="1">
        <v>22.851500000000001</v>
      </c>
      <c r="Z4336" s="1">
        <v>3.8505699999999998</v>
      </c>
      <c r="AA4336" s="1">
        <v>1.61225</v>
      </c>
      <c r="AB4336" s="1">
        <v>8.7509499999999996</v>
      </c>
      <c r="AC4336" s="1">
        <v>-2.6015600000000001</v>
      </c>
      <c r="AD4336" s="1">
        <v>651.60699999999997</v>
      </c>
      <c r="AE4336" s="1">
        <v>110.199</v>
      </c>
      <c r="AF4336" s="1">
        <v>10.9605</v>
      </c>
      <c r="AG4336" s="1">
        <v>54.575899999999997</v>
      </c>
      <c r="AH4336" s="1">
        <v>291.91300000000001</v>
      </c>
      <c r="AI4336" s="1">
        <v>69.596699999999998</v>
      </c>
      <c r="AJ4336" s="1">
        <v>271.09300000000002</v>
      </c>
      <c r="AK4336" s="1">
        <v>117.818</v>
      </c>
      <c r="AL4336" s="1">
        <v>4152.5600000000004</v>
      </c>
    </row>
    <row r="4337" spans="1:38" x14ac:dyDescent="0.25">
      <c r="A4337" s="1">
        <f t="shared" si="112"/>
        <v>4336</v>
      </c>
      <c r="B4337" s="1" t="s">
        <v>48</v>
      </c>
      <c r="C4337" s="2" t="s">
        <v>202</v>
      </c>
      <c r="D4337" s="4">
        <v>28.170611109999999</v>
      </c>
      <c r="E4337" s="4">
        <v>85.43713889</v>
      </c>
      <c r="Q4337" s="1" t="s">
        <v>3690</v>
      </c>
      <c r="R4337" s="33" t="s">
        <v>3681</v>
      </c>
      <c r="S4337" s="1">
        <v>3.3549699999999998</v>
      </c>
      <c r="T4337" s="1">
        <v>10.809900000000001</v>
      </c>
      <c r="U4337" s="1">
        <v>47.2943</v>
      </c>
      <c r="V4337" s="1">
        <v>469.303</v>
      </c>
      <c r="W4337" s="1">
        <v>13.429600000000001</v>
      </c>
      <c r="X4337" s="1">
        <v>-9.43764</v>
      </c>
      <c r="Y4337" s="1">
        <v>22.8672</v>
      </c>
      <c r="Z4337" s="1">
        <v>3.4884200000000001</v>
      </c>
      <c r="AA4337" s="1">
        <v>1.6874899999999999</v>
      </c>
      <c r="AB4337" s="1">
        <v>8.65503</v>
      </c>
      <c r="AC4337" s="1">
        <v>-2.7202899999999999</v>
      </c>
      <c r="AD4337" s="1">
        <v>647.08100000000002</v>
      </c>
      <c r="AE4337" s="1">
        <v>109.09699999999999</v>
      </c>
      <c r="AF4337" s="1">
        <v>10.982699999999999</v>
      </c>
      <c r="AG4337" s="1">
        <v>54.192999999999998</v>
      </c>
      <c r="AH4337" s="1">
        <v>288.56799999999998</v>
      </c>
      <c r="AI4337" s="1">
        <v>69.522900000000007</v>
      </c>
      <c r="AJ4337" s="1">
        <v>267.49</v>
      </c>
      <c r="AK4337" s="1">
        <v>118.496</v>
      </c>
      <c r="AL4337" s="1">
        <v>4173.08</v>
      </c>
    </row>
    <row r="4338" spans="1:38" x14ac:dyDescent="0.25">
      <c r="A4338" s="1">
        <f t="shared" si="112"/>
        <v>4337</v>
      </c>
      <c r="B4338" s="1" t="s">
        <v>48</v>
      </c>
      <c r="C4338" s="2" t="s">
        <v>202</v>
      </c>
      <c r="D4338" s="4">
        <v>28.181843000000001</v>
      </c>
      <c r="E4338" s="4">
        <v>85.441374999999994</v>
      </c>
      <c r="Q4338" s="1" t="s">
        <v>3690</v>
      </c>
      <c r="R4338" s="33" t="s">
        <v>3680</v>
      </c>
      <c r="S4338" s="1">
        <v>3.1666099999999999</v>
      </c>
      <c r="T4338" s="1">
        <v>10.8552</v>
      </c>
      <c r="U4338" s="1">
        <v>47.430500000000002</v>
      </c>
      <c r="V4338" s="1">
        <v>467.80500000000001</v>
      </c>
      <c r="W4338" s="1">
        <v>13.2254</v>
      </c>
      <c r="X4338" s="1">
        <v>-9.6715199999999992</v>
      </c>
      <c r="Y4338" s="1">
        <v>22.896899999999999</v>
      </c>
      <c r="Z4338" s="1">
        <v>4.0266900000000003</v>
      </c>
      <c r="AA4338" s="1">
        <v>1.0022</v>
      </c>
      <c r="AB4338" s="1">
        <v>8.4546100000000006</v>
      </c>
      <c r="AC4338" s="1">
        <v>-2.8850199999999999</v>
      </c>
      <c r="AD4338" s="1">
        <v>627.89099999999996</v>
      </c>
      <c r="AE4338" s="1">
        <v>101.46899999999999</v>
      </c>
      <c r="AF4338" s="1">
        <v>11.186</v>
      </c>
      <c r="AG4338" s="1">
        <v>50.992899999999999</v>
      </c>
      <c r="AH4338" s="1">
        <v>271.09100000000001</v>
      </c>
      <c r="AI4338" s="1">
        <v>72.534599999999998</v>
      </c>
      <c r="AJ4338" s="1">
        <v>249.50899999999999</v>
      </c>
      <c r="AK4338" s="1">
        <v>120.724</v>
      </c>
      <c r="AL4338" s="1">
        <v>4205.49</v>
      </c>
    </row>
    <row r="4339" spans="1:38" x14ac:dyDescent="0.25">
      <c r="A4339" s="1">
        <f t="shared" si="112"/>
        <v>4338</v>
      </c>
      <c r="B4339" s="1" t="s">
        <v>48</v>
      </c>
      <c r="C4339" s="2" t="s">
        <v>202</v>
      </c>
      <c r="D4339" s="4">
        <v>28.185617000000001</v>
      </c>
      <c r="E4339" s="4">
        <v>85.450372999999999</v>
      </c>
      <c r="Q4339" s="1" t="s">
        <v>3690</v>
      </c>
      <c r="R4339" s="33" t="s">
        <v>3680</v>
      </c>
      <c r="S4339" s="1">
        <v>2.2097099999999998</v>
      </c>
      <c r="T4339" s="1">
        <v>10.8522</v>
      </c>
      <c r="U4339" s="1">
        <v>47.0974</v>
      </c>
      <c r="V4339" s="1">
        <v>473.36099999999999</v>
      </c>
      <c r="W4339" s="1">
        <v>12.340400000000001</v>
      </c>
      <c r="X4339" s="1">
        <v>-10.709099999999999</v>
      </c>
      <c r="Y4339" s="1">
        <v>23.049499999999998</v>
      </c>
      <c r="Z4339" s="1">
        <v>2.4749500000000002</v>
      </c>
      <c r="AA4339" s="1">
        <v>0.54192399999999996</v>
      </c>
      <c r="AB4339" s="1">
        <v>7.5970700000000004</v>
      </c>
      <c r="AC4339" s="1">
        <v>-3.8730699999999998</v>
      </c>
      <c r="AD4339" s="1">
        <v>576.46199999999999</v>
      </c>
      <c r="AE4339" s="1">
        <v>85.2697</v>
      </c>
      <c r="AF4339" s="1">
        <v>11.617900000000001</v>
      </c>
      <c r="AG4339" s="1">
        <v>44.582500000000003</v>
      </c>
      <c r="AH4339" s="1">
        <v>228.94900000000001</v>
      </c>
      <c r="AI4339" s="1">
        <v>76.029399999999995</v>
      </c>
      <c r="AJ4339" s="1">
        <v>205.24700000000001</v>
      </c>
      <c r="AK4339" s="1">
        <v>127.833</v>
      </c>
      <c r="AL4339" s="1">
        <v>4376.6499999999996</v>
      </c>
    </row>
    <row r="4340" spans="1:38" x14ac:dyDescent="0.25">
      <c r="A4340" s="1">
        <f t="shared" si="112"/>
        <v>4339</v>
      </c>
      <c r="B4340" s="1" t="s">
        <v>48</v>
      </c>
      <c r="C4340" s="2" t="s">
        <v>202</v>
      </c>
      <c r="D4340" s="4">
        <v>28.161940000000001</v>
      </c>
      <c r="E4340" s="4">
        <v>85.430542000000003</v>
      </c>
      <c r="Q4340" s="1" t="s">
        <v>3690</v>
      </c>
      <c r="R4340" s="33" t="s">
        <v>3682</v>
      </c>
      <c r="S4340" s="1">
        <v>3.85032</v>
      </c>
      <c r="T4340" s="1">
        <v>10.7819</v>
      </c>
      <c r="U4340" s="1">
        <v>47.326799999999999</v>
      </c>
      <c r="V4340" s="1">
        <v>467.767</v>
      </c>
      <c r="W4340" s="1">
        <v>13.8941</v>
      </c>
      <c r="X4340" s="1">
        <v>-8.8976000000000006</v>
      </c>
      <c r="Y4340" s="1">
        <v>22.791699999999999</v>
      </c>
      <c r="Z4340" s="1">
        <v>5.0315399999999997</v>
      </c>
      <c r="AA4340" s="1">
        <v>1.8922399999999999</v>
      </c>
      <c r="AB4340" s="1">
        <v>9.1085499999999993</v>
      </c>
      <c r="AC4340" s="1">
        <v>-2.2301899999999999</v>
      </c>
      <c r="AD4340" s="1">
        <v>675.18600000000004</v>
      </c>
      <c r="AE4340" s="1">
        <v>117.06399999999999</v>
      </c>
      <c r="AF4340" s="1">
        <v>10.893000000000001</v>
      </c>
      <c r="AG4340" s="1">
        <v>57.0852</v>
      </c>
      <c r="AH4340" s="1">
        <v>310.202</v>
      </c>
      <c r="AI4340" s="1">
        <v>69.032799999999995</v>
      </c>
      <c r="AJ4340" s="1">
        <v>290.36900000000003</v>
      </c>
      <c r="AK4340" s="1">
        <v>115.39700000000001</v>
      </c>
      <c r="AL4340" s="1">
        <v>4079.5</v>
      </c>
    </row>
    <row r="4341" spans="1:38" x14ac:dyDescent="0.25">
      <c r="A4341" s="1">
        <f t="shared" si="112"/>
        <v>4340</v>
      </c>
      <c r="B4341" s="1" t="s">
        <v>48</v>
      </c>
      <c r="C4341" s="2" t="s">
        <v>202</v>
      </c>
      <c r="D4341" s="4">
        <v>28.55</v>
      </c>
      <c r="E4341" s="4">
        <v>83.58</v>
      </c>
      <c r="Q4341" s="1" t="s">
        <v>3690</v>
      </c>
      <c r="R4341" s="33" t="s">
        <v>3681</v>
      </c>
      <c r="S4341" s="1">
        <v>10.6333</v>
      </c>
      <c r="T4341" s="1">
        <v>10.104900000000001</v>
      </c>
      <c r="U4341" s="1">
        <v>48.0139</v>
      </c>
      <c r="V4341" s="1">
        <v>418.80399999999997</v>
      </c>
      <c r="W4341" s="1">
        <v>20.228000000000002</v>
      </c>
      <c r="X4341" s="1">
        <v>-0.81910400000000005</v>
      </c>
      <c r="Y4341" s="1">
        <v>21.0471</v>
      </c>
      <c r="Z4341" s="1">
        <v>14.560700000000001</v>
      </c>
      <c r="AA4341" s="1">
        <v>5.4390499999999999</v>
      </c>
      <c r="AB4341" s="1">
        <v>15.0847</v>
      </c>
      <c r="AC4341" s="1">
        <v>5.0320499999999999</v>
      </c>
      <c r="AD4341" s="1">
        <v>1107.22</v>
      </c>
      <c r="AE4341" s="1">
        <v>252.93600000000001</v>
      </c>
      <c r="AF4341" s="1">
        <v>12</v>
      </c>
      <c r="AG4341" s="1">
        <v>83.148300000000006</v>
      </c>
      <c r="AH4341" s="1">
        <v>606.71199999999999</v>
      </c>
      <c r="AI4341" s="1">
        <v>72.664000000000001</v>
      </c>
      <c r="AJ4341" s="1">
        <v>601.72</v>
      </c>
      <c r="AK4341" s="1">
        <v>102.136</v>
      </c>
      <c r="AL4341" s="1">
        <v>3032.2</v>
      </c>
    </row>
    <row r="4342" spans="1:38" x14ac:dyDescent="0.25">
      <c r="A4342" s="1">
        <f t="shared" si="112"/>
        <v>4341</v>
      </c>
      <c r="B4342" s="1" t="s">
        <v>48</v>
      </c>
      <c r="C4342" s="2" t="s">
        <v>202</v>
      </c>
      <c r="D4342" s="4">
        <v>27.535596999999999</v>
      </c>
      <c r="E4342" s="4">
        <v>90.183295000000001</v>
      </c>
      <c r="Q4342" s="1" t="s">
        <v>3690</v>
      </c>
      <c r="R4342" s="33" t="s">
        <v>3680</v>
      </c>
      <c r="S4342" s="1">
        <v>7.3971600000000004</v>
      </c>
      <c r="T4342" s="1">
        <v>10.94</v>
      </c>
      <c r="U4342" s="1">
        <v>44.1633</v>
      </c>
      <c r="V4342" s="1">
        <v>511.55399999999997</v>
      </c>
      <c r="W4342" s="1">
        <v>17.981000000000002</v>
      </c>
      <c r="X4342" s="1">
        <v>-6.79068</v>
      </c>
      <c r="Y4342" s="1">
        <v>24.771699999999999</v>
      </c>
      <c r="Z4342" s="1">
        <v>13.306100000000001</v>
      </c>
      <c r="AA4342" s="1">
        <v>1.73326</v>
      </c>
      <c r="AB4342" s="1">
        <v>13.306100000000001</v>
      </c>
      <c r="AC4342" s="1">
        <v>0.77821600000000002</v>
      </c>
      <c r="AD4342" s="1">
        <v>1023.62</v>
      </c>
      <c r="AE4342" s="1">
        <v>233.53200000000001</v>
      </c>
      <c r="AF4342" s="1">
        <v>7.0875399999999997</v>
      </c>
      <c r="AG4342" s="1">
        <v>94.701300000000003</v>
      </c>
      <c r="AH4342" s="1">
        <v>605.40099999999995</v>
      </c>
      <c r="AI4342" s="1">
        <v>23.4377</v>
      </c>
      <c r="AJ4342" s="1">
        <v>605.40099999999995</v>
      </c>
      <c r="AK4342" s="1">
        <v>27.525200000000002</v>
      </c>
      <c r="AL4342" s="1">
        <v>3328.1</v>
      </c>
    </row>
    <row r="4343" spans="1:38" x14ac:dyDescent="0.25">
      <c r="A4343" s="1">
        <f t="shared" si="112"/>
        <v>4342</v>
      </c>
      <c r="B4343" s="1" t="s">
        <v>48</v>
      </c>
      <c r="C4343" s="2" t="s">
        <v>202</v>
      </c>
      <c r="D4343" s="4">
        <v>28.480767</v>
      </c>
      <c r="E4343" s="4">
        <v>85.026145999999997</v>
      </c>
      <c r="Q4343" s="1" t="s">
        <v>3690</v>
      </c>
      <c r="R4343" s="33" t="s">
        <v>3680</v>
      </c>
      <c r="S4343" s="1">
        <v>5.2084400000000004</v>
      </c>
      <c r="T4343" s="1">
        <v>10.4511</v>
      </c>
      <c r="U4343" s="1">
        <v>44.713799999999999</v>
      </c>
      <c r="V4343" s="1">
        <v>500.834</v>
      </c>
      <c r="W4343" s="1">
        <v>15.424200000000001</v>
      </c>
      <c r="X4343" s="1">
        <v>-7.9530099999999999</v>
      </c>
      <c r="Y4343" s="1">
        <v>23.377199999999998</v>
      </c>
      <c r="Z4343" s="1">
        <v>10.367000000000001</v>
      </c>
      <c r="AA4343" s="1">
        <v>-0.52533099999999999</v>
      </c>
      <c r="AB4343" s="1">
        <v>10.72</v>
      </c>
      <c r="AC4343" s="1">
        <v>-1.4393199999999999</v>
      </c>
      <c r="AD4343" s="1">
        <v>640.71900000000005</v>
      </c>
      <c r="AE4343" s="1">
        <v>115.27500000000001</v>
      </c>
      <c r="AF4343" s="1">
        <v>8.8885400000000008</v>
      </c>
      <c r="AG4343" s="1">
        <v>60.233499999999999</v>
      </c>
      <c r="AH4343" s="1">
        <v>304.714</v>
      </c>
      <c r="AI4343" s="1">
        <v>61.716700000000003</v>
      </c>
      <c r="AJ4343" s="1">
        <v>287.14</v>
      </c>
      <c r="AK4343" s="1">
        <v>91.729699999999994</v>
      </c>
      <c r="AL4343" s="1">
        <v>3640.25</v>
      </c>
    </row>
    <row r="4344" spans="1:38" x14ac:dyDescent="0.25">
      <c r="A4344" s="1">
        <f t="shared" si="112"/>
        <v>4343</v>
      </c>
      <c r="B4344" s="1" t="s">
        <v>48</v>
      </c>
      <c r="C4344" s="2" t="s">
        <v>202</v>
      </c>
      <c r="D4344" s="4">
        <v>30.664874000000001</v>
      </c>
      <c r="E4344" s="4">
        <v>79.588352</v>
      </c>
      <c r="Q4344" s="1" t="s">
        <v>3690</v>
      </c>
      <c r="R4344" s="33" t="s">
        <v>3680</v>
      </c>
      <c r="S4344" s="1">
        <v>6.1136100000000004</v>
      </c>
      <c r="T4344" s="1">
        <v>9.8324700000000007</v>
      </c>
      <c r="U4344" s="1">
        <v>39.560200000000002</v>
      </c>
      <c r="V4344" s="1">
        <v>567.34100000000001</v>
      </c>
      <c r="W4344" s="1">
        <v>17.612200000000001</v>
      </c>
      <c r="X4344" s="1">
        <v>-7.2498300000000002</v>
      </c>
      <c r="Y4344" s="1">
        <v>24.862100000000002</v>
      </c>
      <c r="Z4344" s="1">
        <v>11.884600000000001</v>
      </c>
      <c r="AA4344" s="1">
        <v>3.28762</v>
      </c>
      <c r="AB4344" s="1">
        <v>12.297800000000001</v>
      </c>
      <c r="AC4344" s="1">
        <v>-1.40035</v>
      </c>
      <c r="AD4344" s="1">
        <v>1680.4</v>
      </c>
      <c r="AE4344" s="1">
        <v>354.10500000000002</v>
      </c>
      <c r="AF4344" s="1">
        <v>33.179299999999998</v>
      </c>
      <c r="AG4344" s="1">
        <v>74.474500000000006</v>
      </c>
      <c r="AH4344" s="1">
        <v>874.48099999999999</v>
      </c>
      <c r="AI4344" s="1">
        <v>164.84800000000001</v>
      </c>
      <c r="AJ4344" s="1">
        <v>780.11099999999999</v>
      </c>
      <c r="AK4344" s="1">
        <v>344.88799999999998</v>
      </c>
      <c r="AL4344" s="1">
        <v>3374.32</v>
      </c>
    </row>
    <row r="4345" spans="1:38" x14ac:dyDescent="0.25">
      <c r="A4345" s="1">
        <f t="shared" si="112"/>
        <v>4344</v>
      </c>
      <c r="B4345" s="1" t="s">
        <v>48</v>
      </c>
      <c r="C4345" s="2" t="s">
        <v>202</v>
      </c>
      <c r="D4345" s="4">
        <v>28.11144444</v>
      </c>
      <c r="E4345" s="4">
        <v>85.343444439999999</v>
      </c>
      <c r="Q4345" s="1" t="s">
        <v>3690</v>
      </c>
      <c r="R4345" s="33" t="s">
        <v>3681</v>
      </c>
      <c r="S4345" s="1">
        <v>7.7895399999999997</v>
      </c>
      <c r="T4345" s="1">
        <v>10.4846</v>
      </c>
      <c r="U4345" s="1">
        <v>48.110599999999998</v>
      </c>
      <c r="V4345" s="1">
        <v>438.82499999999999</v>
      </c>
      <c r="W4345" s="1">
        <v>17.373799999999999</v>
      </c>
      <c r="X4345" s="1">
        <v>-4.4201300000000003</v>
      </c>
      <c r="Y4345" s="1">
        <v>21.794</v>
      </c>
      <c r="Z4345" s="1">
        <v>12.2239</v>
      </c>
      <c r="AA4345" s="1">
        <v>2.7065299999999999</v>
      </c>
      <c r="AB4345" s="1">
        <v>12.575200000000001</v>
      </c>
      <c r="AC4345" s="1">
        <v>1.93638</v>
      </c>
      <c r="AD4345" s="1">
        <v>935.93600000000004</v>
      </c>
      <c r="AE4345" s="1">
        <v>200.08099999999999</v>
      </c>
      <c r="AF4345" s="1">
        <v>9.1322799999999997</v>
      </c>
      <c r="AG4345" s="1">
        <v>83.090400000000002</v>
      </c>
      <c r="AH4345" s="1">
        <v>526.96500000000003</v>
      </c>
      <c r="AI4345" s="1">
        <v>54.060299999999998</v>
      </c>
      <c r="AJ4345" s="1">
        <v>520.92600000000004</v>
      </c>
      <c r="AK4345" s="1">
        <v>80.049199999999999</v>
      </c>
      <c r="AL4345" s="1">
        <v>3382.47</v>
      </c>
    </row>
    <row r="4346" spans="1:38" x14ac:dyDescent="0.25">
      <c r="A4346" s="1">
        <f t="shared" si="112"/>
        <v>4345</v>
      </c>
      <c r="B4346" s="1" t="s">
        <v>48</v>
      </c>
      <c r="C4346" s="2" t="s">
        <v>202</v>
      </c>
      <c r="D4346" s="4">
        <v>28.108447000000002</v>
      </c>
      <c r="E4346" s="4">
        <v>85.374077999999997</v>
      </c>
      <c r="Q4346" s="1" t="s">
        <v>3690</v>
      </c>
      <c r="R4346" s="33" t="s">
        <v>3680</v>
      </c>
      <c r="S4346" s="1">
        <v>4.5136399999999997</v>
      </c>
      <c r="T4346" s="1">
        <v>10.648</v>
      </c>
      <c r="U4346" s="1">
        <v>47.733699999999999</v>
      </c>
      <c r="V4346" s="1">
        <v>452.27699999999999</v>
      </c>
      <c r="W4346" s="1">
        <v>14.326000000000001</v>
      </c>
      <c r="X4346" s="1">
        <v>-7.9813200000000002</v>
      </c>
      <c r="Y4346" s="1">
        <v>22.307300000000001</v>
      </c>
      <c r="Z4346" s="1">
        <v>9.2494099999999992</v>
      </c>
      <c r="AA4346" s="1">
        <v>-0.49847399999999997</v>
      </c>
      <c r="AB4346" s="1">
        <v>9.5777099999999997</v>
      </c>
      <c r="AC4346" s="1">
        <v>-1.39181</v>
      </c>
      <c r="AD4346" s="1">
        <v>678.72199999999998</v>
      </c>
      <c r="AE4346" s="1">
        <v>105.504</v>
      </c>
      <c r="AF4346" s="1">
        <v>11.7194</v>
      </c>
      <c r="AG4346" s="1">
        <v>50.032899999999998</v>
      </c>
      <c r="AH4346" s="1">
        <v>292.79500000000002</v>
      </c>
      <c r="AI4346" s="1">
        <v>80.970699999999994</v>
      </c>
      <c r="AJ4346" s="1">
        <v>275.154</v>
      </c>
      <c r="AK4346" s="1">
        <v>120.746</v>
      </c>
      <c r="AL4346" s="1">
        <v>3994.31</v>
      </c>
    </row>
    <row r="4347" spans="1:38" x14ac:dyDescent="0.25">
      <c r="A4347" s="1">
        <f t="shared" si="112"/>
        <v>4346</v>
      </c>
      <c r="B4347" s="1" t="s">
        <v>48</v>
      </c>
      <c r="C4347" s="2" t="s">
        <v>202</v>
      </c>
      <c r="D4347" s="4">
        <v>27.491136999999998</v>
      </c>
      <c r="E4347" s="4">
        <v>89.614024000000001</v>
      </c>
      <c r="Q4347" s="1" t="s">
        <v>3690</v>
      </c>
      <c r="R4347" s="33" t="s">
        <v>3660</v>
      </c>
      <c r="S4347" s="1">
        <v>11.574400000000001</v>
      </c>
      <c r="T4347" s="1">
        <v>11.3033</v>
      </c>
      <c r="U4347" s="1">
        <v>46.634700000000002</v>
      </c>
      <c r="V4347" s="1">
        <v>487.73099999999999</v>
      </c>
      <c r="W4347" s="1">
        <v>21.995699999999999</v>
      </c>
      <c r="X4347" s="1">
        <v>-2.24187</v>
      </c>
      <c r="Y4347" s="1">
        <v>24.2376</v>
      </c>
      <c r="Z4347" s="1">
        <v>17.107399999999998</v>
      </c>
      <c r="AA4347" s="1">
        <v>6.1547299999999998</v>
      </c>
      <c r="AB4347" s="1">
        <v>17.107399999999998</v>
      </c>
      <c r="AC4347" s="1">
        <v>5.1548699999999998</v>
      </c>
      <c r="AD4347" s="1">
        <v>1028.23</v>
      </c>
      <c r="AE4347" s="1">
        <v>243.28700000000001</v>
      </c>
      <c r="AF4347" s="1">
        <v>6.26342</v>
      </c>
      <c r="AG4347" s="1">
        <v>94.905799999999999</v>
      </c>
      <c r="AH4347" s="1">
        <v>609.02599999999995</v>
      </c>
      <c r="AI4347" s="1">
        <v>25.049900000000001</v>
      </c>
      <c r="AJ4347" s="1">
        <v>609.02599999999995</v>
      </c>
      <c r="AK4347" s="1">
        <v>34.47</v>
      </c>
      <c r="AL4347" s="1">
        <v>2664.93</v>
      </c>
    </row>
    <row r="4348" spans="1:38" x14ac:dyDescent="0.25">
      <c r="A4348" s="1">
        <f t="shared" si="112"/>
        <v>4347</v>
      </c>
      <c r="B4348" s="1" t="s">
        <v>48</v>
      </c>
      <c r="C4348" s="2" t="s">
        <v>202</v>
      </c>
      <c r="D4348" s="4">
        <v>30.059744999999999</v>
      </c>
      <c r="E4348" s="4">
        <v>80.199696000000003</v>
      </c>
      <c r="Q4348" s="1" t="s">
        <v>3690</v>
      </c>
      <c r="R4348" s="33" t="s">
        <v>3660</v>
      </c>
      <c r="S4348" s="1">
        <v>12.4611</v>
      </c>
      <c r="T4348" s="1">
        <v>10.199999999999999</v>
      </c>
      <c r="U4348" s="1">
        <v>44.607300000000002</v>
      </c>
      <c r="V4348" s="1">
        <v>463.68400000000003</v>
      </c>
      <c r="W4348" s="1">
        <v>23.546199999999999</v>
      </c>
      <c r="X4348" s="1">
        <v>0.68176800000000004</v>
      </c>
      <c r="Y4348" s="1">
        <v>22.8644</v>
      </c>
      <c r="Z4348" s="1">
        <v>16.499099999999999</v>
      </c>
      <c r="AA4348" s="1">
        <v>9.6842799999999993</v>
      </c>
      <c r="AB4348" s="1">
        <v>16.959800000000001</v>
      </c>
      <c r="AC4348" s="1">
        <v>6.0795500000000002</v>
      </c>
      <c r="AD4348" s="1">
        <v>1821.66</v>
      </c>
      <c r="AE4348" s="1">
        <v>443.303</v>
      </c>
      <c r="AF4348" s="1">
        <v>19.392499999999998</v>
      </c>
      <c r="AG4348" s="1">
        <v>94.499399999999994</v>
      </c>
      <c r="AH4348" s="1">
        <v>1095.04</v>
      </c>
      <c r="AI4348" s="1">
        <v>132.739</v>
      </c>
      <c r="AJ4348" s="1">
        <v>876.13</v>
      </c>
      <c r="AK4348" s="1">
        <v>233.27500000000001</v>
      </c>
      <c r="AL4348" s="1">
        <v>2360.5700000000002</v>
      </c>
    </row>
    <row r="4349" spans="1:38" x14ac:dyDescent="0.25">
      <c r="A4349" s="1">
        <f t="shared" si="112"/>
        <v>4348</v>
      </c>
      <c r="B4349" s="1" t="s">
        <v>48</v>
      </c>
      <c r="C4349" s="2" t="s">
        <v>202</v>
      </c>
      <c r="D4349" s="4">
        <v>31.779775000000001</v>
      </c>
      <c r="E4349" s="4">
        <v>77.456855000000004</v>
      </c>
      <c r="Q4349" s="1" t="s">
        <v>3690</v>
      </c>
      <c r="R4349" s="33" t="s">
        <v>3660</v>
      </c>
      <c r="S4349" s="1">
        <v>7.2785000000000002</v>
      </c>
      <c r="T4349" s="1">
        <v>8.4817199999999993</v>
      </c>
      <c r="U4349" s="1">
        <v>33.100999999999999</v>
      </c>
      <c r="V4349" s="1">
        <v>631.50699999999995</v>
      </c>
      <c r="W4349" s="1">
        <v>18.897300000000001</v>
      </c>
      <c r="X4349" s="1">
        <v>-6.7271400000000003</v>
      </c>
      <c r="Y4349" s="1">
        <v>25.624500000000001</v>
      </c>
      <c r="Z4349" s="1">
        <v>13.5192</v>
      </c>
      <c r="AA4349" s="1">
        <v>4.42415</v>
      </c>
      <c r="AB4349" s="1">
        <v>14.0867</v>
      </c>
      <c r="AC4349" s="1">
        <v>-1.1637900000000001</v>
      </c>
      <c r="AD4349" s="1">
        <v>994.30899999999997</v>
      </c>
      <c r="AE4349" s="1">
        <v>141.52799999999999</v>
      </c>
      <c r="AF4349" s="1">
        <v>20.025400000000001</v>
      </c>
      <c r="AG4349" s="1">
        <v>43.131399999999999</v>
      </c>
      <c r="AH4349" s="1">
        <v>367.72399999999999</v>
      </c>
      <c r="AI4349" s="1">
        <v>106.107</v>
      </c>
      <c r="AJ4349" s="1">
        <v>317.45</v>
      </c>
      <c r="AK4349" s="1">
        <v>225.251</v>
      </c>
      <c r="AL4349" s="1">
        <v>3030.67</v>
      </c>
    </row>
    <row r="4350" spans="1:38" x14ac:dyDescent="0.25">
      <c r="A4350" s="1">
        <f t="shared" si="112"/>
        <v>4349</v>
      </c>
      <c r="B4350" s="1" t="s">
        <v>48</v>
      </c>
      <c r="C4350" s="2" t="s">
        <v>202</v>
      </c>
      <c r="D4350" s="4">
        <v>28.435137999999998</v>
      </c>
      <c r="E4350" s="4">
        <v>83.824288999999993</v>
      </c>
      <c r="Q4350" s="1" t="s">
        <v>3690</v>
      </c>
      <c r="R4350" s="33" t="s">
        <v>3660</v>
      </c>
      <c r="S4350" s="1">
        <v>12.207100000000001</v>
      </c>
      <c r="T4350" s="1">
        <v>10.335100000000001</v>
      </c>
      <c r="U4350" s="1">
        <v>48.596699999999998</v>
      </c>
      <c r="V4350" s="1">
        <v>421.34699999999998</v>
      </c>
      <c r="W4350" s="1">
        <v>21.929400000000001</v>
      </c>
      <c r="X4350" s="1">
        <v>0.66125100000000003</v>
      </c>
      <c r="Y4350" s="1">
        <v>21.2681</v>
      </c>
      <c r="Z4350" s="1">
        <v>16.5916</v>
      </c>
      <c r="AA4350" s="1">
        <v>7.0056700000000003</v>
      </c>
      <c r="AB4350" s="1">
        <v>16.5916</v>
      </c>
      <c r="AC4350" s="1">
        <v>6.4701399999999998</v>
      </c>
      <c r="AD4350" s="1">
        <v>1336.82</v>
      </c>
      <c r="AE4350" s="1">
        <v>314.60700000000003</v>
      </c>
      <c r="AF4350" s="1">
        <v>10.201599999999999</v>
      </c>
      <c r="AG4350" s="1">
        <v>93.261300000000006</v>
      </c>
      <c r="AH4350" s="1">
        <v>790.20699999999999</v>
      </c>
      <c r="AI4350" s="1">
        <v>51.441800000000001</v>
      </c>
      <c r="AJ4350" s="1">
        <v>790.20699999999999</v>
      </c>
      <c r="AK4350" s="1">
        <v>71.948800000000006</v>
      </c>
      <c r="AL4350" s="1">
        <v>2534.34</v>
      </c>
    </row>
    <row r="4351" spans="1:38" x14ac:dyDescent="0.25">
      <c r="A4351" s="1">
        <f t="shared" si="112"/>
        <v>4350</v>
      </c>
      <c r="B4351" s="1" t="s">
        <v>48</v>
      </c>
      <c r="C4351" s="2" t="s">
        <v>202</v>
      </c>
      <c r="D4351" s="4">
        <v>28.421597999999999</v>
      </c>
      <c r="E4351" s="4">
        <v>83.829116999999997</v>
      </c>
      <c r="Q4351" s="1" t="s">
        <v>3690</v>
      </c>
      <c r="R4351" s="33" t="s">
        <v>3660</v>
      </c>
      <c r="S4351" s="1">
        <v>12.798</v>
      </c>
      <c r="T4351" s="1">
        <v>10.487399999999999</v>
      </c>
      <c r="U4351" s="1">
        <v>49.1586</v>
      </c>
      <c r="V4351" s="1">
        <v>419.96499999999997</v>
      </c>
      <c r="W4351" s="1">
        <v>22.6386</v>
      </c>
      <c r="X4351" s="1">
        <v>1.30243</v>
      </c>
      <c r="Y4351" s="1">
        <v>21.336200000000002</v>
      </c>
      <c r="Z4351" s="1">
        <v>17.1571</v>
      </c>
      <c r="AA4351" s="1">
        <v>7.5917700000000004</v>
      </c>
      <c r="AB4351" s="1">
        <v>17.1571</v>
      </c>
      <c r="AC4351" s="1">
        <v>7.06508</v>
      </c>
      <c r="AD4351" s="1">
        <v>1386.11</v>
      </c>
      <c r="AE4351" s="1">
        <v>328.10700000000003</v>
      </c>
      <c r="AF4351" s="1">
        <v>9.9399200000000008</v>
      </c>
      <c r="AG4351" s="1">
        <v>94.963300000000004</v>
      </c>
      <c r="AH4351" s="1">
        <v>828.53099999999995</v>
      </c>
      <c r="AI4351" s="1">
        <v>48.392600000000002</v>
      </c>
      <c r="AJ4351" s="1">
        <v>828.53099999999995</v>
      </c>
      <c r="AK4351" s="1">
        <v>67.610299999999995</v>
      </c>
      <c r="AL4351" s="1">
        <v>2434.16</v>
      </c>
    </row>
    <row r="4352" spans="1:38" x14ac:dyDescent="0.25">
      <c r="A4352" s="1">
        <f t="shared" si="112"/>
        <v>4351</v>
      </c>
      <c r="B4352" s="1" t="s">
        <v>48</v>
      </c>
      <c r="C4352" s="2" t="s">
        <v>202</v>
      </c>
      <c r="D4352" s="4">
        <v>27.444143</v>
      </c>
      <c r="E4352" s="4">
        <v>90.531384000000003</v>
      </c>
      <c r="Q4352" s="1" t="s">
        <v>3690</v>
      </c>
      <c r="R4352" s="33" t="s">
        <v>3660</v>
      </c>
      <c r="S4352" s="1">
        <v>11.561</v>
      </c>
      <c r="T4352" s="1">
        <v>9.57395</v>
      </c>
      <c r="U4352" s="1">
        <v>43.381399999999999</v>
      </c>
      <c r="V4352" s="1">
        <v>465.26600000000002</v>
      </c>
      <c r="W4352" s="1">
        <v>21.072700000000001</v>
      </c>
      <c r="X4352" s="1">
        <v>-1.0075700000000001</v>
      </c>
      <c r="Y4352" s="1">
        <v>22.080300000000001</v>
      </c>
      <c r="Z4352" s="1">
        <v>16.804200000000002</v>
      </c>
      <c r="AA4352" s="1">
        <v>6.4086100000000004</v>
      </c>
      <c r="AB4352" s="1">
        <v>16.804200000000002</v>
      </c>
      <c r="AC4352" s="1">
        <v>5.41533</v>
      </c>
      <c r="AD4352" s="1">
        <v>1160.53</v>
      </c>
      <c r="AE4352" s="1">
        <v>256.286</v>
      </c>
      <c r="AF4352" s="1">
        <v>7.4202300000000001</v>
      </c>
      <c r="AG4352" s="1">
        <v>89.873999999999995</v>
      </c>
      <c r="AH4352" s="1">
        <v>660.59500000000003</v>
      </c>
      <c r="AI4352" s="1">
        <v>28.8764</v>
      </c>
      <c r="AJ4352" s="1">
        <v>660.59500000000003</v>
      </c>
      <c r="AK4352" s="1">
        <v>34.821599999999997</v>
      </c>
      <c r="AL4352" s="1">
        <v>2653.07</v>
      </c>
    </row>
    <row r="4353" spans="1:38" x14ac:dyDescent="0.25">
      <c r="A4353" s="1">
        <f t="shared" si="112"/>
        <v>4352</v>
      </c>
      <c r="B4353" s="1" t="s">
        <v>48</v>
      </c>
      <c r="C4353" s="2" t="s">
        <v>202</v>
      </c>
      <c r="D4353" s="4">
        <v>28.154277780000001</v>
      </c>
      <c r="E4353" s="4">
        <v>85.386083330000005</v>
      </c>
      <c r="Q4353" s="1" t="s">
        <v>3690</v>
      </c>
      <c r="R4353" s="33" t="s">
        <v>3681</v>
      </c>
      <c r="S4353" s="1">
        <v>8.1188199999999995</v>
      </c>
      <c r="T4353" s="1">
        <v>10.7837</v>
      </c>
      <c r="U4353" s="1">
        <v>48.247599999999998</v>
      </c>
      <c r="V4353" s="1">
        <v>451.48200000000003</v>
      </c>
      <c r="W4353" s="1">
        <v>17.9589</v>
      </c>
      <c r="X4353" s="1">
        <v>-4.3946500000000004</v>
      </c>
      <c r="Y4353" s="1">
        <v>22.3535</v>
      </c>
      <c r="Z4353" s="1">
        <v>12.7372</v>
      </c>
      <c r="AA4353" s="1">
        <v>3.5051600000000001</v>
      </c>
      <c r="AB4353" s="1">
        <v>13.016500000000001</v>
      </c>
      <c r="AC4353" s="1">
        <v>2.0773999999999999</v>
      </c>
      <c r="AD4353" s="1">
        <v>960.572</v>
      </c>
      <c r="AE4353" s="1">
        <v>216.256</v>
      </c>
      <c r="AF4353" s="1">
        <v>8.3924800000000008</v>
      </c>
      <c r="AG4353" s="1">
        <v>85.082300000000004</v>
      </c>
      <c r="AH4353" s="1">
        <v>561.90700000000004</v>
      </c>
      <c r="AI4353" s="1">
        <v>50.3264</v>
      </c>
      <c r="AJ4353" s="1">
        <v>554.08699999999999</v>
      </c>
      <c r="AK4353" s="1">
        <v>75.437299999999993</v>
      </c>
      <c r="AL4353" s="1">
        <v>3293.92</v>
      </c>
    </row>
    <row r="4354" spans="1:38" x14ac:dyDescent="0.25">
      <c r="A4354" s="1">
        <f t="shared" si="112"/>
        <v>4353</v>
      </c>
      <c r="B4354" s="1" t="s">
        <v>48</v>
      </c>
      <c r="C4354" s="2" t="s">
        <v>202</v>
      </c>
      <c r="D4354" s="4">
        <v>28.154277780000001</v>
      </c>
      <c r="E4354" s="4">
        <v>85.386083330000005</v>
      </c>
      <c r="Q4354" s="1" t="s">
        <v>3690</v>
      </c>
      <c r="R4354" s="33" t="s">
        <v>3681</v>
      </c>
      <c r="S4354" s="1">
        <v>8.1188199999999995</v>
      </c>
      <c r="T4354" s="1">
        <v>10.7837</v>
      </c>
      <c r="U4354" s="1">
        <v>48.247599999999998</v>
      </c>
      <c r="V4354" s="1">
        <v>451.48200000000003</v>
      </c>
      <c r="W4354" s="1">
        <v>17.9589</v>
      </c>
      <c r="X4354" s="1">
        <v>-4.3946500000000004</v>
      </c>
      <c r="Y4354" s="1">
        <v>22.3535</v>
      </c>
      <c r="Z4354" s="1">
        <v>12.7372</v>
      </c>
      <c r="AA4354" s="1">
        <v>3.5051600000000001</v>
      </c>
      <c r="AB4354" s="1">
        <v>13.016500000000001</v>
      </c>
      <c r="AC4354" s="1">
        <v>2.0773999999999999</v>
      </c>
      <c r="AD4354" s="1">
        <v>960.572</v>
      </c>
      <c r="AE4354" s="1">
        <v>216.256</v>
      </c>
      <c r="AF4354" s="1">
        <v>8.3924800000000008</v>
      </c>
      <c r="AG4354" s="1">
        <v>85.082300000000004</v>
      </c>
      <c r="AH4354" s="1">
        <v>561.90700000000004</v>
      </c>
      <c r="AI4354" s="1">
        <v>50.3264</v>
      </c>
      <c r="AJ4354" s="1">
        <v>554.08699999999999</v>
      </c>
      <c r="AK4354" s="1">
        <v>75.437299999999993</v>
      </c>
      <c r="AL4354" s="1">
        <v>3293.92</v>
      </c>
    </row>
    <row r="4355" spans="1:38" x14ac:dyDescent="0.25">
      <c r="A4355" s="1">
        <f t="shared" ref="A4355:A4418" si="113">A4354+1</f>
        <v>4354</v>
      </c>
      <c r="B4355" s="1" t="s">
        <v>48</v>
      </c>
      <c r="C4355" s="2" t="s">
        <v>202</v>
      </c>
      <c r="D4355" s="4">
        <v>28.12612</v>
      </c>
      <c r="E4355" s="4">
        <v>85.391760000000005</v>
      </c>
      <c r="Q4355" s="1" t="s">
        <v>3690</v>
      </c>
      <c r="R4355" s="33" t="s">
        <v>3660</v>
      </c>
      <c r="S4355" s="1">
        <v>3.79088</v>
      </c>
      <c r="T4355" s="1">
        <v>10.665699999999999</v>
      </c>
      <c r="U4355" s="1">
        <v>47.211500000000001</v>
      </c>
      <c r="V4355" s="1">
        <v>463.95400000000001</v>
      </c>
      <c r="W4355" s="1">
        <v>13.773899999999999</v>
      </c>
      <c r="X4355" s="1">
        <v>-8.8232999999999997</v>
      </c>
      <c r="Y4355" s="1">
        <v>22.597200000000001</v>
      </c>
      <c r="Z4355" s="1">
        <v>8.0937599999999996</v>
      </c>
      <c r="AA4355" s="1">
        <v>1.7562599999999999</v>
      </c>
      <c r="AB4355" s="1">
        <v>9.00197</v>
      </c>
      <c r="AC4355" s="1">
        <v>-2.2452000000000001</v>
      </c>
      <c r="AD4355" s="1">
        <v>648.58799999999997</v>
      </c>
      <c r="AE4355" s="1">
        <v>100.42</v>
      </c>
      <c r="AF4355" s="1">
        <v>11.691700000000001</v>
      </c>
      <c r="AG4355" s="1">
        <v>49.010300000000001</v>
      </c>
      <c r="AH4355" s="1">
        <v>274.25099999999998</v>
      </c>
      <c r="AI4355" s="1">
        <v>79.621899999999997</v>
      </c>
      <c r="AJ4355" s="1">
        <v>255.40899999999999</v>
      </c>
      <c r="AK4355" s="1">
        <v>123.22799999999999</v>
      </c>
      <c r="AL4355" s="1">
        <v>4115.24</v>
      </c>
    </row>
    <row r="4356" spans="1:38" x14ac:dyDescent="0.25">
      <c r="A4356" s="1">
        <f t="shared" si="113"/>
        <v>4355</v>
      </c>
      <c r="B4356" s="1" t="s">
        <v>48</v>
      </c>
      <c r="C4356" s="2" t="s">
        <v>202</v>
      </c>
      <c r="D4356" s="4">
        <v>28.156111110000001</v>
      </c>
      <c r="E4356" s="4">
        <v>85.393888889999999</v>
      </c>
      <c r="Q4356" s="1" t="s">
        <v>3690</v>
      </c>
      <c r="R4356" s="33" t="s">
        <v>3681</v>
      </c>
      <c r="S4356" s="1">
        <v>7.5455100000000002</v>
      </c>
      <c r="T4356" s="1">
        <v>10.7897</v>
      </c>
      <c r="U4356" s="1">
        <v>48.158700000000003</v>
      </c>
      <c r="V4356" s="1">
        <v>453.27499999999998</v>
      </c>
      <c r="W4356" s="1">
        <v>17.408300000000001</v>
      </c>
      <c r="X4356" s="1">
        <v>-4.9998800000000001</v>
      </c>
      <c r="Y4356" s="1">
        <v>22.408200000000001</v>
      </c>
      <c r="Z4356" s="1">
        <v>12.117800000000001</v>
      </c>
      <c r="AA4356" s="1">
        <v>3.2280700000000002</v>
      </c>
      <c r="AB4356" s="1">
        <v>12.485900000000001</v>
      </c>
      <c r="AC4356" s="1">
        <v>1.50126</v>
      </c>
      <c r="AD4356" s="1">
        <v>917.04</v>
      </c>
      <c r="AE4356" s="1">
        <v>200.06</v>
      </c>
      <c r="AF4356" s="1">
        <v>8.8503100000000003</v>
      </c>
      <c r="AG4356" s="1">
        <v>80.851600000000005</v>
      </c>
      <c r="AH4356" s="1">
        <v>521.75300000000004</v>
      </c>
      <c r="AI4356" s="1">
        <v>54.1083</v>
      </c>
      <c r="AJ4356" s="1">
        <v>512.38</v>
      </c>
      <c r="AK4356" s="1">
        <v>81.686800000000005</v>
      </c>
      <c r="AL4356" s="1">
        <v>3399.06</v>
      </c>
    </row>
    <row r="4357" spans="1:38" x14ac:dyDescent="0.25">
      <c r="A4357" s="1">
        <f t="shared" si="113"/>
        <v>4356</v>
      </c>
      <c r="B4357" s="1" t="s">
        <v>48</v>
      </c>
      <c r="C4357" s="2" t="s">
        <v>202</v>
      </c>
      <c r="D4357" s="4">
        <v>28.155524</v>
      </c>
      <c r="E4357" s="4">
        <v>85.397587000000001</v>
      </c>
      <c r="Q4357" s="1" t="s">
        <v>3690</v>
      </c>
      <c r="R4357" s="33" t="s">
        <v>3660</v>
      </c>
      <c r="S4357" s="1">
        <v>7.0808900000000001</v>
      </c>
      <c r="T4357" s="1">
        <v>10.7865</v>
      </c>
      <c r="U4357" s="1">
        <v>48.069499999999998</v>
      </c>
      <c r="V4357" s="1">
        <v>454.65300000000002</v>
      </c>
      <c r="W4357" s="1">
        <v>16.9605</v>
      </c>
      <c r="X4357" s="1">
        <v>-5.4831799999999999</v>
      </c>
      <c r="Y4357" s="1">
        <v>22.4436</v>
      </c>
      <c r="Z4357" s="1">
        <v>11.6183</v>
      </c>
      <c r="AA4357" s="1">
        <v>3.0131999999999999</v>
      </c>
      <c r="AB4357" s="1">
        <v>12.055199999999999</v>
      </c>
      <c r="AC4357" s="1">
        <v>1.03596</v>
      </c>
      <c r="AD4357" s="1">
        <v>882.423</v>
      </c>
      <c r="AE4357" s="1">
        <v>187.17099999999999</v>
      </c>
      <c r="AF4357" s="1">
        <v>9.2155400000000007</v>
      </c>
      <c r="AG4357" s="1">
        <v>77.205600000000004</v>
      </c>
      <c r="AH4357" s="1">
        <v>489.79500000000002</v>
      </c>
      <c r="AI4357" s="1">
        <v>57.2303</v>
      </c>
      <c r="AJ4357" s="1">
        <v>479.19400000000002</v>
      </c>
      <c r="AK4357" s="1">
        <v>86.803200000000004</v>
      </c>
      <c r="AL4357" s="1">
        <v>3485.69</v>
      </c>
    </row>
    <row r="4358" spans="1:38" x14ac:dyDescent="0.25">
      <c r="A4358" s="1">
        <f t="shared" si="113"/>
        <v>4357</v>
      </c>
      <c r="B4358" s="1" t="s">
        <v>48</v>
      </c>
      <c r="C4358" s="2" t="s">
        <v>202</v>
      </c>
      <c r="D4358" s="4">
        <v>28.15511111</v>
      </c>
      <c r="E4358" s="4">
        <v>85.397666670000007</v>
      </c>
      <c r="Q4358" s="1" t="s">
        <v>3690</v>
      </c>
      <c r="R4358" s="33" t="s">
        <v>3681</v>
      </c>
      <c r="S4358" s="1">
        <v>7.0177300000000002</v>
      </c>
      <c r="T4358" s="1">
        <v>10.7849</v>
      </c>
      <c r="U4358" s="1">
        <v>48.053100000000001</v>
      </c>
      <c r="V4358" s="1">
        <v>454.86700000000002</v>
      </c>
      <c r="W4358" s="1">
        <v>16.899699999999999</v>
      </c>
      <c r="X4358" s="1">
        <v>-5.54819</v>
      </c>
      <c r="Y4358" s="1">
        <v>22.447900000000001</v>
      </c>
      <c r="Z4358" s="1">
        <v>11.549300000000001</v>
      </c>
      <c r="AA4358" s="1">
        <v>2.9979499999999999</v>
      </c>
      <c r="AB4358" s="1">
        <v>11.9969</v>
      </c>
      <c r="AC4358" s="1">
        <v>0.97246900000000003</v>
      </c>
      <c r="AD4358" s="1">
        <v>878.096</v>
      </c>
      <c r="AE4358" s="1">
        <v>185.596</v>
      </c>
      <c r="AF4358" s="1">
        <v>9.2609300000000001</v>
      </c>
      <c r="AG4358" s="1">
        <v>76.697900000000004</v>
      </c>
      <c r="AH4358" s="1">
        <v>485.85199999999998</v>
      </c>
      <c r="AI4358" s="1">
        <v>57.629100000000001</v>
      </c>
      <c r="AJ4358" s="1">
        <v>475.09699999999998</v>
      </c>
      <c r="AK4358" s="1">
        <v>87.470200000000006</v>
      </c>
      <c r="AL4358" s="1">
        <v>3497.6</v>
      </c>
    </row>
    <row r="4359" spans="1:38" x14ac:dyDescent="0.25">
      <c r="A4359" s="1">
        <f t="shared" si="113"/>
        <v>4358</v>
      </c>
      <c r="B4359" s="1" t="s">
        <v>48</v>
      </c>
      <c r="C4359" s="2" t="s">
        <v>202</v>
      </c>
      <c r="D4359" s="4">
        <v>28.155277779999999</v>
      </c>
      <c r="E4359" s="4">
        <v>85.40888889</v>
      </c>
      <c r="Q4359" s="1" t="s">
        <v>3690</v>
      </c>
      <c r="R4359" s="33" t="s">
        <v>3681</v>
      </c>
      <c r="S4359" s="1">
        <v>5.8662299999999998</v>
      </c>
      <c r="T4359" s="1">
        <v>10.783200000000001</v>
      </c>
      <c r="U4359" s="1">
        <v>47.847700000000003</v>
      </c>
      <c r="V4359" s="1">
        <v>458.28399999999999</v>
      </c>
      <c r="W4359" s="1">
        <v>15.7905</v>
      </c>
      <c r="X4359" s="1">
        <v>-6.7509300000000003</v>
      </c>
      <c r="Y4359" s="1">
        <v>22.541399999999999</v>
      </c>
      <c r="Z4359" s="1">
        <v>10.311500000000001</v>
      </c>
      <c r="AA4359" s="1">
        <v>2.4401199999999998</v>
      </c>
      <c r="AB4359" s="1">
        <v>10.929399999999999</v>
      </c>
      <c r="AC4359" s="1">
        <v>-0.18126999999999999</v>
      </c>
      <c r="AD4359" s="1">
        <v>791.39700000000005</v>
      </c>
      <c r="AE4359" s="1">
        <v>153.267</v>
      </c>
      <c r="AF4359" s="1">
        <v>10.1754</v>
      </c>
      <c r="AG4359" s="1">
        <v>67.799199999999999</v>
      </c>
      <c r="AH4359" s="1">
        <v>405.75400000000002</v>
      </c>
      <c r="AI4359" s="1">
        <v>65.371499999999997</v>
      </c>
      <c r="AJ4359" s="1">
        <v>391.91899999999998</v>
      </c>
      <c r="AK4359" s="1">
        <v>100.16200000000001</v>
      </c>
      <c r="AL4359" s="1">
        <v>3711.32</v>
      </c>
    </row>
    <row r="4360" spans="1:38" x14ac:dyDescent="0.25">
      <c r="A4360" s="1">
        <f t="shared" si="113"/>
        <v>4359</v>
      </c>
      <c r="B4360" s="1" t="s">
        <v>48</v>
      </c>
      <c r="C4360" s="2" t="s">
        <v>202</v>
      </c>
      <c r="D4360" s="4">
        <v>28.156388889999999</v>
      </c>
      <c r="E4360" s="4">
        <v>85.411388889999998</v>
      </c>
      <c r="Q4360" s="1" t="s">
        <v>3690</v>
      </c>
      <c r="R4360" s="33" t="s">
        <v>3681</v>
      </c>
      <c r="S4360" s="1">
        <v>5.7527999999999997</v>
      </c>
      <c r="T4360" s="1">
        <v>10.786899999999999</v>
      </c>
      <c r="U4360" s="1">
        <v>47.849299999999999</v>
      </c>
      <c r="V4360" s="1">
        <v>458.33499999999998</v>
      </c>
      <c r="W4360" s="1">
        <v>15.678800000000001</v>
      </c>
      <c r="X4360" s="1">
        <v>-6.8693600000000004</v>
      </c>
      <c r="Y4360" s="1">
        <v>22.548100000000002</v>
      </c>
      <c r="Z4360" s="1">
        <v>10.2006</v>
      </c>
      <c r="AA4360" s="1">
        <v>2.2781699999999998</v>
      </c>
      <c r="AB4360" s="1">
        <v>10.8218</v>
      </c>
      <c r="AC4360" s="1">
        <v>-0.291711</v>
      </c>
      <c r="AD4360" s="1">
        <v>780.274</v>
      </c>
      <c r="AE4360" s="1">
        <v>148.815</v>
      </c>
      <c r="AF4360" s="1">
        <v>10.2958</v>
      </c>
      <c r="AG4360" s="1">
        <v>66.849400000000003</v>
      </c>
      <c r="AH4360" s="1">
        <v>395.03300000000002</v>
      </c>
      <c r="AI4360" s="1">
        <v>66.389499999999998</v>
      </c>
      <c r="AJ4360" s="1">
        <v>380.81</v>
      </c>
      <c r="AK4360" s="1">
        <v>101.687</v>
      </c>
      <c r="AL4360" s="1">
        <v>3732.44</v>
      </c>
    </row>
    <row r="4361" spans="1:38" x14ac:dyDescent="0.25">
      <c r="A4361" s="1">
        <f t="shared" si="113"/>
        <v>4360</v>
      </c>
      <c r="B4361" s="1" t="s">
        <v>48</v>
      </c>
      <c r="C4361" s="2" t="s">
        <v>202</v>
      </c>
      <c r="D4361" s="4">
        <v>34.53</v>
      </c>
      <c r="E4361" s="4">
        <v>73.62</v>
      </c>
      <c r="Q4361" s="1" t="s">
        <v>3690</v>
      </c>
      <c r="R4361" s="33" t="s">
        <v>3660</v>
      </c>
      <c r="S4361" s="1">
        <v>9.9175799999999992</v>
      </c>
      <c r="T4361" s="1">
        <v>10.994199999999999</v>
      </c>
      <c r="U4361" s="1">
        <v>37.078200000000002</v>
      </c>
      <c r="V4361" s="1">
        <v>729.58399999999995</v>
      </c>
      <c r="W4361" s="1">
        <v>24.057300000000001</v>
      </c>
      <c r="X4361" s="1">
        <v>-5.57918</v>
      </c>
      <c r="Y4361" s="1">
        <v>29.636399999999998</v>
      </c>
      <c r="Z4361" s="1">
        <v>14.7598</v>
      </c>
      <c r="AA4361" s="1">
        <v>6.9685100000000002</v>
      </c>
      <c r="AB4361" s="1">
        <v>18.454799999999999</v>
      </c>
      <c r="AC4361" s="1">
        <v>0.51704300000000003</v>
      </c>
      <c r="AD4361" s="1">
        <v>1049.9000000000001</v>
      </c>
      <c r="AE4361" s="1">
        <v>152.44999999999999</v>
      </c>
      <c r="AF4361" s="1">
        <v>22.633600000000001</v>
      </c>
      <c r="AG4361" s="1">
        <v>46.986400000000003</v>
      </c>
      <c r="AH4361" s="1">
        <v>374.952</v>
      </c>
      <c r="AI4361" s="1">
        <v>114.643</v>
      </c>
      <c r="AJ4361" s="1">
        <v>366.64</v>
      </c>
      <c r="AK4361" s="1">
        <v>212.18600000000001</v>
      </c>
      <c r="AL4361" s="1">
        <v>2476.4899999999998</v>
      </c>
    </row>
    <row r="4362" spans="1:38" x14ac:dyDescent="0.25">
      <c r="A4362" s="1">
        <f t="shared" si="113"/>
        <v>4361</v>
      </c>
      <c r="B4362" s="1" t="s">
        <v>48</v>
      </c>
      <c r="C4362" s="2" t="s">
        <v>202</v>
      </c>
      <c r="D4362" s="4">
        <v>30.466539999999998</v>
      </c>
      <c r="E4362" s="4">
        <v>79.235028999999997</v>
      </c>
      <c r="Q4362" s="1" t="s">
        <v>3690</v>
      </c>
      <c r="R4362" s="33" t="s">
        <v>3660</v>
      </c>
      <c r="S4362" s="1">
        <v>13.069000000000001</v>
      </c>
      <c r="T4362" s="1">
        <v>10.199</v>
      </c>
      <c r="U4362" s="1">
        <v>43.1404</v>
      </c>
      <c r="V4362" s="1">
        <v>488.80500000000001</v>
      </c>
      <c r="W4362" s="1">
        <v>24.332599999999999</v>
      </c>
      <c r="X4362" s="1">
        <v>0.69974700000000001</v>
      </c>
      <c r="Y4362" s="1">
        <v>23.632899999999999</v>
      </c>
      <c r="Z4362" s="1">
        <v>17.203399999999998</v>
      </c>
      <c r="AA4362" s="1">
        <v>10.286899999999999</v>
      </c>
      <c r="AB4362" s="1">
        <v>17.879799999999999</v>
      </c>
      <c r="AC4362" s="1">
        <v>6.32585</v>
      </c>
      <c r="AD4362" s="1">
        <v>1710.36</v>
      </c>
      <c r="AE4362" s="1">
        <v>417.27800000000002</v>
      </c>
      <c r="AF4362" s="1">
        <v>20.706600000000002</v>
      </c>
      <c r="AG4362" s="1">
        <v>90.169600000000003</v>
      </c>
      <c r="AH4362" s="1">
        <v>997.10199999999998</v>
      </c>
      <c r="AI4362" s="1">
        <v>142.65700000000001</v>
      </c>
      <c r="AJ4362" s="1">
        <v>642.48299999999995</v>
      </c>
      <c r="AK4362" s="1">
        <v>258.40800000000002</v>
      </c>
      <c r="AL4362" s="1">
        <v>2171.0500000000002</v>
      </c>
    </row>
    <row r="4363" spans="1:38" x14ac:dyDescent="0.25">
      <c r="A4363" s="1">
        <f t="shared" si="113"/>
        <v>4362</v>
      </c>
      <c r="B4363" s="1" t="s">
        <v>48</v>
      </c>
      <c r="C4363" s="2" t="s">
        <v>202</v>
      </c>
      <c r="D4363" s="4">
        <v>28.597333330000001</v>
      </c>
      <c r="E4363" s="4">
        <v>83.645666669999997</v>
      </c>
      <c r="Q4363" s="1" t="s">
        <v>3690</v>
      </c>
      <c r="R4363" s="33" t="s">
        <v>3681</v>
      </c>
      <c r="S4363" s="1">
        <v>11.542400000000001</v>
      </c>
      <c r="T4363" s="1">
        <v>10.8872</v>
      </c>
      <c r="U4363" s="1">
        <v>48.434100000000001</v>
      </c>
      <c r="V4363" s="1">
        <v>441.98200000000003</v>
      </c>
      <c r="W4363" s="1">
        <v>21.759</v>
      </c>
      <c r="X4363" s="1">
        <v>-0.72115499999999999</v>
      </c>
      <c r="Y4363" s="1">
        <v>22.4802</v>
      </c>
      <c r="Z4363" s="1">
        <v>16.062999999999999</v>
      </c>
      <c r="AA4363" s="1">
        <v>6.1007899999999999</v>
      </c>
      <c r="AB4363" s="1">
        <v>16.1435</v>
      </c>
      <c r="AC4363" s="1">
        <v>5.5589300000000001</v>
      </c>
      <c r="AD4363" s="1">
        <v>1194.08</v>
      </c>
      <c r="AE4363" s="1">
        <v>269.63099999999997</v>
      </c>
      <c r="AF4363" s="1">
        <v>10.832000000000001</v>
      </c>
      <c r="AG4363" s="1">
        <v>84.6173</v>
      </c>
      <c r="AH4363" s="1">
        <v>667.39200000000005</v>
      </c>
      <c r="AI4363" s="1">
        <v>61.631799999999998</v>
      </c>
      <c r="AJ4363" s="1">
        <v>663.22500000000002</v>
      </c>
      <c r="AK4363" s="1">
        <v>87.449100000000001</v>
      </c>
      <c r="AL4363" s="1">
        <v>2712.82</v>
      </c>
    </row>
    <row r="4364" spans="1:38" x14ac:dyDescent="0.25">
      <c r="A4364" s="1">
        <f t="shared" si="113"/>
        <v>4363</v>
      </c>
      <c r="B4364" s="1" t="s">
        <v>48</v>
      </c>
      <c r="C4364" s="2" t="s">
        <v>202</v>
      </c>
      <c r="D4364" s="4">
        <v>28.444333329999999</v>
      </c>
      <c r="E4364" s="4">
        <v>84.380888889999994</v>
      </c>
      <c r="Q4364" s="1" t="s">
        <v>3690</v>
      </c>
      <c r="R4364" s="33" t="s">
        <v>3681</v>
      </c>
      <c r="S4364" s="1">
        <v>13.0654</v>
      </c>
      <c r="T4364" s="1">
        <v>10.652799999999999</v>
      </c>
      <c r="U4364" s="1">
        <v>47.999699999999997</v>
      </c>
      <c r="V4364" s="1">
        <v>445.90600000000001</v>
      </c>
      <c r="W4364" s="1">
        <v>22.744700000000002</v>
      </c>
      <c r="X4364" s="1">
        <v>0.54994200000000004</v>
      </c>
      <c r="Y4364" s="1">
        <v>22.194800000000001</v>
      </c>
      <c r="Z4364" s="1">
        <v>17.557500000000001</v>
      </c>
      <c r="AA4364" s="1">
        <v>7.6454000000000004</v>
      </c>
      <c r="AB4364" s="1">
        <v>17.590199999999999</v>
      </c>
      <c r="AC4364" s="1">
        <v>6.9163500000000004</v>
      </c>
      <c r="AD4364" s="1">
        <v>1115.02</v>
      </c>
      <c r="AE4364" s="1">
        <v>256.61</v>
      </c>
      <c r="AF4364" s="1">
        <v>7.1876899999999999</v>
      </c>
      <c r="AG4364" s="1">
        <v>94.177199999999999</v>
      </c>
      <c r="AH4364" s="1">
        <v>663.79300000000001</v>
      </c>
      <c r="AI4364" s="1">
        <v>32.724899999999998</v>
      </c>
      <c r="AJ4364" s="1">
        <v>663.23</v>
      </c>
      <c r="AK4364" s="1">
        <v>46.040999999999997</v>
      </c>
      <c r="AL4364" s="1">
        <v>2186.52</v>
      </c>
    </row>
    <row r="4365" spans="1:38" x14ac:dyDescent="0.25">
      <c r="A4365" s="1">
        <f t="shared" si="113"/>
        <v>4364</v>
      </c>
      <c r="B4365" s="1" t="s">
        <v>48</v>
      </c>
      <c r="C4365" s="2" t="s">
        <v>202</v>
      </c>
      <c r="D4365" s="4">
        <v>28.388207999999999</v>
      </c>
      <c r="E4365" s="4">
        <v>83.778510999999995</v>
      </c>
      <c r="Q4365" s="1" t="s">
        <v>3690</v>
      </c>
      <c r="R4365" s="33" t="s">
        <v>3660</v>
      </c>
      <c r="S4365" s="1">
        <v>14.625400000000001</v>
      </c>
      <c r="T4365" s="1">
        <v>11.042</v>
      </c>
      <c r="U4365" s="1">
        <v>49.074100000000001</v>
      </c>
      <c r="V4365" s="1">
        <v>438.92</v>
      </c>
      <c r="W4365" s="1">
        <v>24.8127</v>
      </c>
      <c r="X4365" s="1">
        <v>2.3169400000000002</v>
      </c>
      <c r="Y4365" s="1">
        <v>22.495699999999999</v>
      </c>
      <c r="Z4365" s="1">
        <v>19.0657</v>
      </c>
      <c r="AA4365" s="1">
        <v>9.2110099999999999</v>
      </c>
      <c r="AB4365" s="1">
        <v>19.0657</v>
      </c>
      <c r="AC4365" s="1">
        <v>8.5469799999999996</v>
      </c>
      <c r="AD4365" s="1">
        <v>1636.79</v>
      </c>
      <c r="AE4365" s="1">
        <v>394.75700000000001</v>
      </c>
      <c r="AF4365" s="1">
        <v>8.73156</v>
      </c>
      <c r="AG4365" s="1">
        <v>100.105</v>
      </c>
      <c r="AH4365" s="1">
        <v>1010.88</v>
      </c>
      <c r="AI4365" s="1">
        <v>41.990299999999998</v>
      </c>
      <c r="AJ4365" s="1">
        <v>1010.88</v>
      </c>
      <c r="AK4365" s="1">
        <v>57.9512</v>
      </c>
      <c r="AL4365" s="1">
        <v>1957.48</v>
      </c>
    </row>
    <row r="4366" spans="1:38" x14ac:dyDescent="0.25">
      <c r="A4366" s="1">
        <f t="shared" si="113"/>
        <v>4365</v>
      </c>
      <c r="B4366" s="1" t="s">
        <v>48</v>
      </c>
      <c r="C4366" s="2" t="s">
        <v>202</v>
      </c>
      <c r="D4366" s="4">
        <v>27.500433000000001</v>
      </c>
      <c r="E4366" s="4">
        <v>90.070346999999998</v>
      </c>
      <c r="Q4366" s="1" t="s">
        <v>3690</v>
      </c>
      <c r="R4366" s="33" t="s">
        <v>3660</v>
      </c>
      <c r="S4366" s="1">
        <v>8.5041600000000006</v>
      </c>
      <c r="T4366" s="1">
        <v>10.198700000000001</v>
      </c>
      <c r="U4366" s="1">
        <v>43.3202</v>
      </c>
      <c r="V4366" s="1">
        <v>502.392</v>
      </c>
      <c r="W4366" s="1">
        <v>18.744199999999999</v>
      </c>
      <c r="X4366" s="1">
        <v>-4.8108000000000004</v>
      </c>
      <c r="Y4366" s="1">
        <v>23.555</v>
      </c>
      <c r="Z4366" s="1">
        <v>14.264799999999999</v>
      </c>
      <c r="AA4366" s="1">
        <v>2.9396399999999998</v>
      </c>
      <c r="AB4366" s="1">
        <v>14.264799999999999</v>
      </c>
      <c r="AC4366" s="1">
        <v>1.9700299999999999</v>
      </c>
      <c r="AD4366" s="1">
        <v>1027.58</v>
      </c>
      <c r="AE4366" s="1">
        <v>236.08799999999999</v>
      </c>
      <c r="AF4366" s="1">
        <v>7.3188300000000002</v>
      </c>
      <c r="AG4366" s="1">
        <v>94.367699999999999</v>
      </c>
      <c r="AH4366" s="1">
        <v>608.61699999999996</v>
      </c>
      <c r="AI4366" s="1">
        <v>25.560300000000002</v>
      </c>
      <c r="AJ4366" s="1">
        <v>608.61699999999996</v>
      </c>
      <c r="AK4366" s="1">
        <v>31.2012</v>
      </c>
      <c r="AL4366" s="1">
        <v>3178.47</v>
      </c>
    </row>
    <row r="4367" spans="1:38" x14ac:dyDescent="0.25">
      <c r="A4367" s="1">
        <f t="shared" si="113"/>
        <v>4366</v>
      </c>
      <c r="B4367" s="1" t="s">
        <v>48</v>
      </c>
      <c r="C4367" s="2" t="s">
        <v>202</v>
      </c>
      <c r="D4367" s="4">
        <v>28.211272000000001</v>
      </c>
      <c r="E4367" s="4">
        <v>85.368758</v>
      </c>
      <c r="Q4367" s="1" t="s">
        <v>3690</v>
      </c>
      <c r="R4367" s="33" t="s">
        <v>3660</v>
      </c>
      <c r="S4367" s="1">
        <v>8.3284699999999994</v>
      </c>
      <c r="T4367" s="1">
        <v>11.180099999999999</v>
      </c>
      <c r="U4367" s="1">
        <v>49.997300000000003</v>
      </c>
      <c r="V4367" s="1">
        <v>434.05799999999999</v>
      </c>
      <c r="W4367" s="1">
        <v>18.283899999999999</v>
      </c>
      <c r="X4367" s="1">
        <v>-4.07728</v>
      </c>
      <c r="Y4367" s="1">
        <v>22.3612</v>
      </c>
      <c r="Z4367" s="1">
        <v>12.8024</v>
      </c>
      <c r="AA4367" s="1">
        <v>3.2863899999999999</v>
      </c>
      <c r="AB4367" s="1">
        <v>13.1111</v>
      </c>
      <c r="AC4367" s="1">
        <v>2.5606200000000001</v>
      </c>
      <c r="AD4367" s="1">
        <v>856.81700000000001</v>
      </c>
      <c r="AE4367" s="1">
        <v>178.352</v>
      </c>
      <c r="AF4367" s="1">
        <v>8.98123</v>
      </c>
      <c r="AG4367" s="1">
        <v>77.541600000000003</v>
      </c>
      <c r="AH4367" s="1">
        <v>470.29899999999998</v>
      </c>
      <c r="AI4367" s="1">
        <v>54.729900000000001</v>
      </c>
      <c r="AJ4367" s="1">
        <v>458.75599999999997</v>
      </c>
      <c r="AK4367" s="1">
        <v>81.444999999999993</v>
      </c>
      <c r="AL4367" s="1">
        <v>3347.39</v>
      </c>
    </row>
    <row r="4368" spans="1:38" x14ac:dyDescent="0.25">
      <c r="A4368" s="1">
        <f t="shared" si="113"/>
        <v>4367</v>
      </c>
      <c r="B4368" s="1" t="s">
        <v>48</v>
      </c>
      <c r="C4368" s="2" t="s">
        <v>202</v>
      </c>
      <c r="D4368" s="4">
        <v>28.10122222</v>
      </c>
      <c r="E4368" s="4">
        <v>85.295222219999999</v>
      </c>
      <c r="Q4368" s="1" t="s">
        <v>3690</v>
      </c>
      <c r="R4368" s="33" t="s">
        <v>3681</v>
      </c>
      <c r="S4368" s="1">
        <v>11.148099999999999</v>
      </c>
      <c r="T4368" s="1">
        <v>10.410399999999999</v>
      </c>
      <c r="U4368" s="1">
        <v>48.444600000000001</v>
      </c>
      <c r="V4368" s="1">
        <v>431.69900000000001</v>
      </c>
      <c r="W4368" s="1">
        <v>20.537199999999999</v>
      </c>
      <c r="X4368" s="1">
        <v>-0.95162899999999995</v>
      </c>
      <c r="Y4368" s="1">
        <v>21.488800000000001</v>
      </c>
      <c r="Z4368" s="1">
        <v>15.673299999999999</v>
      </c>
      <c r="AA4368" s="1">
        <v>5.96584</v>
      </c>
      <c r="AB4368" s="1">
        <v>15.7034</v>
      </c>
      <c r="AC4368" s="1">
        <v>5.2720200000000004</v>
      </c>
      <c r="AD4368" s="1">
        <v>1241.05</v>
      </c>
      <c r="AE4368" s="1">
        <v>314.834</v>
      </c>
      <c r="AF4368" s="1">
        <v>5.95594</v>
      </c>
      <c r="AG4368" s="1">
        <v>109.459</v>
      </c>
      <c r="AH4368" s="1">
        <v>815.13900000000001</v>
      </c>
      <c r="AI4368" s="1">
        <v>29.064499999999999</v>
      </c>
      <c r="AJ4368" s="1">
        <v>814.92</v>
      </c>
      <c r="AK4368" s="1">
        <v>41.593000000000004</v>
      </c>
      <c r="AL4368" s="1">
        <v>2736.48</v>
      </c>
    </row>
    <row r="4369" spans="1:38" x14ac:dyDescent="0.25">
      <c r="A4369" s="1">
        <f t="shared" si="113"/>
        <v>4368</v>
      </c>
      <c r="B4369" s="1" t="s">
        <v>48</v>
      </c>
      <c r="C4369" s="2" t="s">
        <v>202</v>
      </c>
      <c r="D4369" s="4">
        <v>30.067157999999999</v>
      </c>
      <c r="E4369" s="4">
        <v>79.910892000000004</v>
      </c>
      <c r="Q4369" s="1" t="s">
        <v>3690</v>
      </c>
      <c r="R4369" s="33" t="s">
        <v>3660</v>
      </c>
      <c r="S4369" s="1">
        <v>13.5053</v>
      </c>
      <c r="T4369" s="1">
        <v>10.670999999999999</v>
      </c>
      <c r="U4369" s="1">
        <v>45.671999999999997</v>
      </c>
      <c r="V4369" s="1">
        <v>454.67</v>
      </c>
      <c r="W4369" s="1">
        <v>25.0319</v>
      </c>
      <c r="X4369" s="1">
        <v>1.68052</v>
      </c>
      <c r="Y4369" s="1">
        <v>23.351400000000002</v>
      </c>
      <c r="Z4369" s="1">
        <v>17.310700000000001</v>
      </c>
      <c r="AA4369" s="1">
        <v>9.7695100000000004</v>
      </c>
      <c r="AB4369" s="1">
        <v>17.903099999999998</v>
      </c>
      <c r="AC4369" s="1">
        <v>7.2192600000000002</v>
      </c>
      <c r="AD4369" s="1">
        <v>1883.45</v>
      </c>
      <c r="AE4369" s="1">
        <v>468.50700000000001</v>
      </c>
      <c r="AF4369" s="1">
        <v>18.698699999999999</v>
      </c>
      <c r="AG4369" s="1">
        <v>96.801100000000005</v>
      </c>
      <c r="AH4369" s="1">
        <v>1141.96</v>
      </c>
      <c r="AI4369" s="1">
        <v>137.37</v>
      </c>
      <c r="AJ4369" s="1">
        <v>918.36699999999996</v>
      </c>
      <c r="AK4369" s="1">
        <v>234.75800000000001</v>
      </c>
      <c r="AL4369" s="1">
        <v>2202.61</v>
      </c>
    </row>
    <row r="4370" spans="1:38" x14ac:dyDescent="0.25">
      <c r="A4370" s="1">
        <f t="shared" si="113"/>
        <v>4369</v>
      </c>
      <c r="B4370" s="1" t="s">
        <v>48</v>
      </c>
      <c r="C4370" s="2" t="s">
        <v>202</v>
      </c>
      <c r="D4370" s="4">
        <v>28.163194440000002</v>
      </c>
      <c r="E4370" s="4">
        <v>85.343861110000006</v>
      </c>
      <c r="Q4370" s="1" t="s">
        <v>3690</v>
      </c>
      <c r="R4370" s="33" t="s">
        <v>3681</v>
      </c>
      <c r="S4370" s="1">
        <v>12.531000000000001</v>
      </c>
      <c r="T4370" s="1">
        <v>10.944000000000001</v>
      </c>
      <c r="U4370" s="1">
        <v>49.039700000000003</v>
      </c>
      <c r="V4370" s="1">
        <v>445.35899999999998</v>
      </c>
      <c r="W4370" s="1">
        <v>22.39</v>
      </c>
      <c r="X4370" s="1">
        <v>7.4326500000000004E-2</v>
      </c>
      <c r="Y4370" s="1">
        <v>22.3157</v>
      </c>
      <c r="Z4370" s="1">
        <v>17.156199999999998</v>
      </c>
      <c r="AA4370" s="1">
        <v>7.1282699999999997</v>
      </c>
      <c r="AB4370" s="1">
        <v>17.1861</v>
      </c>
      <c r="AC4370" s="1">
        <v>6.43079</v>
      </c>
      <c r="AD4370" s="1">
        <v>1261.0899999999999</v>
      </c>
      <c r="AE4370" s="1">
        <v>331.94299999999998</v>
      </c>
      <c r="AF4370" s="1">
        <v>4.8597200000000003</v>
      </c>
      <c r="AG4370" s="1">
        <v>113.47499999999999</v>
      </c>
      <c r="AH4370" s="1">
        <v>848.67899999999997</v>
      </c>
      <c r="AI4370" s="1">
        <v>21.872399999999999</v>
      </c>
      <c r="AJ4370" s="1">
        <v>848.21699999999998</v>
      </c>
      <c r="AK4370" s="1">
        <v>31.703399999999998</v>
      </c>
      <c r="AL4370" s="1">
        <v>2464.29</v>
      </c>
    </row>
    <row r="4371" spans="1:38" x14ac:dyDescent="0.25">
      <c r="A4371" s="1">
        <f t="shared" si="113"/>
        <v>4370</v>
      </c>
      <c r="B4371" s="1" t="s">
        <v>48</v>
      </c>
      <c r="C4371" s="2" t="s">
        <v>202</v>
      </c>
      <c r="D4371" s="4">
        <v>28.162779</v>
      </c>
      <c r="E4371" s="4">
        <v>85.345573000000002</v>
      </c>
      <c r="Q4371" s="1" t="s">
        <v>3690</v>
      </c>
      <c r="R4371" s="33" t="s">
        <v>3660</v>
      </c>
      <c r="S4371" s="1">
        <v>12.37</v>
      </c>
      <c r="T4371" s="1">
        <v>10.9329</v>
      </c>
      <c r="U4371" s="1">
        <v>49.009300000000003</v>
      </c>
      <c r="V4371" s="1">
        <v>445.37900000000002</v>
      </c>
      <c r="W4371" s="1">
        <v>22.2227</v>
      </c>
      <c r="X4371" s="1">
        <v>-8.4051799999999996E-2</v>
      </c>
      <c r="Y4371" s="1">
        <v>22.306799999999999</v>
      </c>
      <c r="Z4371" s="1">
        <v>16.9983</v>
      </c>
      <c r="AA4371" s="1">
        <v>6.9748099999999997</v>
      </c>
      <c r="AB4371" s="1">
        <v>17.031600000000001</v>
      </c>
      <c r="AC4371" s="1">
        <v>6.2740400000000003</v>
      </c>
      <c r="AD4371" s="1">
        <v>1251.3699999999999</v>
      </c>
      <c r="AE4371" s="1">
        <v>328.10700000000003</v>
      </c>
      <c r="AF4371" s="1">
        <v>4.98813</v>
      </c>
      <c r="AG4371" s="1">
        <v>112.708</v>
      </c>
      <c r="AH4371" s="1">
        <v>839.13099999999997</v>
      </c>
      <c r="AI4371" s="1">
        <v>22.7928</v>
      </c>
      <c r="AJ4371" s="1">
        <v>838.56100000000004</v>
      </c>
      <c r="AK4371" s="1">
        <v>33.069800000000001</v>
      </c>
      <c r="AL4371" s="1">
        <v>2494.6999999999998</v>
      </c>
    </row>
    <row r="4372" spans="1:38" x14ac:dyDescent="0.25">
      <c r="A4372" s="1">
        <f t="shared" si="113"/>
        <v>4371</v>
      </c>
      <c r="B4372" s="1" t="s">
        <v>48</v>
      </c>
      <c r="C4372" s="2" t="s">
        <v>202</v>
      </c>
      <c r="D4372" s="4">
        <v>28.156861110000001</v>
      </c>
      <c r="E4372" s="4">
        <v>85.350611110000003</v>
      </c>
      <c r="Q4372" s="1" t="s">
        <v>3690</v>
      </c>
      <c r="R4372" s="33" t="s">
        <v>3681</v>
      </c>
      <c r="S4372" s="1">
        <v>11.3461</v>
      </c>
      <c r="T4372" s="1">
        <v>10.855499999999999</v>
      </c>
      <c r="U4372" s="1">
        <v>48.806199999999997</v>
      </c>
      <c r="V4372" s="1">
        <v>445.15699999999998</v>
      </c>
      <c r="W4372" s="1">
        <v>21.1648</v>
      </c>
      <c r="X4372" s="1">
        <v>-1.07572</v>
      </c>
      <c r="Y4372" s="1">
        <v>22.240600000000001</v>
      </c>
      <c r="Z4372" s="1">
        <v>15.9649</v>
      </c>
      <c r="AA4372" s="1">
        <v>6.0035999999999996</v>
      </c>
      <c r="AB4372" s="1">
        <v>16.048200000000001</v>
      </c>
      <c r="AC4372" s="1">
        <v>5.2855100000000004</v>
      </c>
      <c r="AD4372" s="1">
        <v>1181.47</v>
      </c>
      <c r="AE4372" s="1">
        <v>300.27600000000001</v>
      </c>
      <c r="AF4372" s="1">
        <v>5.8682499999999997</v>
      </c>
      <c r="AG4372" s="1">
        <v>106.422</v>
      </c>
      <c r="AH4372" s="1">
        <v>770.75199999999995</v>
      </c>
      <c r="AI4372" s="1">
        <v>29.460999999999999</v>
      </c>
      <c r="AJ4372" s="1">
        <v>768.91600000000005</v>
      </c>
      <c r="AK4372" s="1">
        <v>43.081800000000001</v>
      </c>
      <c r="AL4372" s="1">
        <v>2692.36</v>
      </c>
    </row>
    <row r="4373" spans="1:38" x14ac:dyDescent="0.25">
      <c r="A4373" s="1">
        <f t="shared" si="113"/>
        <v>4372</v>
      </c>
      <c r="B4373" s="1" t="s">
        <v>48</v>
      </c>
      <c r="C4373" s="2" t="s">
        <v>202</v>
      </c>
      <c r="D4373" s="4">
        <v>28.167424</v>
      </c>
      <c r="E4373" s="4">
        <v>85.329128999999995</v>
      </c>
      <c r="Q4373" s="1" t="s">
        <v>3690</v>
      </c>
      <c r="R4373" s="33" t="s">
        <v>3660</v>
      </c>
      <c r="S4373" s="1">
        <v>13.7415</v>
      </c>
      <c r="T4373" s="1">
        <v>11.0593</v>
      </c>
      <c r="U4373" s="1">
        <v>49.276699999999998</v>
      </c>
      <c r="V4373" s="1">
        <v>445.62200000000001</v>
      </c>
      <c r="W4373" s="1">
        <v>23.669799999999999</v>
      </c>
      <c r="X4373" s="1">
        <v>1.22675</v>
      </c>
      <c r="Y4373" s="1">
        <v>22.443100000000001</v>
      </c>
      <c r="Z4373" s="1">
        <v>18.352399999999999</v>
      </c>
      <c r="AA4373" s="1">
        <v>8.28355</v>
      </c>
      <c r="AB4373" s="1">
        <v>18.352399999999999</v>
      </c>
      <c r="AC4373" s="1">
        <v>7.6064100000000003</v>
      </c>
      <c r="AD4373" s="1">
        <v>1324.26</v>
      </c>
      <c r="AE4373" s="1">
        <v>357.17</v>
      </c>
      <c r="AF4373" s="1">
        <v>4</v>
      </c>
      <c r="AG4373" s="1">
        <v>118.18300000000001</v>
      </c>
      <c r="AH4373" s="1">
        <v>911.68</v>
      </c>
      <c r="AI4373" s="1">
        <v>15.7837</v>
      </c>
      <c r="AJ4373" s="1">
        <v>911.68</v>
      </c>
      <c r="AK4373" s="1">
        <v>22.5655</v>
      </c>
      <c r="AL4373" s="1">
        <v>2232.64</v>
      </c>
    </row>
    <row r="4374" spans="1:38" x14ac:dyDescent="0.25">
      <c r="A4374" s="1">
        <f t="shared" si="113"/>
        <v>4373</v>
      </c>
      <c r="B4374" s="1" t="s">
        <v>48</v>
      </c>
      <c r="C4374" s="2" t="s">
        <v>202</v>
      </c>
      <c r="D4374" s="4">
        <v>28.396388890000001</v>
      </c>
      <c r="E4374" s="4">
        <v>84.400055559999998</v>
      </c>
      <c r="Q4374" s="1" t="s">
        <v>3690</v>
      </c>
      <c r="R4374" s="33" t="s">
        <v>3681</v>
      </c>
      <c r="S4374" s="1">
        <v>13.960599999999999</v>
      </c>
      <c r="T4374" s="1">
        <v>10.9704</v>
      </c>
      <c r="U4374" s="1">
        <v>49.252200000000002</v>
      </c>
      <c r="V4374" s="1">
        <v>437.81700000000001</v>
      </c>
      <c r="W4374" s="1">
        <v>23.81</v>
      </c>
      <c r="X4374" s="1">
        <v>1.5348299999999999</v>
      </c>
      <c r="Y4374" s="1">
        <v>22.275099999999998</v>
      </c>
      <c r="Z4374" s="1">
        <v>18.420300000000001</v>
      </c>
      <c r="AA4374" s="1">
        <v>8.5794099999999993</v>
      </c>
      <c r="AB4374" s="1">
        <v>18.420300000000001</v>
      </c>
      <c r="AC4374" s="1">
        <v>7.9390000000000001</v>
      </c>
      <c r="AD4374" s="1">
        <v>1198.08</v>
      </c>
      <c r="AE4374" s="1">
        <v>279.43</v>
      </c>
      <c r="AF4374" s="1">
        <v>7</v>
      </c>
      <c r="AG4374" s="1">
        <v>96.665899999999993</v>
      </c>
      <c r="AH4374" s="1">
        <v>723.88800000000003</v>
      </c>
      <c r="AI4374" s="1">
        <v>32.240099999999998</v>
      </c>
      <c r="AJ4374" s="1">
        <v>723.88800000000003</v>
      </c>
      <c r="AK4374" s="1">
        <v>45.376300000000001</v>
      </c>
      <c r="AL4374" s="1">
        <v>2111.44</v>
      </c>
    </row>
    <row r="4375" spans="1:38" x14ac:dyDescent="0.25">
      <c r="A4375" s="1">
        <f t="shared" si="113"/>
        <v>4374</v>
      </c>
      <c r="B4375" s="1" t="s">
        <v>48</v>
      </c>
      <c r="C4375" s="2" t="s">
        <v>202</v>
      </c>
      <c r="D4375" s="4">
        <v>30.457041</v>
      </c>
      <c r="E4375" s="4">
        <v>79.274713000000006</v>
      </c>
      <c r="Q4375" s="1" t="s">
        <v>3690</v>
      </c>
      <c r="R4375" s="33" t="s">
        <v>3683</v>
      </c>
      <c r="S4375" s="1">
        <v>14.575799999999999</v>
      </c>
      <c r="T4375" s="1">
        <v>11.020200000000001</v>
      </c>
      <c r="U4375" s="1">
        <v>45.038400000000003</v>
      </c>
      <c r="V4375" s="1">
        <v>485.70299999999997</v>
      </c>
      <c r="W4375" s="1">
        <v>26.434100000000001</v>
      </c>
      <c r="X4375" s="1">
        <v>1.9731799999999999</v>
      </c>
      <c r="Y4375" s="1">
        <v>24.460899999999999</v>
      </c>
      <c r="Z4375" s="1">
        <v>18.5806</v>
      </c>
      <c r="AA4375" s="1">
        <v>11.658899999999999</v>
      </c>
      <c r="AB4375" s="1">
        <v>19.3642</v>
      </c>
      <c r="AC4375" s="1">
        <v>7.8495699999999999</v>
      </c>
      <c r="AD4375" s="1">
        <v>1542.21</v>
      </c>
      <c r="AE4375" s="1">
        <v>380.33800000000002</v>
      </c>
      <c r="AF4375" s="1">
        <v>16.684999999999999</v>
      </c>
      <c r="AG4375" s="1">
        <v>90.653300000000002</v>
      </c>
      <c r="AH4375" s="1">
        <v>898.72900000000004</v>
      </c>
      <c r="AI4375" s="1">
        <v>128.93700000000001</v>
      </c>
      <c r="AJ4375" s="1">
        <v>575.15700000000004</v>
      </c>
      <c r="AK4375" s="1">
        <v>222.23599999999999</v>
      </c>
      <c r="AL4375" s="1">
        <v>1896.61</v>
      </c>
    </row>
    <row r="4376" spans="1:38" x14ac:dyDescent="0.25">
      <c r="A4376" s="1">
        <f t="shared" si="113"/>
        <v>4375</v>
      </c>
      <c r="B4376" s="1" t="s">
        <v>48</v>
      </c>
      <c r="C4376" s="2" t="s">
        <v>202</v>
      </c>
      <c r="D4376" s="4">
        <v>31.1</v>
      </c>
      <c r="E4376" s="4">
        <v>77.17</v>
      </c>
      <c r="Q4376" s="1" t="s">
        <v>3690</v>
      </c>
      <c r="R4376" s="33" t="s">
        <v>3684</v>
      </c>
      <c r="S4376" s="1">
        <v>15.6746</v>
      </c>
      <c r="T4376" s="1">
        <v>9.1621500000000005</v>
      </c>
      <c r="U4376" s="1">
        <v>36.0672</v>
      </c>
      <c r="V4376" s="1">
        <v>560.101</v>
      </c>
      <c r="W4376" s="1">
        <v>27.539100000000001</v>
      </c>
      <c r="X4376" s="1">
        <v>2.1518099999999998</v>
      </c>
      <c r="Y4376" s="1">
        <v>25.3873</v>
      </c>
      <c r="Z4376" s="1">
        <v>20.182300000000001</v>
      </c>
      <c r="AA4376" s="1">
        <v>12.430400000000001</v>
      </c>
      <c r="AB4376" s="1">
        <v>21.6829</v>
      </c>
      <c r="AC4376" s="1">
        <v>8.1182599999999994</v>
      </c>
      <c r="AD4376" s="1">
        <v>1427.21</v>
      </c>
      <c r="AE4376" s="1">
        <v>393.74400000000003</v>
      </c>
      <c r="AF4376" s="1">
        <v>15.032</v>
      </c>
      <c r="AG4376" s="1">
        <v>97.0809</v>
      </c>
      <c r="AH4376" s="1">
        <v>861.58399999999995</v>
      </c>
      <c r="AI4376" s="1">
        <v>97.847999999999999</v>
      </c>
      <c r="AJ4376" s="1">
        <v>601.28800000000001</v>
      </c>
      <c r="AK4376" s="1">
        <v>191.6</v>
      </c>
      <c r="AL4376" s="1">
        <v>1840.24</v>
      </c>
    </row>
    <row r="4377" spans="1:38" x14ac:dyDescent="0.25">
      <c r="A4377" s="1">
        <f t="shared" si="113"/>
        <v>4376</v>
      </c>
      <c r="B4377" s="1" t="s">
        <v>48</v>
      </c>
      <c r="C4377" s="2" t="s">
        <v>202</v>
      </c>
      <c r="D4377" s="4">
        <v>28.379659</v>
      </c>
      <c r="E4377" s="4">
        <v>83.808093</v>
      </c>
      <c r="Q4377" s="1" t="s">
        <v>3690</v>
      </c>
      <c r="R4377" s="33" t="s">
        <v>3660</v>
      </c>
      <c r="S4377" s="1">
        <v>15.114000000000001</v>
      </c>
      <c r="T4377" s="1">
        <v>11.411799999999999</v>
      </c>
      <c r="U4377" s="1">
        <v>50.201099999999997</v>
      </c>
      <c r="V4377" s="1">
        <v>435.673</v>
      </c>
      <c r="W4377" s="1">
        <v>25.501799999999999</v>
      </c>
      <c r="X4377" s="1">
        <v>2.76492</v>
      </c>
      <c r="Y4377" s="1">
        <v>22.736899999999999</v>
      </c>
      <c r="Z4377" s="1">
        <v>19.540099999999999</v>
      </c>
      <c r="AA4377" s="1">
        <v>9.7582100000000001</v>
      </c>
      <c r="AB4377" s="1">
        <v>19.540099999999999</v>
      </c>
      <c r="AC4377" s="1">
        <v>9.0636500000000009</v>
      </c>
      <c r="AD4377" s="1">
        <v>1680.47</v>
      </c>
      <c r="AE4377" s="1">
        <v>405.86500000000001</v>
      </c>
      <c r="AF4377" s="1">
        <v>8.4383099999999995</v>
      </c>
      <c r="AG4377" s="1">
        <v>101.145</v>
      </c>
      <c r="AH4377" s="1">
        <v>1043.56</v>
      </c>
      <c r="AI4377" s="1">
        <v>39.558999999999997</v>
      </c>
      <c r="AJ4377" s="1">
        <v>1043.56</v>
      </c>
      <c r="AK4377" s="1">
        <v>54.077100000000002</v>
      </c>
      <c r="AL4377" s="1">
        <v>1851.96</v>
      </c>
    </row>
    <row r="4378" spans="1:38" x14ac:dyDescent="0.25">
      <c r="A4378" s="1">
        <f t="shared" si="113"/>
        <v>4377</v>
      </c>
      <c r="B4378" s="1" t="s">
        <v>48</v>
      </c>
      <c r="C4378" s="2" t="s">
        <v>202</v>
      </c>
      <c r="D4378" s="4">
        <v>30.066752999999999</v>
      </c>
      <c r="E4378" s="4">
        <v>79.019300000000001</v>
      </c>
      <c r="Q4378" s="1" t="s">
        <v>3690</v>
      </c>
      <c r="R4378" s="33" t="s">
        <v>3660</v>
      </c>
      <c r="S4378" s="1">
        <v>14.0402</v>
      </c>
      <c r="T4378" s="1">
        <v>9.7512399999999992</v>
      </c>
      <c r="U4378" s="1">
        <v>40.834299999999999</v>
      </c>
      <c r="V4378" s="1">
        <v>507.36200000000002</v>
      </c>
      <c r="W4378" s="1">
        <v>25.053999999999998</v>
      </c>
      <c r="X4378" s="1">
        <v>1.18136</v>
      </c>
      <c r="Y4378" s="1">
        <v>23.872599999999998</v>
      </c>
      <c r="Z4378" s="1">
        <v>18.200700000000001</v>
      </c>
      <c r="AA4378" s="1">
        <v>10.5724</v>
      </c>
      <c r="AB4378" s="1">
        <v>19.230599999999999</v>
      </c>
      <c r="AC4378" s="1">
        <v>7.1067499999999999</v>
      </c>
      <c r="AD4378" s="1">
        <v>1956.58</v>
      </c>
      <c r="AE4378" s="1">
        <v>549.48900000000003</v>
      </c>
      <c r="AF4378" s="1">
        <v>16.5472</v>
      </c>
      <c r="AG4378" s="1">
        <v>107.212</v>
      </c>
      <c r="AH4378" s="1">
        <v>1269.33</v>
      </c>
      <c r="AI4378" s="1">
        <v>147.363</v>
      </c>
      <c r="AJ4378" s="1">
        <v>789.06500000000005</v>
      </c>
      <c r="AK4378" s="1">
        <v>226.53700000000001</v>
      </c>
      <c r="AL4378" s="1">
        <v>2117.3200000000002</v>
      </c>
    </row>
    <row r="4379" spans="1:38" x14ac:dyDescent="0.25">
      <c r="A4379" s="1">
        <f t="shared" si="113"/>
        <v>4378</v>
      </c>
      <c r="B4379" s="1" t="s">
        <v>48</v>
      </c>
      <c r="C4379" s="2" t="s">
        <v>202</v>
      </c>
      <c r="D4379" s="4">
        <v>29.391919999999999</v>
      </c>
      <c r="E4379" s="4">
        <v>79.454203000000007</v>
      </c>
      <c r="Q4379" s="1" t="s">
        <v>3690</v>
      </c>
      <c r="R4379" s="33" t="s">
        <v>3660</v>
      </c>
      <c r="S4379" s="1">
        <v>16.944600000000001</v>
      </c>
      <c r="T4379" s="1">
        <v>9.8581500000000002</v>
      </c>
      <c r="U4379" s="1">
        <v>40.674100000000003</v>
      </c>
      <c r="V4379" s="1">
        <v>492.45100000000002</v>
      </c>
      <c r="W4379" s="1">
        <v>28.512599999999999</v>
      </c>
      <c r="X4379" s="1">
        <v>4.2834500000000002</v>
      </c>
      <c r="Y4379" s="1">
        <v>24.229199999999999</v>
      </c>
      <c r="Z4379" s="1">
        <v>20.558</v>
      </c>
      <c r="AA4379" s="1">
        <v>11.100300000000001</v>
      </c>
      <c r="AB4379" s="1">
        <v>21.995699999999999</v>
      </c>
      <c r="AC4379" s="1">
        <v>10.1778</v>
      </c>
      <c r="AD4379" s="1">
        <v>1907.01</v>
      </c>
      <c r="AE4379" s="1">
        <v>546.31799999999998</v>
      </c>
      <c r="AF4379" s="1">
        <v>10.704800000000001</v>
      </c>
      <c r="AG4379" s="1">
        <v>109.26900000000001</v>
      </c>
      <c r="AH4379" s="1">
        <v>1245.56</v>
      </c>
      <c r="AI4379" s="1">
        <v>119.63500000000001</v>
      </c>
      <c r="AJ4379" s="1">
        <v>835.46</v>
      </c>
      <c r="AK4379" s="1">
        <v>166.93700000000001</v>
      </c>
      <c r="AL4379" s="1">
        <v>1651.01</v>
      </c>
    </row>
    <row r="4380" spans="1:38" x14ac:dyDescent="0.25">
      <c r="A4380" s="1">
        <f t="shared" si="113"/>
        <v>4379</v>
      </c>
      <c r="B4380" s="1" t="s">
        <v>48</v>
      </c>
      <c r="C4380" s="2" t="s">
        <v>202</v>
      </c>
      <c r="D4380" s="4">
        <v>29.425038000000001</v>
      </c>
      <c r="E4380" s="4">
        <v>79.422526000000005</v>
      </c>
      <c r="Q4380" s="1" t="s">
        <v>3690</v>
      </c>
      <c r="R4380" s="33" t="s">
        <v>3660</v>
      </c>
      <c r="S4380" s="1">
        <v>14.6281</v>
      </c>
      <c r="T4380" s="1">
        <v>9.0052699999999994</v>
      </c>
      <c r="U4380" s="1">
        <v>40.066899999999997</v>
      </c>
      <c r="V4380" s="1">
        <v>468.29</v>
      </c>
      <c r="W4380" s="1">
        <v>25.197500000000002</v>
      </c>
      <c r="X4380" s="1">
        <v>2.72235</v>
      </c>
      <c r="Y4380" s="1">
        <v>22.475100000000001</v>
      </c>
      <c r="Z4380" s="1">
        <v>18.195900000000002</v>
      </c>
      <c r="AA4380" s="1">
        <v>9.26478</v>
      </c>
      <c r="AB4380" s="1">
        <v>19.402799999999999</v>
      </c>
      <c r="AC4380" s="1">
        <v>8.1820599999999999</v>
      </c>
      <c r="AD4380" s="1">
        <v>1973.06</v>
      </c>
      <c r="AE4380" s="1">
        <v>565.779</v>
      </c>
      <c r="AF4380" s="1">
        <v>14.260400000000001</v>
      </c>
      <c r="AG4380" s="1">
        <v>107.047</v>
      </c>
      <c r="AH4380" s="1">
        <v>1278.56</v>
      </c>
      <c r="AI4380" s="1">
        <v>141.70699999999999</v>
      </c>
      <c r="AJ4380" s="1">
        <v>840.74099999999999</v>
      </c>
      <c r="AK4380" s="1">
        <v>198.91800000000001</v>
      </c>
      <c r="AL4380" s="1">
        <v>2057.3000000000002</v>
      </c>
    </row>
    <row r="4381" spans="1:38" x14ac:dyDescent="0.25">
      <c r="A4381" s="1">
        <f t="shared" si="113"/>
        <v>4380</v>
      </c>
      <c r="B4381" s="1" t="s">
        <v>48</v>
      </c>
      <c r="C4381" s="2" t="s">
        <v>202</v>
      </c>
      <c r="D4381" s="4">
        <v>29.423010000000001</v>
      </c>
      <c r="E4381" s="4">
        <v>79.427487999999997</v>
      </c>
      <c r="Q4381" s="1" t="s">
        <v>3690</v>
      </c>
      <c r="R4381" s="33" t="s">
        <v>3660</v>
      </c>
      <c r="S4381" s="1">
        <v>14.724299999999999</v>
      </c>
      <c r="T4381" s="1">
        <v>9.0458700000000007</v>
      </c>
      <c r="U4381" s="1">
        <v>40.112900000000003</v>
      </c>
      <c r="V4381" s="1">
        <v>469.44299999999998</v>
      </c>
      <c r="W4381" s="1">
        <v>25.336400000000001</v>
      </c>
      <c r="X4381" s="1">
        <v>2.78647</v>
      </c>
      <c r="Y4381" s="1">
        <v>22.549900000000001</v>
      </c>
      <c r="Z4381" s="1">
        <v>18.297699999999999</v>
      </c>
      <c r="AA4381" s="1">
        <v>9.3383800000000008</v>
      </c>
      <c r="AB4381" s="1">
        <v>19.512</v>
      </c>
      <c r="AC4381" s="1">
        <v>8.2628599999999999</v>
      </c>
      <c r="AD4381" s="1">
        <v>1967.19</v>
      </c>
      <c r="AE4381" s="1">
        <v>563.90700000000004</v>
      </c>
      <c r="AF4381" s="1">
        <v>14.097</v>
      </c>
      <c r="AG4381" s="1">
        <v>107.08199999999999</v>
      </c>
      <c r="AH4381" s="1">
        <v>1274.69</v>
      </c>
      <c r="AI4381" s="1">
        <v>140.655</v>
      </c>
      <c r="AJ4381" s="1">
        <v>839.322</v>
      </c>
      <c r="AK4381" s="1">
        <v>197.29</v>
      </c>
      <c r="AL4381" s="1">
        <v>2039.85</v>
      </c>
    </row>
    <row r="4382" spans="1:38" x14ac:dyDescent="0.25">
      <c r="A4382" s="1">
        <f t="shared" si="113"/>
        <v>4381</v>
      </c>
      <c r="B4382" s="1" t="s">
        <v>48</v>
      </c>
      <c r="C4382" s="2" t="s">
        <v>202</v>
      </c>
      <c r="D4382" s="4">
        <v>27.540682</v>
      </c>
      <c r="E4382" s="4">
        <v>89.856218999999996</v>
      </c>
      <c r="Q4382" s="1" t="s">
        <v>3690</v>
      </c>
      <c r="R4382" s="33" t="s">
        <v>3660</v>
      </c>
      <c r="S4382" s="1">
        <v>18.315899999999999</v>
      </c>
      <c r="T4382" s="1">
        <v>11.572699999999999</v>
      </c>
      <c r="U4382" s="1">
        <v>49.655700000000003</v>
      </c>
      <c r="V4382" s="1">
        <v>441.77699999999999</v>
      </c>
      <c r="W4382" s="1">
        <v>28.582000000000001</v>
      </c>
      <c r="X4382" s="1">
        <v>5.2765399999999998</v>
      </c>
      <c r="Y4382" s="1">
        <v>23.305499999999999</v>
      </c>
      <c r="Z4382" s="1">
        <v>23.118600000000001</v>
      </c>
      <c r="AA4382" s="1">
        <v>13.154</v>
      </c>
      <c r="AB4382" s="1">
        <v>23.118600000000001</v>
      </c>
      <c r="AC4382" s="1">
        <v>12.2721</v>
      </c>
      <c r="AD4382" s="1">
        <v>1390.4</v>
      </c>
      <c r="AE4382" s="1">
        <v>280.75900000000001</v>
      </c>
      <c r="AF4382" s="1">
        <v>10.5303</v>
      </c>
      <c r="AG4382" s="1">
        <v>84.186000000000007</v>
      </c>
      <c r="AH4382" s="1">
        <v>752.18200000000002</v>
      </c>
      <c r="AI4382" s="1">
        <v>49.5246</v>
      </c>
      <c r="AJ4382" s="1">
        <v>752.18200000000002</v>
      </c>
      <c r="AK4382" s="1">
        <v>73.399100000000004</v>
      </c>
      <c r="AL4382" s="1">
        <v>1560.17</v>
      </c>
    </row>
    <row r="4383" spans="1:38" x14ac:dyDescent="0.25">
      <c r="A4383" s="1">
        <f t="shared" si="113"/>
        <v>4382</v>
      </c>
      <c r="B4383" s="1" t="s">
        <v>48</v>
      </c>
      <c r="C4383" s="2" t="s">
        <v>202</v>
      </c>
      <c r="D4383" s="4">
        <v>29.705373000000002</v>
      </c>
      <c r="E4383" s="4">
        <v>79.755180999999993</v>
      </c>
      <c r="Q4383" s="1" t="s">
        <v>3690</v>
      </c>
      <c r="R4383" s="33" t="s">
        <v>3660</v>
      </c>
      <c r="S4383" s="1">
        <v>16.580400000000001</v>
      </c>
      <c r="T4383" s="1">
        <v>9.8576700000000006</v>
      </c>
      <c r="U4383" s="1">
        <v>40.7836</v>
      </c>
      <c r="V4383" s="1">
        <v>505.846</v>
      </c>
      <c r="W4383" s="1">
        <v>28.394500000000001</v>
      </c>
      <c r="X4383" s="1">
        <v>4.2249299999999996</v>
      </c>
      <c r="Y4383" s="1">
        <v>24.169599999999999</v>
      </c>
      <c r="Z4383" s="1">
        <v>20.508299999999998</v>
      </c>
      <c r="AA4383" s="1">
        <v>10.508599999999999</v>
      </c>
      <c r="AB4383" s="1">
        <v>21.7758</v>
      </c>
      <c r="AC4383" s="1">
        <v>9.6607599999999998</v>
      </c>
      <c r="AD4383" s="1">
        <v>1820.41</v>
      </c>
      <c r="AE4383" s="1">
        <v>489.01499999999999</v>
      </c>
      <c r="AF4383" s="1">
        <v>11.529</v>
      </c>
      <c r="AG4383" s="1">
        <v>104.605</v>
      </c>
      <c r="AH4383" s="1">
        <v>1150.75</v>
      </c>
      <c r="AI4383" s="1">
        <v>120.63200000000001</v>
      </c>
      <c r="AJ4383" s="1">
        <v>772.303</v>
      </c>
      <c r="AK4383" s="1">
        <v>173.90799999999999</v>
      </c>
      <c r="AL4383" s="1">
        <v>1781.81</v>
      </c>
    </row>
    <row r="4384" spans="1:38" x14ac:dyDescent="0.25">
      <c r="A4384" s="1">
        <f t="shared" si="113"/>
        <v>4383</v>
      </c>
      <c r="B4384" s="1" t="s">
        <v>48</v>
      </c>
      <c r="C4384" s="2" t="s">
        <v>202</v>
      </c>
      <c r="D4384" s="4">
        <v>28.121111110000001</v>
      </c>
      <c r="E4384" s="4">
        <v>82.674138889999995</v>
      </c>
      <c r="Q4384" s="1" t="s">
        <v>3690</v>
      </c>
      <c r="R4384" s="33" t="s">
        <v>3681</v>
      </c>
      <c r="S4384" s="1">
        <v>17.825900000000001</v>
      </c>
      <c r="T4384" s="1">
        <v>10.684100000000001</v>
      </c>
      <c r="U4384" s="1">
        <v>42.454099999999997</v>
      </c>
      <c r="V4384" s="1">
        <v>519.99699999999996</v>
      </c>
      <c r="W4384" s="1">
        <v>29.065300000000001</v>
      </c>
      <c r="X4384" s="1">
        <v>3.9039000000000001</v>
      </c>
      <c r="Y4384" s="1">
        <v>25.1614</v>
      </c>
      <c r="Z4384" s="1">
        <v>22.7013</v>
      </c>
      <c r="AA4384" s="1">
        <v>11.454800000000001</v>
      </c>
      <c r="AB4384" s="1">
        <v>22.906400000000001</v>
      </c>
      <c r="AC4384" s="1">
        <v>10.57</v>
      </c>
      <c r="AD4384" s="1">
        <v>1603.74</v>
      </c>
      <c r="AE4384" s="1">
        <v>433.85599999999999</v>
      </c>
      <c r="AF4384" s="1">
        <v>7.8304299999999998</v>
      </c>
      <c r="AG4384" s="1">
        <v>116.11799999999999</v>
      </c>
      <c r="AH4384" s="1">
        <v>1096.8499999999999</v>
      </c>
      <c r="AI4384" s="1">
        <v>51.072800000000001</v>
      </c>
      <c r="AJ4384" s="1">
        <v>753.64200000000005</v>
      </c>
      <c r="AK4384" s="1">
        <v>73.656999999999996</v>
      </c>
      <c r="AL4384" s="1">
        <v>1449.77</v>
      </c>
    </row>
    <row r="4385" spans="1:38" x14ac:dyDescent="0.25">
      <c r="A4385" s="1">
        <f t="shared" si="113"/>
        <v>4384</v>
      </c>
      <c r="B4385" s="1" t="s">
        <v>48</v>
      </c>
      <c r="C4385" s="2" t="s">
        <v>202</v>
      </c>
      <c r="D4385" s="4">
        <v>30.904485999999999</v>
      </c>
      <c r="E4385" s="4">
        <v>77.096736000000007</v>
      </c>
      <c r="Q4385" s="1" t="s">
        <v>3690</v>
      </c>
      <c r="R4385" s="33" t="s">
        <v>3684</v>
      </c>
      <c r="S4385" s="1">
        <v>17.5931</v>
      </c>
      <c r="T4385" s="1">
        <v>9.9488299999999992</v>
      </c>
      <c r="U4385" s="1">
        <v>36.915599999999998</v>
      </c>
      <c r="V4385" s="1">
        <v>587.45899999999995</v>
      </c>
      <c r="W4385" s="1">
        <v>30.238399999999999</v>
      </c>
      <c r="X4385" s="1">
        <v>3.29054</v>
      </c>
      <c r="Y4385" s="1">
        <v>26.947800000000001</v>
      </c>
      <c r="Z4385" s="1">
        <v>22.1784</v>
      </c>
      <c r="AA4385" s="1">
        <v>13.921799999999999</v>
      </c>
      <c r="AB4385" s="1">
        <v>23.948699999999999</v>
      </c>
      <c r="AC4385" s="1">
        <v>9.6844300000000008</v>
      </c>
      <c r="AD4385" s="1">
        <v>1427.58</v>
      </c>
      <c r="AE4385" s="1">
        <v>430.93599999999998</v>
      </c>
      <c r="AF4385" s="1">
        <v>13</v>
      </c>
      <c r="AG4385" s="1">
        <v>110.206</v>
      </c>
      <c r="AH4385" s="1">
        <v>942.16200000000003</v>
      </c>
      <c r="AI4385" s="1">
        <v>89.895700000000005</v>
      </c>
      <c r="AJ4385" s="1">
        <v>609.15599999999995</v>
      </c>
      <c r="AK4385" s="1">
        <v>171.398</v>
      </c>
      <c r="AL4385" s="1">
        <v>1473.28</v>
      </c>
    </row>
    <row r="4386" spans="1:38" x14ac:dyDescent="0.25">
      <c r="A4386" s="1">
        <f t="shared" si="113"/>
        <v>4385</v>
      </c>
      <c r="B4386" s="1" t="s">
        <v>48</v>
      </c>
      <c r="C4386" s="2" t="s">
        <v>202</v>
      </c>
      <c r="D4386" s="4">
        <v>27.529666670000001</v>
      </c>
      <c r="E4386" s="4">
        <v>87.094611110000002</v>
      </c>
      <c r="Q4386" s="1" t="s">
        <v>3690</v>
      </c>
      <c r="R4386" s="33" t="s">
        <v>3681</v>
      </c>
      <c r="S4386" s="1">
        <v>17.106999999999999</v>
      </c>
      <c r="T4386" s="1">
        <v>9.7853499999999993</v>
      </c>
      <c r="U4386" s="1">
        <v>46.932299999999998</v>
      </c>
      <c r="V4386" s="1">
        <v>426.81299999999999</v>
      </c>
      <c r="W4386" s="1">
        <v>25.586200000000002</v>
      </c>
      <c r="X4386" s="1">
        <v>4.7355200000000002</v>
      </c>
      <c r="Y4386" s="1">
        <v>20.8506</v>
      </c>
      <c r="Z4386" s="1">
        <v>21.387699999999999</v>
      </c>
      <c r="AA4386" s="1">
        <v>12.026899999999999</v>
      </c>
      <c r="AB4386" s="1">
        <v>21.387699999999999</v>
      </c>
      <c r="AC4386" s="1">
        <v>11.0222</v>
      </c>
      <c r="AD4386" s="1">
        <v>2326.56</v>
      </c>
      <c r="AE4386" s="1">
        <v>526.42100000000005</v>
      </c>
      <c r="AF4386" s="1">
        <v>15.4413</v>
      </c>
      <c r="AG4386" s="1">
        <v>98.275599999999997</v>
      </c>
      <c r="AH4386" s="1">
        <v>1381.71</v>
      </c>
      <c r="AI4386" s="1">
        <v>61.997</v>
      </c>
      <c r="AJ4386" s="1">
        <v>1381.71</v>
      </c>
      <c r="AK4386" s="1">
        <v>64.211799999999997</v>
      </c>
      <c r="AL4386" s="1">
        <v>1517.9</v>
      </c>
    </row>
    <row r="4387" spans="1:38" x14ac:dyDescent="0.25">
      <c r="A4387" s="1">
        <f t="shared" si="113"/>
        <v>4386</v>
      </c>
      <c r="B4387" s="1" t="s">
        <v>48</v>
      </c>
      <c r="C4387" s="2" t="s">
        <v>202</v>
      </c>
      <c r="D4387" s="4">
        <v>30.42408</v>
      </c>
      <c r="E4387" s="4">
        <v>78.084213000000005</v>
      </c>
      <c r="Q4387" s="1" t="s">
        <v>3690</v>
      </c>
      <c r="R4387" s="33" t="s">
        <v>3660</v>
      </c>
      <c r="S4387" s="1">
        <v>18.793900000000001</v>
      </c>
      <c r="T4387" s="1">
        <v>10.682399999999999</v>
      </c>
      <c r="U4387" s="1">
        <v>39.349299999999999</v>
      </c>
      <c r="V4387" s="1">
        <v>560.63199999999995</v>
      </c>
      <c r="W4387" s="1">
        <v>31.474499999999999</v>
      </c>
      <c r="X4387" s="1">
        <v>4.3353999999999999</v>
      </c>
      <c r="Y4387" s="1">
        <v>27.139099999999999</v>
      </c>
      <c r="Z4387" s="1">
        <v>22.914400000000001</v>
      </c>
      <c r="AA4387" s="1">
        <v>19.7501</v>
      </c>
      <c r="AB4387" s="1">
        <v>24.7163</v>
      </c>
      <c r="AC4387" s="1">
        <v>11.1549</v>
      </c>
      <c r="AD4387" s="1">
        <v>2257.2399999999998</v>
      </c>
      <c r="AE4387" s="1">
        <v>766.53499999999997</v>
      </c>
      <c r="AF4387" s="1">
        <v>12</v>
      </c>
      <c r="AG4387" s="1">
        <v>142.17400000000001</v>
      </c>
      <c r="AH4387" s="1">
        <v>1780.36</v>
      </c>
      <c r="AI4387" s="1">
        <v>97.728399999999993</v>
      </c>
      <c r="AJ4387" s="1">
        <v>892.80799999999999</v>
      </c>
      <c r="AK4387" s="1">
        <v>135.40700000000001</v>
      </c>
      <c r="AL4387" s="1">
        <v>1193.1600000000001</v>
      </c>
    </row>
    <row r="4388" spans="1:38" x14ac:dyDescent="0.25">
      <c r="A4388" s="1">
        <f t="shared" si="113"/>
        <v>4387</v>
      </c>
      <c r="B4388" s="1" t="s">
        <v>48</v>
      </c>
      <c r="C4388" s="2" t="s">
        <v>202</v>
      </c>
      <c r="D4388" s="4">
        <v>30.455454</v>
      </c>
      <c r="E4388" s="4">
        <v>78.102271999999999</v>
      </c>
      <c r="Q4388" s="1" t="s">
        <v>3690</v>
      </c>
      <c r="R4388" s="33" t="s">
        <v>3660</v>
      </c>
      <c r="S4388" s="1">
        <v>16.182500000000001</v>
      </c>
      <c r="T4388" s="1">
        <v>9.7302900000000001</v>
      </c>
      <c r="U4388" s="1">
        <v>38.829599999999999</v>
      </c>
      <c r="V4388" s="1">
        <v>538.28800000000001</v>
      </c>
      <c r="W4388" s="1">
        <v>27.703399999999998</v>
      </c>
      <c r="X4388" s="1">
        <v>2.6469</v>
      </c>
      <c r="Y4388" s="1">
        <v>25.0565</v>
      </c>
      <c r="Z4388" s="1">
        <v>20.371300000000002</v>
      </c>
      <c r="AA4388" s="1">
        <v>10.4902</v>
      </c>
      <c r="AB4388" s="1">
        <v>21.845099999999999</v>
      </c>
      <c r="AC4388" s="1">
        <v>8.8553700000000006</v>
      </c>
      <c r="AD4388" s="1">
        <v>2191.2399999999998</v>
      </c>
      <c r="AE4388" s="1">
        <v>696.51199999999994</v>
      </c>
      <c r="AF4388" s="1">
        <v>12</v>
      </c>
      <c r="AG4388" s="1">
        <v>134.9</v>
      </c>
      <c r="AH4388" s="1">
        <v>1665.69</v>
      </c>
      <c r="AI4388" s="1">
        <v>109.904</v>
      </c>
      <c r="AJ4388" s="1">
        <v>881.42100000000005</v>
      </c>
      <c r="AK4388" s="1">
        <v>155.25399999999999</v>
      </c>
      <c r="AL4388" s="1">
        <v>1710.44</v>
      </c>
    </row>
    <row r="4389" spans="1:38" x14ac:dyDescent="0.25">
      <c r="A4389" s="1">
        <f t="shared" si="113"/>
        <v>4388</v>
      </c>
      <c r="B4389" s="1" t="s">
        <v>48</v>
      </c>
      <c r="C4389" s="2" t="s">
        <v>202</v>
      </c>
      <c r="D4389" s="4">
        <v>30.455452999999999</v>
      </c>
      <c r="E4389" s="4">
        <v>78.102272999999997</v>
      </c>
      <c r="Q4389" s="1" t="s">
        <v>3690</v>
      </c>
      <c r="R4389" s="33" t="s">
        <v>3660</v>
      </c>
      <c r="S4389" s="1">
        <v>16.182600000000001</v>
      </c>
      <c r="T4389" s="1">
        <v>9.7303200000000007</v>
      </c>
      <c r="U4389" s="1">
        <v>38.829599999999999</v>
      </c>
      <c r="V4389" s="1">
        <v>538.28800000000001</v>
      </c>
      <c r="W4389" s="1">
        <v>27.703499999999998</v>
      </c>
      <c r="X4389" s="1">
        <v>2.6469399999999998</v>
      </c>
      <c r="Y4389" s="1">
        <v>25.0565</v>
      </c>
      <c r="Z4389" s="1">
        <v>20.371400000000001</v>
      </c>
      <c r="AA4389" s="1">
        <v>10.490500000000001</v>
      </c>
      <c r="AB4389" s="1">
        <v>21.845199999999998</v>
      </c>
      <c r="AC4389" s="1">
        <v>8.8554200000000005</v>
      </c>
      <c r="AD4389" s="1">
        <v>2191.25</v>
      </c>
      <c r="AE4389" s="1">
        <v>696.51400000000001</v>
      </c>
      <c r="AF4389" s="1">
        <v>12</v>
      </c>
      <c r="AG4389" s="1">
        <v>134.9</v>
      </c>
      <c r="AH4389" s="1">
        <v>1665.69</v>
      </c>
      <c r="AI4389" s="1">
        <v>109.904</v>
      </c>
      <c r="AJ4389" s="1">
        <v>881.42100000000005</v>
      </c>
      <c r="AK4389" s="1">
        <v>155.25299999999999</v>
      </c>
      <c r="AL4389" s="1">
        <v>1710.42</v>
      </c>
    </row>
    <row r="4390" spans="1:38" x14ac:dyDescent="0.25">
      <c r="A4390" s="1">
        <f t="shared" si="113"/>
        <v>4389</v>
      </c>
      <c r="B4390" s="1" t="s">
        <v>48</v>
      </c>
      <c r="C4390" s="2" t="s">
        <v>202</v>
      </c>
      <c r="D4390" s="4">
        <v>30.456368999999999</v>
      </c>
      <c r="E4390" s="4">
        <v>78.102324999999993</v>
      </c>
      <c r="Q4390" s="1" t="s">
        <v>3690</v>
      </c>
      <c r="R4390" s="33" t="s">
        <v>3660</v>
      </c>
      <c r="S4390" s="1">
        <v>16.118300000000001</v>
      </c>
      <c r="T4390" s="1">
        <v>9.7069899999999993</v>
      </c>
      <c r="U4390" s="1">
        <v>38.816600000000001</v>
      </c>
      <c r="V4390" s="1">
        <v>537.76</v>
      </c>
      <c r="W4390" s="1">
        <v>27.610299999999999</v>
      </c>
      <c r="X4390" s="1">
        <v>2.60473</v>
      </c>
      <c r="Y4390" s="1">
        <v>25.005600000000001</v>
      </c>
      <c r="Z4390" s="1">
        <v>20.309100000000001</v>
      </c>
      <c r="AA4390" s="1">
        <v>10.2339</v>
      </c>
      <c r="AB4390" s="1">
        <v>21.774699999999999</v>
      </c>
      <c r="AC4390" s="1">
        <v>8.7985500000000005</v>
      </c>
      <c r="AD4390" s="1">
        <v>2189.8000000000002</v>
      </c>
      <c r="AE4390" s="1">
        <v>694.83799999999997</v>
      </c>
      <c r="AF4390" s="1">
        <v>12</v>
      </c>
      <c r="AG4390" s="1">
        <v>134.714</v>
      </c>
      <c r="AH4390" s="1">
        <v>1662.94</v>
      </c>
      <c r="AI4390" s="1">
        <v>110.226</v>
      </c>
      <c r="AJ4390" s="1">
        <v>881.221</v>
      </c>
      <c r="AK4390" s="1">
        <v>155.756</v>
      </c>
      <c r="AL4390" s="1">
        <v>1723.19</v>
      </c>
    </row>
    <row r="4391" spans="1:38" x14ac:dyDescent="0.25">
      <c r="A4391" s="1">
        <f t="shared" si="113"/>
        <v>4390</v>
      </c>
      <c r="B4391" s="1" t="s">
        <v>48</v>
      </c>
      <c r="C4391" s="2" t="s">
        <v>202</v>
      </c>
      <c r="D4391" s="4">
        <v>30.453268000000001</v>
      </c>
      <c r="E4391" s="4">
        <v>78.103121999999999</v>
      </c>
      <c r="Q4391" s="1" t="s">
        <v>3690</v>
      </c>
      <c r="R4391" s="33" t="s">
        <v>3660</v>
      </c>
      <c r="S4391" s="1">
        <v>16.328700000000001</v>
      </c>
      <c r="T4391" s="1">
        <v>9.7864400000000007</v>
      </c>
      <c r="U4391" s="1">
        <v>38.865400000000001</v>
      </c>
      <c r="V4391" s="1">
        <v>539.48299999999995</v>
      </c>
      <c r="W4391" s="1">
        <v>27.917100000000001</v>
      </c>
      <c r="X4391" s="1">
        <v>2.7407499999999998</v>
      </c>
      <c r="Y4391" s="1">
        <v>25.176300000000001</v>
      </c>
      <c r="Z4391" s="1">
        <v>20.512499999999999</v>
      </c>
      <c r="AA4391" s="1">
        <v>11.095599999999999</v>
      </c>
      <c r="AB4391" s="1">
        <v>22.005099999999999</v>
      </c>
      <c r="AC4391" s="1">
        <v>8.9843600000000006</v>
      </c>
      <c r="AD4391" s="1">
        <v>2194.4699999999998</v>
      </c>
      <c r="AE4391" s="1">
        <v>700.29600000000005</v>
      </c>
      <c r="AF4391" s="1">
        <v>12</v>
      </c>
      <c r="AG4391" s="1">
        <v>135.31200000000001</v>
      </c>
      <c r="AH4391" s="1">
        <v>1671.85</v>
      </c>
      <c r="AI4391" s="1">
        <v>109.184</v>
      </c>
      <c r="AJ4391" s="1">
        <v>881.72400000000005</v>
      </c>
      <c r="AK4391" s="1">
        <v>154.155</v>
      </c>
      <c r="AL4391" s="1">
        <v>1681.02</v>
      </c>
    </row>
    <row r="4392" spans="1:38" x14ac:dyDescent="0.25">
      <c r="A4392" s="1">
        <f t="shared" si="113"/>
        <v>4391</v>
      </c>
      <c r="B4392" s="1" t="s">
        <v>48</v>
      </c>
      <c r="C4392" s="2" t="s">
        <v>202</v>
      </c>
      <c r="D4392" s="4">
        <v>30.451188999999999</v>
      </c>
      <c r="E4392" s="4">
        <v>78.106612999999996</v>
      </c>
      <c r="Q4392" s="1" t="s">
        <v>3690</v>
      </c>
      <c r="R4392" s="33" t="s">
        <v>3660</v>
      </c>
      <c r="S4392" s="1">
        <v>16.4421</v>
      </c>
      <c r="T4392" s="1">
        <v>9.8381399999999992</v>
      </c>
      <c r="U4392" s="1">
        <v>38.909799999999997</v>
      </c>
      <c r="V4392" s="1">
        <v>540.37900000000002</v>
      </c>
      <c r="W4392" s="1">
        <v>28.0884</v>
      </c>
      <c r="X4392" s="1">
        <v>2.8086700000000002</v>
      </c>
      <c r="Y4392" s="1">
        <v>25.279699999999998</v>
      </c>
      <c r="Z4392" s="1">
        <v>20.620699999999999</v>
      </c>
      <c r="AA4392" s="1">
        <v>11.645300000000001</v>
      </c>
      <c r="AB4392" s="1">
        <v>22.128299999999999</v>
      </c>
      <c r="AC4392" s="1">
        <v>9.0840200000000006</v>
      </c>
      <c r="AD4392" s="1">
        <v>2196.6799999999998</v>
      </c>
      <c r="AE4392" s="1">
        <v>703.13</v>
      </c>
      <c r="AF4392" s="1">
        <v>12</v>
      </c>
      <c r="AG4392" s="1">
        <v>135.608</v>
      </c>
      <c r="AH4392" s="1">
        <v>1676.31</v>
      </c>
      <c r="AI4392" s="1">
        <v>108.64100000000001</v>
      </c>
      <c r="AJ4392" s="1">
        <v>881.49599999999998</v>
      </c>
      <c r="AK4392" s="1">
        <v>153.40700000000001</v>
      </c>
      <c r="AL4392" s="1">
        <v>1657.13</v>
      </c>
    </row>
    <row r="4393" spans="1:38" x14ac:dyDescent="0.25">
      <c r="A4393" s="1">
        <f t="shared" si="113"/>
        <v>4392</v>
      </c>
      <c r="B4393" s="1" t="s">
        <v>48</v>
      </c>
      <c r="C4393" s="2" t="s">
        <v>202</v>
      </c>
      <c r="D4393" s="4">
        <v>30.452090999999999</v>
      </c>
      <c r="E4393" s="4">
        <v>78.109122999999997</v>
      </c>
      <c r="Q4393" s="1" t="s">
        <v>3690</v>
      </c>
      <c r="R4393" s="33" t="s">
        <v>3660</v>
      </c>
      <c r="S4393" s="1">
        <v>16.36</v>
      </c>
      <c r="T4393" s="1">
        <v>9.8163300000000007</v>
      </c>
      <c r="U4393" s="1">
        <v>38.908999999999999</v>
      </c>
      <c r="V4393" s="1">
        <v>539.69000000000005</v>
      </c>
      <c r="W4393" s="1">
        <v>27.974699999999999</v>
      </c>
      <c r="X4393" s="1">
        <v>2.7497099999999999</v>
      </c>
      <c r="Y4393" s="1">
        <v>25.225000000000001</v>
      </c>
      <c r="Z4393" s="1">
        <v>20.540199999999999</v>
      </c>
      <c r="AA4393" s="1">
        <v>11.374700000000001</v>
      </c>
      <c r="AB4393" s="1">
        <v>22.037700000000001</v>
      </c>
      <c r="AC4393" s="1">
        <v>9.0109300000000001</v>
      </c>
      <c r="AD4393" s="1">
        <v>2194.69</v>
      </c>
      <c r="AE4393" s="1">
        <v>700.93100000000004</v>
      </c>
      <c r="AF4393" s="1">
        <v>12</v>
      </c>
      <c r="AG4393" s="1">
        <v>135.34399999999999</v>
      </c>
      <c r="AH4393" s="1">
        <v>1672.54</v>
      </c>
      <c r="AI4393" s="1">
        <v>109.083</v>
      </c>
      <c r="AJ4393" s="1">
        <v>880.85199999999998</v>
      </c>
      <c r="AK4393" s="1">
        <v>154.15799999999999</v>
      </c>
      <c r="AL4393" s="1">
        <v>1672.4</v>
      </c>
    </row>
    <row r="4394" spans="1:38" x14ac:dyDescent="0.25">
      <c r="A4394" s="1">
        <f t="shared" si="113"/>
        <v>4393</v>
      </c>
      <c r="B4394" s="1" t="s">
        <v>48</v>
      </c>
      <c r="C4394" s="2" t="s">
        <v>202</v>
      </c>
      <c r="D4394" s="4">
        <v>30.466017000000001</v>
      </c>
      <c r="E4394" s="4">
        <v>78.009839999999997</v>
      </c>
      <c r="Q4394" s="1" t="s">
        <v>3690</v>
      </c>
      <c r="R4394" s="33" t="s">
        <v>3660</v>
      </c>
      <c r="S4394" s="1">
        <v>17.7164</v>
      </c>
      <c r="T4394" s="1">
        <v>10.148099999999999</v>
      </c>
      <c r="U4394" s="1">
        <v>38.615400000000001</v>
      </c>
      <c r="V4394" s="1">
        <v>556.32000000000005</v>
      </c>
      <c r="W4394" s="1">
        <v>29.9648</v>
      </c>
      <c r="X4394" s="1">
        <v>3.68797</v>
      </c>
      <c r="Y4394" s="1">
        <v>26.276800000000001</v>
      </c>
      <c r="Z4394" s="1">
        <v>21.905899999999999</v>
      </c>
      <c r="AA4394" s="1">
        <v>16.7029</v>
      </c>
      <c r="AB4394" s="1">
        <v>23.620999999999999</v>
      </c>
      <c r="AC4394" s="1">
        <v>10.153499999999999</v>
      </c>
      <c r="AD4394" s="1">
        <v>2221.27</v>
      </c>
      <c r="AE4394" s="1">
        <v>733.92499999999995</v>
      </c>
      <c r="AF4394" s="1">
        <v>12</v>
      </c>
      <c r="AG4394" s="1">
        <v>139.374</v>
      </c>
      <c r="AH4394" s="1">
        <v>1726.2</v>
      </c>
      <c r="AI4394" s="1">
        <v>104.15900000000001</v>
      </c>
      <c r="AJ4394" s="1">
        <v>888.31200000000001</v>
      </c>
      <c r="AK4394" s="1">
        <v>143.327</v>
      </c>
      <c r="AL4394" s="1">
        <v>1436.19</v>
      </c>
    </row>
    <row r="4395" spans="1:38" x14ac:dyDescent="0.25">
      <c r="A4395" s="1">
        <f t="shared" si="113"/>
        <v>4394</v>
      </c>
      <c r="B4395" s="1" t="s">
        <v>48</v>
      </c>
      <c r="C4395" s="2" t="s">
        <v>202</v>
      </c>
      <c r="D4395" s="4">
        <v>29.344308999999999</v>
      </c>
      <c r="E4395" s="4">
        <v>79.529432</v>
      </c>
      <c r="Q4395" s="1" t="s">
        <v>3690</v>
      </c>
      <c r="R4395" s="33" t="s">
        <v>3660</v>
      </c>
      <c r="S4395" s="1">
        <v>19.902100000000001</v>
      </c>
      <c r="T4395" s="1">
        <v>10.8072</v>
      </c>
      <c r="U4395" s="1">
        <v>40.851599999999998</v>
      </c>
      <c r="V4395" s="1">
        <v>528.005</v>
      </c>
      <c r="W4395" s="1">
        <v>32.741500000000002</v>
      </c>
      <c r="X4395" s="1">
        <v>6.2829699999999997</v>
      </c>
      <c r="Y4395" s="1">
        <v>26.458600000000001</v>
      </c>
      <c r="Z4395" s="1">
        <v>23.593800000000002</v>
      </c>
      <c r="AA4395" s="1">
        <v>13.4224</v>
      </c>
      <c r="AB4395" s="1">
        <v>25.343</v>
      </c>
      <c r="AC4395" s="1">
        <v>12.667999999999999</v>
      </c>
      <c r="AD4395" s="1">
        <v>1970.73</v>
      </c>
      <c r="AE4395" s="1">
        <v>570.16899999999998</v>
      </c>
      <c r="AF4395" s="1">
        <v>7.5268300000000004</v>
      </c>
      <c r="AG4395" s="1">
        <v>114.58199999999999</v>
      </c>
      <c r="AH4395" s="1">
        <v>1323.14</v>
      </c>
      <c r="AI4395" s="1">
        <v>99.408699999999996</v>
      </c>
      <c r="AJ4395" s="1">
        <v>886.42600000000004</v>
      </c>
      <c r="AK4395" s="1">
        <v>138.601</v>
      </c>
      <c r="AL4395" s="1">
        <v>1125.55</v>
      </c>
    </row>
    <row r="4396" spans="1:38" x14ac:dyDescent="0.25">
      <c r="A4396" s="1">
        <f t="shared" si="113"/>
        <v>4395</v>
      </c>
      <c r="B4396" s="1" t="s">
        <v>48</v>
      </c>
      <c r="C4396" s="2" t="s">
        <v>202</v>
      </c>
      <c r="D4396" s="4">
        <v>30.466719000000001</v>
      </c>
      <c r="E4396" s="4">
        <v>78.094983999999997</v>
      </c>
      <c r="Q4396" s="1" t="s">
        <v>3690</v>
      </c>
      <c r="R4396" s="33" t="s">
        <v>3660</v>
      </c>
      <c r="S4396" s="1">
        <v>16.1587</v>
      </c>
      <c r="T4396" s="1">
        <v>9.7411399999999997</v>
      </c>
      <c r="U4396" s="1">
        <v>38.783799999999999</v>
      </c>
      <c r="V4396" s="1">
        <v>541.83799999999997</v>
      </c>
      <c r="W4396" s="1">
        <v>27.709299999999999</v>
      </c>
      <c r="X4396" s="1">
        <v>2.5937600000000001</v>
      </c>
      <c r="Y4396" s="1">
        <v>25.115500000000001</v>
      </c>
      <c r="Z4396" s="1">
        <v>20.398800000000001</v>
      </c>
      <c r="AA4396" s="1">
        <v>9.7830499999999994</v>
      </c>
      <c r="AB4396" s="1">
        <v>21.864000000000001</v>
      </c>
      <c r="AC4396" s="1">
        <v>8.7861399999999996</v>
      </c>
      <c r="AD4396" s="1">
        <v>2178.2199999999998</v>
      </c>
      <c r="AE4396" s="1">
        <v>690.46299999999997</v>
      </c>
      <c r="AF4396" s="1">
        <v>12</v>
      </c>
      <c r="AG4396" s="1">
        <v>134.54499999999999</v>
      </c>
      <c r="AH4396" s="1">
        <v>1652.54</v>
      </c>
      <c r="AI4396" s="1">
        <v>110.559</v>
      </c>
      <c r="AJ4396" s="1">
        <v>876.15</v>
      </c>
      <c r="AK4396" s="1">
        <v>155.71600000000001</v>
      </c>
      <c r="AL4396" s="1">
        <v>1716.17</v>
      </c>
    </row>
    <row r="4397" spans="1:38" x14ac:dyDescent="0.25">
      <c r="A4397" s="1">
        <f t="shared" si="113"/>
        <v>4396</v>
      </c>
      <c r="B4397" s="1" t="s">
        <v>48</v>
      </c>
      <c r="C4397" s="2" t="s">
        <v>202</v>
      </c>
      <c r="D4397" s="4">
        <v>30.472093000000001</v>
      </c>
      <c r="E4397" s="4">
        <v>78.097577999999999</v>
      </c>
      <c r="Q4397" s="1" t="s">
        <v>3690</v>
      </c>
      <c r="R4397" s="33" t="s">
        <v>3660</v>
      </c>
      <c r="S4397" s="1">
        <v>16.234000000000002</v>
      </c>
      <c r="T4397" s="1">
        <v>9.8083399999999994</v>
      </c>
      <c r="U4397" s="1">
        <v>38.825800000000001</v>
      </c>
      <c r="V4397" s="1">
        <v>544.87400000000002</v>
      </c>
      <c r="W4397" s="1">
        <v>27.861499999999999</v>
      </c>
      <c r="X4397" s="1">
        <v>2.6004</v>
      </c>
      <c r="Y4397" s="1">
        <v>25.261099999999999</v>
      </c>
      <c r="Z4397" s="1">
        <v>20.502199999999998</v>
      </c>
      <c r="AA4397" s="1">
        <v>9.8146299999999993</v>
      </c>
      <c r="AB4397" s="1">
        <v>21.973800000000001</v>
      </c>
      <c r="AC4397" s="1">
        <v>8.8193699999999993</v>
      </c>
      <c r="AD4397" s="1">
        <v>2171.62</v>
      </c>
      <c r="AE4397" s="1">
        <v>688.73400000000004</v>
      </c>
      <c r="AF4397" s="1">
        <v>12</v>
      </c>
      <c r="AG4397" s="1">
        <v>134.465</v>
      </c>
      <c r="AH4397" s="1">
        <v>1647.07</v>
      </c>
      <c r="AI4397" s="1">
        <v>110.684</v>
      </c>
      <c r="AJ4397" s="1">
        <v>871.91700000000003</v>
      </c>
      <c r="AK4397" s="1">
        <v>155.70699999999999</v>
      </c>
      <c r="AL4397" s="1">
        <v>1698.99</v>
      </c>
    </row>
    <row r="4398" spans="1:38" x14ac:dyDescent="0.25">
      <c r="A4398" s="1">
        <f t="shared" si="113"/>
        <v>4397</v>
      </c>
      <c r="B4398" s="1" t="s">
        <v>48</v>
      </c>
      <c r="C4398" s="2" t="s">
        <v>202</v>
      </c>
      <c r="D4398" s="4">
        <v>30.4587</v>
      </c>
      <c r="E4398" s="4">
        <v>78.099709000000004</v>
      </c>
      <c r="Q4398" s="1" t="s">
        <v>3690</v>
      </c>
      <c r="R4398" s="33" t="s">
        <v>3660</v>
      </c>
      <c r="S4398" s="1">
        <v>16.000499999999999</v>
      </c>
      <c r="T4398" s="1">
        <v>9.6561800000000009</v>
      </c>
      <c r="U4398" s="1">
        <v>38.773499999999999</v>
      </c>
      <c r="V4398" s="1">
        <v>536.95399999999995</v>
      </c>
      <c r="W4398" s="1">
        <v>27.436</v>
      </c>
      <c r="X4398" s="1">
        <v>2.5320499999999999</v>
      </c>
      <c r="Y4398" s="1">
        <v>24.904</v>
      </c>
      <c r="Z4398" s="1">
        <v>20.1981</v>
      </c>
      <c r="AA4398" s="1">
        <v>9.6981300000000008</v>
      </c>
      <c r="AB4398" s="1">
        <v>21.648099999999999</v>
      </c>
      <c r="AC4398" s="1">
        <v>8.6930899999999998</v>
      </c>
      <c r="AD4398" s="1">
        <v>2186.61</v>
      </c>
      <c r="AE4398" s="1">
        <v>691.553</v>
      </c>
      <c r="AF4398" s="1">
        <v>12</v>
      </c>
      <c r="AG4398" s="1">
        <v>134.39699999999999</v>
      </c>
      <c r="AH4398" s="1">
        <v>1657.58</v>
      </c>
      <c r="AI4398" s="1">
        <v>110.786</v>
      </c>
      <c r="AJ4398" s="1">
        <v>880.99</v>
      </c>
      <c r="AK4398" s="1">
        <v>156.554</v>
      </c>
      <c r="AL4398" s="1">
        <v>1747.75</v>
      </c>
    </row>
    <row r="4399" spans="1:38" x14ac:dyDescent="0.25">
      <c r="A4399" s="1">
        <f t="shared" si="113"/>
        <v>4398</v>
      </c>
      <c r="B4399" s="1" t="s">
        <v>48</v>
      </c>
      <c r="C4399" s="2" t="s">
        <v>202</v>
      </c>
      <c r="D4399" s="4">
        <v>33.001280999999999</v>
      </c>
      <c r="E4399" s="4">
        <v>74.904228000000003</v>
      </c>
      <c r="Q4399" s="1" t="s">
        <v>3690</v>
      </c>
      <c r="R4399" s="33" t="s">
        <v>3660</v>
      </c>
      <c r="S4399" s="1">
        <v>20.3001</v>
      </c>
      <c r="T4399" s="1">
        <v>12.002700000000001</v>
      </c>
      <c r="U4399" s="1">
        <v>37.498199999999997</v>
      </c>
      <c r="V4399" s="1">
        <v>687.66800000000001</v>
      </c>
      <c r="W4399" s="1">
        <v>35.919199999999996</v>
      </c>
      <c r="X4399" s="1">
        <v>3.9086400000000001</v>
      </c>
      <c r="Y4399" s="1">
        <v>32.010599999999997</v>
      </c>
      <c r="Z4399" s="1">
        <v>26.087399999999999</v>
      </c>
      <c r="AA4399" s="1">
        <v>16.103300000000001</v>
      </c>
      <c r="AB4399" s="1">
        <v>27.786899999999999</v>
      </c>
      <c r="AC4399" s="1">
        <v>11.1533</v>
      </c>
      <c r="AD4399" s="1">
        <v>1410.8</v>
      </c>
      <c r="AE4399" s="1">
        <v>428.26900000000001</v>
      </c>
      <c r="AF4399" s="1">
        <v>15.615399999999999</v>
      </c>
      <c r="AG4399" s="1">
        <v>106.331</v>
      </c>
      <c r="AH4399" s="1">
        <v>896.34500000000003</v>
      </c>
      <c r="AI4399" s="1">
        <v>95.849400000000003</v>
      </c>
      <c r="AJ4399" s="1">
        <v>412.60899999999998</v>
      </c>
      <c r="AK4399" s="1">
        <v>223.404</v>
      </c>
      <c r="AL4399" s="1">
        <v>774.98500000000001</v>
      </c>
    </row>
    <row r="4400" spans="1:38" x14ac:dyDescent="0.25">
      <c r="A4400" s="1">
        <f t="shared" si="113"/>
        <v>4399</v>
      </c>
      <c r="B4400" s="1" t="s">
        <v>48</v>
      </c>
      <c r="C4400" s="2" t="s">
        <v>202</v>
      </c>
      <c r="D4400" s="4">
        <v>32.234954999999999</v>
      </c>
      <c r="E4400" s="4">
        <v>76.324297000000001</v>
      </c>
      <c r="Q4400" s="1" t="s">
        <v>3690</v>
      </c>
      <c r="R4400" s="33" t="s">
        <v>3660</v>
      </c>
      <c r="S4400" s="1">
        <v>17.354700000000001</v>
      </c>
      <c r="T4400" s="1">
        <v>9.3965899999999998</v>
      </c>
      <c r="U4400" s="1">
        <v>35.369799999999998</v>
      </c>
      <c r="V4400" s="1">
        <v>570.029</v>
      </c>
      <c r="W4400" s="1">
        <v>30.116299999999999</v>
      </c>
      <c r="X4400" s="1">
        <v>3.54704</v>
      </c>
      <c r="Y4400" s="1">
        <v>26.569299999999998</v>
      </c>
      <c r="Z4400" s="1">
        <v>21.729299999999999</v>
      </c>
      <c r="AA4400" s="1">
        <v>14.261200000000001</v>
      </c>
      <c r="AB4400" s="1">
        <v>23.5791</v>
      </c>
      <c r="AC4400" s="1">
        <v>9.6739300000000004</v>
      </c>
      <c r="AD4400" s="1">
        <v>2464.7800000000002</v>
      </c>
      <c r="AE4400" s="1">
        <v>725.23099999999999</v>
      </c>
      <c r="AF4400" s="1">
        <v>20.139299999999999</v>
      </c>
      <c r="AG4400" s="1">
        <v>119.16500000000001</v>
      </c>
      <c r="AH4400" s="1">
        <v>1717</v>
      </c>
      <c r="AI4400" s="1">
        <v>128.595</v>
      </c>
      <c r="AJ4400" s="1">
        <v>922.94600000000003</v>
      </c>
      <c r="AK4400" s="1">
        <v>277.24200000000002</v>
      </c>
      <c r="AL4400" s="1">
        <v>1474.06</v>
      </c>
    </row>
    <row r="4401" spans="1:38" x14ac:dyDescent="0.25">
      <c r="A4401" s="1">
        <f t="shared" si="113"/>
        <v>4400</v>
      </c>
      <c r="B4401" s="1" t="s">
        <v>48</v>
      </c>
      <c r="C4401" s="2" t="s">
        <v>202</v>
      </c>
      <c r="D4401" s="4">
        <v>27.233329999999999</v>
      </c>
      <c r="E4401" s="4">
        <v>88.716667000000001</v>
      </c>
      <c r="Q4401" s="1" t="s">
        <v>3690</v>
      </c>
      <c r="R4401" s="33" t="s">
        <v>3660</v>
      </c>
      <c r="S4401" s="1">
        <v>16.670999999999999</v>
      </c>
      <c r="T4401" s="1">
        <v>8.8368500000000001</v>
      </c>
      <c r="U4401" s="1">
        <v>44.470700000000001</v>
      </c>
      <c r="V4401" s="1">
        <v>414.03100000000001</v>
      </c>
      <c r="W4401" s="1">
        <v>24.953600000000002</v>
      </c>
      <c r="X4401" s="1">
        <v>5.0841799999999999</v>
      </c>
      <c r="Y4401" s="1">
        <v>19.869399999999999</v>
      </c>
      <c r="Z4401" s="1">
        <v>21.1142</v>
      </c>
      <c r="AA4401" s="1">
        <v>12.0198</v>
      </c>
      <c r="AB4401" s="1">
        <v>21.1142</v>
      </c>
      <c r="AC4401" s="1">
        <v>10.941700000000001</v>
      </c>
      <c r="AD4401" s="1">
        <v>2765.06</v>
      </c>
      <c r="AE4401" s="1">
        <v>711.19600000000003</v>
      </c>
      <c r="AF4401" s="1">
        <v>6.7999900000000002</v>
      </c>
      <c r="AG4401" s="1">
        <v>103.68300000000001</v>
      </c>
      <c r="AH4401" s="1">
        <v>1728.11</v>
      </c>
      <c r="AI4401" s="1">
        <v>43.039900000000003</v>
      </c>
      <c r="AJ4401" s="1">
        <v>1728.11</v>
      </c>
      <c r="AK4401" s="1">
        <v>67.0398</v>
      </c>
      <c r="AL4401" s="1">
        <v>1721.14</v>
      </c>
    </row>
    <row r="4402" spans="1:38" x14ac:dyDescent="0.25">
      <c r="A4402" s="1">
        <f t="shared" si="113"/>
        <v>4401</v>
      </c>
      <c r="B4402" s="1" t="s">
        <v>48</v>
      </c>
      <c r="C4402" s="2" t="s">
        <v>202</v>
      </c>
      <c r="D4402" s="4">
        <v>30.072064999999998</v>
      </c>
      <c r="E4402" s="4">
        <v>78.467208999999997</v>
      </c>
      <c r="Q4402" s="1" t="s">
        <v>3690</v>
      </c>
      <c r="R4402" s="33" t="s">
        <v>3660</v>
      </c>
      <c r="S4402" s="1">
        <v>21.169</v>
      </c>
      <c r="T4402" s="1">
        <v>11.264699999999999</v>
      </c>
      <c r="U4402" s="1">
        <v>38.798099999999998</v>
      </c>
      <c r="V4402" s="1">
        <v>600.18799999999999</v>
      </c>
      <c r="W4402" s="1">
        <v>35.208500000000001</v>
      </c>
      <c r="X4402" s="1">
        <v>6.1721300000000001</v>
      </c>
      <c r="Y4402" s="1">
        <v>29.036300000000001</v>
      </c>
      <c r="Z4402" s="1">
        <v>25.360199999999999</v>
      </c>
      <c r="AA4402" s="1">
        <v>16.454999999999998</v>
      </c>
      <c r="AB4402" s="1">
        <v>27.5413</v>
      </c>
      <c r="AC4402" s="1">
        <v>13.0204</v>
      </c>
      <c r="AD4402" s="1">
        <v>1715.25</v>
      </c>
      <c r="AE4402" s="1">
        <v>494.64</v>
      </c>
      <c r="AF4402" s="1">
        <v>11.516500000000001</v>
      </c>
      <c r="AG4402" s="1">
        <v>121.428</v>
      </c>
      <c r="AH4402" s="1">
        <v>1232.07</v>
      </c>
      <c r="AI4402" s="1">
        <v>99.754499999999993</v>
      </c>
      <c r="AJ4402" s="1">
        <v>686.18200000000002</v>
      </c>
      <c r="AK4402" s="1">
        <v>138.24600000000001</v>
      </c>
      <c r="AL4402" s="1">
        <v>795.70399999999995</v>
      </c>
    </row>
    <row r="4403" spans="1:38" x14ac:dyDescent="0.25">
      <c r="A4403" s="1">
        <f t="shared" si="113"/>
        <v>4402</v>
      </c>
      <c r="B4403" s="1" t="s">
        <v>48</v>
      </c>
      <c r="C4403" s="2" t="s">
        <v>202</v>
      </c>
      <c r="D4403" s="4">
        <v>27.468268999999999</v>
      </c>
      <c r="E4403" s="4">
        <v>84.47963</v>
      </c>
      <c r="Q4403" s="1" t="s">
        <v>3690</v>
      </c>
      <c r="R4403" s="33" t="s">
        <v>3660</v>
      </c>
      <c r="S4403" s="1">
        <v>22.553000000000001</v>
      </c>
      <c r="T4403" s="1">
        <v>10.6737</v>
      </c>
      <c r="U4403" s="1">
        <v>43.5655</v>
      </c>
      <c r="V4403" s="1">
        <v>496.02600000000001</v>
      </c>
      <c r="W4403" s="1">
        <v>33.032200000000003</v>
      </c>
      <c r="X4403" s="1">
        <v>8.5314599999999992</v>
      </c>
      <c r="Y4403" s="1">
        <v>24.500699999999998</v>
      </c>
      <c r="Z4403" s="1">
        <v>26.988800000000001</v>
      </c>
      <c r="AA4403" s="1">
        <v>16.377700000000001</v>
      </c>
      <c r="AB4403" s="1">
        <v>27.177299999999999</v>
      </c>
      <c r="AC4403" s="1">
        <v>15.4322</v>
      </c>
      <c r="AD4403" s="1">
        <v>1765.09</v>
      </c>
      <c r="AE4403" s="1">
        <v>448.19299999999998</v>
      </c>
      <c r="AF4403" s="1">
        <v>7.8661500000000002</v>
      </c>
      <c r="AG4403" s="1">
        <v>114.996</v>
      </c>
      <c r="AH4403" s="1">
        <v>1191.8499999999999</v>
      </c>
      <c r="AI4403" s="1">
        <v>37.732300000000002</v>
      </c>
      <c r="AJ4403" s="1">
        <v>861.79399999999998</v>
      </c>
      <c r="AK4403" s="1">
        <v>46.871099999999998</v>
      </c>
      <c r="AL4403" s="1">
        <v>492.92</v>
      </c>
    </row>
    <row r="4404" spans="1:38" x14ac:dyDescent="0.25">
      <c r="A4404" s="1">
        <f t="shared" si="113"/>
        <v>4403</v>
      </c>
      <c r="B4404" s="1" t="s">
        <v>48</v>
      </c>
      <c r="C4404" s="2" t="s">
        <v>202</v>
      </c>
      <c r="D4404" s="4">
        <v>27.468268999999999</v>
      </c>
      <c r="E4404" s="4">
        <v>84.47963</v>
      </c>
      <c r="Q4404" s="1" t="s">
        <v>3690</v>
      </c>
      <c r="R4404" s="33" t="s">
        <v>3660</v>
      </c>
      <c r="S4404" s="1">
        <v>22.553000000000001</v>
      </c>
      <c r="T4404" s="1">
        <v>10.6737</v>
      </c>
      <c r="U4404" s="1">
        <v>43.5655</v>
      </c>
      <c r="V4404" s="1">
        <v>496.02600000000001</v>
      </c>
      <c r="W4404" s="1">
        <v>33.032200000000003</v>
      </c>
      <c r="X4404" s="1">
        <v>8.5314599999999992</v>
      </c>
      <c r="Y4404" s="1">
        <v>24.500699999999998</v>
      </c>
      <c r="Z4404" s="1">
        <v>26.988800000000001</v>
      </c>
      <c r="AA4404" s="1">
        <v>16.377700000000001</v>
      </c>
      <c r="AB4404" s="1">
        <v>27.177299999999999</v>
      </c>
      <c r="AC4404" s="1">
        <v>15.4322</v>
      </c>
      <c r="AD4404" s="1">
        <v>1765.09</v>
      </c>
      <c r="AE4404" s="1">
        <v>448.19299999999998</v>
      </c>
      <c r="AF4404" s="1">
        <v>7.8661500000000002</v>
      </c>
      <c r="AG4404" s="1">
        <v>114.996</v>
      </c>
      <c r="AH4404" s="1">
        <v>1191.8499999999999</v>
      </c>
      <c r="AI4404" s="1">
        <v>37.732300000000002</v>
      </c>
      <c r="AJ4404" s="1">
        <v>861.79399999999998</v>
      </c>
      <c r="AK4404" s="1">
        <v>46.871099999999998</v>
      </c>
      <c r="AL4404" s="1">
        <v>492.92</v>
      </c>
    </row>
    <row r="4405" spans="1:38" x14ac:dyDescent="0.25">
      <c r="A4405" s="1">
        <f t="shared" si="113"/>
        <v>4404</v>
      </c>
      <c r="B4405" s="1" t="s">
        <v>48</v>
      </c>
      <c r="C4405" s="2" t="s">
        <v>202</v>
      </c>
      <c r="D4405" s="4">
        <v>29.536653000000001</v>
      </c>
      <c r="E4405" s="4">
        <v>79.163765999999995</v>
      </c>
      <c r="Q4405" s="1" t="s">
        <v>3690</v>
      </c>
      <c r="R4405" s="33" t="s">
        <v>3660</v>
      </c>
      <c r="S4405" s="1">
        <v>21.888500000000001</v>
      </c>
      <c r="T4405" s="1">
        <v>11.188700000000001</v>
      </c>
      <c r="U4405" s="1">
        <v>39.555700000000002</v>
      </c>
      <c r="V4405" s="1">
        <v>572.53300000000002</v>
      </c>
      <c r="W4405" s="1">
        <v>35.698099999999997</v>
      </c>
      <c r="X4405" s="1">
        <v>7.4119799999999998</v>
      </c>
      <c r="Y4405" s="1">
        <v>28.286200000000001</v>
      </c>
      <c r="Z4405" s="1">
        <v>25.758700000000001</v>
      </c>
      <c r="AA4405" s="1">
        <v>14.789300000000001</v>
      </c>
      <c r="AB4405" s="1">
        <v>27.8506</v>
      </c>
      <c r="AC4405" s="1">
        <v>14.0738</v>
      </c>
      <c r="AD4405" s="1">
        <v>1820.9</v>
      </c>
      <c r="AE4405" s="1">
        <v>516.63199999999995</v>
      </c>
      <c r="AF4405" s="1">
        <v>7</v>
      </c>
      <c r="AG4405" s="1">
        <v>113.23399999999999</v>
      </c>
      <c r="AH4405" s="1">
        <v>1223.8900000000001</v>
      </c>
      <c r="AI4405" s="1">
        <v>98.301500000000004</v>
      </c>
      <c r="AJ4405" s="1">
        <v>789.04100000000005</v>
      </c>
      <c r="AK4405" s="1">
        <v>140.983</v>
      </c>
      <c r="AL4405" s="1">
        <v>747.55700000000002</v>
      </c>
    </row>
    <row r="4406" spans="1:38" x14ac:dyDescent="0.25">
      <c r="A4406" s="1">
        <f t="shared" si="113"/>
        <v>4405</v>
      </c>
      <c r="B4406" s="1" t="s">
        <v>48</v>
      </c>
      <c r="C4406" s="2" t="s">
        <v>202</v>
      </c>
      <c r="D4406" s="4">
        <v>27.477755999999999</v>
      </c>
      <c r="E4406" s="4">
        <v>84.711098000000007</v>
      </c>
      <c r="Q4406" s="1" t="s">
        <v>3690</v>
      </c>
      <c r="R4406" s="33" t="s">
        <v>3660</v>
      </c>
      <c r="S4406" s="1">
        <v>22.347300000000001</v>
      </c>
      <c r="T4406" s="1">
        <v>10.751200000000001</v>
      </c>
      <c r="U4406" s="1">
        <v>43.929099999999998</v>
      </c>
      <c r="V4406" s="1">
        <v>495.81299999999999</v>
      </c>
      <c r="W4406" s="1">
        <v>32.740900000000003</v>
      </c>
      <c r="X4406" s="1">
        <v>8.2671100000000006</v>
      </c>
      <c r="Y4406" s="1">
        <v>24.473800000000001</v>
      </c>
      <c r="Z4406" s="1">
        <v>26.838000000000001</v>
      </c>
      <c r="AA4406" s="1">
        <v>16.210100000000001</v>
      </c>
      <c r="AB4406" s="1">
        <v>26.989799999999999</v>
      </c>
      <c r="AC4406" s="1">
        <v>15.241199999999999</v>
      </c>
      <c r="AD4406" s="1">
        <v>1875.15</v>
      </c>
      <c r="AE4406" s="1">
        <v>485.31</v>
      </c>
      <c r="AF4406" s="1">
        <v>9</v>
      </c>
      <c r="AG4406" s="1">
        <v>115.24</v>
      </c>
      <c r="AH4406" s="1">
        <v>1256.07</v>
      </c>
      <c r="AI4406" s="1">
        <v>37.564799999999998</v>
      </c>
      <c r="AJ4406" s="1">
        <v>914.28200000000004</v>
      </c>
      <c r="AK4406" s="1">
        <v>46.533900000000003</v>
      </c>
      <c r="AL4406" s="1">
        <v>515.38900000000001</v>
      </c>
    </row>
    <row r="4407" spans="1:38" x14ac:dyDescent="0.25">
      <c r="A4407" s="1">
        <f t="shared" si="113"/>
        <v>4406</v>
      </c>
      <c r="B4407" s="1" t="s">
        <v>48</v>
      </c>
      <c r="C4407" s="2" t="s">
        <v>202</v>
      </c>
      <c r="D4407" s="4">
        <v>30.119409999999998</v>
      </c>
      <c r="E4407" s="4">
        <v>78.357130999999995</v>
      </c>
      <c r="Q4407" s="1" t="s">
        <v>3690</v>
      </c>
      <c r="R4407" s="33" t="s">
        <v>3660</v>
      </c>
      <c r="S4407" s="1">
        <v>21.077200000000001</v>
      </c>
      <c r="T4407" s="1">
        <v>11.1364</v>
      </c>
      <c r="U4407" s="1">
        <v>38.575099999999999</v>
      </c>
      <c r="V4407" s="1">
        <v>597.327</v>
      </c>
      <c r="W4407" s="1">
        <v>34.952500000000001</v>
      </c>
      <c r="X4407" s="1">
        <v>6.0832699999999997</v>
      </c>
      <c r="Y4407" s="1">
        <v>28.869199999999999</v>
      </c>
      <c r="Z4407" s="1">
        <v>25.273099999999999</v>
      </c>
      <c r="AA4407" s="1">
        <v>18.0792</v>
      </c>
      <c r="AB4407" s="1">
        <v>27.422899999999998</v>
      </c>
      <c r="AC4407" s="1">
        <v>12.958399999999999</v>
      </c>
      <c r="AD4407" s="1">
        <v>1830.98</v>
      </c>
      <c r="AE4407" s="1">
        <v>543.91600000000005</v>
      </c>
      <c r="AF4407" s="1">
        <v>12</v>
      </c>
      <c r="AG4407" s="1">
        <v>127.679</v>
      </c>
      <c r="AH4407" s="1">
        <v>1359.78</v>
      </c>
      <c r="AI4407" s="1">
        <v>97.369299999999996</v>
      </c>
      <c r="AJ4407" s="1">
        <v>731.43200000000002</v>
      </c>
      <c r="AK4407" s="1">
        <v>132.57900000000001</v>
      </c>
      <c r="AL4407" s="1">
        <v>813.84100000000001</v>
      </c>
    </row>
    <row r="4408" spans="1:38" x14ac:dyDescent="0.25">
      <c r="A4408" s="1">
        <f t="shared" si="113"/>
        <v>4407</v>
      </c>
      <c r="B4408" s="1" t="s">
        <v>48</v>
      </c>
      <c r="C4408" s="2" t="s">
        <v>202</v>
      </c>
      <c r="D4408" s="4">
        <v>30.117663</v>
      </c>
      <c r="E4408" s="4">
        <v>78.357979</v>
      </c>
      <c r="Q4408" s="1" t="s">
        <v>3690</v>
      </c>
      <c r="R4408" s="33" t="s">
        <v>3660</v>
      </c>
      <c r="S4408" s="1">
        <v>21.0869</v>
      </c>
      <c r="T4408" s="1">
        <v>11.1485</v>
      </c>
      <c r="U4408" s="1">
        <v>38.585700000000003</v>
      </c>
      <c r="V4408" s="1">
        <v>597.66399999999999</v>
      </c>
      <c r="W4408" s="1">
        <v>34.975099999999998</v>
      </c>
      <c r="X4408" s="1">
        <v>6.0824299999999996</v>
      </c>
      <c r="Y4408" s="1">
        <v>28.892600000000002</v>
      </c>
      <c r="Z4408" s="1">
        <v>25.284199999999998</v>
      </c>
      <c r="AA4408" s="1">
        <v>17.8795</v>
      </c>
      <c r="AB4408" s="1">
        <v>27.436800000000002</v>
      </c>
      <c r="AC4408" s="1">
        <v>12.963900000000001</v>
      </c>
      <c r="AD4408" s="1">
        <v>1829.39</v>
      </c>
      <c r="AE4408" s="1">
        <v>543.09400000000005</v>
      </c>
      <c r="AF4408" s="1">
        <v>12</v>
      </c>
      <c r="AG4408" s="1">
        <v>127.59099999999999</v>
      </c>
      <c r="AH4408" s="1">
        <v>1358</v>
      </c>
      <c r="AI4408" s="1">
        <v>97.477000000000004</v>
      </c>
      <c r="AJ4408" s="1">
        <v>730.90599999999995</v>
      </c>
      <c r="AK4408" s="1">
        <v>132.59800000000001</v>
      </c>
      <c r="AL4408" s="1">
        <v>811.55</v>
      </c>
    </row>
    <row r="4409" spans="1:38" x14ac:dyDescent="0.25">
      <c r="A4409" s="1">
        <f t="shared" si="113"/>
        <v>4408</v>
      </c>
      <c r="B4409" s="1" t="s">
        <v>48</v>
      </c>
      <c r="C4409" s="2" t="s">
        <v>202</v>
      </c>
      <c r="D4409" s="4">
        <v>30.117025999999999</v>
      </c>
      <c r="E4409" s="4">
        <v>78.358396999999997</v>
      </c>
      <c r="Q4409" s="1" t="s">
        <v>3690</v>
      </c>
      <c r="R4409" s="33" t="s">
        <v>3660</v>
      </c>
      <c r="S4409" s="1">
        <v>21.091200000000001</v>
      </c>
      <c r="T4409" s="1">
        <v>11.1531</v>
      </c>
      <c r="U4409" s="1">
        <v>38.589100000000002</v>
      </c>
      <c r="V4409" s="1">
        <v>597.81500000000005</v>
      </c>
      <c r="W4409" s="1">
        <v>34.9846</v>
      </c>
      <c r="X4409" s="1">
        <v>6.0826399999999996</v>
      </c>
      <c r="Y4409" s="1">
        <v>28.902000000000001</v>
      </c>
      <c r="Z4409" s="1">
        <v>25.289200000000001</v>
      </c>
      <c r="AA4409" s="1">
        <v>17.7805</v>
      </c>
      <c r="AB4409" s="1">
        <v>27.442900000000002</v>
      </c>
      <c r="AC4409" s="1">
        <v>12.9663</v>
      </c>
      <c r="AD4409" s="1">
        <v>1828.51</v>
      </c>
      <c r="AE4409" s="1">
        <v>542.65700000000004</v>
      </c>
      <c r="AF4409" s="1">
        <v>12</v>
      </c>
      <c r="AG4409" s="1">
        <v>127.545</v>
      </c>
      <c r="AH4409" s="1">
        <v>1357.02</v>
      </c>
      <c r="AI4409" s="1">
        <v>97.532899999999998</v>
      </c>
      <c r="AJ4409" s="1">
        <v>730.59400000000005</v>
      </c>
      <c r="AK4409" s="1">
        <v>132.613</v>
      </c>
      <c r="AL4409" s="1">
        <v>810.50900000000001</v>
      </c>
    </row>
    <row r="4410" spans="1:38" x14ac:dyDescent="0.25">
      <c r="A4410" s="1">
        <f t="shared" si="113"/>
        <v>4409</v>
      </c>
      <c r="B4410" s="1" t="s">
        <v>48</v>
      </c>
      <c r="C4410" s="2" t="s">
        <v>202</v>
      </c>
      <c r="D4410" s="4">
        <v>30.117708</v>
      </c>
      <c r="E4410" s="4">
        <v>78.358913999999999</v>
      </c>
      <c r="Q4410" s="1" t="s">
        <v>3690</v>
      </c>
      <c r="R4410" s="33" t="s">
        <v>3660</v>
      </c>
      <c r="S4410" s="1">
        <v>21.093800000000002</v>
      </c>
      <c r="T4410" s="1">
        <v>11.149800000000001</v>
      </c>
      <c r="U4410" s="1">
        <v>38.581099999999999</v>
      </c>
      <c r="V4410" s="1">
        <v>597.91</v>
      </c>
      <c r="W4410" s="1">
        <v>34.986600000000003</v>
      </c>
      <c r="X4410" s="1">
        <v>6.0871899999999997</v>
      </c>
      <c r="Y4410" s="1">
        <v>28.8994</v>
      </c>
      <c r="Z4410" s="1">
        <v>25.2927</v>
      </c>
      <c r="AA4410" s="1">
        <v>17.655000000000001</v>
      </c>
      <c r="AB4410" s="1">
        <v>27.446300000000001</v>
      </c>
      <c r="AC4410" s="1">
        <v>12.967599999999999</v>
      </c>
      <c r="AD4410" s="1">
        <v>1826.66</v>
      </c>
      <c r="AE4410" s="1">
        <v>541.86900000000003</v>
      </c>
      <c r="AF4410" s="1">
        <v>12</v>
      </c>
      <c r="AG4410" s="1">
        <v>127.46899999999999</v>
      </c>
      <c r="AH4410" s="1">
        <v>1355.07</v>
      </c>
      <c r="AI4410" s="1">
        <v>97.616100000000003</v>
      </c>
      <c r="AJ4410" s="1">
        <v>729.827</v>
      </c>
      <c r="AK4410" s="1">
        <v>132.667</v>
      </c>
      <c r="AL4410" s="1">
        <v>809.69200000000001</v>
      </c>
    </row>
    <row r="4411" spans="1:38" x14ac:dyDescent="0.25">
      <c r="A4411" s="1">
        <f t="shared" si="113"/>
        <v>4410</v>
      </c>
      <c r="B4411" s="1" t="s">
        <v>48</v>
      </c>
      <c r="C4411" s="2" t="s">
        <v>202</v>
      </c>
      <c r="D4411" s="4">
        <v>30.117584999999998</v>
      </c>
      <c r="E4411" s="4">
        <v>78.364911000000006</v>
      </c>
      <c r="Q4411" s="1" t="s">
        <v>3690</v>
      </c>
      <c r="R4411" s="33" t="s">
        <v>3660</v>
      </c>
      <c r="S4411" s="1">
        <v>21.1389</v>
      </c>
      <c r="T4411" s="1">
        <v>11.160600000000001</v>
      </c>
      <c r="U4411" s="1">
        <v>38.554900000000004</v>
      </c>
      <c r="V4411" s="1">
        <v>599.50900000000001</v>
      </c>
      <c r="W4411" s="1">
        <v>35.063499999999998</v>
      </c>
      <c r="X4411" s="1">
        <v>6.1164899999999998</v>
      </c>
      <c r="Y4411" s="1">
        <v>28.946999999999999</v>
      </c>
      <c r="Z4411" s="1">
        <v>25.348099999999999</v>
      </c>
      <c r="AA4411" s="1">
        <v>16.215900000000001</v>
      </c>
      <c r="AB4411" s="1">
        <v>27.508700000000001</v>
      </c>
      <c r="AC4411" s="1">
        <v>12.992000000000001</v>
      </c>
      <c r="AD4411" s="1">
        <v>1809.37</v>
      </c>
      <c r="AE4411" s="1">
        <v>534.08600000000001</v>
      </c>
      <c r="AF4411" s="1">
        <v>12</v>
      </c>
      <c r="AG4411" s="1">
        <v>126.69499999999999</v>
      </c>
      <c r="AH4411" s="1">
        <v>1336.5</v>
      </c>
      <c r="AI4411" s="1">
        <v>98.504099999999994</v>
      </c>
      <c r="AJ4411" s="1">
        <v>723.01099999999997</v>
      </c>
      <c r="AK4411" s="1">
        <v>133.096</v>
      </c>
      <c r="AL4411" s="1">
        <v>797.654</v>
      </c>
    </row>
    <row r="4412" spans="1:38" x14ac:dyDescent="0.25">
      <c r="A4412" s="1">
        <f t="shared" si="113"/>
        <v>4411</v>
      </c>
      <c r="B4412" s="1" t="s">
        <v>48</v>
      </c>
      <c r="C4412" s="2" t="s">
        <v>202</v>
      </c>
      <c r="D4412" s="4">
        <v>30.130822999999999</v>
      </c>
      <c r="E4412" s="4">
        <v>78.320722000000004</v>
      </c>
      <c r="Q4412" s="1" t="s">
        <v>3690</v>
      </c>
      <c r="R4412" s="33" t="s">
        <v>3660</v>
      </c>
      <c r="S4412" s="1">
        <v>21.361599999999999</v>
      </c>
      <c r="T4412" s="1">
        <v>11.261699999999999</v>
      </c>
      <c r="U4412" s="1">
        <v>38.798900000000003</v>
      </c>
      <c r="V4412" s="1">
        <v>596.84</v>
      </c>
      <c r="W4412" s="1">
        <v>35.272100000000002</v>
      </c>
      <c r="X4412" s="1">
        <v>6.2492099999999997</v>
      </c>
      <c r="Y4412" s="1">
        <v>29.0229</v>
      </c>
      <c r="Z4412" s="1">
        <v>25.542200000000001</v>
      </c>
      <c r="AA4412" s="1">
        <v>21.508600000000001</v>
      </c>
      <c r="AB4412" s="1">
        <v>27.700500000000002</v>
      </c>
      <c r="AC4412" s="1">
        <v>13.2486</v>
      </c>
      <c r="AD4412" s="1">
        <v>1841.17</v>
      </c>
      <c r="AE4412" s="1">
        <v>549.72199999999998</v>
      </c>
      <c r="AF4412" s="1">
        <v>12</v>
      </c>
      <c r="AG4412" s="1">
        <v>128.20500000000001</v>
      </c>
      <c r="AH4412" s="1">
        <v>1370.47</v>
      </c>
      <c r="AI4412" s="1">
        <v>96.134100000000004</v>
      </c>
      <c r="AJ4412" s="1">
        <v>735.90599999999995</v>
      </c>
      <c r="AK4412" s="1">
        <v>131.71600000000001</v>
      </c>
      <c r="AL4412" s="1">
        <v>769.12599999999998</v>
      </c>
    </row>
    <row r="4413" spans="1:38" x14ac:dyDescent="0.25">
      <c r="A4413" s="1">
        <f t="shared" si="113"/>
        <v>4412</v>
      </c>
      <c r="B4413" s="1" t="s">
        <v>48</v>
      </c>
      <c r="C4413" s="2" t="s">
        <v>202</v>
      </c>
      <c r="D4413" s="4">
        <v>30.132556000000001</v>
      </c>
      <c r="E4413" s="4">
        <v>78.329609000000005</v>
      </c>
      <c r="Q4413" s="1" t="s">
        <v>3690</v>
      </c>
      <c r="R4413" s="33" t="s">
        <v>3660</v>
      </c>
      <c r="S4413" s="1">
        <v>21.0503</v>
      </c>
      <c r="T4413" s="1">
        <v>11.132899999999999</v>
      </c>
      <c r="U4413" s="1">
        <v>38.712800000000001</v>
      </c>
      <c r="V4413" s="1">
        <v>592.22400000000005</v>
      </c>
      <c r="W4413" s="1">
        <v>34.836500000000001</v>
      </c>
      <c r="X4413" s="1">
        <v>6.0797999999999996</v>
      </c>
      <c r="Y4413" s="1">
        <v>28.756699999999999</v>
      </c>
      <c r="Z4413" s="1">
        <v>25.208200000000001</v>
      </c>
      <c r="AA4413" s="1">
        <v>23.169499999999999</v>
      </c>
      <c r="AB4413" s="1">
        <v>27.338100000000001</v>
      </c>
      <c r="AC4413" s="1">
        <v>12.9975</v>
      </c>
      <c r="AD4413" s="1">
        <v>1874.45</v>
      </c>
      <c r="AE4413" s="1">
        <v>564.51300000000003</v>
      </c>
      <c r="AF4413" s="1">
        <v>12</v>
      </c>
      <c r="AG4413" s="1">
        <v>129.738</v>
      </c>
      <c r="AH4413" s="1">
        <v>1406.84</v>
      </c>
      <c r="AI4413" s="1">
        <v>95.2971</v>
      </c>
      <c r="AJ4413" s="1">
        <v>747.97699999999998</v>
      </c>
      <c r="AK4413" s="1">
        <v>131.477</v>
      </c>
      <c r="AL4413" s="1">
        <v>830.803</v>
      </c>
    </row>
    <row r="4414" spans="1:38" x14ac:dyDescent="0.25">
      <c r="A4414" s="1">
        <f t="shared" si="113"/>
        <v>4413</v>
      </c>
      <c r="B4414" s="1" t="s">
        <v>48</v>
      </c>
      <c r="C4414" s="2" t="s">
        <v>202</v>
      </c>
      <c r="D4414" s="4">
        <v>29.550837000000001</v>
      </c>
      <c r="E4414" s="4">
        <v>78.925605000000004</v>
      </c>
      <c r="Q4414" s="1" t="s">
        <v>3690</v>
      </c>
      <c r="R4414" s="33" t="s">
        <v>3660</v>
      </c>
      <c r="S4414" s="1">
        <v>22.7287</v>
      </c>
      <c r="T4414" s="1">
        <v>11.3888</v>
      </c>
      <c r="U4414" s="1">
        <v>38.938499999999998</v>
      </c>
      <c r="V4414" s="1">
        <v>599.46</v>
      </c>
      <c r="W4414" s="1">
        <v>36.886299999999999</v>
      </c>
      <c r="X4414" s="1">
        <v>7.6382599999999998</v>
      </c>
      <c r="Y4414" s="1">
        <v>29.248100000000001</v>
      </c>
      <c r="Z4414" s="1">
        <v>26.831</v>
      </c>
      <c r="AA4414" s="1">
        <v>15.303699999999999</v>
      </c>
      <c r="AB4414" s="1">
        <v>29.049600000000002</v>
      </c>
      <c r="AC4414" s="1">
        <v>14.5708</v>
      </c>
      <c r="AD4414" s="1">
        <v>1734.89</v>
      </c>
      <c r="AE4414" s="1">
        <v>497.97199999999998</v>
      </c>
      <c r="AF4414" s="1">
        <v>8</v>
      </c>
      <c r="AG4414" s="1">
        <v>117.24299999999999</v>
      </c>
      <c r="AH4414" s="1">
        <v>1205.5999999999999</v>
      </c>
      <c r="AI4414" s="1">
        <v>92.481800000000007</v>
      </c>
      <c r="AJ4414" s="1">
        <v>731.56200000000001</v>
      </c>
      <c r="AK4414" s="1">
        <v>130.744</v>
      </c>
      <c r="AL4414" s="1">
        <v>559.404</v>
      </c>
    </row>
    <row r="4415" spans="1:38" x14ac:dyDescent="0.25">
      <c r="A4415" s="1">
        <f t="shared" si="113"/>
        <v>4414</v>
      </c>
      <c r="B4415" s="1" t="s">
        <v>48</v>
      </c>
      <c r="C4415" s="2" t="s">
        <v>202</v>
      </c>
      <c r="D4415" s="4">
        <v>27.809473000000001</v>
      </c>
      <c r="E4415" s="4">
        <v>84.856598000000005</v>
      </c>
      <c r="Q4415" s="1" t="s">
        <v>3690</v>
      </c>
      <c r="R4415" s="33" t="s">
        <v>3660</v>
      </c>
      <c r="S4415" s="1">
        <v>21.337499999999999</v>
      </c>
      <c r="T4415" s="1">
        <v>11.0063</v>
      </c>
      <c r="U4415" s="1">
        <v>44.538499999999999</v>
      </c>
      <c r="V4415" s="1">
        <v>508.48</v>
      </c>
      <c r="W4415" s="1">
        <v>31.874700000000001</v>
      </c>
      <c r="X4415" s="1">
        <v>7.1629899999999997</v>
      </c>
      <c r="Y4415" s="1">
        <v>24.7117</v>
      </c>
      <c r="Z4415" s="1">
        <v>26.1708</v>
      </c>
      <c r="AA4415" s="1">
        <v>14.9869</v>
      </c>
      <c r="AB4415" s="1">
        <v>26.1922</v>
      </c>
      <c r="AC4415" s="1">
        <v>14.1419</v>
      </c>
      <c r="AD4415" s="1">
        <v>2026.17</v>
      </c>
      <c r="AE4415" s="1">
        <v>509.65100000000001</v>
      </c>
      <c r="AF4415" s="1">
        <v>10</v>
      </c>
      <c r="AG4415" s="1">
        <v>112.167</v>
      </c>
      <c r="AH4415" s="1">
        <v>1347.18</v>
      </c>
      <c r="AI4415" s="1">
        <v>42.383899999999997</v>
      </c>
      <c r="AJ4415" s="1">
        <v>1184.69</v>
      </c>
      <c r="AK4415" s="1">
        <v>54.956600000000002</v>
      </c>
      <c r="AL4415" s="1">
        <v>704.75</v>
      </c>
    </row>
    <row r="4416" spans="1:38" x14ac:dyDescent="0.25">
      <c r="A4416" s="1">
        <f t="shared" si="113"/>
        <v>4415</v>
      </c>
      <c r="B4416" s="1" t="s">
        <v>48</v>
      </c>
      <c r="C4416" s="2" t="s">
        <v>202</v>
      </c>
      <c r="D4416" s="4">
        <v>29.461380999999999</v>
      </c>
      <c r="E4416" s="4">
        <v>79.047544000000002</v>
      </c>
      <c r="Q4416" s="1" t="s">
        <v>3690</v>
      </c>
      <c r="R4416" s="33" t="s">
        <v>3660</v>
      </c>
      <c r="S4416" s="1">
        <v>23.344100000000001</v>
      </c>
      <c r="T4416" s="1">
        <v>11.7628</v>
      </c>
      <c r="U4416" s="1">
        <v>39.382599999999996</v>
      </c>
      <c r="V4416" s="1">
        <v>604.60599999999999</v>
      </c>
      <c r="W4416" s="1">
        <v>37.789099999999998</v>
      </c>
      <c r="X4416" s="1">
        <v>7.9213899999999997</v>
      </c>
      <c r="Y4416" s="1">
        <v>29.867699999999999</v>
      </c>
      <c r="Z4416" s="1">
        <v>27.4313</v>
      </c>
      <c r="AA4416" s="1">
        <v>15.829599999999999</v>
      </c>
      <c r="AB4416" s="1">
        <v>29.703399999999998</v>
      </c>
      <c r="AC4416" s="1">
        <v>15.104699999999999</v>
      </c>
      <c r="AD4416" s="1">
        <v>1728.8</v>
      </c>
      <c r="AE4416" s="1">
        <v>501.65600000000001</v>
      </c>
      <c r="AF4416" s="1">
        <v>7</v>
      </c>
      <c r="AG4416" s="1">
        <v>119.658</v>
      </c>
      <c r="AH4416" s="1">
        <v>1216.72</v>
      </c>
      <c r="AI4416" s="1">
        <v>85.6006</v>
      </c>
      <c r="AJ4416" s="1">
        <v>731.87099999999998</v>
      </c>
      <c r="AK4416" s="1">
        <v>120.90300000000001</v>
      </c>
      <c r="AL4416" s="1">
        <v>454.48399999999998</v>
      </c>
    </row>
    <row r="4417" spans="1:38" x14ac:dyDescent="0.25">
      <c r="A4417" s="1">
        <f t="shared" si="113"/>
        <v>4416</v>
      </c>
      <c r="B4417" s="1" t="s">
        <v>48</v>
      </c>
      <c r="C4417" s="2" t="s">
        <v>202</v>
      </c>
      <c r="D4417" s="4">
        <v>29.932428000000002</v>
      </c>
      <c r="E4417" s="4">
        <v>78.290389000000005</v>
      </c>
      <c r="Q4417" s="1" t="s">
        <v>3690</v>
      </c>
      <c r="R4417" s="33" t="s">
        <v>3660</v>
      </c>
      <c r="S4417" s="1">
        <v>22.607199999999999</v>
      </c>
      <c r="T4417" s="1">
        <v>11.7348</v>
      </c>
      <c r="U4417" s="1">
        <v>38.614899999999999</v>
      </c>
      <c r="V4417" s="1">
        <v>621.20500000000004</v>
      </c>
      <c r="W4417" s="1">
        <v>37.264000000000003</v>
      </c>
      <c r="X4417" s="1">
        <v>6.8761700000000001</v>
      </c>
      <c r="Y4417" s="1">
        <v>30.387799999999999</v>
      </c>
      <c r="Z4417" s="1">
        <v>26.8508</v>
      </c>
      <c r="AA4417" s="1">
        <v>14.956799999999999</v>
      </c>
      <c r="AB4417" s="1">
        <v>29.267800000000001</v>
      </c>
      <c r="AC4417" s="1">
        <v>14.1927</v>
      </c>
      <c r="AD4417" s="1">
        <v>1721.51</v>
      </c>
      <c r="AE4417" s="1">
        <v>503.85399999999998</v>
      </c>
      <c r="AF4417" s="1">
        <v>11</v>
      </c>
      <c r="AG4417" s="1">
        <v>124.892</v>
      </c>
      <c r="AH4417" s="1">
        <v>1256.83</v>
      </c>
      <c r="AI4417" s="1">
        <v>93.3476</v>
      </c>
      <c r="AJ4417" s="1">
        <v>702.93</v>
      </c>
      <c r="AK4417" s="1">
        <v>124.32899999999999</v>
      </c>
      <c r="AL4417" s="1">
        <v>528.08299999999997</v>
      </c>
    </row>
    <row r="4418" spans="1:38" x14ac:dyDescent="0.25">
      <c r="A4418" s="1">
        <f t="shared" si="113"/>
        <v>4417</v>
      </c>
      <c r="B4418" s="1" t="s">
        <v>48</v>
      </c>
      <c r="C4418" s="2" t="s">
        <v>202</v>
      </c>
      <c r="D4418" s="4">
        <v>29.549143000000001</v>
      </c>
      <c r="E4418" s="4">
        <v>78.873579000000007</v>
      </c>
      <c r="Q4418" s="1" t="s">
        <v>3690</v>
      </c>
      <c r="R4418" s="33" t="s">
        <v>3660</v>
      </c>
      <c r="S4418" s="1">
        <v>22.8826</v>
      </c>
      <c r="T4418" s="1">
        <v>11.452400000000001</v>
      </c>
      <c r="U4418" s="1">
        <v>38.854900000000001</v>
      </c>
      <c r="V4418" s="1">
        <v>606.11699999999996</v>
      </c>
      <c r="W4418" s="1">
        <v>37.122700000000002</v>
      </c>
      <c r="X4418" s="1">
        <v>7.6480600000000001</v>
      </c>
      <c r="Y4418" s="1">
        <v>29.474699999999999</v>
      </c>
      <c r="Z4418" s="1">
        <v>27.040800000000001</v>
      </c>
      <c r="AA4418" s="1">
        <v>15.3751</v>
      </c>
      <c r="AB4418" s="1">
        <v>29.285799999999998</v>
      </c>
      <c r="AC4418" s="1">
        <v>14.6357</v>
      </c>
      <c r="AD4418" s="1">
        <v>1715.52</v>
      </c>
      <c r="AE4418" s="1">
        <v>495.096</v>
      </c>
      <c r="AF4418" s="1">
        <v>8</v>
      </c>
      <c r="AG4418" s="1">
        <v>118.416</v>
      </c>
      <c r="AH4418" s="1">
        <v>1202.2</v>
      </c>
      <c r="AI4418" s="1">
        <v>90.881900000000002</v>
      </c>
      <c r="AJ4418" s="1">
        <v>719.59299999999996</v>
      </c>
      <c r="AK4418" s="1">
        <v>127.82599999999999</v>
      </c>
      <c r="AL4418" s="1">
        <v>520.76499999999999</v>
      </c>
    </row>
    <row r="4419" spans="1:38" x14ac:dyDescent="0.25">
      <c r="A4419" s="1">
        <f t="shared" ref="A4419:A4482" si="114">A4418+1</f>
        <v>4418</v>
      </c>
      <c r="B4419" s="1" t="s">
        <v>48</v>
      </c>
      <c r="C4419" s="2" t="s">
        <v>202</v>
      </c>
      <c r="D4419" s="4">
        <v>29.528658</v>
      </c>
      <c r="E4419" s="4">
        <v>78.828277999999997</v>
      </c>
      <c r="Q4419" s="1" t="s">
        <v>3690</v>
      </c>
      <c r="R4419" s="33" t="s">
        <v>3660</v>
      </c>
      <c r="S4419" s="1">
        <v>23.204799999999999</v>
      </c>
      <c r="T4419" s="1">
        <v>11.6686</v>
      </c>
      <c r="U4419" s="1">
        <v>38.972499999999997</v>
      </c>
      <c r="V4419" s="1">
        <v>613.89200000000005</v>
      </c>
      <c r="W4419" s="1">
        <v>37.642400000000002</v>
      </c>
      <c r="X4419" s="1">
        <v>7.70221</v>
      </c>
      <c r="Y4419" s="1">
        <v>29.940200000000001</v>
      </c>
      <c r="Z4419" s="1">
        <v>27.403600000000001</v>
      </c>
      <c r="AA4419" s="1">
        <v>15.6014</v>
      </c>
      <c r="AB4419" s="1">
        <v>29.693100000000001</v>
      </c>
      <c r="AC4419" s="1">
        <v>14.847200000000001</v>
      </c>
      <c r="AD4419" s="1">
        <v>1669.81</v>
      </c>
      <c r="AE4419" s="1">
        <v>486.18099999999998</v>
      </c>
      <c r="AF4419" s="1">
        <v>7.9621199999999996</v>
      </c>
      <c r="AG4419" s="1">
        <v>120.21299999999999</v>
      </c>
      <c r="AH4419" s="1">
        <v>1184.06</v>
      </c>
      <c r="AI4419" s="1">
        <v>86.651399999999995</v>
      </c>
      <c r="AJ4419" s="1">
        <v>696.21199999999999</v>
      </c>
      <c r="AK4419" s="1">
        <v>121.18</v>
      </c>
      <c r="AL4419" s="1">
        <v>454.36099999999999</v>
      </c>
    </row>
    <row r="4420" spans="1:38" x14ac:dyDescent="0.25">
      <c r="A4420" s="1">
        <f t="shared" si="114"/>
        <v>4419</v>
      </c>
      <c r="B4420" s="1" t="s">
        <v>48</v>
      </c>
      <c r="C4420" s="2" t="s">
        <v>202</v>
      </c>
      <c r="D4420" s="4">
        <v>28.0167</v>
      </c>
      <c r="E4420" s="4">
        <v>84.616699999999994</v>
      </c>
      <c r="Q4420" s="1" t="s">
        <v>3690</v>
      </c>
      <c r="R4420" s="33" t="s">
        <v>3660</v>
      </c>
      <c r="S4420" s="1">
        <v>20.698699999999999</v>
      </c>
      <c r="T4420" s="1">
        <v>11.145</v>
      </c>
      <c r="U4420" s="1">
        <v>46.0017</v>
      </c>
      <c r="V4420" s="1">
        <v>493.68400000000003</v>
      </c>
      <c r="W4420" s="1">
        <v>31.002600000000001</v>
      </c>
      <c r="X4420" s="1">
        <v>6.7742899999999997</v>
      </c>
      <c r="Y4420" s="1">
        <v>24.228400000000001</v>
      </c>
      <c r="Z4420" s="1">
        <v>25.555900000000001</v>
      </c>
      <c r="AA4420" s="1">
        <v>14.5366</v>
      </c>
      <c r="AB4420" s="1">
        <v>25.555900000000001</v>
      </c>
      <c r="AC4420" s="1">
        <v>13.757099999999999</v>
      </c>
      <c r="AD4420" s="1">
        <v>2080.35</v>
      </c>
      <c r="AE4420" s="1">
        <v>507.58600000000001</v>
      </c>
      <c r="AF4420" s="1">
        <v>10.479799999999999</v>
      </c>
      <c r="AG4420" s="1">
        <v>106.307</v>
      </c>
      <c r="AH4420" s="1">
        <v>1343.98</v>
      </c>
      <c r="AI4420" s="1">
        <v>45.439500000000002</v>
      </c>
      <c r="AJ4420" s="1">
        <v>1343.98</v>
      </c>
      <c r="AK4420" s="1">
        <v>59.561300000000003</v>
      </c>
      <c r="AL4420" s="1">
        <v>888.61900000000003</v>
      </c>
    </row>
    <row r="4421" spans="1:38" x14ac:dyDescent="0.25">
      <c r="A4421" s="1">
        <f t="shared" si="114"/>
        <v>4420</v>
      </c>
      <c r="B4421" s="1" t="s">
        <v>48</v>
      </c>
      <c r="C4421" s="2" t="s">
        <v>202</v>
      </c>
      <c r="D4421" s="4">
        <v>28.0167</v>
      </c>
      <c r="E4421" s="4">
        <v>84.616699999999994</v>
      </c>
      <c r="Q4421" s="1" t="s">
        <v>3690</v>
      </c>
      <c r="R4421" s="33" t="s">
        <v>3660</v>
      </c>
      <c r="S4421" s="1">
        <v>20.698699999999999</v>
      </c>
      <c r="T4421" s="1">
        <v>11.145</v>
      </c>
      <c r="U4421" s="1">
        <v>46.0017</v>
      </c>
      <c r="V4421" s="1">
        <v>493.68400000000003</v>
      </c>
      <c r="W4421" s="1">
        <v>31.002600000000001</v>
      </c>
      <c r="X4421" s="1">
        <v>6.7742899999999997</v>
      </c>
      <c r="Y4421" s="1">
        <v>24.228400000000001</v>
      </c>
      <c r="Z4421" s="1">
        <v>25.555900000000001</v>
      </c>
      <c r="AA4421" s="1">
        <v>14.5366</v>
      </c>
      <c r="AB4421" s="1">
        <v>25.555900000000001</v>
      </c>
      <c r="AC4421" s="1">
        <v>13.757099999999999</v>
      </c>
      <c r="AD4421" s="1">
        <v>2080.35</v>
      </c>
      <c r="AE4421" s="1">
        <v>507.58600000000001</v>
      </c>
      <c r="AF4421" s="1">
        <v>10.479799999999999</v>
      </c>
      <c r="AG4421" s="1">
        <v>106.307</v>
      </c>
      <c r="AH4421" s="1">
        <v>1343.98</v>
      </c>
      <c r="AI4421" s="1">
        <v>45.439500000000002</v>
      </c>
      <c r="AJ4421" s="1">
        <v>1343.98</v>
      </c>
      <c r="AK4421" s="1">
        <v>59.561300000000003</v>
      </c>
      <c r="AL4421" s="1">
        <v>888.61900000000003</v>
      </c>
    </row>
    <row r="4422" spans="1:38" x14ac:dyDescent="0.25">
      <c r="A4422" s="1">
        <f t="shared" si="114"/>
        <v>4421</v>
      </c>
      <c r="B4422" s="1" t="s">
        <v>48</v>
      </c>
      <c r="C4422" s="2" t="s">
        <v>202</v>
      </c>
      <c r="D4422" s="4">
        <v>26.608788000000001</v>
      </c>
      <c r="E4422" s="4">
        <v>93.294524999999993</v>
      </c>
      <c r="Q4422" s="1" t="s">
        <v>3690</v>
      </c>
      <c r="R4422" s="33" t="s">
        <v>3660</v>
      </c>
      <c r="S4422" s="1">
        <v>23.7498</v>
      </c>
      <c r="T4422" s="1">
        <v>9.8081399999999999</v>
      </c>
      <c r="U4422" s="1">
        <v>44.338799999999999</v>
      </c>
      <c r="V4422" s="1">
        <v>444.202</v>
      </c>
      <c r="W4422" s="1">
        <v>31.987300000000001</v>
      </c>
      <c r="X4422" s="1">
        <v>9.86876</v>
      </c>
      <c r="Y4422" s="1">
        <v>22.118500000000001</v>
      </c>
      <c r="Z4422" s="1">
        <v>28.242599999999999</v>
      </c>
      <c r="AA4422" s="1">
        <v>17.4373</v>
      </c>
      <c r="AB4422" s="1">
        <v>28.242599999999999</v>
      </c>
      <c r="AC4422" s="1">
        <v>17.4373</v>
      </c>
      <c r="AD4422" s="1">
        <v>2138.73</v>
      </c>
      <c r="AE4422" s="1">
        <v>405.92500000000001</v>
      </c>
      <c r="AF4422" s="1">
        <v>10.584199999999999</v>
      </c>
      <c r="AG4422" s="1">
        <v>84.911000000000001</v>
      </c>
      <c r="AH4422" s="1">
        <v>1119.05</v>
      </c>
      <c r="AI4422" s="1">
        <v>53.290399999999998</v>
      </c>
      <c r="AJ4422" s="1">
        <v>1119.05</v>
      </c>
      <c r="AK4422" s="1">
        <v>53.290399999999998</v>
      </c>
      <c r="AL4422" s="1">
        <v>152.10400000000001</v>
      </c>
    </row>
    <row r="4423" spans="1:38" x14ac:dyDescent="0.25">
      <c r="A4423" s="1">
        <f t="shared" si="114"/>
        <v>4422</v>
      </c>
      <c r="B4423" s="1" t="s">
        <v>48</v>
      </c>
      <c r="C4423" s="2" t="s">
        <v>202</v>
      </c>
      <c r="D4423" s="4">
        <v>29.529105999999999</v>
      </c>
      <c r="E4423" s="4">
        <v>78.767508000000007</v>
      </c>
      <c r="Q4423" s="1" t="s">
        <v>3690</v>
      </c>
      <c r="R4423" s="33" t="s">
        <v>3660</v>
      </c>
      <c r="S4423" s="1">
        <v>23.569400000000002</v>
      </c>
      <c r="T4423" s="1">
        <v>11.857799999999999</v>
      </c>
      <c r="U4423" s="1">
        <v>39.2239</v>
      </c>
      <c r="V4423" s="1">
        <v>616.82000000000005</v>
      </c>
      <c r="W4423" s="1">
        <v>38.1203</v>
      </c>
      <c r="X4423" s="1">
        <v>7.8947399999999996</v>
      </c>
      <c r="Y4423" s="1">
        <v>30.2256</v>
      </c>
      <c r="Z4423" s="1">
        <v>27.778400000000001</v>
      </c>
      <c r="AA4423" s="1">
        <v>15.9559</v>
      </c>
      <c r="AB4423" s="1">
        <v>30.097799999999999</v>
      </c>
      <c r="AC4423" s="1">
        <v>15.1599</v>
      </c>
      <c r="AD4423" s="1">
        <v>1613.49</v>
      </c>
      <c r="AE4423" s="1">
        <v>473.44299999999998</v>
      </c>
      <c r="AF4423" s="1">
        <v>7.6985400000000004</v>
      </c>
      <c r="AG4423" s="1">
        <v>121.49299999999999</v>
      </c>
      <c r="AH4423" s="1">
        <v>1154.0899999999999</v>
      </c>
      <c r="AI4423" s="1">
        <v>82.856899999999996</v>
      </c>
      <c r="AJ4423" s="1">
        <v>668.202</v>
      </c>
      <c r="AK4423" s="1">
        <v>115.67400000000001</v>
      </c>
      <c r="AL4423" s="1">
        <v>389.084</v>
      </c>
    </row>
    <row r="4424" spans="1:38" x14ac:dyDescent="0.25">
      <c r="A4424" s="1">
        <f t="shared" si="114"/>
        <v>4423</v>
      </c>
      <c r="B4424" s="1" t="s">
        <v>48</v>
      </c>
      <c r="C4424" s="2" t="s">
        <v>202</v>
      </c>
      <c r="D4424" s="4">
        <v>29.433299999999999</v>
      </c>
      <c r="E4424" s="4">
        <v>79</v>
      </c>
      <c r="Q4424" s="1" t="s">
        <v>3690</v>
      </c>
      <c r="R4424" s="33" t="s">
        <v>3660</v>
      </c>
      <c r="S4424" s="1">
        <v>23.775500000000001</v>
      </c>
      <c r="T4424" s="1">
        <v>12.0845</v>
      </c>
      <c r="U4424" s="1">
        <v>39.5518</v>
      </c>
      <c r="V4424" s="1">
        <v>615.995</v>
      </c>
      <c r="W4424" s="1">
        <v>38.521799999999999</v>
      </c>
      <c r="X4424" s="1">
        <v>7.9720599999999999</v>
      </c>
      <c r="Y4424" s="1">
        <v>30.549700000000001</v>
      </c>
      <c r="Z4424" s="1">
        <v>27.922999999999998</v>
      </c>
      <c r="AA4424" s="1">
        <v>22.765899999999998</v>
      </c>
      <c r="AB4424" s="1">
        <v>30.2636</v>
      </c>
      <c r="AC4424" s="1">
        <v>15.378</v>
      </c>
      <c r="AD4424" s="1">
        <v>1642.11</v>
      </c>
      <c r="AE4424" s="1">
        <v>478.976</v>
      </c>
      <c r="AF4424" s="1">
        <v>6.3992000000000004</v>
      </c>
      <c r="AG4424" s="1">
        <v>121.768</v>
      </c>
      <c r="AH4424" s="1">
        <v>1172.1500000000001</v>
      </c>
      <c r="AI4424" s="1">
        <v>79.592799999999997</v>
      </c>
      <c r="AJ4424" s="1">
        <v>684.75</v>
      </c>
      <c r="AK4424" s="1">
        <v>112.79</v>
      </c>
      <c r="AL4424" s="1">
        <v>369.67399999999998</v>
      </c>
    </row>
    <row r="4425" spans="1:38" x14ac:dyDescent="0.25">
      <c r="A4425" s="1">
        <f t="shared" si="114"/>
        <v>4424</v>
      </c>
      <c r="B4425" s="1" t="s">
        <v>48</v>
      </c>
      <c r="C4425" s="2" t="s">
        <v>202</v>
      </c>
      <c r="D4425" s="4">
        <v>29.437450999999999</v>
      </c>
      <c r="E4425" s="4">
        <v>79.082491000000005</v>
      </c>
      <c r="Q4425" s="1" t="s">
        <v>3690</v>
      </c>
      <c r="R4425" s="33" t="s">
        <v>3660</v>
      </c>
      <c r="S4425" s="1">
        <v>23.598299999999998</v>
      </c>
      <c r="T4425" s="1">
        <v>11.9781</v>
      </c>
      <c r="U4425" s="1">
        <v>39.684699999999999</v>
      </c>
      <c r="V4425" s="1">
        <v>608.12900000000002</v>
      </c>
      <c r="W4425" s="1">
        <v>38.2044</v>
      </c>
      <c r="X4425" s="1">
        <v>8.0221</v>
      </c>
      <c r="Y4425" s="1">
        <v>30.182300000000001</v>
      </c>
      <c r="Z4425" s="1">
        <v>27.7073</v>
      </c>
      <c r="AA4425" s="1">
        <v>16.053699999999999</v>
      </c>
      <c r="AB4425" s="1">
        <v>29.993500000000001</v>
      </c>
      <c r="AC4425" s="1">
        <v>15.3049</v>
      </c>
      <c r="AD4425" s="1">
        <v>1720.67</v>
      </c>
      <c r="AE4425" s="1">
        <v>502.24700000000001</v>
      </c>
      <c r="AF4425" s="1">
        <v>6.4988200000000003</v>
      </c>
      <c r="AG4425" s="1">
        <v>120.90600000000001</v>
      </c>
      <c r="AH4425" s="1">
        <v>1219.02</v>
      </c>
      <c r="AI4425" s="1">
        <v>82.962599999999995</v>
      </c>
      <c r="AJ4425" s="1">
        <v>729.01800000000003</v>
      </c>
      <c r="AK4425" s="1">
        <v>116.95</v>
      </c>
      <c r="AL4425" s="1">
        <v>412.00299999999999</v>
      </c>
    </row>
    <row r="4426" spans="1:38" x14ac:dyDescent="0.25">
      <c r="A4426" s="1">
        <f t="shared" si="114"/>
        <v>4425</v>
      </c>
      <c r="B4426" s="1" t="s">
        <v>48</v>
      </c>
      <c r="C4426" s="2" t="s">
        <v>202</v>
      </c>
      <c r="D4426" s="4">
        <v>27.535064999999999</v>
      </c>
      <c r="E4426" s="4">
        <v>84.451903999999999</v>
      </c>
      <c r="Q4426" s="1" t="s">
        <v>3690</v>
      </c>
      <c r="R4426" s="33" t="s">
        <v>3660</v>
      </c>
      <c r="S4426" s="1">
        <v>23.3886</v>
      </c>
      <c r="T4426" s="1">
        <v>11.067</v>
      </c>
      <c r="U4426" s="1">
        <v>44.000900000000001</v>
      </c>
      <c r="V4426" s="1">
        <v>506.654</v>
      </c>
      <c r="W4426" s="1">
        <v>34.229199999999999</v>
      </c>
      <c r="X4426" s="1">
        <v>9.0788200000000003</v>
      </c>
      <c r="Y4426" s="1">
        <v>25.150400000000001</v>
      </c>
      <c r="Z4426" s="1">
        <v>27.8536</v>
      </c>
      <c r="AA4426" s="1">
        <v>17.024699999999999</v>
      </c>
      <c r="AB4426" s="1">
        <v>28.1084</v>
      </c>
      <c r="AC4426" s="1">
        <v>16.1069</v>
      </c>
      <c r="AD4426" s="1">
        <v>1819.87</v>
      </c>
      <c r="AE4426" s="1">
        <v>480.17200000000003</v>
      </c>
      <c r="AF4426" s="1">
        <v>6.4508700000000001</v>
      </c>
      <c r="AG4426" s="1">
        <v>118.974</v>
      </c>
      <c r="AH4426" s="1">
        <v>1257.22</v>
      </c>
      <c r="AI4426" s="1">
        <v>34.060200000000002</v>
      </c>
      <c r="AJ4426" s="1">
        <v>883.32</v>
      </c>
      <c r="AK4426" s="1">
        <v>41.377099999999999</v>
      </c>
      <c r="AL4426" s="1">
        <v>330.30200000000002</v>
      </c>
    </row>
    <row r="4427" spans="1:38" x14ac:dyDescent="0.25">
      <c r="A4427" s="1">
        <f t="shared" si="114"/>
        <v>4426</v>
      </c>
      <c r="B4427" s="1" t="s">
        <v>48</v>
      </c>
      <c r="C4427" s="2" t="s">
        <v>202</v>
      </c>
      <c r="D4427" s="4">
        <v>27.539116</v>
      </c>
      <c r="E4427" s="4">
        <v>84.452956</v>
      </c>
      <c r="Q4427" s="1" t="s">
        <v>3690</v>
      </c>
      <c r="R4427" s="33" t="s">
        <v>3660</v>
      </c>
      <c r="S4427" s="1">
        <v>23.519200000000001</v>
      </c>
      <c r="T4427" s="1">
        <v>11.122</v>
      </c>
      <c r="U4427" s="1">
        <v>44.050899999999999</v>
      </c>
      <c r="V4427" s="1">
        <v>508.03899999999999</v>
      </c>
      <c r="W4427" s="1">
        <v>34.415900000000001</v>
      </c>
      <c r="X4427" s="1">
        <v>9.1686200000000007</v>
      </c>
      <c r="Y4427" s="1">
        <v>25.247299999999999</v>
      </c>
      <c r="Z4427" s="1">
        <v>27.985099999999999</v>
      </c>
      <c r="AA4427" s="1">
        <v>17.131900000000002</v>
      </c>
      <c r="AB4427" s="1">
        <v>28.251999999999999</v>
      </c>
      <c r="AC4427" s="1">
        <v>16.216200000000001</v>
      </c>
      <c r="AD4427" s="1">
        <v>1823.58</v>
      </c>
      <c r="AE4427" s="1">
        <v>484.00700000000001</v>
      </c>
      <c r="AF4427" s="1">
        <v>6.1757499999999999</v>
      </c>
      <c r="AG4427" s="1">
        <v>119.684</v>
      </c>
      <c r="AH4427" s="1">
        <v>1264.3699999999999</v>
      </c>
      <c r="AI4427" s="1">
        <v>33.412700000000001</v>
      </c>
      <c r="AJ4427" s="1">
        <v>883.48900000000003</v>
      </c>
      <c r="AK4427" s="1">
        <v>40.5351</v>
      </c>
      <c r="AL4427" s="1">
        <v>303.55700000000002</v>
      </c>
    </row>
    <row r="4428" spans="1:38" x14ac:dyDescent="0.25">
      <c r="A4428" s="1">
        <f t="shared" si="114"/>
        <v>4427</v>
      </c>
      <c r="B4428" s="1" t="s">
        <v>48</v>
      </c>
      <c r="C4428" s="2" t="s">
        <v>202</v>
      </c>
      <c r="D4428" s="4">
        <v>27.519233</v>
      </c>
      <c r="E4428" s="4">
        <v>84.379806000000002</v>
      </c>
      <c r="Q4428" s="1" t="s">
        <v>3690</v>
      </c>
      <c r="R4428" s="33" t="s">
        <v>3660</v>
      </c>
      <c r="S4428" s="1">
        <v>23.316700000000001</v>
      </c>
      <c r="T4428" s="1">
        <v>10.9557</v>
      </c>
      <c r="U4428" s="1">
        <v>43.781399999999998</v>
      </c>
      <c r="V4428" s="1">
        <v>504.81200000000001</v>
      </c>
      <c r="W4428" s="1">
        <v>34.121000000000002</v>
      </c>
      <c r="X4428" s="1">
        <v>9.0978100000000008</v>
      </c>
      <c r="Y4428" s="1">
        <v>25.023199999999999</v>
      </c>
      <c r="Z4428" s="1">
        <v>27.746099999999998</v>
      </c>
      <c r="AA4428" s="1">
        <v>16.968499999999999</v>
      </c>
      <c r="AB4428" s="1">
        <v>27.993500000000001</v>
      </c>
      <c r="AC4428" s="1">
        <v>16.053699999999999</v>
      </c>
      <c r="AD4428" s="1">
        <v>1803.91</v>
      </c>
      <c r="AE4428" s="1">
        <v>467.23200000000003</v>
      </c>
      <c r="AF4428" s="1">
        <v>6.6005099999999999</v>
      </c>
      <c r="AG4428" s="1">
        <v>118.107</v>
      </c>
      <c r="AH4428" s="1">
        <v>1242.3599999999999</v>
      </c>
      <c r="AI4428" s="1">
        <v>34.739400000000003</v>
      </c>
      <c r="AJ4428" s="1">
        <v>884.60799999999995</v>
      </c>
      <c r="AK4428" s="1">
        <v>42.3399</v>
      </c>
      <c r="AL4428" s="1">
        <v>356.35199999999998</v>
      </c>
    </row>
    <row r="4429" spans="1:38" x14ac:dyDescent="0.25">
      <c r="A4429" s="1">
        <f t="shared" si="114"/>
        <v>4428</v>
      </c>
      <c r="B4429" s="1" t="s">
        <v>48</v>
      </c>
      <c r="C4429" s="2" t="s">
        <v>202</v>
      </c>
      <c r="D4429" s="4">
        <v>29.416699999999999</v>
      </c>
      <c r="E4429" s="4">
        <v>79.133300000000006</v>
      </c>
      <c r="Q4429" s="1" t="s">
        <v>3690</v>
      </c>
      <c r="R4429" s="33" t="s">
        <v>3660</v>
      </c>
      <c r="S4429" s="1">
        <v>23.520600000000002</v>
      </c>
      <c r="T4429" s="1">
        <v>11.881399999999999</v>
      </c>
      <c r="U4429" s="1">
        <v>39.725900000000003</v>
      </c>
      <c r="V4429" s="1">
        <v>601.34799999999996</v>
      </c>
      <c r="W4429" s="1">
        <v>38.027799999999999</v>
      </c>
      <c r="X4429" s="1">
        <v>8.1201399999999992</v>
      </c>
      <c r="Y4429" s="1">
        <v>29.907699999999998</v>
      </c>
      <c r="Z4429" s="1">
        <v>27.566800000000001</v>
      </c>
      <c r="AA4429" s="1">
        <v>16.053699999999999</v>
      </c>
      <c r="AB4429" s="1">
        <v>29.820900000000002</v>
      </c>
      <c r="AC4429" s="1">
        <v>15.313599999999999</v>
      </c>
      <c r="AD4429" s="1">
        <v>1778.51</v>
      </c>
      <c r="AE4429" s="1">
        <v>520.17499999999995</v>
      </c>
      <c r="AF4429" s="1">
        <v>6.1992000000000003</v>
      </c>
      <c r="AG4429" s="1">
        <v>120.952</v>
      </c>
      <c r="AH4429" s="1">
        <v>1258.1500000000001</v>
      </c>
      <c r="AI4429" s="1">
        <v>83.397000000000006</v>
      </c>
      <c r="AJ4429" s="1">
        <v>761.351</v>
      </c>
      <c r="AK4429" s="1">
        <v>118.797</v>
      </c>
      <c r="AL4429" s="1">
        <v>444.52199999999999</v>
      </c>
    </row>
    <row r="4430" spans="1:38" x14ac:dyDescent="0.25">
      <c r="A4430" s="1">
        <f t="shared" si="114"/>
        <v>4429</v>
      </c>
      <c r="B4430" s="1" t="s">
        <v>48</v>
      </c>
      <c r="C4430" s="2" t="s">
        <v>202</v>
      </c>
      <c r="D4430" s="4">
        <v>29.446729999999999</v>
      </c>
      <c r="E4430" s="4">
        <v>79.163038999999998</v>
      </c>
      <c r="Q4430" s="1" t="s">
        <v>3690</v>
      </c>
      <c r="R4430" s="33" t="s">
        <v>3660</v>
      </c>
      <c r="S4430" s="1">
        <v>22.7742</v>
      </c>
      <c r="T4430" s="1">
        <v>11.554</v>
      </c>
      <c r="U4430" s="1">
        <v>39.616399999999999</v>
      </c>
      <c r="V4430" s="1">
        <v>589.11699999999996</v>
      </c>
      <c r="W4430" s="1">
        <v>36.916600000000003</v>
      </c>
      <c r="X4430" s="1">
        <v>7.7517899999999997</v>
      </c>
      <c r="Y4430" s="1">
        <v>29.1648</v>
      </c>
      <c r="Z4430" s="1">
        <v>26.769500000000001</v>
      </c>
      <c r="AA4430" s="1">
        <v>15.4488</v>
      </c>
      <c r="AB4430" s="1">
        <v>28.924499999999998</v>
      </c>
      <c r="AC4430" s="1">
        <v>14.741099999999999</v>
      </c>
      <c r="AD4430" s="1">
        <v>1867.37</v>
      </c>
      <c r="AE4430" s="1">
        <v>539.66600000000005</v>
      </c>
      <c r="AF4430" s="1">
        <v>6.9129399999999999</v>
      </c>
      <c r="AG4430" s="1">
        <v>117.89</v>
      </c>
      <c r="AH4430" s="1">
        <v>1292.81</v>
      </c>
      <c r="AI4430" s="1">
        <v>91.213800000000006</v>
      </c>
      <c r="AJ4430" s="1">
        <v>811.52</v>
      </c>
      <c r="AK4430" s="1">
        <v>129.483</v>
      </c>
      <c r="AL4430" s="1">
        <v>575.505</v>
      </c>
    </row>
    <row r="4431" spans="1:38" x14ac:dyDescent="0.25">
      <c r="A4431" s="1">
        <f t="shared" si="114"/>
        <v>4430</v>
      </c>
      <c r="B4431" s="1" t="s">
        <v>48</v>
      </c>
      <c r="C4431" s="2" t="s">
        <v>202</v>
      </c>
      <c r="D4431" s="4">
        <v>28.08808333</v>
      </c>
      <c r="E4431" s="4">
        <v>84.156277779999996</v>
      </c>
      <c r="Q4431" s="1" t="s">
        <v>3690</v>
      </c>
      <c r="R4431" s="33" t="s">
        <v>3684</v>
      </c>
      <c r="S4431" s="1">
        <v>21.217300000000002</v>
      </c>
      <c r="T4431" s="1">
        <v>11.090999999999999</v>
      </c>
      <c r="U4431" s="1">
        <v>45.932499999999997</v>
      </c>
      <c r="V4431" s="1">
        <v>497.93299999999999</v>
      </c>
      <c r="W4431" s="1">
        <v>31.494900000000001</v>
      </c>
      <c r="X4431" s="1">
        <v>7.3487099999999996</v>
      </c>
      <c r="Y4431" s="1">
        <v>24.1462</v>
      </c>
      <c r="Z4431" s="1">
        <v>26.068899999999999</v>
      </c>
      <c r="AA4431" s="1">
        <v>14.9971</v>
      </c>
      <c r="AB4431" s="1">
        <v>26.068899999999999</v>
      </c>
      <c r="AC4431" s="1">
        <v>14.180999999999999</v>
      </c>
      <c r="AD4431" s="1">
        <v>2617.39</v>
      </c>
      <c r="AE4431" s="1">
        <v>661.56700000000001</v>
      </c>
      <c r="AF4431" s="1">
        <v>7.7790900000000001</v>
      </c>
      <c r="AG4431" s="1">
        <v>110.869</v>
      </c>
      <c r="AH4431" s="1">
        <v>1729.15</v>
      </c>
      <c r="AI4431" s="1">
        <v>38.971299999999999</v>
      </c>
      <c r="AJ4431" s="1">
        <v>1729.15</v>
      </c>
      <c r="AK4431" s="1">
        <v>49.134999999999998</v>
      </c>
      <c r="AL4431" s="1">
        <v>751.30700000000002</v>
      </c>
    </row>
    <row r="4432" spans="1:38" x14ac:dyDescent="0.25">
      <c r="A4432" s="1">
        <f t="shared" si="114"/>
        <v>4431</v>
      </c>
      <c r="B4432" s="1" t="s">
        <v>48</v>
      </c>
      <c r="C4432" s="2" t="s">
        <v>202</v>
      </c>
      <c r="D4432" s="4">
        <v>27.535425</v>
      </c>
      <c r="E4432" s="4">
        <v>84.333421000000001</v>
      </c>
      <c r="Q4432" s="1" t="s">
        <v>3690</v>
      </c>
      <c r="R4432" s="33" t="s">
        <v>3660</v>
      </c>
      <c r="S4432" s="1">
        <v>23.793099999999999</v>
      </c>
      <c r="T4432" s="1">
        <v>11.1785</v>
      </c>
      <c r="U4432" s="1">
        <v>43.940600000000003</v>
      </c>
      <c r="V4432" s="1">
        <v>510.25900000000001</v>
      </c>
      <c r="W4432" s="1">
        <v>34.824300000000001</v>
      </c>
      <c r="X4432" s="1">
        <v>9.3847199999999997</v>
      </c>
      <c r="Y4432" s="1">
        <v>25.439599999999999</v>
      </c>
      <c r="Z4432" s="1">
        <v>28.218399999999999</v>
      </c>
      <c r="AA4432" s="1">
        <v>17.346900000000002</v>
      </c>
      <c r="AB4432" s="1">
        <v>28.506699999999999</v>
      </c>
      <c r="AC4432" s="1">
        <v>16.4406</v>
      </c>
      <c r="AD4432" s="1">
        <v>1848.01</v>
      </c>
      <c r="AE4432" s="1">
        <v>491.51799999999997</v>
      </c>
      <c r="AF4432" s="1">
        <v>5.8508300000000002</v>
      </c>
      <c r="AG4432" s="1">
        <v>120.04900000000001</v>
      </c>
      <c r="AH4432" s="1">
        <v>1285.71</v>
      </c>
      <c r="AI4432" s="1">
        <v>33.849400000000003</v>
      </c>
      <c r="AJ4432" s="1">
        <v>913.41300000000001</v>
      </c>
      <c r="AK4432" s="1">
        <v>40.700200000000002</v>
      </c>
      <c r="AL4432" s="1">
        <v>270.43400000000003</v>
      </c>
    </row>
    <row r="4433" spans="1:38" x14ac:dyDescent="0.25">
      <c r="A4433" s="1">
        <f t="shared" si="114"/>
        <v>4432</v>
      </c>
      <c r="B4433" s="1" t="s">
        <v>48</v>
      </c>
      <c r="C4433" s="2" t="s">
        <v>202</v>
      </c>
      <c r="D4433" s="4">
        <v>29.389654</v>
      </c>
      <c r="E4433" s="4">
        <v>79.124908000000005</v>
      </c>
      <c r="Q4433" s="1" t="s">
        <v>3690</v>
      </c>
      <c r="R4433" s="33" t="s">
        <v>3660</v>
      </c>
      <c r="S4433" s="1">
        <v>23.928899999999999</v>
      </c>
      <c r="T4433" s="1">
        <v>12.2719</v>
      </c>
      <c r="U4433" s="1">
        <v>40.1128</v>
      </c>
      <c r="V4433" s="1">
        <v>609.61099999999999</v>
      </c>
      <c r="W4433" s="1">
        <v>38.745199999999997</v>
      </c>
      <c r="X4433" s="1">
        <v>8.1540199999999992</v>
      </c>
      <c r="Y4433" s="1">
        <v>30.591200000000001</v>
      </c>
      <c r="Z4433" s="1">
        <v>28.020099999999999</v>
      </c>
      <c r="AA4433" s="1">
        <v>16.389299999999999</v>
      </c>
      <c r="AB4433" s="1">
        <v>30.335899999999999</v>
      </c>
      <c r="AC4433" s="1">
        <v>15.6038</v>
      </c>
      <c r="AD4433" s="1">
        <v>1710.15</v>
      </c>
      <c r="AE4433" s="1">
        <v>503.59199999999998</v>
      </c>
      <c r="AF4433" s="1">
        <v>6</v>
      </c>
      <c r="AG4433" s="1">
        <v>122.992</v>
      </c>
      <c r="AH4433" s="1">
        <v>1226.48</v>
      </c>
      <c r="AI4433" s="1">
        <v>78.105800000000002</v>
      </c>
      <c r="AJ4433" s="1">
        <v>723.94899999999996</v>
      </c>
      <c r="AK4433" s="1">
        <v>110.512</v>
      </c>
      <c r="AL4433" s="1">
        <v>365.77600000000001</v>
      </c>
    </row>
    <row r="4434" spans="1:38" x14ac:dyDescent="0.25">
      <c r="A4434" s="1">
        <f t="shared" si="114"/>
        <v>4433</v>
      </c>
      <c r="B4434" s="1" t="s">
        <v>48</v>
      </c>
      <c r="C4434" s="2" t="s">
        <v>202</v>
      </c>
      <c r="D4434" s="4">
        <v>29.396847999999999</v>
      </c>
      <c r="E4434" s="4">
        <v>79.130819000000002</v>
      </c>
      <c r="Q4434" s="1" t="s">
        <v>3690</v>
      </c>
      <c r="R4434" s="33" t="s">
        <v>3660</v>
      </c>
      <c r="S4434" s="1">
        <v>23.780999999999999</v>
      </c>
      <c r="T4434" s="1">
        <v>12.1343</v>
      </c>
      <c r="U4434" s="1">
        <v>39.9801</v>
      </c>
      <c r="V4434" s="1">
        <v>606.56899999999996</v>
      </c>
      <c r="W4434" s="1">
        <v>38.485999999999997</v>
      </c>
      <c r="X4434" s="1">
        <v>8.1384699999999999</v>
      </c>
      <c r="Y4434" s="1">
        <v>30.3475</v>
      </c>
      <c r="Z4434" s="1">
        <v>27.855599999999999</v>
      </c>
      <c r="AA4434" s="1">
        <v>16.257999999999999</v>
      </c>
      <c r="AB4434" s="1">
        <v>30.1477</v>
      </c>
      <c r="AC4434" s="1">
        <v>15.498699999999999</v>
      </c>
      <c r="AD4434" s="1">
        <v>1736.27</v>
      </c>
      <c r="AE4434" s="1">
        <v>510.32</v>
      </c>
      <c r="AF4434" s="1">
        <v>6.0732299999999997</v>
      </c>
      <c r="AG4434" s="1">
        <v>122.342</v>
      </c>
      <c r="AH4434" s="1">
        <v>1239.52</v>
      </c>
      <c r="AI4434" s="1">
        <v>79.924400000000006</v>
      </c>
      <c r="AJ4434" s="1">
        <v>738.36300000000006</v>
      </c>
      <c r="AK4434" s="1">
        <v>113.301</v>
      </c>
      <c r="AL4434" s="1">
        <v>393.55500000000001</v>
      </c>
    </row>
    <row r="4435" spans="1:38" x14ac:dyDescent="0.25">
      <c r="A4435" s="1">
        <f t="shared" si="114"/>
        <v>4434</v>
      </c>
      <c r="B4435" s="1" t="s">
        <v>48</v>
      </c>
      <c r="C4435" s="2" t="s">
        <v>202</v>
      </c>
      <c r="D4435" s="4">
        <v>29.971724999999999</v>
      </c>
      <c r="E4435" s="4">
        <v>78.204740999999999</v>
      </c>
      <c r="Q4435" s="1" t="s">
        <v>3690</v>
      </c>
      <c r="R4435" s="33" t="s">
        <v>3660</v>
      </c>
      <c r="S4435" s="1">
        <v>23.295400000000001</v>
      </c>
      <c r="T4435" s="1">
        <v>12.2501</v>
      </c>
      <c r="U4435" s="1">
        <v>39.0852</v>
      </c>
      <c r="V4435" s="1">
        <v>641.90599999999995</v>
      </c>
      <c r="W4435" s="1">
        <v>38.356900000000003</v>
      </c>
      <c r="X4435" s="1">
        <v>7.01511</v>
      </c>
      <c r="Y4435" s="1">
        <v>31.341799999999999</v>
      </c>
      <c r="Z4435" s="1">
        <v>27.7273</v>
      </c>
      <c r="AA4435" s="1">
        <v>16.302499999999998</v>
      </c>
      <c r="AB4435" s="1">
        <v>30.1965</v>
      </c>
      <c r="AC4435" s="1">
        <v>14.622400000000001</v>
      </c>
      <c r="AD4435" s="1">
        <v>1548.71</v>
      </c>
      <c r="AE4435" s="1">
        <v>448.78</v>
      </c>
      <c r="AF4435" s="1">
        <v>11</v>
      </c>
      <c r="AG4435" s="1">
        <v>122.161</v>
      </c>
      <c r="AH4435" s="1">
        <v>1110.72</v>
      </c>
      <c r="AI4435" s="1">
        <v>91.498099999999994</v>
      </c>
      <c r="AJ4435" s="1">
        <v>629.15300000000002</v>
      </c>
      <c r="AK4435" s="1">
        <v>121.027</v>
      </c>
      <c r="AL4435" s="1">
        <v>374.613</v>
      </c>
    </row>
    <row r="4436" spans="1:38" x14ac:dyDescent="0.25">
      <c r="A4436" s="1">
        <f t="shared" si="114"/>
        <v>4435</v>
      </c>
      <c r="B4436" s="1" t="s">
        <v>48</v>
      </c>
      <c r="C4436" s="2" t="s">
        <v>202</v>
      </c>
      <c r="D4436" s="4">
        <v>30.316495</v>
      </c>
      <c r="E4436" s="4">
        <v>78.032191999999995</v>
      </c>
      <c r="Q4436" s="1" t="s">
        <v>3690</v>
      </c>
      <c r="R4436" s="33" t="s">
        <v>3660</v>
      </c>
      <c r="S4436" s="1">
        <v>21.901399999999999</v>
      </c>
      <c r="T4436" s="1">
        <v>12.2807</v>
      </c>
      <c r="U4436" s="1">
        <v>40.247199999999999</v>
      </c>
      <c r="V4436" s="1">
        <v>610.31299999999999</v>
      </c>
      <c r="W4436" s="1">
        <v>36.292999999999999</v>
      </c>
      <c r="X4436" s="1">
        <v>5.7798400000000001</v>
      </c>
      <c r="Y4436" s="1">
        <v>30.513100000000001</v>
      </c>
      <c r="Z4436" s="1">
        <v>26.254100000000001</v>
      </c>
      <c r="AA4436" s="1">
        <v>16.755800000000001</v>
      </c>
      <c r="AB4436" s="1">
        <v>28.375299999999999</v>
      </c>
      <c r="AC4436" s="1">
        <v>13.5929</v>
      </c>
      <c r="AD4436" s="1">
        <v>1927.23</v>
      </c>
      <c r="AE4436" s="1">
        <v>607.49900000000002</v>
      </c>
      <c r="AF4436" s="1">
        <v>13.5959</v>
      </c>
      <c r="AG4436" s="1">
        <v>132.41499999999999</v>
      </c>
      <c r="AH4436" s="1">
        <v>1453.59</v>
      </c>
      <c r="AI4436" s="1">
        <v>98.007999999999996</v>
      </c>
      <c r="AJ4436" s="1">
        <v>765.38199999999995</v>
      </c>
      <c r="AK4436" s="1">
        <v>125.964</v>
      </c>
      <c r="AL4436" s="1">
        <v>646.57399999999996</v>
      </c>
    </row>
    <row r="4437" spans="1:38" x14ac:dyDescent="0.25">
      <c r="A4437" s="1">
        <f t="shared" si="114"/>
        <v>4436</v>
      </c>
      <c r="B4437" s="1" t="s">
        <v>48</v>
      </c>
      <c r="C4437" s="2" t="s">
        <v>202</v>
      </c>
      <c r="D4437" s="4">
        <v>27.553947999999998</v>
      </c>
      <c r="E4437" s="4">
        <v>84.423761999999996</v>
      </c>
      <c r="Q4437" s="1" t="s">
        <v>3690</v>
      </c>
      <c r="R4437" s="33" t="s">
        <v>3660</v>
      </c>
      <c r="S4437" s="1">
        <v>23.737200000000001</v>
      </c>
      <c r="T4437" s="1">
        <v>11.2311</v>
      </c>
      <c r="U4437" s="1">
        <v>44.151899999999998</v>
      </c>
      <c r="V4437" s="1">
        <v>509.815</v>
      </c>
      <c r="W4437" s="1">
        <v>34.723599999999998</v>
      </c>
      <c r="X4437" s="1">
        <v>9.2881199999999993</v>
      </c>
      <c r="Y4437" s="1">
        <v>25.435400000000001</v>
      </c>
      <c r="Z4437" s="1">
        <v>28.199200000000001</v>
      </c>
      <c r="AA4437" s="1">
        <v>17.314599999999999</v>
      </c>
      <c r="AB4437" s="1">
        <v>28.479500000000002</v>
      </c>
      <c r="AC4437" s="1">
        <v>16.405999999999999</v>
      </c>
      <c r="AD4437" s="1">
        <v>1847.81</v>
      </c>
      <c r="AE4437" s="1">
        <v>489.92500000000001</v>
      </c>
      <c r="AF4437" s="1">
        <v>6</v>
      </c>
      <c r="AG4437" s="1">
        <v>120.661</v>
      </c>
      <c r="AH4437" s="1">
        <v>1288.31</v>
      </c>
      <c r="AI4437" s="1">
        <v>32.705199999999998</v>
      </c>
      <c r="AJ4437" s="1">
        <v>899.86699999999996</v>
      </c>
      <c r="AK4437" s="1">
        <v>39.410499999999999</v>
      </c>
      <c r="AL4437" s="1">
        <v>260.529</v>
      </c>
    </row>
    <row r="4438" spans="1:38" x14ac:dyDescent="0.25">
      <c r="A4438" s="1">
        <f t="shared" si="114"/>
        <v>4437</v>
      </c>
      <c r="B4438" s="1" t="s">
        <v>48</v>
      </c>
      <c r="C4438" s="2" t="s">
        <v>202</v>
      </c>
      <c r="D4438" s="4">
        <v>27.553183000000001</v>
      </c>
      <c r="E4438" s="4">
        <v>84.441862</v>
      </c>
      <c r="Q4438" s="1" t="s">
        <v>3690</v>
      </c>
      <c r="R4438" s="33" t="s">
        <v>3660</v>
      </c>
      <c r="S4438" s="1">
        <v>23.7439</v>
      </c>
      <c r="T4438" s="1">
        <v>11.2668</v>
      </c>
      <c r="U4438" s="1">
        <v>44.2605</v>
      </c>
      <c r="V4438" s="1">
        <v>509.60300000000001</v>
      </c>
      <c r="W4438" s="1">
        <v>34.726199999999999</v>
      </c>
      <c r="X4438" s="1">
        <v>9.2727199999999996</v>
      </c>
      <c r="Y4438" s="1">
        <v>25.453499999999998</v>
      </c>
      <c r="Z4438" s="1">
        <v>28.209900000000001</v>
      </c>
      <c r="AA4438" s="1">
        <v>17.3262</v>
      </c>
      <c r="AB4438" s="1">
        <v>28.4894</v>
      </c>
      <c r="AC4438" s="1">
        <v>16.415500000000002</v>
      </c>
      <c r="AD4438" s="1">
        <v>1845.99</v>
      </c>
      <c r="AE4438" s="1">
        <v>491.65699999999998</v>
      </c>
      <c r="AF4438" s="1">
        <v>6</v>
      </c>
      <c r="AG4438" s="1">
        <v>120.70399999999999</v>
      </c>
      <c r="AH4438" s="1">
        <v>1287.01</v>
      </c>
      <c r="AI4438" s="1">
        <v>32.723599999999998</v>
      </c>
      <c r="AJ4438" s="1">
        <v>896.30200000000002</v>
      </c>
      <c r="AK4438" s="1">
        <v>39.447200000000002</v>
      </c>
      <c r="AL4438" s="1">
        <v>260.56200000000001</v>
      </c>
    </row>
    <row r="4439" spans="1:38" x14ac:dyDescent="0.25">
      <c r="A4439" s="1">
        <f t="shared" si="114"/>
        <v>4438</v>
      </c>
      <c r="B4439" s="1" t="s">
        <v>48</v>
      </c>
      <c r="C4439" s="2" t="s">
        <v>202</v>
      </c>
      <c r="D4439" s="4">
        <v>27.553363999999998</v>
      </c>
      <c r="E4439" s="4">
        <v>84.481147000000007</v>
      </c>
      <c r="Q4439" s="1" t="s">
        <v>3690</v>
      </c>
      <c r="R4439" s="33" t="s">
        <v>3660</v>
      </c>
      <c r="S4439" s="1">
        <v>23.776700000000002</v>
      </c>
      <c r="T4439" s="1">
        <v>11.348000000000001</v>
      </c>
      <c r="U4439" s="1">
        <v>44.496899999999997</v>
      </c>
      <c r="V4439" s="1">
        <v>509.084</v>
      </c>
      <c r="W4439" s="1">
        <v>34.748199999999997</v>
      </c>
      <c r="X4439" s="1">
        <v>9.2479999999999993</v>
      </c>
      <c r="Y4439" s="1">
        <v>25.5002</v>
      </c>
      <c r="Z4439" s="1">
        <v>28.250699999999998</v>
      </c>
      <c r="AA4439" s="1">
        <v>17.375</v>
      </c>
      <c r="AB4439" s="1">
        <v>28.525099999999998</v>
      </c>
      <c r="AC4439" s="1">
        <v>16.453600000000002</v>
      </c>
      <c r="AD4439" s="1">
        <v>1846.41</v>
      </c>
      <c r="AE4439" s="1">
        <v>495.774</v>
      </c>
      <c r="AF4439" s="1">
        <v>6</v>
      </c>
      <c r="AG4439" s="1">
        <v>120.89100000000001</v>
      </c>
      <c r="AH4439" s="1">
        <v>1287.57</v>
      </c>
      <c r="AI4439" s="1">
        <v>32.719299999999997</v>
      </c>
      <c r="AJ4439" s="1">
        <v>891.84500000000003</v>
      </c>
      <c r="AK4439" s="1">
        <v>39.044699999999999</v>
      </c>
      <c r="AL4439" s="1">
        <v>258.315</v>
      </c>
    </row>
    <row r="4440" spans="1:38" x14ac:dyDescent="0.25">
      <c r="A4440" s="1">
        <f t="shared" si="114"/>
        <v>4439</v>
      </c>
      <c r="B4440" s="1" t="s">
        <v>48</v>
      </c>
      <c r="C4440" s="2" t="s">
        <v>202</v>
      </c>
      <c r="D4440" s="4">
        <v>27.574106</v>
      </c>
      <c r="E4440" s="4">
        <v>84.493820999999997</v>
      </c>
      <c r="Q4440" s="1" t="s">
        <v>3690</v>
      </c>
      <c r="R4440" s="33" t="s">
        <v>3660</v>
      </c>
      <c r="S4440" s="1">
        <v>24.073899999999998</v>
      </c>
      <c r="T4440" s="1">
        <v>11.638199999999999</v>
      </c>
      <c r="U4440" s="1">
        <v>45.146900000000002</v>
      </c>
      <c r="V4440" s="1">
        <v>508.80500000000001</v>
      </c>
      <c r="W4440" s="1">
        <v>35.099200000000003</v>
      </c>
      <c r="X4440" s="1">
        <v>9.3230900000000005</v>
      </c>
      <c r="Y4440" s="1">
        <v>25.7761</v>
      </c>
      <c r="Z4440" s="1">
        <v>28.551600000000001</v>
      </c>
      <c r="AA4440" s="1">
        <v>17.674399999999999</v>
      </c>
      <c r="AB4440" s="1">
        <v>28.8262</v>
      </c>
      <c r="AC4440" s="1">
        <v>16.744399999999999</v>
      </c>
      <c r="AD4440" s="1">
        <v>1880.33</v>
      </c>
      <c r="AE4440" s="1">
        <v>508.42899999999997</v>
      </c>
      <c r="AF4440" s="1">
        <v>6</v>
      </c>
      <c r="AG4440" s="1">
        <v>121.955</v>
      </c>
      <c r="AH4440" s="1">
        <v>1317.99</v>
      </c>
      <c r="AI4440" s="1">
        <v>32.221499999999999</v>
      </c>
      <c r="AJ4440" s="1">
        <v>908.81899999999996</v>
      </c>
      <c r="AK4440" s="1">
        <v>38.254300000000001</v>
      </c>
      <c r="AL4440" s="1">
        <v>211.97800000000001</v>
      </c>
    </row>
    <row r="4441" spans="1:38" x14ac:dyDescent="0.25">
      <c r="A4441" s="1">
        <f t="shared" si="114"/>
        <v>4440</v>
      </c>
      <c r="B4441" s="1" t="s">
        <v>48</v>
      </c>
      <c r="C4441" s="2" t="s">
        <v>202</v>
      </c>
      <c r="D4441" s="4">
        <v>27.573385999999999</v>
      </c>
      <c r="E4441" s="4">
        <v>84.497226999999995</v>
      </c>
      <c r="Q4441" s="1" t="s">
        <v>3690</v>
      </c>
      <c r="R4441" s="33" t="s">
        <v>3660</v>
      </c>
      <c r="S4441" s="1">
        <v>24.067399999999999</v>
      </c>
      <c r="T4441" s="1">
        <v>11.635999999999999</v>
      </c>
      <c r="U4441" s="1">
        <v>45.154299999999999</v>
      </c>
      <c r="V4441" s="1">
        <v>508.65499999999997</v>
      </c>
      <c r="W4441" s="1">
        <v>35.086399999999998</v>
      </c>
      <c r="X4441" s="1">
        <v>9.3195099999999993</v>
      </c>
      <c r="Y4441" s="1">
        <v>25.7669</v>
      </c>
      <c r="Z4441" s="1">
        <v>28.545400000000001</v>
      </c>
      <c r="AA4441" s="1">
        <v>17.671600000000002</v>
      </c>
      <c r="AB4441" s="1">
        <v>28.8188</v>
      </c>
      <c r="AC4441" s="1">
        <v>16.739699999999999</v>
      </c>
      <c r="AD4441" s="1">
        <v>1879.07</v>
      </c>
      <c r="AE4441" s="1">
        <v>508.29399999999998</v>
      </c>
      <c r="AF4441" s="1">
        <v>6</v>
      </c>
      <c r="AG4441" s="1">
        <v>121.92400000000001</v>
      </c>
      <c r="AH4441" s="1">
        <v>1316.8</v>
      </c>
      <c r="AI4441" s="1">
        <v>32.238700000000001</v>
      </c>
      <c r="AJ4441" s="1">
        <v>907.75699999999995</v>
      </c>
      <c r="AK4441" s="1">
        <v>38.254600000000003</v>
      </c>
      <c r="AL4441" s="1">
        <v>213.79300000000001</v>
      </c>
    </row>
    <row r="4442" spans="1:38" x14ac:dyDescent="0.25">
      <c r="A4442" s="1">
        <f t="shared" si="114"/>
        <v>4441</v>
      </c>
      <c r="B4442" s="1" t="s">
        <v>48</v>
      </c>
      <c r="C4442" s="2" t="s">
        <v>202</v>
      </c>
      <c r="D4442" s="4">
        <v>27.543337999999999</v>
      </c>
      <c r="E4442" s="4">
        <v>84.388102000000003</v>
      </c>
      <c r="Q4442" s="1" t="s">
        <v>3690</v>
      </c>
      <c r="R4442" s="33" t="s">
        <v>3660</v>
      </c>
      <c r="S4442" s="1">
        <v>23.628900000000002</v>
      </c>
      <c r="T4442" s="1">
        <v>11.0867</v>
      </c>
      <c r="U4442" s="1">
        <v>43.872500000000002</v>
      </c>
      <c r="V4442" s="1">
        <v>508.72</v>
      </c>
      <c r="W4442" s="1">
        <v>34.564</v>
      </c>
      <c r="X4442" s="1">
        <v>9.29406</v>
      </c>
      <c r="Y4442" s="1">
        <v>25.27</v>
      </c>
      <c r="Z4442" s="1">
        <v>28.0701</v>
      </c>
      <c r="AA4442" s="1">
        <v>17.22</v>
      </c>
      <c r="AB4442" s="1">
        <v>28.344200000000001</v>
      </c>
      <c r="AC4442" s="1">
        <v>16.309000000000001</v>
      </c>
      <c r="AD4442" s="1">
        <v>1833.81</v>
      </c>
      <c r="AE4442" s="1">
        <v>481.23599999999999</v>
      </c>
      <c r="AF4442" s="1">
        <v>6</v>
      </c>
      <c r="AG4442" s="1">
        <v>119.95</v>
      </c>
      <c r="AH4442" s="1">
        <v>1274.3599999999999</v>
      </c>
      <c r="AI4442" s="1">
        <v>32.959899999999998</v>
      </c>
      <c r="AJ4442" s="1">
        <v>896.75800000000004</v>
      </c>
      <c r="AK4442" s="1">
        <v>39.919800000000002</v>
      </c>
      <c r="AL4442" s="1">
        <v>286.89400000000001</v>
      </c>
    </row>
    <row r="4443" spans="1:38" x14ac:dyDescent="0.25">
      <c r="A4443" s="1">
        <f t="shared" si="114"/>
        <v>4442</v>
      </c>
      <c r="B4443" s="1" t="s">
        <v>48</v>
      </c>
      <c r="C4443" s="2" t="s">
        <v>202</v>
      </c>
      <c r="D4443" s="4">
        <v>27.569917</v>
      </c>
      <c r="E4443" s="4">
        <v>84.389245000000003</v>
      </c>
      <c r="Q4443" s="1" t="s">
        <v>3690</v>
      </c>
      <c r="R4443" s="33" t="s">
        <v>3660</v>
      </c>
      <c r="S4443" s="1">
        <v>23.987200000000001</v>
      </c>
      <c r="T4443" s="1">
        <v>11.3851</v>
      </c>
      <c r="U4443" s="1">
        <v>44.322699999999998</v>
      </c>
      <c r="V4443" s="1">
        <v>510.96100000000001</v>
      </c>
      <c r="W4443" s="1">
        <v>35.094999999999999</v>
      </c>
      <c r="X4443" s="1">
        <v>9.4103600000000007</v>
      </c>
      <c r="Y4443" s="1">
        <v>25.684699999999999</v>
      </c>
      <c r="Z4443" s="1">
        <v>28.439299999999999</v>
      </c>
      <c r="AA4443" s="1">
        <v>17.543199999999999</v>
      </c>
      <c r="AB4443" s="1">
        <v>28.729700000000001</v>
      </c>
      <c r="AC4443" s="1">
        <v>16.6313</v>
      </c>
      <c r="AD4443" s="1">
        <v>1886.27</v>
      </c>
      <c r="AE4443" s="1">
        <v>501.65199999999999</v>
      </c>
      <c r="AF4443" s="1">
        <v>6</v>
      </c>
      <c r="AG4443" s="1">
        <v>121.41500000000001</v>
      </c>
      <c r="AH4443" s="1">
        <v>1320.75</v>
      </c>
      <c r="AI4443" s="1">
        <v>32.322000000000003</v>
      </c>
      <c r="AJ4443" s="1">
        <v>926.64499999999998</v>
      </c>
      <c r="AK4443" s="1">
        <v>38.643999999999998</v>
      </c>
      <c r="AL4443" s="1">
        <v>221.62899999999999</v>
      </c>
    </row>
    <row r="4444" spans="1:38" x14ac:dyDescent="0.25">
      <c r="A4444" s="1">
        <f t="shared" si="114"/>
        <v>4443</v>
      </c>
      <c r="B4444" s="1" t="s">
        <v>48</v>
      </c>
      <c r="C4444" s="2" t="s">
        <v>202</v>
      </c>
      <c r="D4444" s="4">
        <v>27.555016999999999</v>
      </c>
      <c r="E4444" s="4">
        <v>84.399455000000003</v>
      </c>
      <c r="Q4444" s="1" t="s">
        <v>3690</v>
      </c>
      <c r="R4444" s="33" t="s">
        <v>3660</v>
      </c>
      <c r="S4444" s="1">
        <v>23.770199999999999</v>
      </c>
      <c r="T4444" s="1">
        <v>11.220599999999999</v>
      </c>
      <c r="U4444" s="1">
        <v>44.089599999999997</v>
      </c>
      <c r="V4444" s="1">
        <v>509.81</v>
      </c>
      <c r="W4444" s="1">
        <v>34.7742</v>
      </c>
      <c r="X4444" s="1">
        <v>9.3268199999999997</v>
      </c>
      <c r="Y4444" s="1">
        <v>25.447399999999998</v>
      </c>
      <c r="Z4444" s="1">
        <v>28.221900000000002</v>
      </c>
      <c r="AA4444" s="1">
        <v>17.345300000000002</v>
      </c>
      <c r="AB4444" s="1">
        <v>28.5032</v>
      </c>
      <c r="AC4444" s="1">
        <v>16.435400000000001</v>
      </c>
      <c r="AD4444" s="1">
        <v>1854.22</v>
      </c>
      <c r="AE4444" s="1">
        <v>490.03899999999999</v>
      </c>
      <c r="AF4444" s="1">
        <v>6</v>
      </c>
      <c r="AG4444" s="1">
        <v>120.629</v>
      </c>
      <c r="AH4444" s="1">
        <v>1292.97</v>
      </c>
      <c r="AI4444" s="1">
        <v>32.679600000000001</v>
      </c>
      <c r="AJ4444" s="1">
        <v>906.89099999999996</v>
      </c>
      <c r="AK4444" s="1">
        <v>39.359200000000001</v>
      </c>
      <c r="AL4444" s="1">
        <v>258.37400000000002</v>
      </c>
    </row>
    <row r="4445" spans="1:38" x14ac:dyDescent="0.25">
      <c r="A4445" s="1">
        <f t="shared" si="114"/>
        <v>4444</v>
      </c>
      <c r="B4445" s="1" t="s">
        <v>48</v>
      </c>
      <c r="C4445" s="2" t="s">
        <v>202</v>
      </c>
      <c r="D4445" s="4">
        <v>29.036059000000002</v>
      </c>
      <c r="E4445" s="4">
        <v>79.402287999999999</v>
      </c>
      <c r="Q4445" s="1" t="s">
        <v>3690</v>
      </c>
      <c r="R4445" s="33" t="s">
        <v>3660</v>
      </c>
      <c r="S4445" s="1">
        <v>24.567299999999999</v>
      </c>
      <c r="T4445" s="1">
        <v>12.5222</v>
      </c>
      <c r="U4445" s="1">
        <v>40.565800000000003</v>
      </c>
      <c r="V4445" s="1">
        <v>616.79200000000003</v>
      </c>
      <c r="W4445" s="1">
        <v>39.260100000000001</v>
      </c>
      <c r="X4445" s="1">
        <v>8.3911700000000007</v>
      </c>
      <c r="Y4445" s="1">
        <v>30.8689</v>
      </c>
      <c r="Z4445" s="1">
        <v>28.78</v>
      </c>
      <c r="AA4445" s="1">
        <v>27.7361</v>
      </c>
      <c r="AB4445" s="1">
        <v>30.962</v>
      </c>
      <c r="AC4445" s="1">
        <v>16.054200000000002</v>
      </c>
      <c r="AD4445" s="1">
        <v>1421.72</v>
      </c>
      <c r="AE4445" s="1">
        <v>427.35899999999998</v>
      </c>
      <c r="AF4445" s="1">
        <v>4</v>
      </c>
      <c r="AG4445" s="1">
        <v>130.511</v>
      </c>
      <c r="AH4445" s="1">
        <v>1069.53</v>
      </c>
      <c r="AI4445" s="1">
        <v>46.730800000000002</v>
      </c>
      <c r="AJ4445" s="1">
        <v>586.49800000000005</v>
      </c>
      <c r="AK4445" s="1">
        <v>73.461699999999993</v>
      </c>
      <c r="AL4445" s="1">
        <v>223.66499999999999</v>
      </c>
    </row>
    <row r="4446" spans="1:38" x14ac:dyDescent="0.25">
      <c r="A4446" s="1">
        <f t="shared" si="114"/>
        <v>4445</v>
      </c>
      <c r="B4446" s="1" t="s">
        <v>48</v>
      </c>
      <c r="C4446" s="2" t="s">
        <v>202</v>
      </c>
      <c r="D4446" s="4">
        <v>27.533332999999999</v>
      </c>
      <c r="E4446" s="4">
        <v>84.251418999999999</v>
      </c>
      <c r="Q4446" s="1" t="s">
        <v>3690</v>
      </c>
      <c r="R4446" s="33" t="s">
        <v>3660</v>
      </c>
      <c r="S4446" s="1">
        <v>24.2028</v>
      </c>
      <c r="T4446" s="1">
        <v>11.3634</v>
      </c>
      <c r="U4446" s="1">
        <v>44.110399999999998</v>
      </c>
      <c r="V4446" s="1">
        <v>512.56799999999998</v>
      </c>
      <c r="W4446" s="1">
        <v>35.405500000000004</v>
      </c>
      <c r="X4446" s="1">
        <v>9.6441800000000004</v>
      </c>
      <c r="Y4446" s="1">
        <v>25.761399999999998</v>
      </c>
      <c r="Z4446" s="1">
        <v>28.613700000000001</v>
      </c>
      <c r="AA4446" s="1">
        <v>17.694700000000001</v>
      </c>
      <c r="AB4446" s="1">
        <v>28.935500000000001</v>
      </c>
      <c r="AC4446" s="1">
        <v>16.815100000000001</v>
      </c>
      <c r="AD4446" s="1">
        <v>1906.87</v>
      </c>
      <c r="AE4446" s="1">
        <v>532.20699999999999</v>
      </c>
      <c r="AF4446" s="1">
        <v>5</v>
      </c>
      <c r="AG4446" s="1">
        <v>122.32899999999999</v>
      </c>
      <c r="AH4446" s="1">
        <v>1340.26</v>
      </c>
      <c r="AI4446" s="1">
        <v>32</v>
      </c>
      <c r="AJ4446" s="1">
        <v>960.27099999999996</v>
      </c>
      <c r="AK4446" s="1">
        <v>38.027200000000001</v>
      </c>
      <c r="AL4446" s="1">
        <v>189.54900000000001</v>
      </c>
    </row>
    <row r="4447" spans="1:38" x14ac:dyDescent="0.25">
      <c r="A4447" s="1">
        <f t="shared" si="114"/>
        <v>4446</v>
      </c>
      <c r="B4447" s="1" t="s">
        <v>48</v>
      </c>
      <c r="C4447" s="2" t="s">
        <v>202</v>
      </c>
      <c r="D4447" s="4">
        <v>27.576460000000001</v>
      </c>
      <c r="E4447" s="4">
        <v>84.359893999999997</v>
      </c>
      <c r="Q4447" s="1" t="s">
        <v>3690</v>
      </c>
      <c r="R4447" s="33" t="s">
        <v>3660</v>
      </c>
      <c r="S4447" s="1">
        <v>24.155799999999999</v>
      </c>
      <c r="T4447" s="1">
        <v>11.526</v>
      </c>
      <c r="U4447" s="1">
        <v>44.559699999999999</v>
      </c>
      <c r="V4447" s="1">
        <v>510.73599999999999</v>
      </c>
      <c r="W4447" s="1">
        <v>35.355200000000004</v>
      </c>
      <c r="X4447" s="1">
        <v>9.49085</v>
      </c>
      <c r="Y4447" s="1">
        <v>25.8643</v>
      </c>
      <c r="Z4447" s="1">
        <v>28.587900000000001</v>
      </c>
      <c r="AA4447" s="1">
        <v>17.708600000000001</v>
      </c>
      <c r="AB4447" s="1">
        <v>28.887799999999999</v>
      </c>
      <c r="AC4447" s="1">
        <v>16.793800000000001</v>
      </c>
      <c r="AD4447" s="1">
        <v>1910.62</v>
      </c>
      <c r="AE4447" s="1">
        <v>513.77499999999998</v>
      </c>
      <c r="AF4447" s="1">
        <v>5.69726</v>
      </c>
      <c r="AG4447" s="1">
        <v>121.76300000000001</v>
      </c>
      <c r="AH4447" s="1">
        <v>1340.16</v>
      </c>
      <c r="AI4447" s="1">
        <v>32.224800000000002</v>
      </c>
      <c r="AJ4447" s="1">
        <v>945.14</v>
      </c>
      <c r="AK4447" s="1">
        <v>38.389699999999998</v>
      </c>
      <c r="AL4447" s="1">
        <v>202.82300000000001</v>
      </c>
    </row>
    <row r="4448" spans="1:38" x14ac:dyDescent="0.25">
      <c r="A4448" s="1">
        <f t="shared" si="114"/>
        <v>4447</v>
      </c>
      <c r="B4448" s="1" t="s">
        <v>48</v>
      </c>
      <c r="C4448" s="2" t="s">
        <v>202</v>
      </c>
      <c r="D4448" s="4">
        <v>27.551394999999999</v>
      </c>
      <c r="E4448" s="4">
        <v>84.311977999999996</v>
      </c>
      <c r="Q4448" s="1" t="s">
        <v>3690</v>
      </c>
      <c r="R4448" s="33" t="s">
        <v>3660</v>
      </c>
      <c r="S4448" s="1">
        <v>24.028199999999998</v>
      </c>
      <c r="T4448" s="1">
        <v>11.361700000000001</v>
      </c>
      <c r="U4448" s="1">
        <v>44.234000000000002</v>
      </c>
      <c r="V4448" s="1">
        <v>511.13299999999998</v>
      </c>
      <c r="W4448" s="1">
        <v>35.174900000000001</v>
      </c>
      <c r="X4448" s="1">
        <v>9.4922299999999993</v>
      </c>
      <c r="Y4448" s="1">
        <v>25.682600000000001</v>
      </c>
      <c r="Z4448" s="1">
        <v>28.442799999999998</v>
      </c>
      <c r="AA4448" s="1">
        <v>17.555700000000002</v>
      </c>
      <c r="AB4448" s="1">
        <v>28.747299999999999</v>
      </c>
      <c r="AC4448" s="1">
        <v>16.659400000000002</v>
      </c>
      <c r="AD4448" s="1">
        <v>1888.01</v>
      </c>
      <c r="AE4448" s="1">
        <v>511.62900000000002</v>
      </c>
      <c r="AF4448" s="1">
        <v>5.3736600000000001</v>
      </c>
      <c r="AG4448" s="1">
        <v>121.09699999999999</v>
      </c>
      <c r="AH4448" s="1">
        <v>1320.08</v>
      </c>
      <c r="AI4448" s="1">
        <v>32.627600000000001</v>
      </c>
      <c r="AJ4448" s="1">
        <v>940.20799999999997</v>
      </c>
      <c r="AK4448" s="1">
        <v>39.394199999999998</v>
      </c>
      <c r="AL4448" s="1">
        <v>230.91499999999999</v>
      </c>
    </row>
    <row r="4449" spans="1:38" x14ac:dyDescent="0.25">
      <c r="A4449" s="1">
        <f t="shared" si="114"/>
        <v>4448</v>
      </c>
      <c r="B4449" s="1" t="s">
        <v>48</v>
      </c>
      <c r="C4449" s="2" t="s">
        <v>202</v>
      </c>
      <c r="D4449" s="4">
        <v>27.553571999999999</v>
      </c>
      <c r="E4449" s="4">
        <v>84.329167999999996</v>
      </c>
      <c r="Q4449" s="1" t="s">
        <v>3690</v>
      </c>
      <c r="R4449" s="33" t="s">
        <v>3660</v>
      </c>
      <c r="S4449" s="1">
        <v>23.9526</v>
      </c>
      <c r="T4449" s="1">
        <v>11.326499999999999</v>
      </c>
      <c r="U4449" s="1">
        <v>44.213200000000001</v>
      </c>
      <c r="V4449" s="1">
        <v>510.27800000000002</v>
      </c>
      <c r="W4449" s="1">
        <v>35.058599999999998</v>
      </c>
      <c r="X4449" s="1">
        <v>9.4440600000000003</v>
      </c>
      <c r="Y4449" s="1">
        <v>25.614599999999999</v>
      </c>
      <c r="Z4449" s="1">
        <v>28.370999999999999</v>
      </c>
      <c r="AA4449" s="1">
        <v>17.5015</v>
      </c>
      <c r="AB4449" s="1">
        <v>28.666399999999999</v>
      </c>
      <c r="AC4449" s="1">
        <v>16.596499999999999</v>
      </c>
      <c r="AD4449" s="1">
        <v>1879.69</v>
      </c>
      <c r="AE4449" s="1">
        <v>504.428</v>
      </c>
      <c r="AF4449" s="1">
        <v>5.6428700000000003</v>
      </c>
      <c r="AG4449" s="1">
        <v>120.646</v>
      </c>
      <c r="AH4449" s="1">
        <v>1311.46</v>
      </c>
      <c r="AI4449" s="1">
        <v>33.257199999999997</v>
      </c>
      <c r="AJ4449" s="1">
        <v>932.21400000000006</v>
      </c>
      <c r="AK4449" s="1">
        <v>39.971400000000003</v>
      </c>
      <c r="AL4449" s="1">
        <v>244.8</v>
      </c>
    </row>
    <row r="4450" spans="1:38" x14ac:dyDescent="0.25">
      <c r="A4450" s="1">
        <f t="shared" si="114"/>
        <v>4449</v>
      </c>
      <c r="B4450" s="1" t="s">
        <v>48</v>
      </c>
      <c r="C4450" s="2" t="s">
        <v>202</v>
      </c>
      <c r="D4450" s="4">
        <v>28.708342999999999</v>
      </c>
      <c r="E4450" s="4">
        <v>80.636204000000006</v>
      </c>
      <c r="Q4450" s="1" t="s">
        <v>3690</v>
      </c>
      <c r="R4450" s="33" t="s">
        <v>3660</v>
      </c>
      <c r="S4450" s="1">
        <v>24.601400000000002</v>
      </c>
      <c r="T4450" s="1">
        <v>11.8238</v>
      </c>
      <c r="U4450" s="1">
        <v>39.645000000000003</v>
      </c>
      <c r="V4450" s="1">
        <v>611.23299999999995</v>
      </c>
      <c r="W4450" s="1">
        <v>38.924599999999998</v>
      </c>
      <c r="X4450" s="1">
        <v>9.1003299999999996</v>
      </c>
      <c r="Y4450" s="1">
        <v>29.824300000000001</v>
      </c>
      <c r="Z4450" s="1">
        <v>29.912500000000001</v>
      </c>
      <c r="AA4450" s="1">
        <v>17.033300000000001</v>
      </c>
      <c r="AB4450" s="1">
        <v>30.864699999999999</v>
      </c>
      <c r="AC4450" s="1">
        <v>16.103300000000001</v>
      </c>
      <c r="AD4450" s="1">
        <v>1704.62</v>
      </c>
      <c r="AE4450" s="1">
        <v>520.46199999999999</v>
      </c>
      <c r="AF4450" s="1">
        <v>5</v>
      </c>
      <c r="AG4450" s="1">
        <v>126.194</v>
      </c>
      <c r="AH4450" s="1">
        <v>1208.3499999999999</v>
      </c>
      <c r="AI4450" s="1">
        <v>48.0002</v>
      </c>
      <c r="AJ4450" s="1">
        <v>843.07799999999997</v>
      </c>
      <c r="AK4450" s="1">
        <v>66.000500000000002</v>
      </c>
      <c r="AL4450" s="1">
        <v>184.38900000000001</v>
      </c>
    </row>
    <row r="4451" spans="1:38" x14ac:dyDescent="0.25">
      <c r="A4451" s="1">
        <f t="shared" si="114"/>
        <v>4450</v>
      </c>
      <c r="B4451" s="1" t="s">
        <v>48</v>
      </c>
      <c r="C4451" s="2" t="s">
        <v>202</v>
      </c>
      <c r="D4451" s="4">
        <v>28.550526000000001</v>
      </c>
      <c r="E4451" s="4">
        <v>81.269159000000002</v>
      </c>
      <c r="Q4451" s="1" t="s">
        <v>3690</v>
      </c>
      <c r="R4451" s="33" t="s">
        <v>3660</v>
      </c>
      <c r="S4451" s="1">
        <v>24.3751</v>
      </c>
      <c r="T4451" s="1">
        <v>11.441599999999999</v>
      </c>
      <c r="U4451" s="1">
        <v>40.367199999999997</v>
      </c>
      <c r="V4451" s="1">
        <v>573.67999999999995</v>
      </c>
      <c r="W4451" s="1">
        <v>37.598999999999997</v>
      </c>
      <c r="X4451" s="1">
        <v>9.2559500000000003</v>
      </c>
      <c r="Y4451" s="1">
        <v>28.343</v>
      </c>
      <c r="Z4451" s="1">
        <v>28.387599999999999</v>
      </c>
      <c r="AA4451" s="1">
        <v>17.248699999999999</v>
      </c>
      <c r="AB4451" s="1">
        <v>30.1327</v>
      </c>
      <c r="AC4451" s="1">
        <v>16.3414</v>
      </c>
      <c r="AD4451" s="1">
        <v>1870.64</v>
      </c>
      <c r="AE4451" s="1">
        <v>570.69000000000005</v>
      </c>
      <c r="AF4451" s="1">
        <v>4</v>
      </c>
      <c r="AG4451" s="1">
        <v>128.14599999999999</v>
      </c>
      <c r="AH4451" s="1">
        <v>1353.68</v>
      </c>
      <c r="AI4451" s="1">
        <v>50.637999999999998</v>
      </c>
      <c r="AJ4451" s="1">
        <v>910.851</v>
      </c>
      <c r="AK4451" s="1">
        <v>75.948300000000003</v>
      </c>
      <c r="AL4451" s="1">
        <v>196.97800000000001</v>
      </c>
    </row>
    <row r="4452" spans="1:38" x14ac:dyDescent="0.25">
      <c r="A4452" s="1">
        <f t="shared" si="114"/>
        <v>4451</v>
      </c>
      <c r="B4452" s="1" t="s">
        <v>48</v>
      </c>
      <c r="C4452" s="2" t="s">
        <v>202</v>
      </c>
      <c r="D4452" s="4">
        <v>27.553709000000001</v>
      </c>
      <c r="E4452" s="4">
        <v>84.204245999999998</v>
      </c>
      <c r="Q4452" s="1" t="s">
        <v>3690</v>
      </c>
      <c r="R4452" s="33" t="s">
        <v>3660</v>
      </c>
      <c r="S4452" s="1">
        <v>24.016300000000001</v>
      </c>
      <c r="T4452" s="1">
        <v>11.328799999999999</v>
      </c>
      <c r="U4452" s="1">
        <v>44.128999999999998</v>
      </c>
      <c r="V4452" s="1">
        <v>509.86399999999998</v>
      </c>
      <c r="W4452" s="1">
        <v>35.146900000000002</v>
      </c>
      <c r="X4452" s="1">
        <v>9.4773200000000006</v>
      </c>
      <c r="Y4452" s="1">
        <v>25.669599999999999</v>
      </c>
      <c r="Z4452" s="1">
        <v>28.426400000000001</v>
      </c>
      <c r="AA4452" s="1">
        <v>17.5413</v>
      </c>
      <c r="AB4452" s="1">
        <v>28.729399999999998</v>
      </c>
      <c r="AC4452" s="1">
        <v>16.667400000000001</v>
      </c>
      <c r="AD4452" s="1">
        <v>1933.81</v>
      </c>
      <c r="AE4452" s="1">
        <v>542.69200000000001</v>
      </c>
      <c r="AF4452" s="1">
        <v>5.7109800000000002</v>
      </c>
      <c r="AG4452" s="1">
        <v>121.173</v>
      </c>
      <c r="AH4452" s="1">
        <v>1350.87</v>
      </c>
      <c r="AI4452" s="1">
        <v>33.421999999999997</v>
      </c>
      <c r="AJ4452" s="1">
        <v>982.69</v>
      </c>
      <c r="AK4452" s="1">
        <v>40.133000000000003</v>
      </c>
      <c r="AL4452" s="1">
        <v>229.30699999999999</v>
      </c>
    </row>
    <row r="4453" spans="1:38" x14ac:dyDescent="0.25">
      <c r="A4453" s="1">
        <f t="shared" si="114"/>
        <v>4452</v>
      </c>
      <c r="B4453" s="1" t="s">
        <v>48</v>
      </c>
      <c r="C4453" s="2" t="s">
        <v>202</v>
      </c>
      <c r="D4453" s="4">
        <v>21.454948000000002</v>
      </c>
      <c r="E4453" s="4">
        <v>80.196071000000003</v>
      </c>
      <c r="Q4453" s="1" t="s">
        <v>3690</v>
      </c>
      <c r="R4453" s="33" t="s">
        <v>3660</v>
      </c>
      <c r="S4453" s="1">
        <v>26.596900000000002</v>
      </c>
      <c r="T4453" s="1">
        <v>12.153700000000001</v>
      </c>
      <c r="U4453" s="1">
        <v>40.693199999999997</v>
      </c>
      <c r="V4453" s="1">
        <v>477.87299999999999</v>
      </c>
      <c r="W4453" s="1">
        <v>42.2072</v>
      </c>
      <c r="X4453" s="1">
        <v>12.3406</v>
      </c>
      <c r="Y4453" s="1">
        <v>29.866599999999998</v>
      </c>
      <c r="Z4453" s="1">
        <v>27.1082</v>
      </c>
      <c r="AA4453" s="1">
        <v>20.8004</v>
      </c>
      <c r="AB4453" s="1">
        <v>33.083799999999997</v>
      </c>
      <c r="AC4453" s="1">
        <v>20.8004</v>
      </c>
      <c r="AD4453" s="1">
        <v>1516.25</v>
      </c>
      <c r="AE4453" s="1">
        <v>493.89699999999999</v>
      </c>
      <c r="AF4453" s="1">
        <v>3</v>
      </c>
      <c r="AG4453" s="1">
        <v>146.411</v>
      </c>
      <c r="AH4453" s="1">
        <v>1245.02</v>
      </c>
      <c r="AI4453" s="1">
        <v>22.918800000000001</v>
      </c>
      <c r="AJ4453" s="1">
        <v>171.19800000000001</v>
      </c>
      <c r="AK4453" s="1">
        <v>22.918800000000001</v>
      </c>
      <c r="AL4453" s="1">
        <v>312.83</v>
      </c>
    </row>
    <row r="4454" spans="1:38" x14ac:dyDescent="0.25">
      <c r="A4454" s="1">
        <f t="shared" si="114"/>
        <v>4453</v>
      </c>
      <c r="B4454" s="1" t="s">
        <v>48</v>
      </c>
      <c r="C4454" s="2" t="s">
        <v>202</v>
      </c>
      <c r="D4454" s="4">
        <v>26.834555000000002</v>
      </c>
      <c r="E4454" s="4">
        <v>88.341903000000002</v>
      </c>
      <c r="Q4454" s="1" t="s">
        <v>3690</v>
      </c>
      <c r="R4454" s="33" t="s">
        <v>3660</v>
      </c>
      <c r="S4454" s="1">
        <v>24.2864</v>
      </c>
      <c r="T4454" s="1">
        <v>8.9982900000000008</v>
      </c>
      <c r="U4454" s="1">
        <v>45.400799999999997</v>
      </c>
      <c r="V4454" s="1">
        <v>398.60899999999998</v>
      </c>
      <c r="W4454" s="1">
        <v>31.267900000000001</v>
      </c>
      <c r="X4454" s="1">
        <v>11.448600000000001</v>
      </c>
      <c r="Y4454" s="1">
        <v>19.819299999999998</v>
      </c>
      <c r="Z4454" s="1">
        <v>27.976500000000001</v>
      </c>
      <c r="AA4454" s="1">
        <v>19.281500000000001</v>
      </c>
      <c r="AB4454" s="1">
        <v>27.976500000000001</v>
      </c>
      <c r="AC4454" s="1">
        <v>18.465499999999999</v>
      </c>
      <c r="AD4454" s="1">
        <v>3480.17</v>
      </c>
      <c r="AE4454" s="1">
        <v>898.85900000000004</v>
      </c>
      <c r="AF4454" s="1">
        <v>4.0586399999999996</v>
      </c>
      <c r="AG4454" s="1">
        <v>112.69199999999999</v>
      </c>
      <c r="AH4454" s="1">
        <v>2281.59</v>
      </c>
      <c r="AI4454" s="1">
        <v>27.205200000000001</v>
      </c>
      <c r="AJ4454" s="1">
        <v>2281.59</v>
      </c>
      <c r="AK4454" s="1">
        <v>33.299199999999999</v>
      </c>
      <c r="AL4454" s="1">
        <v>249.905</v>
      </c>
    </row>
    <row r="4455" spans="1:38" x14ac:dyDescent="0.25">
      <c r="A4455" s="1">
        <f t="shared" si="114"/>
        <v>4454</v>
      </c>
      <c r="B4455" s="1" t="s">
        <v>48</v>
      </c>
      <c r="C4455" s="2" t="s">
        <v>3474</v>
      </c>
      <c r="D4455" s="4">
        <v>26.77222222</v>
      </c>
      <c r="E4455" s="4">
        <v>87.691666670000004</v>
      </c>
      <c r="Q4455" s="1" t="s">
        <v>3690</v>
      </c>
      <c r="R4455" s="33" t="s">
        <v>3684</v>
      </c>
      <c r="S4455" s="1">
        <v>24.531199999999998</v>
      </c>
      <c r="T4455" s="1">
        <v>9.9694000000000003</v>
      </c>
      <c r="U4455" s="1">
        <v>45.513199999999998</v>
      </c>
      <c r="V4455" s="1">
        <v>427.95499999999998</v>
      </c>
      <c r="W4455" s="1">
        <v>32.558399999999999</v>
      </c>
      <c r="X4455" s="1">
        <v>10.655799999999999</v>
      </c>
      <c r="Y4455" s="1">
        <v>21.9026</v>
      </c>
      <c r="Z4455" s="1">
        <v>28.3279</v>
      </c>
      <c r="AA4455" s="1">
        <v>19.147300000000001</v>
      </c>
      <c r="AB4455" s="1">
        <v>28.3279</v>
      </c>
      <c r="AC4455" s="1">
        <v>18.234999999999999</v>
      </c>
      <c r="AD4455" s="1">
        <v>2482.39</v>
      </c>
      <c r="AE4455" s="1">
        <v>714.01300000000003</v>
      </c>
      <c r="AF4455" s="1">
        <v>6</v>
      </c>
      <c r="AG4455" s="1">
        <v>116.342</v>
      </c>
      <c r="AH4455" s="1">
        <v>1668.99</v>
      </c>
      <c r="AI4455" s="1">
        <v>27.746700000000001</v>
      </c>
      <c r="AJ4455" s="1">
        <v>1668.99</v>
      </c>
      <c r="AK4455" s="1">
        <v>30.026700000000002</v>
      </c>
      <c r="AL4455" s="1">
        <v>295.12</v>
      </c>
    </row>
    <row r="4456" spans="1:38" x14ac:dyDescent="0.25">
      <c r="A4456" s="1">
        <f t="shared" si="114"/>
        <v>4455</v>
      </c>
      <c r="B4456" s="1" t="s">
        <v>48</v>
      </c>
      <c r="C4456" s="2" t="s">
        <v>3474</v>
      </c>
      <c r="D4456" s="4">
        <v>26.708888890000001</v>
      </c>
      <c r="E4456" s="4">
        <v>87.775000000000006</v>
      </c>
      <c r="Q4456" s="1" t="s">
        <v>3690</v>
      </c>
      <c r="R4456" s="33" t="s">
        <v>3684</v>
      </c>
      <c r="S4456" s="1">
        <v>24.8157</v>
      </c>
      <c r="T4456" s="1">
        <v>10.145799999999999</v>
      </c>
      <c r="U4456" s="1">
        <v>45.741799999999998</v>
      </c>
      <c r="V4456" s="1">
        <v>427.96300000000002</v>
      </c>
      <c r="W4456" s="1">
        <v>32.885100000000001</v>
      </c>
      <c r="X4456" s="1">
        <v>10.706899999999999</v>
      </c>
      <c r="Y4456" s="1">
        <v>22.1782</v>
      </c>
      <c r="Z4456" s="1">
        <v>28.601199999999999</v>
      </c>
      <c r="AA4456" s="1">
        <v>19.415900000000001</v>
      </c>
      <c r="AB4456" s="1">
        <v>28.601199999999999</v>
      </c>
      <c r="AC4456" s="1">
        <v>18.513100000000001</v>
      </c>
      <c r="AD4456" s="1">
        <v>2573.35</v>
      </c>
      <c r="AE4456" s="1">
        <v>744.03200000000004</v>
      </c>
      <c r="AF4456" s="1">
        <v>5</v>
      </c>
      <c r="AG4456" s="1">
        <v>117.45699999999999</v>
      </c>
      <c r="AH4456" s="1">
        <v>1733.25</v>
      </c>
      <c r="AI4456" s="1">
        <v>26.013300000000001</v>
      </c>
      <c r="AJ4456" s="1">
        <v>1733.25</v>
      </c>
      <c r="AK4456" s="1">
        <v>29.007999999999999</v>
      </c>
      <c r="AL4456" s="1">
        <v>243.48</v>
      </c>
    </row>
    <row r="4457" spans="1:38" x14ac:dyDescent="0.25">
      <c r="A4457" s="1">
        <f t="shared" si="114"/>
        <v>4456</v>
      </c>
      <c r="B4457" s="1" t="s">
        <v>48</v>
      </c>
      <c r="C4457" s="2" t="s">
        <v>3474</v>
      </c>
      <c r="D4457" s="4">
        <v>26.747222220000001</v>
      </c>
      <c r="E4457" s="4">
        <v>87.913888889999996</v>
      </c>
      <c r="Q4457" s="1" t="s">
        <v>3690</v>
      </c>
      <c r="R4457" s="33" t="s">
        <v>3684</v>
      </c>
      <c r="S4457" s="1">
        <v>24.698799999999999</v>
      </c>
      <c r="T4457" s="1">
        <v>9.7673400000000008</v>
      </c>
      <c r="U4457" s="1">
        <v>45.297199999999997</v>
      </c>
      <c r="V4457" s="1">
        <v>426.84699999999998</v>
      </c>
      <c r="W4457" s="1">
        <v>32.4499</v>
      </c>
      <c r="X4457" s="1">
        <v>10.887499999999999</v>
      </c>
      <c r="Y4457" s="1">
        <v>21.5625</v>
      </c>
      <c r="Z4457" s="1">
        <v>28.523900000000001</v>
      </c>
      <c r="AA4457" s="1">
        <v>19.334399999999999</v>
      </c>
      <c r="AB4457" s="1">
        <v>28.523900000000001</v>
      </c>
      <c r="AC4457" s="1">
        <v>18.428899999999999</v>
      </c>
      <c r="AD4457" s="1">
        <v>2649.32</v>
      </c>
      <c r="AE4457" s="1">
        <v>754.72</v>
      </c>
      <c r="AF4457" s="1">
        <v>4.9377800000000001</v>
      </c>
      <c r="AG4457" s="1">
        <v>115.86199999999999</v>
      </c>
      <c r="AH4457" s="1">
        <v>1751.48</v>
      </c>
      <c r="AI4457" s="1">
        <v>24.937799999999999</v>
      </c>
      <c r="AJ4457" s="1">
        <v>1751.48</v>
      </c>
      <c r="AK4457" s="1">
        <v>28.937799999999999</v>
      </c>
      <c r="AL4457" s="1">
        <v>224.78700000000001</v>
      </c>
    </row>
    <row r="4458" spans="1:38" x14ac:dyDescent="0.25">
      <c r="A4458" s="1">
        <f t="shared" si="114"/>
        <v>4457</v>
      </c>
      <c r="B4458" s="1" t="s">
        <v>48</v>
      </c>
      <c r="C4458" s="2" t="s">
        <v>3474</v>
      </c>
      <c r="D4458" s="4">
        <v>27.733333330000001</v>
      </c>
      <c r="E4458" s="4">
        <v>84.458333330000002</v>
      </c>
      <c r="Q4458" s="1" t="s">
        <v>3690</v>
      </c>
      <c r="R4458" s="33" t="s">
        <v>3684</v>
      </c>
      <c r="S4458" s="1">
        <v>23.933199999999999</v>
      </c>
      <c r="T4458" s="1">
        <v>11.4519</v>
      </c>
      <c r="U4458" s="1">
        <v>44.886600000000001</v>
      </c>
      <c r="V4458" s="1">
        <v>507.21199999999999</v>
      </c>
      <c r="W4458" s="1">
        <v>34.977600000000002</v>
      </c>
      <c r="X4458" s="1">
        <v>9.4672000000000001</v>
      </c>
      <c r="Y4458" s="1">
        <v>25.510400000000001</v>
      </c>
      <c r="Z4458" s="1">
        <v>28.411200000000001</v>
      </c>
      <c r="AA4458" s="1">
        <v>17.523199999999999</v>
      </c>
      <c r="AB4458" s="1">
        <v>28.662099999999999</v>
      </c>
      <c r="AC4458" s="1">
        <v>16.645900000000001</v>
      </c>
      <c r="AD4458" s="1">
        <v>2059.1999999999998</v>
      </c>
      <c r="AE4458" s="1">
        <v>540</v>
      </c>
      <c r="AF4458" s="1">
        <v>7</v>
      </c>
      <c r="AG4458" s="1">
        <v>119.96</v>
      </c>
      <c r="AH4458" s="1">
        <v>1432.8</v>
      </c>
      <c r="AI4458" s="1">
        <v>33</v>
      </c>
      <c r="AJ4458" s="1">
        <v>1021.6</v>
      </c>
      <c r="AK4458" s="1">
        <v>39.6</v>
      </c>
      <c r="AL4458" s="1">
        <v>251.2</v>
      </c>
    </row>
    <row r="4459" spans="1:38" x14ac:dyDescent="0.25">
      <c r="A4459" s="1">
        <f t="shared" si="114"/>
        <v>4458</v>
      </c>
      <c r="B4459" s="1" t="s">
        <v>48</v>
      </c>
      <c r="C4459" s="2" t="s">
        <v>3474</v>
      </c>
      <c r="D4459" s="4">
        <v>27.563527780000001</v>
      </c>
      <c r="E4459" s="4">
        <v>83.777444439999996</v>
      </c>
      <c r="Q4459" s="1" t="s">
        <v>3690</v>
      </c>
      <c r="R4459" s="33" t="s">
        <v>3684</v>
      </c>
      <c r="S4459" s="1">
        <v>24.276399999999999</v>
      </c>
      <c r="T4459" s="1">
        <v>11.8048</v>
      </c>
      <c r="U4459" s="1">
        <v>44.596200000000003</v>
      </c>
      <c r="V4459" s="1">
        <v>512.62099999999998</v>
      </c>
      <c r="W4459" s="1">
        <v>35.799599999999998</v>
      </c>
      <c r="X4459" s="1">
        <v>9.3340499999999995</v>
      </c>
      <c r="Y4459" s="1">
        <v>26.465499999999999</v>
      </c>
      <c r="Z4459" s="1">
        <v>28.684100000000001</v>
      </c>
      <c r="AA4459" s="1">
        <v>17.846900000000002</v>
      </c>
      <c r="AB4459" s="1">
        <v>29.0732</v>
      </c>
      <c r="AC4459" s="1">
        <v>16.874199999999998</v>
      </c>
      <c r="AD4459" s="1">
        <v>1848.89</v>
      </c>
      <c r="AE4459" s="1">
        <v>538.49900000000002</v>
      </c>
      <c r="AF4459" s="1">
        <v>3.34558</v>
      </c>
      <c r="AG4459" s="1">
        <v>123.621</v>
      </c>
      <c r="AH4459" s="1">
        <v>1307.48</v>
      </c>
      <c r="AI4459" s="1">
        <v>31.386600000000001</v>
      </c>
      <c r="AJ4459" s="1">
        <v>933.625</v>
      </c>
      <c r="AK4459" s="1">
        <v>37.768900000000002</v>
      </c>
      <c r="AL4459" s="1">
        <v>215.845</v>
      </c>
    </row>
    <row r="4460" spans="1:38" x14ac:dyDescent="0.25">
      <c r="A4460" s="1">
        <f t="shared" si="114"/>
        <v>4459</v>
      </c>
      <c r="B4460" s="1" t="s">
        <v>48</v>
      </c>
      <c r="C4460" s="2" t="s">
        <v>3474</v>
      </c>
      <c r="D4460" s="4">
        <v>27.58327778</v>
      </c>
      <c r="E4460" s="4">
        <v>83.859583330000007</v>
      </c>
      <c r="Q4460" s="1" t="s">
        <v>3690</v>
      </c>
      <c r="R4460" s="33" t="s">
        <v>3684</v>
      </c>
      <c r="S4460" s="1">
        <v>23.934799999999999</v>
      </c>
      <c r="T4460" s="1">
        <v>11.3772</v>
      </c>
      <c r="U4460" s="1">
        <v>44.024999999999999</v>
      </c>
      <c r="V4460" s="1">
        <v>511.29399999999998</v>
      </c>
      <c r="W4460" s="1">
        <v>35.245600000000003</v>
      </c>
      <c r="X4460" s="1">
        <v>9.4039199999999994</v>
      </c>
      <c r="Y4460" s="1">
        <v>25.8416</v>
      </c>
      <c r="Z4460" s="1">
        <v>28.330100000000002</v>
      </c>
      <c r="AA4460" s="1">
        <v>17.464700000000001</v>
      </c>
      <c r="AB4460" s="1">
        <v>28.679600000000001</v>
      </c>
      <c r="AC4460" s="1">
        <v>16.568300000000001</v>
      </c>
      <c r="AD4460" s="1">
        <v>1902.02</v>
      </c>
      <c r="AE4460" s="1">
        <v>553.97699999999998</v>
      </c>
      <c r="AF4460" s="1">
        <v>4.0013300000000003</v>
      </c>
      <c r="AG4460" s="1">
        <v>121.4</v>
      </c>
      <c r="AH4460" s="1">
        <v>1328.56</v>
      </c>
      <c r="AI4460" s="1">
        <v>33.116</v>
      </c>
      <c r="AJ4460" s="1">
        <v>972.80700000000002</v>
      </c>
      <c r="AK4460" s="1">
        <v>41.228099999999998</v>
      </c>
      <c r="AL4460" s="1">
        <v>265.709</v>
      </c>
    </row>
    <row r="4461" spans="1:38" x14ac:dyDescent="0.25">
      <c r="A4461" s="1">
        <f t="shared" si="114"/>
        <v>4460</v>
      </c>
      <c r="B4461" s="1" t="s">
        <v>48</v>
      </c>
      <c r="C4461" s="2" t="s">
        <v>3474</v>
      </c>
      <c r="D4461" s="4">
        <v>27.547888889999999</v>
      </c>
      <c r="E4461" s="4">
        <v>83.840083329999999</v>
      </c>
      <c r="Q4461" s="1" t="s">
        <v>3690</v>
      </c>
      <c r="R4461" s="33" t="s">
        <v>3684</v>
      </c>
      <c r="S4461" s="1">
        <v>23.163900000000002</v>
      </c>
      <c r="T4461" s="1">
        <v>11.0341</v>
      </c>
      <c r="U4461" s="1">
        <v>43.446800000000003</v>
      </c>
      <c r="V4461" s="1">
        <v>504.803</v>
      </c>
      <c r="W4461" s="1">
        <v>34.241300000000003</v>
      </c>
      <c r="X4461" s="1">
        <v>8.84511</v>
      </c>
      <c r="Y4461" s="1">
        <v>25.3962</v>
      </c>
      <c r="Z4461" s="1">
        <v>27.5442</v>
      </c>
      <c r="AA4461" s="1">
        <v>16.821200000000001</v>
      </c>
      <c r="AB4461" s="1">
        <v>27.871200000000002</v>
      </c>
      <c r="AC4461" s="1">
        <v>15.898999999999999</v>
      </c>
      <c r="AD4461" s="1">
        <v>1769.98</v>
      </c>
      <c r="AE4461" s="1">
        <v>495.64699999999999</v>
      </c>
      <c r="AF4461" s="1">
        <v>4.85067</v>
      </c>
      <c r="AG4461" s="1">
        <v>118</v>
      </c>
      <c r="AH4461" s="1">
        <v>1220.24</v>
      </c>
      <c r="AI4461" s="1">
        <v>36.766599999999997</v>
      </c>
      <c r="AJ4461" s="1">
        <v>890.37199999999996</v>
      </c>
      <c r="AK4461" s="1">
        <v>45.981099999999998</v>
      </c>
      <c r="AL4461" s="1">
        <v>414.51499999999999</v>
      </c>
    </row>
    <row r="4462" spans="1:38" x14ac:dyDescent="0.25">
      <c r="A4462" s="1">
        <f t="shared" si="114"/>
        <v>4461</v>
      </c>
      <c r="B4462" s="1" t="s">
        <v>48</v>
      </c>
      <c r="C4462" s="2" t="s">
        <v>3474</v>
      </c>
      <c r="D4462" s="4">
        <v>28.421194440000001</v>
      </c>
      <c r="E4462" s="4">
        <v>81.380527779999994</v>
      </c>
      <c r="Q4462" s="1" t="s">
        <v>3690</v>
      </c>
      <c r="R4462" s="33" t="s">
        <v>3684</v>
      </c>
      <c r="S4462" s="1">
        <v>24.131499999999999</v>
      </c>
      <c r="T4462" s="1">
        <v>11.3879</v>
      </c>
      <c r="U4462" s="1">
        <v>40.1706</v>
      </c>
      <c r="V4462" s="1">
        <v>575.06399999999996</v>
      </c>
      <c r="W4462" s="1">
        <v>37.238900000000001</v>
      </c>
      <c r="X4462" s="1">
        <v>8.8905399999999997</v>
      </c>
      <c r="Y4462" s="1">
        <v>28.348400000000002</v>
      </c>
      <c r="Z4462" s="1">
        <v>28.166899999999998</v>
      </c>
      <c r="AA4462" s="1">
        <v>16.9922</v>
      </c>
      <c r="AB4462" s="1">
        <v>29.9039</v>
      </c>
      <c r="AC4462" s="1">
        <v>16.0915</v>
      </c>
      <c r="AD4462" s="1">
        <v>1773.18</v>
      </c>
      <c r="AE4462" s="1">
        <v>555.77700000000004</v>
      </c>
      <c r="AF4462" s="1">
        <v>4.1182499999999997</v>
      </c>
      <c r="AG4462" s="1">
        <v>128.245</v>
      </c>
      <c r="AH4462" s="1">
        <v>1283.49</v>
      </c>
      <c r="AI4462" s="1">
        <v>47.321199999999997</v>
      </c>
      <c r="AJ4462" s="1">
        <v>878.14700000000005</v>
      </c>
      <c r="AK4462" s="1">
        <v>70.4298</v>
      </c>
      <c r="AL4462" s="1">
        <v>253.69300000000001</v>
      </c>
    </row>
    <row r="4463" spans="1:38" x14ac:dyDescent="0.25">
      <c r="A4463" s="1">
        <f t="shared" si="114"/>
        <v>4462</v>
      </c>
      <c r="B4463" s="1" t="s">
        <v>48</v>
      </c>
      <c r="C4463" s="2" t="s">
        <v>3474</v>
      </c>
      <c r="D4463" s="4">
        <v>28.612416670000002</v>
      </c>
      <c r="E4463" s="4">
        <v>81.279611110000005</v>
      </c>
      <c r="Q4463" s="1" t="s">
        <v>3690</v>
      </c>
      <c r="R4463" s="33" t="s">
        <v>3684</v>
      </c>
      <c r="S4463" s="1">
        <v>23.961400000000001</v>
      </c>
      <c r="T4463" s="1">
        <v>10.9801</v>
      </c>
      <c r="U4463" s="1">
        <v>39.688699999999997</v>
      </c>
      <c r="V4463" s="1">
        <v>565.25300000000004</v>
      </c>
      <c r="W4463" s="1">
        <v>37.002400000000002</v>
      </c>
      <c r="X4463" s="1">
        <v>9.3384199999999993</v>
      </c>
      <c r="Y4463" s="1">
        <v>27.664000000000001</v>
      </c>
      <c r="Z4463" s="1">
        <v>27.904399999999999</v>
      </c>
      <c r="AA4463" s="1">
        <v>16.926600000000001</v>
      </c>
      <c r="AB4463" s="1">
        <v>29.630700000000001</v>
      </c>
      <c r="AC4463" s="1">
        <v>16.057700000000001</v>
      </c>
      <c r="AD4463" s="1">
        <v>1864.82</v>
      </c>
      <c r="AE4463" s="1">
        <v>562.73599999999999</v>
      </c>
      <c r="AF4463" s="1">
        <v>4.4960500000000003</v>
      </c>
      <c r="AG4463" s="1">
        <v>125.744</v>
      </c>
      <c r="AH4463" s="1">
        <v>1326.75</v>
      </c>
      <c r="AI4463" s="1">
        <v>52.690100000000001</v>
      </c>
      <c r="AJ4463" s="1">
        <v>915.32399999999996</v>
      </c>
      <c r="AK4463" s="1">
        <v>79.602699999999999</v>
      </c>
      <c r="AL4463" s="1">
        <v>286.13299999999998</v>
      </c>
    </row>
    <row r="4464" spans="1:38" x14ac:dyDescent="0.25">
      <c r="A4464" s="1">
        <f t="shared" si="114"/>
        <v>4463</v>
      </c>
      <c r="B4464" s="1" t="s">
        <v>48</v>
      </c>
      <c r="C4464" s="2" t="s">
        <v>3474</v>
      </c>
      <c r="D4464" s="4">
        <v>28.93938889</v>
      </c>
      <c r="E4464" s="4">
        <v>80.150805559999995</v>
      </c>
      <c r="Q4464" s="1" t="s">
        <v>3690</v>
      </c>
      <c r="R4464" s="33" t="s">
        <v>3684</v>
      </c>
      <c r="S4464" s="1">
        <v>24.5473</v>
      </c>
      <c r="T4464" s="1">
        <v>11.885199999999999</v>
      </c>
      <c r="U4464" s="1">
        <v>40.4345</v>
      </c>
      <c r="V4464" s="1">
        <v>595.60699999999997</v>
      </c>
      <c r="W4464" s="1">
        <v>38.680700000000002</v>
      </c>
      <c r="X4464" s="1">
        <v>9.2880299999999991</v>
      </c>
      <c r="Y4464" s="1">
        <v>29.392700000000001</v>
      </c>
      <c r="Z4464" s="1">
        <v>28.561699999999998</v>
      </c>
      <c r="AA4464" s="1">
        <v>17.0748</v>
      </c>
      <c r="AB4464" s="1">
        <v>30.5472</v>
      </c>
      <c r="AC4464" s="1">
        <v>16.2852</v>
      </c>
      <c r="AD4464" s="1">
        <v>1523</v>
      </c>
      <c r="AE4464" s="1">
        <v>457.25400000000002</v>
      </c>
      <c r="AF4464" s="1">
        <v>6</v>
      </c>
      <c r="AG4464" s="1">
        <v>125.07</v>
      </c>
      <c r="AH4464" s="1">
        <v>1078.49</v>
      </c>
      <c r="AI4464" s="1">
        <v>52.926000000000002</v>
      </c>
      <c r="AJ4464" s="1">
        <v>724.33399999999995</v>
      </c>
      <c r="AK4464" s="1">
        <v>72.2637</v>
      </c>
      <c r="AL4464" s="1">
        <v>209.92599999999999</v>
      </c>
    </row>
    <row r="4465" spans="1:38" x14ac:dyDescent="0.25">
      <c r="A4465" s="1">
        <f t="shared" si="114"/>
        <v>4464</v>
      </c>
      <c r="B4465" s="1" t="s">
        <v>48</v>
      </c>
      <c r="C4465" s="2" t="s">
        <v>3474</v>
      </c>
      <c r="D4465" s="4">
        <v>28.944138890000001</v>
      </c>
      <c r="E4465" s="4">
        <v>80.394499999999994</v>
      </c>
      <c r="Q4465" s="1" t="s">
        <v>3690</v>
      </c>
      <c r="R4465" s="33" t="s">
        <v>3684</v>
      </c>
      <c r="S4465" s="1">
        <v>24.510200000000001</v>
      </c>
      <c r="T4465" s="1">
        <v>11.6477</v>
      </c>
      <c r="U4465" s="1">
        <v>40.094700000000003</v>
      </c>
      <c r="V4465" s="1">
        <v>588.82500000000005</v>
      </c>
      <c r="W4465" s="1">
        <v>38.675199999999997</v>
      </c>
      <c r="X4465" s="1">
        <v>9.6261299999999999</v>
      </c>
      <c r="Y4465" s="1">
        <v>29.049099999999999</v>
      </c>
      <c r="Z4465" s="1">
        <v>29.552900000000001</v>
      </c>
      <c r="AA4465" s="1">
        <v>17.1587</v>
      </c>
      <c r="AB4465" s="1">
        <v>30.507000000000001</v>
      </c>
      <c r="AC4465" s="1">
        <v>16.355499999999999</v>
      </c>
      <c r="AD4465" s="1">
        <v>1615.33</v>
      </c>
      <c r="AE4465" s="1">
        <v>480.32</v>
      </c>
      <c r="AF4465" s="1">
        <v>6</v>
      </c>
      <c r="AG4465" s="1">
        <v>122.51900000000001</v>
      </c>
      <c r="AH4465" s="1">
        <v>1131.3499999999999</v>
      </c>
      <c r="AI4465" s="1">
        <v>51.659300000000002</v>
      </c>
      <c r="AJ4465" s="1">
        <v>800.88199999999995</v>
      </c>
      <c r="AK4465" s="1">
        <v>72.786699999999996</v>
      </c>
      <c r="AL4465" s="1">
        <v>254.18899999999999</v>
      </c>
    </row>
    <row r="4466" spans="1:38" x14ac:dyDescent="0.25">
      <c r="A4466" s="1">
        <f t="shared" si="114"/>
        <v>4465</v>
      </c>
      <c r="B4466" s="1" t="s">
        <v>48</v>
      </c>
      <c r="C4466" s="2" t="s">
        <v>3474</v>
      </c>
      <c r="D4466" s="4">
        <v>27.56694444</v>
      </c>
      <c r="E4466" s="4">
        <v>83.768694440000004</v>
      </c>
      <c r="Q4466" s="1" t="s">
        <v>3690</v>
      </c>
      <c r="R4466" s="33" t="s">
        <v>3684</v>
      </c>
      <c r="S4466" s="1">
        <v>24.379799999999999</v>
      </c>
      <c r="T4466" s="1">
        <v>11.899699999999999</v>
      </c>
      <c r="U4466" s="1">
        <v>44.701300000000003</v>
      </c>
      <c r="V4466" s="1">
        <v>514.02200000000005</v>
      </c>
      <c r="W4466" s="1">
        <v>35.967399999999998</v>
      </c>
      <c r="X4466" s="1">
        <v>9.3519900000000007</v>
      </c>
      <c r="Y4466" s="1">
        <v>26.615400000000001</v>
      </c>
      <c r="Z4466" s="1">
        <v>28.7986</v>
      </c>
      <c r="AA4466" s="1">
        <v>17.935400000000001</v>
      </c>
      <c r="AB4466" s="1">
        <v>29.193200000000001</v>
      </c>
      <c r="AC4466" s="1">
        <v>16.956199999999999</v>
      </c>
      <c r="AD4466" s="1">
        <v>1857.57</v>
      </c>
      <c r="AE4466" s="1">
        <v>543.06399999999996</v>
      </c>
      <c r="AF4466" s="1">
        <v>3.2721900000000002</v>
      </c>
      <c r="AG4466" s="1">
        <v>124.215</v>
      </c>
      <c r="AH4466" s="1">
        <v>1317.06</v>
      </c>
      <c r="AI4466" s="1">
        <v>30.8096</v>
      </c>
      <c r="AJ4466" s="1">
        <v>938.32899999999995</v>
      </c>
      <c r="AK4466" s="1">
        <v>36.898400000000002</v>
      </c>
      <c r="AL4466" s="1">
        <v>198.44399999999999</v>
      </c>
    </row>
    <row r="4467" spans="1:38" x14ac:dyDescent="0.25">
      <c r="A4467" s="1">
        <f t="shared" si="114"/>
        <v>4466</v>
      </c>
      <c r="B4467" s="1" t="s">
        <v>48</v>
      </c>
      <c r="C4467" s="2" t="s">
        <v>252</v>
      </c>
      <c r="D4467" s="4">
        <v>34.560183330000001</v>
      </c>
      <c r="E4467" s="4">
        <v>73.535433330000004</v>
      </c>
      <c r="Q4467" s="1" t="s">
        <v>3690</v>
      </c>
      <c r="R4467" s="33" t="s">
        <v>3685</v>
      </c>
      <c r="S4467" s="1">
        <v>11.105700000000001</v>
      </c>
      <c r="T4467" s="1">
        <v>10.916600000000001</v>
      </c>
      <c r="U4467" s="1">
        <v>37.007899999999999</v>
      </c>
      <c r="V4467" s="1">
        <v>723.53800000000001</v>
      </c>
      <c r="W4467" s="1">
        <v>25.224499999999999</v>
      </c>
      <c r="X4467" s="1">
        <v>-4.2674399999999997</v>
      </c>
      <c r="Y4467" s="1">
        <v>29.492000000000001</v>
      </c>
      <c r="Z4467" s="1">
        <v>18.8246</v>
      </c>
      <c r="AA4467" s="1">
        <v>8.1570699999999992</v>
      </c>
      <c r="AB4467" s="1">
        <v>19.5595</v>
      </c>
      <c r="AC4467" s="1">
        <v>1.72183</v>
      </c>
      <c r="AD4467" s="1">
        <v>1061.26</v>
      </c>
      <c r="AE4467" s="1">
        <v>155.839</v>
      </c>
      <c r="AF4467" s="1">
        <v>22.610600000000002</v>
      </c>
      <c r="AG4467" s="1">
        <v>47.737299999999998</v>
      </c>
      <c r="AH4467" s="1">
        <v>382.64600000000002</v>
      </c>
      <c r="AI4467" s="1">
        <v>114.185</v>
      </c>
      <c r="AJ4467" s="1">
        <v>376.81900000000002</v>
      </c>
      <c r="AK4467" s="1">
        <v>212.67099999999999</v>
      </c>
      <c r="AL4467" s="1">
        <v>2318.31</v>
      </c>
    </row>
    <row r="4468" spans="1:38" x14ac:dyDescent="0.25">
      <c r="A4468" s="1">
        <f t="shared" si="114"/>
        <v>4467</v>
      </c>
      <c r="B4468" s="1" t="s">
        <v>48</v>
      </c>
      <c r="C4468" s="2" t="s">
        <v>252</v>
      </c>
      <c r="D4468" s="4">
        <v>34.5578</v>
      </c>
      <c r="E4468" s="4">
        <v>73.584633330000003</v>
      </c>
      <c r="Q4468" s="1" t="s">
        <v>3690</v>
      </c>
      <c r="R4468" s="33" t="s">
        <v>3685</v>
      </c>
      <c r="S4468" s="1">
        <v>9.5578299999999992</v>
      </c>
      <c r="T4468" s="1">
        <v>11.023300000000001</v>
      </c>
      <c r="U4468" s="1">
        <v>36.758699999999997</v>
      </c>
      <c r="V4468" s="1">
        <v>737.23900000000003</v>
      </c>
      <c r="W4468" s="1">
        <v>23.812799999999999</v>
      </c>
      <c r="X4468" s="1">
        <v>-6.1809599999999998</v>
      </c>
      <c r="Y4468" s="1">
        <v>29.9938</v>
      </c>
      <c r="Z4468" s="1">
        <v>17.5168</v>
      </c>
      <c r="AA4468" s="1">
        <v>6.5853000000000002</v>
      </c>
      <c r="AB4468" s="1">
        <v>18.1751</v>
      </c>
      <c r="AC4468" s="1">
        <v>4.4815599999999997E-2</v>
      </c>
      <c r="AD4468" s="1">
        <v>1036.98</v>
      </c>
      <c r="AE4468" s="1">
        <v>150.154</v>
      </c>
      <c r="AF4468" s="1">
        <v>22.394200000000001</v>
      </c>
      <c r="AG4468" s="1">
        <v>47.006300000000003</v>
      </c>
      <c r="AH4468" s="1">
        <v>368.78399999999999</v>
      </c>
      <c r="AI4468" s="1">
        <v>112.99299999999999</v>
      </c>
      <c r="AJ4468" s="1">
        <v>362.529</v>
      </c>
      <c r="AK4468" s="1">
        <v>209.506</v>
      </c>
      <c r="AL4468" s="1">
        <v>2516.06</v>
      </c>
    </row>
    <row r="4469" spans="1:38" x14ac:dyDescent="0.25">
      <c r="A4469" s="1">
        <f t="shared" si="114"/>
        <v>4468</v>
      </c>
      <c r="B4469" s="1" t="s">
        <v>48</v>
      </c>
      <c r="C4469" s="2" t="s">
        <v>252</v>
      </c>
      <c r="D4469" s="4">
        <v>34.543999999999997</v>
      </c>
      <c r="E4469" s="4">
        <v>73.602066669999999</v>
      </c>
      <c r="Q4469" s="1" t="s">
        <v>3690</v>
      </c>
      <c r="R4469" s="33" t="s">
        <v>3685</v>
      </c>
      <c r="S4469" s="1">
        <v>9.82667</v>
      </c>
      <c r="T4469" s="1">
        <v>11.0052</v>
      </c>
      <c r="U4469" s="1">
        <v>37.0334</v>
      </c>
      <c r="V4469" s="1">
        <v>730.75900000000001</v>
      </c>
      <c r="W4469" s="1">
        <v>23.9465</v>
      </c>
      <c r="X4469" s="1">
        <v>-5.7677399999999999</v>
      </c>
      <c r="Y4469" s="1">
        <v>29.714300000000001</v>
      </c>
      <c r="Z4469" s="1">
        <v>17.706399999999999</v>
      </c>
      <c r="AA4469" s="1">
        <v>6.87669</v>
      </c>
      <c r="AB4469" s="1">
        <v>18.368300000000001</v>
      </c>
      <c r="AC4469" s="1">
        <v>0.38996599999999998</v>
      </c>
      <c r="AD4469" s="1">
        <v>1050.5999999999999</v>
      </c>
      <c r="AE4469" s="1">
        <v>152.41999999999999</v>
      </c>
      <c r="AF4469" s="1">
        <v>22.455200000000001</v>
      </c>
      <c r="AG4469" s="1">
        <v>46.932899999999997</v>
      </c>
      <c r="AH4469" s="1">
        <v>373.786</v>
      </c>
      <c r="AI4469" s="1">
        <v>114.426</v>
      </c>
      <c r="AJ4469" s="1">
        <v>367.27</v>
      </c>
      <c r="AK4469" s="1">
        <v>212.26900000000001</v>
      </c>
      <c r="AL4469" s="1">
        <v>2484.91</v>
      </c>
    </row>
    <row r="4470" spans="1:38" x14ac:dyDescent="0.25">
      <c r="A4470" s="1">
        <f t="shared" si="114"/>
        <v>4469</v>
      </c>
      <c r="B4470" s="1" t="s">
        <v>48</v>
      </c>
      <c r="C4470" s="2" t="s">
        <v>252</v>
      </c>
      <c r="D4470" s="4">
        <v>34.49338333</v>
      </c>
      <c r="E4470" s="4">
        <v>73.709716670000006</v>
      </c>
      <c r="Q4470" s="1" t="s">
        <v>3690</v>
      </c>
      <c r="R4470" s="33" t="s">
        <v>3685</v>
      </c>
      <c r="S4470" s="1">
        <v>9.0062899999999999</v>
      </c>
      <c r="T4470" s="1">
        <v>10.355</v>
      </c>
      <c r="U4470" s="1">
        <v>35.604199999999999</v>
      </c>
      <c r="V4470" s="1">
        <v>736.11199999999997</v>
      </c>
      <c r="W4470" s="1">
        <v>22.9832</v>
      </c>
      <c r="X4470" s="1">
        <v>-6.0956299999999999</v>
      </c>
      <c r="Y4470" s="1">
        <v>29.078800000000001</v>
      </c>
      <c r="Z4470" s="1">
        <v>15.003500000000001</v>
      </c>
      <c r="AA4470" s="1">
        <v>6.1382700000000003</v>
      </c>
      <c r="AB4470" s="1">
        <v>17.656300000000002</v>
      </c>
      <c r="AC4470" s="1">
        <v>-0.37711699999999998</v>
      </c>
      <c r="AD4470" s="1">
        <v>1116.44</v>
      </c>
      <c r="AE4470" s="1">
        <v>162.58500000000001</v>
      </c>
      <c r="AF4470" s="1">
        <v>23.841200000000001</v>
      </c>
      <c r="AG4470" s="1">
        <v>46.580199999999998</v>
      </c>
      <c r="AH4470" s="1">
        <v>395.83300000000003</v>
      </c>
      <c r="AI4470" s="1">
        <v>121.67</v>
      </c>
      <c r="AJ4470" s="1">
        <v>387.92500000000001</v>
      </c>
      <c r="AK4470" s="1">
        <v>226.37200000000001</v>
      </c>
      <c r="AL4470" s="1">
        <v>2659.33</v>
      </c>
    </row>
    <row r="4471" spans="1:38" x14ac:dyDescent="0.25">
      <c r="A4471" s="1">
        <f t="shared" si="114"/>
        <v>4470</v>
      </c>
      <c r="B4471" s="1" t="s">
        <v>48</v>
      </c>
      <c r="C4471" s="2" t="s">
        <v>252</v>
      </c>
      <c r="D4471" s="4">
        <v>34.489766670000002</v>
      </c>
      <c r="E4471" s="4">
        <v>73.712733330000006</v>
      </c>
      <c r="Q4471" s="1" t="s">
        <v>3690</v>
      </c>
      <c r="R4471" s="33" t="s">
        <v>3685</v>
      </c>
      <c r="S4471" s="1">
        <v>9.33432</v>
      </c>
      <c r="T4471" s="1">
        <v>10.433999999999999</v>
      </c>
      <c r="U4471" s="1">
        <v>35.805999999999997</v>
      </c>
      <c r="V4471" s="1">
        <v>735.22199999999998</v>
      </c>
      <c r="W4471" s="1">
        <v>23.341999999999999</v>
      </c>
      <c r="X4471" s="1">
        <v>-5.7918399999999997</v>
      </c>
      <c r="Y4471" s="1">
        <v>29.133900000000001</v>
      </c>
      <c r="Z4471" s="1">
        <v>14.1831</v>
      </c>
      <c r="AA4471" s="1">
        <v>6.4396500000000003</v>
      </c>
      <c r="AB4471" s="1">
        <v>17.972100000000001</v>
      </c>
      <c r="AC4471" s="1">
        <v>-4.9837600000000003E-2</v>
      </c>
      <c r="AD4471" s="1">
        <v>1097.1600000000001</v>
      </c>
      <c r="AE4471" s="1">
        <v>158.297</v>
      </c>
      <c r="AF4471" s="1">
        <v>23.7544</v>
      </c>
      <c r="AG4471" s="1">
        <v>46.287599999999998</v>
      </c>
      <c r="AH4471" s="1">
        <v>386.59500000000003</v>
      </c>
      <c r="AI4471" s="1">
        <v>120.26900000000001</v>
      </c>
      <c r="AJ4471" s="1">
        <v>378.45299999999997</v>
      </c>
      <c r="AK4471" s="1">
        <v>223.387</v>
      </c>
      <c r="AL4471" s="1">
        <v>2606.8200000000002</v>
      </c>
    </row>
    <row r="4472" spans="1:38" x14ac:dyDescent="0.25">
      <c r="A4472" s="1">
        <f t="shared" si="114"/>
        <v>4471</v>
      </c>
      <c r="B4472" s="1" t="s">
        <v>48</v>
      </c>
      <c r="C4472" s="2" t="s">
        <v>252</v>
      </c>
      <c r="D4472" s="4">
        <v>34.494783329999997</v>
      </c>
      <c r="E4472" s="4">
        <v>73.622033329999994</v>
      </c>
      <c r="Q4472" s="1" t="s">
        <v>3690</v>
      </c>
      <c r="R4472" s="33" t="s">
        <v>3685</v>
      </c>
      <c r="S4472" s="1">
        <v>14.3467</v>
      </c>
      <c r="T4472" s="1">
        <v>11.8446</v>
      </c>
      <c r="U4472" s="1">
        <v>39.098999999999997</v>
      </c>
      <c r="V4472" s="1">
        <v>710.673</v>
      </c>
      <c r="W4472" s="1">
        <v>29.066400000000002</v>
      </c>
      <c r="X4472" s="1">
        <v>-1.2272799999999999</v>
      </c>
      <c r="Y4472" s="1">
        <v>30.293700000000001</v>
      </c>
      <c r="Z4472" s="1">
        <v>11.8858</v>
      </c>
      <c r="AA4472" s="1">
        <v>11.108499999999999</v>
      </c>
      <c r="AB4472" s="1">
        <v>22.647200000000002</v>
      </c>
      <c r="AC4472" s="1">
        <v>5.0640299999999998</v>
      </c>
      <c r="AD4472" s="1">
        <v>908.48500000000001</v>
      </c>
      <c r="AE4472" s="1">
        <v>126.652</v>
      </c>
      <c r="AF4472" s="1">
        <v>22.1252</v>
      </c>
      <c r="AG4472" s="1">
        <v>46.676400000000001</v>
      </c>
      <c r="AH4472" s="1">
        <v>313.64999999999998</v>
      </c>
      <c r="AI4472" s="1">
        <v>101.526</v>
      </c>
      <c r="AJ4472" s="1">
        <v>304.517</v>
      </c>
      <c r="AK4472" s="1">
        <v>189.44499999999999</v>
      </c>
      <c r="AL4472" s="1">
        <v>1757.73</v>
      </c>
    </row>
    <row r="4473" spans="1:38" x14ac:dyDescent="0.25">
      <c r="A4473" s="1">
        <f t="shared" si="114"/>
        <v>4472</v>
      </c>
      <c r="B4473" s="1" t="s">
        <v>48</v>
      </c>
      <c r="C4473" s="2" t="s">
        <v>252</v>
      </c>
      <c r="D4473" s="4">
        <v>34.472783329999999</v>
      </c>
      <c r="E4473" s="4">
        <v>73.6858</v>
      </c>
      <c r="Q4473" s="1" t="s">
        <v>3690</v>
      </c>
      <c r="R4473" s="33" t="s">
        <v>3685</v>
      </c>
      <c r="S4473" s="1">
        <v>12.8565</v>
      </c>
      <c r="T4473" s="1">
        <v>11.314500000000001</v>
      </c>
      <c r="U4473" s="1">
        <v>37.7209</v>
      </c>
      <c r="V4473" s="1">
        <v>726.322</v>
      </c>
      <c r="W4473" s="1">
        <v>27.375900000000001</v>
      </c>
      <c r="X4473" s="1">
        <v>-2.5950799999999998</v>
      </c>
      <c r="Y4473" s="1">
        <v>29.971</v>
      </c>
      <c r="Z4473" s="1">
        <v>12.371</v>
      </c>
      <c r="AA4473" s="1">
        <v>9.6318300000000008</v>
      </c>
      <c r="AB4473" s="1">
        <v>21.3462</v>
      </c>
      <c r="AC4473" s="1">
        <v>3.4560499999999998</v>
      </c>
      <c r="AD4473" s="1">
        <v>972.79200000000003</v>
      </c>
      <c r="AE4473" s="1">
        <v>138.75200000000001</v>
      </c>
      <c r="AF4473" s="1">
        <v>23.159300000000002</v>
      </c>
      <c r="AG4473" s="1">
        <v>46.723300000000002</v>
      </c>
      <c r="AH4473" s="1">
        <v>337.33499999999998</v>
      </c>
      <c r="AI4473" s="1">
        <v>108.76300000000001</v>
      </c>
      <c r="AJ4473" s="1">
        <v>329.11599999999999</v>
      </c>
      <c r="AK4473" s="1">
        <v>201.178</v>
      </c>
      <c r="AL4473" s="1">
        <v>1995.91</v>
      </c>
    </row>
    <row r="4474" spans="1:38" x14ac:dyDescent="0.25">
      <c r="A4474" s="1">
        <f t="shared" si="114"/>
        <v>4473</v>
      </c>
      <c r="B4474" s="1" t="s">
        <v>48</v>
      </c>
      <c r="C4474" s="2" t="s">
        <v>252</v>
      </c>
      <c r="D4474" s="4">
        <v>34.531649999999999</v>
      </c>
      <c r="E4474" s="4">
        <v>73.532600000000002</v>
      </c>
      <c r="Q4474" s="1" t="s">
        <v>3690</v>
      </c>
      <c r="R4474" s="33" t="s">
        <v>3685</v>
      </c>
      <c r="S4474" s="1">
        <v>13.511200000000001</v>
      </c>
      <c r="T4474" s="1">
        <v>11.487</v>
      </c>
      <c r="U4474" s="1">
        <v>38.393000000000001</v>
      </c>
      <c r="V4474" s="1">
        <v>708.27099999999996</v>
      </c>
      <c r="W4474" s="1">
        <v>28.000499999999999</v>
      </c>
      <c r="X4474" s="1">
        <v>-1.9000999999999999</v>
      </c>
      <c r="Y4474" s="1">
        <v>29.900600000000001</v>
      </c>
      <c r="Z4474" s="1">
        <v>21.138300000000001</v>
      </c>
      <c r="AA4474" s="1">
        <v>10.4062</v>
      </c>
      <c r="AB4474" s="1">
        <v>21.790199999999999</v>
      </c>
      <c r="AC4474" s="1">
        <v>4.2680199999999999</v>
      </c>
      <c r="AD4474" s="1">
        <v>1010.89</v>
      </c>
      <c r="AE4474" s="1">
        <v>150.61699999999999</v>
      </c>
      <c r="AF4474" s="1">
        <v>22.7591</v>
      </c>
      <c r="AG4474" s="1">
        <v>48.744300000000003</v>
      </c>
      <c r="AH4474" s="1">
        <v>364.721</v>
      </c>
      <c r="AI4474" s="1">
        <v>108.976</v>
      </c>
      <c r="AJ4474" s="1">
        <v>360.322</v>
      </c>
      <c r="AK4474" s="1">
        <v>204.68799999999999</v>
      </c>
      <c r="AL4474" s="1">
        <v>1931.74</v>
      </c>
    </row>
    <row r="4475" spans="1:38" x14ac:dyDescent="0.25">
      <c r="A4475" s="1">
        <f t="shared" si="114"/>
        <v>4474</v>
      </c>
      <c r="B4475" s="1" t="s">
        <v>48</v>
      </c>
      <c r="C4475" s="2" t="s">
        <v>252</v>
      </c>
      <c r="D4475" s="4">
        <v>34.528649999999999</v>
      </c>
      <c r="E4475" s="4">
        <v>73.617099999999994</v>
      </c>
      <c r="Q4475" s="1" t="s">
        <v>3690</v>
      </c>
      <c r="R4475" s="33" t="s">
        <v>3685</v>
      </c>
      <c r="S4475" s="1">
        <v>10.3416</v>
      </c>
      <c r="T4475" s="1">
        <v>11.0815</v>
      </c>
      <c r="U4475" s="1">
        <v>37.293700000000001</v>
      </c>
      <c r="V4475" s="1">
        <v>727.447</v>
      </c>
      <c r="W4475" s="1">
        <v>24.5276</v>
      </c>
      <c r="X4475" s="1">
        <v>-5.1704600000000003</v>
      </c>
      <c r="Y4475" s="1">
        <v>29.6981</v>
      </c>
      <c r="Z4475" s="1">
        <v>15.0535</v>
      </c>
      <c r="AA4475" s="1">
        <v>7.3687500000000004</v>
      </c>
      <c r="AB4475" s="1">
        <v>18.852</v>
      </c>
      <c r="AC4475" s="1">
        <v>0.95323100000000005</v>
      </c>
      <c r="AD4475" s="1">
        <v>1038.1099999999999</v>
      </c>
      <c r="AE4475" s="1">
        <v>150.27199999999999</v>
      </c>
      <c r="AF4475" s="1">
        <v>22.557200000000002</v>
      </c>
      <c r="AG4475" s="1">
        <v>46.956099999999999</v>
      </c>
      <c r="AH4475" s="1">
        <v>369.59399999999999</v>
      </c>
      <c r="AI4475" s="1">
        <v>113.5</v>
      </c>
      <c r="AJ4475" s="1">
        <v>361.52199999999999</v>
      </c>
      <c r="AK4475" s="1">
        <v>210.33199999999999</v>
      </c>
      <c r="AL4475" s="1">
        <v>2408.58</v>
      </c>
    </row>
    <row r="4476" spans="1:38" x14ac:dyDescent="0.25">
      <c r="A4476" s="1">
        <f t="shared" si="114"/>
        <v>4475</v>
      </c>
      <c r="B4476" s="1" t="s">
        <v>48</v>
      </c>
      <c r="C4476" s="2" t="s">
        <v>252</v>
      </c>
      <c r="D4476" s="4">
        <v>34.543999999999997</v>
      </c>
      <c r="E4476" s="4">
        <v>73.602066669999999</v>
      </c>
      <c r="Q4476" s="1" t="s">
        <v>3690</v>
      </c>
      <c r="R4476" s="33" t="s">
        <v>3685</v>
      </c>
      <c r="S4476" s="1">
        <v>9.82667</v>
      </c>
      <c r="T4476" s="1">
        <v>11.0052</v>
      </c>
      <c r="U4476" s="1">
        <v>37.0334</v>
      </c>
      <c r="V4476" s="1">
        <v>730.75900000000001</v>
      </c>
      <c r="W4476" s="1">
        <v>23.9465</v>
      </c>
      <c r="X4476" s="1">
        <v>-5.7677399999999999</v>
      </c>
      <c r="Y4476" s="1">
        <v>29.714300000000001</v>
      </c>
      <c r="Z4476" s="1">
        <v>17.706399999999999</v>
      </c>
      <c r="AA4476" s="1">
        <v>6.87669</v>
      </c>
      <c r="AB4476" s="1">
        <v>18.368300000000001</v>
      </c>
      <c r="AC4476" s="1">
        <v>0.38996599999999998</v>
      </c>
      <c r="AD4476" s="1">
        <v>1050.5999999999999</v>
      </c>
      <c r="AE4476" s="1">
        <v>152.41999999999999</v>
      </c>
      <c r="AF4476" s="1">
        <v>22.455200000000001</v>
      </c>
      <c r="AG4476" s="1">
        <v>46.932899999999997</v>
      </c>
      <c r="AH4476" s="1">
        <v>373.786</v>
      </c>
      <c r="AI4476" s="1">
        <v>114.426</v>
      </c>
      <c r="AJ4476" s="1">
        <v>367.27</v>
      </c>
      <c r="AK4476" s="1">
        <v>212.26900000000001</v>
      </c>
      <c r="AL4476" s="1">
        <v>2484.91</v>
      </c>
    </row>
    <row r="4477" spans="1:38" x14ac:dyDescent="0.25">
      <c r="A4477" s="1">
        <f t="shared" si="114"/>
        <v>4476</v>
      </c>
      <c r="B4477" s="1" t="s">
        <v>48</v>
      </c>
      <c r="C4477" s="2" t="s">
        <v>252</v>
      </c>
      <c r="D4477" s="4">
        <v>34.551616670000001</v>
      </c>
      <c r="E4477" s="4">
        <v>73.597283329999996</v>
      </c>
      <c r="Q4477" s="1" t="s">
        <v>3690</v>
      </c>
      <c r="R4477" s="33" t="s">
        <v>3685</v>
      </c>
      <c r="S4477" s="1">
        <v>9.13523</v>
      </c>
      <c r="T4477" s="1">
        <v>10.936500000000001</v>
      </c>
      <c r="U4477" s="1">
        <v>36.596600000000002</v>
      </c>
      <c r="V4477" s="1">
        <v>737.48500000000001</v>
      </c>
      <c r="W4477" s="1">
        <v>23.336099999999998</v>
      </c>
      <c r="X4477" s="1">
        <v>-6.5580699999999998</v>
      </c>
      <c r="Y4477" s="1">
        <v>29.894100000000002</v>
      </c>
      <c r="Z4477" s="1">
        <v>17.1267</v>
      </c>
      <c r="AA4477" s="1">
        <v>6.1855599999999997</v>
      </c>
      <c r="AB4477" s="1">
        <v>17.759699999999999</v>
      </c>
      <c r="AC4477" s="1">
        <v>-0.36053600000000002</v>
      </c>
      <c r="AD4477" s="1">
        <v>1041.31</v>
      </c>
      <c r="AE4477" s="1">
        <v>151.345</v>
      </c>
      <c r="AF4477" s="1">
        <v>22.413699999999999</v>
      </c>
      <c r="AG4477" s="1">
        <v>46.9741</v>
      </c>
      <c r="AH4477" s="1">
        <v>370.93299999999999</v>
      </c>
      <c r="AI4477" s="1">
        <v>113.727</v>
      </c>
      <c r="AJ4477" s="1">
        <v>364.21199999999999</v>
      </c>
      <c r="AK4477" s="1">
        <v>210.346</v>
      </c>
      <c r="AL4477" s="1">
        <v>2589.1799999999998</v>
      </c>
    </row>
    <row r="4478" spans="1:38" x14ac:dyDescent="0.25">
      <c r="A4478" s="1">
        <f t="shared" si="114"/>
        <v>4477</v>
      </c>
      <c r="B4478" s="1" t="s">
        <v>48</v>
      </c>
      <c r="C4478" s="2" t="s">
        <v>252</v>
      </c>
      <c r="D4478" s="4">
        <v>34.528649999999999</v>
      </c>
      <c r="E4478" s="4">
        <v>73.617099999999994</v>
      </c>
      <c r="Q4478" s="1" t="s">
        <v>3690</v>
      </c>
      <c r="R4478" s="33" t="s">
        <v>3685</v>
      </c>
      <c r="S4478" s="1">
        <v>10.3416</v>
      </c>
      <c r="T4478" s="1">
        <v>11.0815</v>
      </c>
      <c r="U4478" s="1">
        <v>37.293700000000001</v>
      </c>
      <c r="V4478" s="1">
        <v>727.447</v>
      </c>
      <c r="W4478" s="1">
        <v>24.5276</v>
      </c>
      <c r="X4478" s="1">
        <v>-5.1704600000000003</v>
      </c>
      <c r="Y4478" s="1">
        <v>29.6981</v>
      </c>
      <c r="Z4478" s="1">
        <v>15.0535</v>
      </c>
      <c r="AA4478" s="1">
        <v>7.3687500000000004</v>
      </c>
      <c r="AB4478" s="1">
        <v>18.852</v>
      </c>
      <c r="AC4478" s="1">
        <v>0.95323100000000005</v>
      </c>
      <c r="AD4478" s="1">
        <v>1038.1099999999999</v>
      </c>
      <c r="AE4478" s="1">
        <v>150.27199999999999</v>
      </c>
      <c r="AF4478" s="1">
        <v>22.557200000000002</v>
      </c>
      <c r="AG4478" s="1">
        <v>46.956099999999999</v>
      </c>
      <c r="AH4478" s="1">
        <v>369.59399999999999</v>
      </c>
      <c r="AI4478" s="1">
        <v>113.5</v>
      </c>
      <c r="AJ4478" s="1">
        <v>361.52199999999999</v>
      </c>
      <c r="AK4478" s="1">
        <v>210.33199999999999</v>
      </c>
      <c r="AL4478" s="1">
        <v>2408.58</v>
      </c>
    </row>
    <row r="4479" spans="1:38" x14ac:dyDescent="0.25">
      <c r="A4479" s="1">
        <f t="shared" si="114"/>
        <v>4478</v>
      </c>
      <c r="B4479" s="1" t="s">
        <v>23</v>
      </c>
      <c r="C4479" s="2" t="s">
        <v>3475</v>
      </c>
      <c r="D4479" s="4">
        <v>-2.0556000000000001E-2</v>
      </c>
      <c r="E4479" s="4">
        <v>109.34138900000001</v>
      </c>
      <c r="Q4479" s="1" t="s">
        <v>3690</v>
      </c>
      <c r="R4479" s="33" t="s">
        <v>3660</v>
      </c>
      <c r="S4479" s="1">
        <v>27.095400000000001</v>
      </c>
      <c r="T4479" s="1">
        <v>8.7744499999999999</v>
      </c>
      <c r="U4479" s="1">
        <v>91.359200000000001</v>
      </c>
      <c r="V4479" s="1">
        <v>30.678599999999999</v>
      </c>
      <c r="W4479" s="1">
        <v>32.089500000000001</v>
      </c>
      <c r="X4479" s="1">
        <v>22.485499999999998</v>
      </c>
      <c r="Y4479" s="1">
        <v>9.6040200000000002</v>
      </c>
      <c r="Z4479" s="1">
        <v>26.701799999999999</v>
      </c>
      <c r="AA4479" s="1">
        <v>27.3505</v>
      </c>
      <c r="AB4479" s="1">
        <v>27.460100000000001</v>
      </c>
      <c r="AC4479" s="1">
        <v>26.701799999999999</v>
      </c>
      <c r="AD4479" s="1">
        <v>3036.6</v>
      </c>
      <c r="AE4479" s="1">
        <v>363.24900000000002</v>
      </c>
      <c r="AF4479" s="1">
        <v>173.46100000000001</v>
      </c>
      <c r="AG4479" s="1">
        <v>24.2562</v>
      </c>
      <c r="AH4479" s="1">
        <v>1001.54</v>
      </c>
      <c r="AI4479" s="1">
        <v>541.77300000000002</v>
      </c>
      <c r="AJ4479" s="1">
        <v>640.58399999999995</v>
      </c>
      <c r="AK4479" s="1">
        <v>1001.54</v>
      </c>
      <c r="AL4479" s="1">
        <v>3.4820500000000001</v>
      </c>
    </row>
    <row r="4480" spans="1:38" x14ac:dyDescent="0.25">
      <c r="A4480" s="1">
        <f t="shared" si="114"/>
        <v>4479</v>
      </c>
      <c r="B4480" s="1" t="s">
        <v>23</v>
      </c>
      <c r="C4480" s="2" t="s">
        <v>3475</v>
      </c>
      <c r="D4480" s="4">
        <v>4.3833000000000002</v>
      </c>
      <c r="E4480" s="4">
        <v>113.9833</v>
      </c>
      <c r="Q4480" s="1" t="s">
        <v>3690</v>
      </c>
      <c r="R4480" s="33" t="s">
        <v>3660</v>
      </c>
      <c r="S4480" s="1">
        <v>27.229600000000001</v>
      </c>
      <c r="T4480" s="1">
        <v>7.48393</v>
      </c>
      <c r="U4480" s="1">
        <v>86.991699999999994</v>
      </c>
      <c r="V4480" s="1">
        <v>43.136499999999998</v>
      </c>
      <c r="W4480" s="1">
        <v>31.803599999999999</v>
      </c>
      <c r="X4480" s="1">
        <v>23.200900000000001</v>
      </c>
      <c r="Y4480" s="1">
        <v>8.6027199999999997</v>
      </c>
      <c r="Z4480" s="1">
        <v>26.785900000000002</v>
      </c>
      <c r="AA4480" s="1">
        <v>27.232199999999999</v>
      </c>
      <c r="AB4480" s="1">
        <v>27.7743</v>
      </c>
      <c r="AC4480" s="1">
        <v>26.678699999999999</v>
      </c>
      <c r="AD4480" s="1">
        <v>3064.2</v>
      </c>
      <c r="AE4480" s="1">
        <v>364.96</v>
      </c>
      <c r="AF4480" s="1">
        <v>176.88200000000001</v>
      </c>
      <c r="AG4480" s="1">
        <v>27.396999999999998</v>
      </c>
      <c r="AH4480" s="1">
        <v>1078.96</v>
      </c>
      <c r="AI4480" s="1">
        <v>572.88300000000004</v>
      </c>
      <c r="AJ4480" s="1">
        <v>643.15899999999999</v>
      </c>
      <c r="AK4480" s="1">
        <v>917.15899999999999</v>
      </c>
      <c r="AL4480" s="1">
        <v>16.927399999999999</v>
      </c>
    </row>
    <row r="4481" spans="1:38" x14ac:dyDescent="0.25">
      <c r="A4481" s="1">
        <f t="shared" si="114"/>
        <v>4480</v>
      </c>
      <c r="B4481" s="1" t="s">
        <v>23</v>
      </c>
      <c r="C4481" s="2" t="s">
        <v>3475</v>
      </c>
      <c r="D4481" s="4">
        <v>1.55</v>
      </c>
      <c r="E4481" s="4">
        <v>110.75</v>
      </c>
      <c r="Q4481" s="1" t="s">
        <v>3690</v>
      </c>
      <c r="R4481" s="33" t="s">
        <v>3660</v>
      </c>
      <c r="S4481" s="1">
        <v>26.5229</v>
      </c>
      <c r="T4481" s="1">
        <v>8.1017200000000003</v>
      </c>
      <c r="U4481" s="1">
        <v>87.529300000000006</v>
      </c>
      <c r="V4481" s="1">
        <v>47.142299999999999</v>
      </c>
      <c r="W4481" s="1">
        <v>31.550699999999999</v>
      </c>
      <c r="X4481" s="1">
        <v>22.294699999999999</v>
      </c>
      <c r="Y4481" s="1">
        <v>9.2560000000000002</v>
      </c>
      <c r="Z4481" s="1">
        <v>25.8581</v>
      </c>
      <c r="AA4481" s="1">
        <v>27.017299999999999</v>
      </c>
      <c r="AB4481" s="1">
        <v>27.049600000000002</v>
      </c>
      <c r="AC4481" s="1">
        <v>25.8581</v>
      </c>
      <c r="AD4481" s="1">
        <v>3608.4</v>
      </c>
      <c r="AE4481" s="1">
        <v>498.6</v>
      </c>
      <c r="AF4481" s="1">
        <v>168.2</v>
      </c>
      <c r="AG4481" s="1">
        <v>32.865499999999997</v>
      </c>
      <c r="AH4481" s="1">
        <v>1310.8</v>
      </c>
      <c r="AI4481" s="1">
        <v>585.79999999999995</v>
      </c>
      <c r="AJ4481" s="1">
        <v>675.4</v>
      </c>
      <c r="AK4481" s="1">
        <v>1310.8</v>
      </c>
      <c r="AL4481" s="1">
        <v>4.8</v>
      </c>
    </row>
    <row r="4482" spans="1:38" x14ac:dyDescent="0.25">
      <c r="A4482" s="1">
        <f t="shared" si="114"/>
        <v>4481</v>
      </c>
      <c r="B4482" s="1" t="s">
        <v>23</v>
      </c>
      <c r="C4482" s="2" t="s">
        <v>3475</v>
      </c>
      <c r="D4482" s="4">
        <v>4.5</v>
      </c>
      <c r="E4482" s="4">
        <v>114.2</v>
      </c>
      <c r="Q4482" s="1" t="s">
        <v>3690</v>
      </c>
      <c r="R4482" s="33" t="s">
        <v>3660</v>
      </c>
      <c r="S4482" s="1">
        <v>27.119199999999999</v>
      </c>
      <c r="T4482" s="1">
        <v>7.3780700000000001</v>
      </c>
      <c r="U4482" s="1">
        <v>87.006</v>
      </c>
      <c r="V4482" s="1">
        <v>42.840699999999998</v>
      </c>
      <c r="W4482" s="1">
        <v>31.6616</v>
      </c>
      <c r="X4482" s="1">
        <v>23.1816</v>
      </c>
      <c r="Y4482" s="1">
        <v>8.48</v>
      </c>
      <c r="Z4482" s="1">
        <v>26.680800000000001</v>
      </c>
      <c r="AA4482" s="1">
        <v>27.1511</v>
      </c>
      <c r="AB4482" s="1">
        <v>27.674399999999999</v>
      </c>
      <c r="AC4482" s="1">
        <v>26.5792</v>
      </c>
      <c r="AD4482" s="1">
        <v>3017.4</v>
      </c>
      <c r="AE4482" s="1">
        <v>365</v>
      </c>
      <c r="AF4482" s="1">
        <v>175.4</v>
      </c>
      <c r="AG4482" s="1">
        <v>27.507400000000001</v>
      </c>
      <c r="AH4482" s="1">
        <v>1063.4000000000001</v>
      </c>
      <c r="AI4482" s="1">
        <v>568.79999999999995</v>
      </c>
      <c r="AJ4482" s="1">
        <v>641</v>
      </c>
      <c r="AK4482" s="1">
        <v>901.8</v>
      </c>
      <c r="AL4482" s="1">
        <v>13.6</v>
      </c>
    </row>
    <row r="4483" spans="1:38" x14ac:dyDescent="0.25">
      <c r="A4483" s="1">
        <f t="shared" ref="A4483:A4546" si="115">A4482+1</f>
        <v>4482</v>
      </c>
      <c r="B4483" s="1" t="s">
        <v>23</v>
      </c>
      <c r="C4483" s="2" t="s">
        <v>3475</v>
      </c>
      <c r="D4483" s="4">
        <v>2.9832999999999998</v>
      </c>
      <c r="E4483" s="4">
        <v>112.5667</v>
      </c>
      <c r="Q4483" s="1" t="s">
        <v>3690</v>
      </c>
      <c r="R4483" s="33" t="s">
        <v>3660</v>
      </c>
      <c r="S4483" s="1">
        <v>26.789899999999999</v>
      </c>
      <c r="T4483" s="1">
        <v>7.8292999999999999</v>
      </c>
      <c r="U4483" s="1">
        <v>88.922200000000004</v>
      </c>
      <c r="V4483" s="1">
        <v>42.745800000000003</v>
      </c>
      <c r="W4483" s="1">
        <v>31.5154</v>
      </c>
      <c r="X4483" s="1">
        <v>22.710799999999999</v>
      </c>
      <c r="Y4483" s="1">
        <v>8.8046000000000006</v>
      </c>
      <c r="Z4483" s="1">
        <v>26.314</v>
      </c>
      <c r="AA4483" s="1">
        <v>27.226199999999999</v>
      </c>
      <c r="AB4483" s="1">
        <v>27.308399999999999</v>
      </c>
      <c r="AC4483" s="1">
        <v>26.222999999999999</v>
      </c>
      <c r="AD4483" s="1">
        <v>3440.23</v>
      </c>
      <c r="AE4483" s="1">
        <v>448.95699999999999</v>
      </c>
      <c r="AF4483" s="1">
        <v>192.72300000000001</v>
      </c>
      <c r="AG4483" s="1">
        <v>29.991</v>
      </c>
      <c r="AH4483" s="1">
        <v>1216.56</v>
      </c>
      <c r="AI4483" s="1">
        <v>611.13400000000001</v>
      </c>
      <c r="AJ4483" s="1">
        <v>626.41399999999999</v>
      </c>
      <c r="AK4483" s="1">
        <v>1206.55</v>
      </c>
      <c r="AL4483" s="1">
        <v>18.083200000000001</v>
      </c>
    </row>
    <row r="4484" spans="1:38" x14ac:dyDescent="0.25">
      <c r="A4484" s="1">
        <f t="shared" si="115"/>
        <v>4483</v>
      </c>
      <c r="B4484" s="1" t="s">
        <v>23</v>
      </c>
      <c r="C4484" s="2" t="s">
        <v>3475</v>
      </c>
      <c r="D4484" s="4">
        <v>1.2833000000000001</v>
      </c>
      <c r="E4484" s="4">
        <v>110.4833</v>
      </c>
      <c r="Q4484" s="1" t="s">
        <v>3690</v>
      </c>
      <c r="R4484" s="33" t="s">
        <v>3660</v>
      </c>
      <c r="S4484" s="1">
        <v>26.601099999999999</v>
      </c>
      <c r="T4484" s="1">
        <v>8.4199000000000002</v>
      </c>
      <c r="U4484" s="1">
        <v>87.825299999999999</v>
      </c>
      <c r="V4484" s="1">
        <v>48.015099999999997</v>
      </c>
      <c r="W4484" s="1">
        <v>31.789899999999999</v>
      </c>
      <c r="X4484" s="1">
        <v>22.2027</v>
      </c>
      <c r="Y4484" s="1">
        <v>9.5871399999999998</v>
      </c>
      <c r="Z4484" s="1">
        <v>25.9299</v>
      </c>
      <c r="AA4484" s="1">
        <v>26.959399999999999</v>
      </c>
      <c r="AB4484" s="1">
        <v>27.1264</v>
      </c>
      <c r="AC4484" s="1">
        <v>25.9299</v>
      </c>
      <c r="AD4484" s="1">
        <v>3628.35</v>
      </c>
      <c r="AE4484" s="1">
        <v>499.95100000000002</v>
      </c>
      <c r="AF4484" s="1">
        <v>172.922</v>
      </c>
      <c r="AG4484" s="1">
        <v>31.2623</v>
      </c>
      <c r="AH4484" s="1">
        <v>1283.26</v>
      </c>
      <c r="AI4484" s="1">
        <v>589.87800000000004</v>
      </c>
      <c r="AJ4484" s="1">
        <v>708.68399999999997</v>
      </c>
      <c r="AK4484" s="1">
        <v>1283.26</v>
      </c>
      <c r="AL4484" s="1">
        <v>21.611999999999998</v>
      </c>
    </row>
    <row r="4485" spans="1:38" x14ac:dyDescent="0.25">
      <c r="A4485" s="1">
        <f t="shared" si="115"/>
        <v>4484</v>
      </c>
      <c r="B4485" s="1" t="s">
        <v>23</v>
      </c>
      <c r="C4485" s="2" t="s">
        <v>3475</v>
      </c>
      <c r="D4485" s="4">
        <v>1.4333</v>
      </c>
      <c r="E4485" s="4">
        <v>111.5</v>
      </c>
      <c r="Q4485" s="1" t="s">
        <v>3690</v>
      </c>
      <c r="R4485" s="33" t="s">
        <v>3660</v>
      </c>
      <c r="S4485" s="1">
        <v>26.717199999999998</v>
      </c>
      <c r="T4485" s="1">
        <v>8.8411299999999997</v>
      </c>
      <c r="U4485" s="1">
        <v>89.871200000000002</v>
      </c>
      <c r="V4485" s="1">
        <v>37.171199999999999</v>
      </c>
      <c r="W4485" s="1">
        <v>31.930399999999999</v>
      </c>
      <c r="X4485" s="1">
        <v>22.0928</v>
      </c>
      <c r="Y4485" s="1">
        <v>9.8375800000000009</v>
      </c>
      <c r="Z4485" s="1">
        <v>26.280899999999999</v>
      </c>
      <c r="AA4485" s="1">
        <v>27.006499999999999</v>
      </c>
      <c r="AB4485" s="1">
        <v>27.160399999999999</v>
      </c>
      <c r="AC4485" s="1">
        <v>26.2301</v>
      </c>
      <c r="AD4485" s="1">
        <v>3331.61</v>
      </c>
      <c r="AE4485" s="1">
        <v>396</v>
      </c>
      <c r="AF4485" s="1">
        <v>179.202</v>
      </c>
      <c r="AG4485" s="1">
        <v>21.1068</v>
      </c>
      <c r="AH4485" s="1">
        <v>1067.21</v>
      </c>
      <c r="AI4485" s="1">
        <v>634.40300000000002</v>
      </c>
      <c r="AJ4485" s="1">
        <v>731.20600000000002</v>
      </c>
      <c r="AK4485" s="1">
        <v>985</v>
      </c>
      <c r="AL4485" s="1">
        <v>22.201599999999999</v>
      </c>
    </row>
    <row r="4486" spans="1:38" x14ac:dyDescent="0.25">
      <c r="A4486" s="1">
        <f t="shared" si="115"/>
        <v>4485</v>
      </c>
      <c r="B4486" s="1" t="s">
        <v>23</v>
      </c>
      <c r="C4486" s="2" t="s">
        <v>3475</v>
      </c>
      <c r="D4486" s="4">
        <v>4.3833000000000002</v>
      </c>
      <c r="E4486" s="4">
        <v>113.9667</v>
      </c>
      <c r="Q4486" s="1" t="s">
        <v>3690</v>
      </c>
      <c r="R4486" s="33" t="s">
        <v>3660</v>
      </c>
      <c r="S4486" s="1">
        <v>27.237500000000001</v>
      </c>
      <c r="T4486" s="1">
        <v>7.4039099999999998</v>
      </c>
      <c r="U4486" s="1">
        <v>86.684899999999999</v>
      </c>
      <c r="V4486" s="1">
        <v>43.558500000000002</v>
      </c>
      <c r="W4486" s="1">
        <v>31.7849</v>
      </c>
      <c r="X4486" s="1">
        <v>23.244</v>
      </c>
      <c r="Y4486" s="1">
        <v>8.5409500000000005</v>
      </c>
      <c r="Z4486" s="1">
        <v>26.794699999999999</v>
      </c>
      <c r="AA4486" s="1">
        <v>27.229900000000001</v>
      </c>
      <c r="AB4486" s="1">
        <v>27.785399999999999</v>
      </c>
      <c r="AC4486" s="1">
        <v>26.680399999999999</v>
      </c>
      <c r="AD4486" s="1">
        <v>3061.02</v>
      </c>
      <c r="AE4486" s="1">
        <v>365.51900000000001</v>
      </c>
      <c r="AF4486" s="1">
        <v>176.56299999999999</v>
      </c>
      <c r="AG4486" s="1">
        <v>27.549499999999998</v>
      </c>
      <c r="AH4486" s="1">
        <v>1079.52</v>
      </c>
      <c r="AI4486" s="1">
        <v>571.36900000000003</v>
      </c>
      <c r="AJ4486" s="1">
        <v>640.529</v>
      </c>
      <c r="AK4486" s="1">
        <v>917.32100000000003</v>
      </c>
      <c r="AL4486" s="1">
        <v>19.635200000000001</v>
      </c>
    </row>
    <row r="4487" spans="1:38" x14ac:dyDescent="0.25">
      <c r="A4487" s="1">
        <f t="shared" si="115"/>
        <v>4486</v>
      </c>
      <c r="B4487" s="1" t="s">
        <v>23</v>
      </c>
      <c r="C4487" s="2" t="s">
        <v>3475</v>
      </c>
      <c r="D4487" s="4">
        <v>1.5</v>
      </c>
      <c r="E4487" s="4">
        <v>111</v>
      </c>
      <c r="Q4487" s="1" t="s">
        <v>3690</v>
      </c>
      <c r="R4487" s="33" t="s">
        <v>3660</v>
      </c>
      <c r="S4487" s="1">
        <v>26.495799999999999</v>
      </c>
      <c r="T4487" s="1">
        <v>8.0583299999999998</v>
      </c>
      <c r="U4487" s="1">
        <v>88.069199999999995</v>
      </c>
      <c r="V4487" s="1">
        <v>42.691200000000002</v>
      </c>
      <c r="W4487" s="1">
        <v>31.4</v>
      </c>
      <c r="X4487" s="1">
        <v>22.25</v>
      </c>
      <c r="Y4487" s="1">
        <v>9.15</v>
      </c>
      <c r="Z4487" s="1">
        <v>26.024999999999999</v>
      </c>
      <c r="AA4487" s="1">
        <v>26.95</v>
      </c>
      <c r="AB4487" s="1">
        <v>26.975000000000001</v>
      </c>
      <c r="AC4487" s="1">
        <v>25.908300000000001</v>
      </c>
      <c r="AD4487" s="1">
        <v>3434</v>
      </c>
      <c r="AE4487" s="1">
        <v>434</v>
      </c>
      <c r="AF4487" s="1">
        <v>166</v>
      </c>
      <c r="AG4487" s="1">
        <v>28.331900000000001</v>
      </c>
      <c r="AH4487" s="1">
        <v>1190</v>
      </c>
      <c r="AI4487" s="1">
        <v>576</v>
      </c>
      <c r="AJ4487" s="1">
        <v>666</v>
      </c>
      <c r="AK4487" s="1">
        <v>1152</v>
      </c>
      <c r="AL4487" s="1">
        <v>15</v>
      </c>
    </row>
    <row r="4488" spans="1:38" x14ac:dyDescent="0.25">
      <c r="A4488" s="1">
        <f t="shared" si="115"/>
        <v>4487</v>
      </c>
      <c r="B4488" s="1" t="s">
        <v>23</v>
      </c>
      <c r="C4488" s="2" t="s">
        <v>3475</v>
      </c>
      <c r="D4488" s="4">
        <v>4.3935899999999997</v>
      </c>
      <c r="E4488" s="4">
        <v>113.99718</v>
      </c>
      <c r="Q4488" s="1" t="s">
        <v>3690</v>
      </c>
      <c r="R4488" s="33" t="s">
        <v>3660</v>
      </c>
      <c r="S4488" s="1">
        <v>27.2437</v>
      </c>
      <c r="T4488" s="1">
        <v>7.5379199999999997</v>
      </c>
      <c r="U4488" s="1">
        <v>87.283299999999997</v>
      </c>
      <c r="V4488" s="1">
        <v>42.537700000000001</v>
      </c>
      <c r="W4488" s="1">
        <v>31.826499999999999</v>
      </c>
      <c r="X4488" s="1">
        <v>23.1904</v>
      </c>
      <c r="Y4488" s="1">
        <v>8.6361000000000008</v>
      </c>
      <c r="Z4488" s="1">
        <v>26.804400000000001</v>
      </c>
      <c r="AA4488" s="1">
        <v>27.253</v>
      </c>
      <c r="AB4488" s="1">
        <v>27.784500000000001</v>
      </c>
      <c r="AC4488" s="1">
        <v>26.702000000000002</v>
      </c>
      <c r="AD4488" s="1">
        <v>3064.81</v>
      </c>
      <c r="AE4488" s="1">
        <v>364.93700000000001</v>
      </c>
      <c r="AF4488" s="1">
        <v>176.178</v>
      </c>
      <c r="AG4488" s="1">
        <v>27.461500000000001</v>
      </c>
      <c r="AH4488" s="1">
        <v>1080.08</v>
      </c>
      <c r="AI4488" s="1">
        <v>572.19000000000005</v>
      </c>
      <c r="AJ4488" s="1">
        <v>643.91</v>
      </c>
      <c r="AK4488" s="1">
        <v>918.125</v>
      </c>
      <c r="AL4488" s="1">
        <v>13.7422</v>
      </c>
    </row>
    <row r="4489" spans="1:38" x14ac:dyDescent="0.25">
      <c r="A4489" s="1">
        <f t="shared" si="115"/>
        <v>4488</v>
      </c>
      <c r="B4489" s="1" t="s">
        <v>23</v>
      </c>
      <c r="C4489" s="2" t="s">
        <v>3475</v>
      </c>
      <c r="D4489" s="4">
        <v>1.3</v>
      </c>
      <c r="E4489" s="4">
        <v>109.6</v>
      </c>
      <c r="Q4489" s="1" t="s">
        <v>3690</v>
      </c>
      <c r="R4489" s="33" t="s">
        <v>3686</v>
      </c>
      <c r="S4489" s="1">
        <v>27.081199999999999</v>
      </c>
      <c r="T4489" s="1">
        <v>8.4955200000000008</v>
      </c>
      <c r="U4489" s="1">
        <v>87.670699999999997</v>
      </c>
      <c r="V4489" s="1">
        <v>44.242899999999999</v>
      </c>
      <c r="W4489" s="1">
        <v>32.338200000000001</v>
      </c>
      <c r="X4489" s="1">
        <v>22.648</v>
      </c>
      <c r="Y4489" s="1">
        <v>9.6902399999999993</v>
      </c>
      <c r="Z4489" s="1">
        <v>26.493099999999998</v>
      </c>
      <c r="AA4489" s="1">
        <v>27.401900000000001</v>
      </c>
      <c r="AB4489" s="1">
        <v>27.612100000000002</v>
      </c>
      <c r="AC4489" s="1">
        <v>26.493099999999998</v>
      </c>
      <c r="AD4489" s="1">
        <v>3197.52</v>
      </c>
      <c r="AE4489" s="1">
        <v>447.2</v>
      </c>
      <c r="AF4489" s="1">
        <v>151.04</v>
      </c>
      <c r="AG4489" s="1">
        <v>34.322400000000002</v>
      </c>
      <c r="AH4489" s="1">
        <v>1173</v>
      </c>
      <c r="AI4489" s="1">
        <v>502.64</v>
      </c>
      <c r="AJ4489" s="1">
        <v>617.88</v>
      </c>
      <c r="AK4489" s="1">
        <v>1173</v>
      </c>
      <c r="AL4489" s="1">
        <v>23.28</v>
      </c>
    </row>
    <row r="4490" spans="1:38" x14ac:dyDescent="0.25">
      <c r="A4490" s="1">
        <f t="shared" si="115"/>
        <v>4489</v>
      </c>
      <c r="B4490" s="1" t="s">
        <v>23</v>
      </c>
      <c r="C4490" s="2" t="s">
        <v>3475</v>
      </c>
      <c r="D4490" s="4">
        <v>1.5833330000000001</v>
      </c>
      <c r="E4490" s="4">
        <v>110.333333</v>
      </c>
      <c r="Q4490" s="1" t="s">
        <v>3690</v>
      </c>
      <c r="R4490" s="33" t="s">
        <v>3660</v>
      </c>
      <c r="S4490" s="1">
        <v>27.086600000000001</v>
      </c>
      <c r="T4490" s="1">
        <v>8.7829899999999999</v>
      </c>
      <c r="U4490" s="1">
        <v>88.086799999999997</v>
      </c>
      <c r="V4490" s="1">
        <v>43.625399999999999</v>
      </c>
      <c r="W4490" s="1">
        <v>32.383299999999998</v>
      </c>
      <c r="X4490" s="1">
        <v>22.412500000000001</v>
      </c>
      <c r="Y4490" s="1">
        <v>9.9708299999999994</v>
      </c>
      <c r="Z4490" s="1">
        <v>26.490300000000001</v>
      </c>
      <c r="AA4490" s="1">
        <v>27.443100000000001</v>
      </c>
      <c r="AB4490" s="1">
        <v>27.5792</v>
      </c>
      <c r="AC4490" s="1">
        <v>26.490300000000001</v>
      </c>
      <c r="AD4490" s="1">
        <v>4164</v>
      </c>
      <c r="AE4490" s="1">
        <v>707</v>
      </c>
      <c r="AF4490" s="1">
        <v>193</v>
      </c>
      <c r="AG4490" s="1">
        <v>43.934899999999999</v>
      </c>
      <c r="AH4490" s="1">
        <v>1720</v>
      </c>
      <c r="AI4490" s="1">
        <v>649</v>
      </c>
      <c r="AJ4490" s="1">
        <v>732</v>
      </c>
      <c r="AK4490" s="1">
        <v>1720</v>
      </c>
      <c r="AL4490" s="1">
        <v>11</v>
      </c>
    </row>
    <row r="4491" spans="1:38" x14ac:dyDescent="0.25">
      <c r="A4491" s="1">
        <f t="shared" si="115"/>
        <v>4490</v>
      </c>
      <c r="B4491" s="1" t="s">
        <v>23</v>
      </c>
      <c r="C4491" s="2" t="s">
        <v>3475</v>
      </c>
      <c r="D4491" s="4">
        <v>3.6666669999999999</v>
      </c>
      <c r="E4491" s="4">
        <v>113.75</v>
      </c>
      <c r="Q4491" s="1" t="s">
        <v>3690</v>
      </c>
      <c r="R4491" s="33" t="s">
        <v>3660</v>
      </c>
      <c r="S4491" s="1">
        <v>26.959499999999998</v>
      </c>
      <c r="T4491" s="1">
        <v>7.6976699999999996</v>
      </c>
      <c r="U4491" s="1">
        <v>89.341499999999996</v>
      </c>
      <c r="V4491" s="1">
        <v>38.115499999999997</v>
      </c>
      <c r="W4491" s="1">
        <v>31.515999999999998</v>
      </c>
      <c r="X4491" s="1">
        <v>22.9</v>
      </c>
      <c r="Y4491" s="1">
        <v>8.6159999999999997</v>
      </c>
      <c r="Z4491" s="1">
        <v>26.568000000000001</v>
      </c>
      <c r="AA4491" s="1">
        <v>26.93</v>
      </c>
      <c r="AB4491" s="1">
        <v>27.436699999999998</v>
      </c>
      <c r="AC4491" s="1">
        <v>26.456700000000001</v>
      </c>
      <c r="AD4491" s="1">
        <v>3277</v>
      </c>
      <c r="AE4491" s="1">
        <v>372</v>
      </c>
      <c r="AF4491" s="1">
        <v>216</v>
      </c>
      <c r="AG4491" s="1">
        <v>21.688700000000001</v>
      </c>
      <c r="AH4491" s="1">
        <v>1069</v>
      </c>
      <c r="AI4491" s="1">
        <v>667</v>
      </c>
      <c r="AJ4491" s="1">
        <v>702</v>
      </c>
      <c r="AK4491" s="1">
        <v>927</v>
      </c>
      <c r="AL4491" s="1">
        <v>47</v>
      </c>
    </row>
    <row r="4492" spans="1:38" x14ac:dyDescent="0.25">
      <c r="A4492" s="1">
        <f t="shared" si="115"/>
        <v>4491</v>
      </c>
      <c r="B4492" s="1" t="s">
        <v>23</v>
      </c>
      <c r="C4492" s="2" t="s">
        <v>3475</v>
      </c>
      <c r="D4492" s="4">
        <v>1.2913140000000001</v>
      </c>
      <c r="E4492" s="4">
        <v>114.461913</v>
      </c>
      <c r="Q4492" s="1" t="s">
        <v>3690</v>
      </c>
      <c r="R4492" s="33" t="s">
        <v>3660</v>
      </c>
      <c r="S4492" s="1">
        <v>22.1434</v>
      </c>
      <c r="T4492" s="1">
        <v>8.7882300000000004</v>
      </c>
      <c r="U4492" s="1">
        <v>91.478099999999998</v>
      </c>
      <c r="V4492" s="1">
        <v>24.4846</v>
      </c>
      <c r="W4492" s="1">
        <v>27.0837</v>
      </c>
      <c r="X4492" s="1">
        <v>17.476700000000001</v>
      </c>
      <c r="Y4492" s="1">
        <v>9.6069200000000006</v>
      </c>
      <c r="Z4492" s="1">
        <v>22.3933</v>
      </c>
      <c r="AA4492" s="1">
        <v>22.2255</v>
      </c>
      <c r="AB4492" s="1">
        <v>22.460999999999999</v>
      </c>
      <c r="AC4492" s="1">
        <v>21.8459</v>
      </c>
      <c r="AD4492" s="1">
        <v>4001.99</v>
      </c>
      <c r="AE4492" s="1">
        <v>417.56900000000002</v>
      </c>
      <c r="AF4492" s="1">
        <v>227.09899999999999</v>
      </c>
      <c r="AG4492" s="1">
        <v>18.341000000000001</v>
      </c>
      <c r="AH4492" s="1">
        <v>1156.96</v>
      </c>
      <c r="AI4492" s="1">
        <v>740.75900000000001</v>
      </c>
      <c r="AJ4492" s="1">
        <v>1045.5</v>
      </c>
      <c r="AK4492" s="1">
        <v>995.19600000000003</v>
      </c>
      <c r="AL4492" s="1">
        <v>988.56399999999996</v>
      </c>
    </row>
    <row r="4493" spans="1:38" x14ac:dyDescent="0.25">
      <c r="A4493" s="1">
        <f t="shared" si="115"/>
        <v>4492</v>
      </c>
      <c r="B4493" s="1" t="s">
        <v>23</v>
      </c>
      <c r="C4493" s="2" t="s">
        <v>108</v>
      </c>
      <c r="D4493" s="4">
        <v>-6.9013150000000003</v>
      </c>
      <c r="E4493" s="4">
        <v>108.406851</v>
      </c>
      <c r="Q4493" s="1" t="s">
        <v>3690</v>
      </c>
      <c r="R4493" s="33" t="s">
        <v>3660</v>
      </c>
      <c r="S4493" s="1">
        <v>17.5</v>
      </c>
      <c r="T4493" s="1">
        <v>7.8921299999999999</v>
      </c>
      <c r="U4493" s="1">
        <v>83.172399999999996</v>
      </c>
      <c r="V4493" s="1">
        <v>37.838500000000003</v>
      </c>
      <c r="W4493" s="1">
        <v>21.899899999999999</v>
      </c>
      <c r="X4493" s="1">
        <v>12.410500000000001</v>
      </c>
      <c r="Y4493" s="1">
        <v>9.4893900000000002</v>
      </c>
      <c r="Z4493" s="1">
        <v>17.4605</v>
      </c>
      <c r="AA4493" s="1">
        <v>17.050699999999999</v>
      </c>
      <c r="AB4493" s="1">
        <v>17.870799999999999</v>
      </c>
      <c r="AC4493" s="1">
        <v>17.050699999999999</v>
      </c>
      <c r="AD4493" s="1">
        <v>2933.29</v>
      </c>
      <c r="AE4493" s="1">
        <v>442.17599999999999</v>
      </c>
      <c r="AF4493" s="1">
        <v>52.099499999999999</v>
      </c>
      <c r="AG4493" s="1">
        <v>62.0304</v>
      </c>
      <c r="AH4493" s="1">
        <v>1271.8</v>
      </c>
      <c r="AI4493" s="1">
        <v>194.57499999999999</v>
      </c>
      <c r="AJ4493" s="1">
        <v>929.32</v>
      </c>
      <c r="AK4493" s="1">
        <v>194.57499999999999</v>
      </c>
      <c r="AL4493" s="1">
        <v>1431.75</v>
      </c>
    </row>
    <row r="4494" spans="1:38" x14ac:dyDescent="0.25">
      <c r="A4494" s="1">
        <f t="shared" si="115"/>
        <v>4493</v>
      </c>
      <c r="B4494" s="1" t="s">
        <v>23</v>
      </c>
      <c r="C4494" s="2" t="s">
        <v>108</v>
      </c>
      <c r="D4494" s="4">
        <v>-6.75929</v>
      </c>
      <c r="E4494" s="4">
        <v>106.515635</v>
      </c>
      <c r="Q4494" s="1" t="s">
        <v>3690</v>
      </c>
      <c r="R4494" s="33" t="s">
        <v>3660</v>
      </c>
      <c r="S4494" s="1">
        <v>17.160499999999999</v>
      </c>
      <c r="T4494" s="1">
        <v>6.7111799999999997</v>
      </c>
      <c r="U4494" s="1">
        <v>78.591399999999993</v>
      </c>
      <c r="V4494" s="1">
        <v>33.280900000000003</v>
      </c>
      <c r="W4494" s="1">
        <v>21.334900000000001</v>
      </c>
      <c r="X4494" s="1">
        <v>12.7956</v>
      </c>
      <c r="Y4494" s="1">
        <v>8.53932</v>
      </c>
      <c r="Z4494" s="1">
        <v>17.145399999999999</v>
      </c>
      <c r="AA4494" s="1">
        <v>17.057500000000001</v>
      </c>
      <c r="AB4494" s="1">
        <v>17.5611</v>
      </c>
      <c r="AC4494" s="1">
        <v>16.8155</v>
      </c>
      <c r="AD4494" s="1">
        <v>4051.71</v>
      </c>
      <c r="AE4494" s="1">
        <v>433.87099999999998</v>
      </c>
      <c r="AF4494" s="1">
        <v>202.43899999999999</v>
      </c>
      <c r="AG4494" s="1">
        <v>22.948499999999999</v>
      </c>
      <c r="AH4494" s="1">
        <v>1210.02</v>
      </c>
      <c r="AI4494" s="1">
        <v>688.12199999999996</v>
      </c>
      <c r="AJ4494" s="1">
        <v>1011.32</v>
      </c>
      <c r="AK4494" s="1">
        <v>1137.3499999999999</v>
      </c>
      <c r="AL4494" s="1">
        <v>1223.17</v>
      </c>
    </row>
    <row r="4495" spans="1:38" x14ac:dyDescent="0.25">
      <c r="A4495" s="1">
        <f t="shared" si="115"/>
        <v>4494</v>
      </c>
      <c r="B4495" s="1" t="s">
        <v>23</v>
      </c>
      <c r="C4495" s="2" t="s">
        <v>108</v>
      </c>
      <c r="D4495" s="4">
        <v>-6.768211</v>
      </c>
      <c r="E4495" s="4">
        <v>106.511515</v>
      </c>
      <c r="Q4495" s="1" t="s">
        <v>3690</v>
      </c>
      <c r="R4495" s="33" t="s">
        <v>3660</v>
      </c>
      <c r="S4495" s="1">
        <v>17.060700000000001</v>
      </c>
      <c r="T4495" s="1">
        <v>6.6975199999999999</v>
      </c>
      <c r="U4495" s="1">
        <v>78.511300000000006</v>
      </c>
      <c r="V4495" s="1">
        <v>33.0931</v>
      </c>
      <c r="W4495" s="1">
        <v>21.230899999999998</v>
      </c>
      <c r="X4495" s="1">
        <v>12.7003</v>
      </c>
      <c r="Y4495" s="1">
        <v>8.5306200000000008</v>
      </c>
      <c r="Z4495" s="1">
        <v>16.965199999999999</v>
      </c>
      <c r="AA4495" s="1">
        <v>16.9572</v>
      </c>
      <c r="AB4495" s="1">
        <v>17.4621</v>
      </c>
      <c r="AC4495" s="1">
        <v>16.722100000000001</v>
      </c>
      <c r="AD4495" s="1">
        <v>4045.22</v>
      </c>
      <c r="AE4495" s="1">
        <v>431.34899999999999</v>
      </c>
      <c r="AF4495" s="1">
        <v>199.18700000000001</v>
      </c>
      <c r="AG4495" s="1">
        <v>23.381699999999999</v>
      </c>
      <c r="AH4495" s="1">
        <v>1213.9100000000001</v>
      </c>
      <c r="AI4495" s="1">
        <v>679.01400000000001</v>
      </c>
      <c r="AJ4495" s="1">
        <v>1006.42</v>
      </c>
      <c r="AK4495" s="1">
        <v>1144.03</v>
      </c>
      <c r="AL4495" s="1">
        <v>1246.5899999999999</v>
      </c>
    </row>
    <row r="4496" spans="1:38" x14ac:dyDescent="0.25">
      <c r="A4496" s="1">
        <f t="shared" si="115"/>
        <v>4495</v>
      </c>
      <c r="B4496" s="1" t="s">
        <v>23</v>
      </c>
      <c r="C4496" s="2" t="s">
        <v>108</v>
      </c>
      <c r="D4496" s="4">
        <v>-6.7</v>
      </c>
      <c r="E4496" s="4">
        <v>106.86666700000001</v>
      </c>
      <c r="Q4496" s="1" t="s">
        <v>3690</v>
      </c>
      <c r="R4496" s="33" t="s">
        <v>3660</v>
      </c>
      <c r="S4496" s="1">
        <v>18.6004</v>
      </c>
      <c r="T4496" s="1">
        <v>7.1727299999999996</v>
      </c>
      <c r="U4496" s="1">
        <v>80.110100000000003</v>
      </c>
      <c r="V4496" s="1">
        <v>40.469200000000001</v>
      </c>
      <c r="W4496" s="1">
        <v>23.034099999999999</v>
      </c>
      <c r="X4496" s="1">
        <v>14.0809</v>
      </c>
      <c r="Y4496" s="1">
        <v>8.9531200000000002</v>
      </c>
      <c r="Z4496" s="1">
        <v>18.290299999999998</v>
      </c>
      <c r="AA4496" s="1">
        <v>18.551400000000001</v>
      </c>
      <c r="AB4496" s="1">
        <v>18.952100000000002</v>
      </c>
      <c r="AC4496" s="1">
        <v>18.080500000000001</v>
      </c>
      <c r="AD4496" s="1">
        <v>3215.2</v>
      </c>
      <c r="AE4496" s="1">
        <v>352.36</v>
      </c>
      <c r="AF4496" s="1">
        <v>148.56</v>
      </c>
      <c r="AG4496" s="1">
        <v>28.096699999999998</v>
      </c>
      <c r="AH4496" s="1">
        <v>1011.64</v>
      </c>
      <c r="AI4496" s="1">
        <v>482.8</v>
      </c>
      <c r="AJ4496" s="1">
        <v>770.8</v>
      </c>
      <c r="AK4496" s="1">
        <v>959.88</v>
      </c>
      <c r="AL4496" s="1">
        <v>821.04200000000003</v>
      </c>
    </row>
    <row r="4497" spans="1:38" x14ac:dyDescent="0.25">
      <c r="A4497" s="1">
        <f t="shared" si="115"/>
        <v>4496</v>
      </c>
      <c r="B4497" s="1" t="s">
        <v>23</v>
      </c>
      <c r="C4497" s="2" t="s">
        <v>108</v>
      </c>
      <c r="D4497" s="4">
        <v>-7.2125909999999998</v>
      </c>
      <c r="E4497" s="4">
        <v>109.3454</v>
      </c>
      <c r="Q4497" s="1" t="s">
        <v>3690</v>
      </c>
      <c r="R4497" s="33" t="s">
        <v>3660</v>
      </c>
      <c r="S4497" s="1">
        <v>22.504000000000001</v>
      </c>
      <c r="T4497" s="1">
        <v>8.2799899999999997</v>
      </c>
      <c r="U4497" s="1">
        <v>82.511700000000005</v>
      </c>
      <c r="V4497" s="1">
        <v>47.017400000000002</v>
      </c>
      <c r="W4497" s="1">
        <v>27.1645</v>
      </c>
      <c r="X4497" s="1">
        <v>17.13</v>
      </c>
      <c r="Y4497" s="1">
        <v>10.0345</v>
      </c>
      <c r="Z4497" s="1">
        <v>22.5319</v>
      </c>
      <c r="AA4497" s="1">
        <v>21.9514</v>
      </c>
      <c r="AB4497" s="1">
        <v>22.9986</v>
      </c>
      <c r="AC4497" s="1">
        <v>21.826599999999999</v>
      </c>
      <c r="AD4497" s="1">
        <v>3718.71</v>
      </c>
      <c r="AE4497" s="1">
        <v>474.57299999999998</v>
      </c>
      <c r="AF4497" s="1">
        <v>96.745599999999996</v>
      </c>
      <c r="AG4497" s="1">
        <v>47.567799999999998</v>
      </c>
      <c r="AH4497" s="1">
        <v>1383.6</v>
      </c>
      <c r="AI4497" s="1">
        <v>364.09500000000003</v>
      </c>
      <c r="AJ4497" s="1">
        <v>1093.44</v>
      </c>
      <c r="AK4497" s="1">
        <v>384.82400000000001</v>
      </c>
      <c r="AL4497" s="1">
        <v>685.94299999999998</v>
      </c>
    </row>
    <row r="4498" spans="1:38" x14ac:dyDescent="0.25">
      <c r="A4498" s="1">
        <f t="shared" si="115"/>
        <v>4497</v>
      </c>
      <c r="B4498" s="1" t="s">
        <v>23</v>
      </c>
      <c r="C4498" s="2" t="s">
        <v>108</v>
      </c>
      <c r="D4498" s="4">
        <v>-6.7067810000000003</v>
      </c>
      <c r="E4498" s="4">
        <v>106.914351</v>
      </c>
      <c r="Q4498" s="1" t="s">
        <v>3690</v>
      </c>
      <c r="R4498" s="33" t="s">
        <v>3660</v>
      </c>
      <c r="S4498" s="1">
        <v>15.932600000000001</v>
      </c>
      <c r="T4498" s="1">
        <v>7.13462</v>
      </c>
      <c r="U4498" s="1">
        <v>80.775700000000001</v>
      </c>
      <c r="V4498" s="1">
        <v>39.141800000000003</v>
      </c>
      <c r="W4498" s="1">
        <v>20.294499999999999</v>
      </c>
      <c r="X4498" s="1">
        <v>11.461499999999999</v>
      </c>
      <c r="Y4498" s="1">
        <v>8.83291</v>
      </c>
      <c r="Z4498" s="1">
        <v>15.5587</v>
      </c>
      <c r="AA4498" s="1">
        <v>15.916700000000001</v>
      </c>
      <c r="AB4498" s="1">
        <v>16.351299999999998</v>
      </c>
      <c r="AC4498" s="1">
        <v>15.4384</v>
      </c>
      <c r="AD4498" s="1">
        <v>3329.77</v>
      </c>
      <c r="AE4498" s="1">
        <v>389.75299999999999</v>
      </c>
      <c r="AF4498" s="1">
        <v>133.45699999999999</v>
      </c>
      <c r="AG4498" s="1">
        <v>33.173000000000002</v>
      </c>
      <c r="AH4498" s="1">
        <v>1091.9000000000001</v>
      </c>
      <c r="AI4498" s="1">
        <v>457.35700000000003</v>
      </c>
      <c r="AJ4498" s="1">
        <v>788.596</v>
      </c>
      <c r="AK4498" s="1">
        <v>1064.03</v>
      </c>
      <c r="AL4498" s="1">
        <v>1269.3800000000001</v>
      </c>
    </row>
    <row r="4499" spans="1:38" x14ac:dyDescent="0.25">
      <c r="A4499" s="1">
        <f t="shared" si="115"/>
        <v>4498</v>
      </c>
      <c r="B4499" s="1" t="s">
        <v>23</v>
      </c>
      <c r="C4499" s="2" t="s">
        <v>108</v>
      </c>
      <c r="D4499" s="4">
        <v>-6.7669249999999996</v>
      </c>
      <c r="E4499" s="4">
        <v>106.924057</v>
      </c>
      <c r="Q4499" s="1" t="s">
        <v>3690</v>
      </c>
      <c r="R4499" s="33" t="s">
        <v>3660</v>
      </c>
      <c r="S4499" s="1">
        <v>13.7044</v>
      </c>
      <c r="T4499" s="1">
        <v>7.1800100000000002</v>
      </c>
      <c r="U4499" s="1">
        <v>82.924300000000002</v>
      </c>
      <c r="V4499" s="1">
        <v>30.813600000000001</v>
      </c>
      <c r="W4499" s="1">
        <v>17.872199999999999</v>
      </c>
      <c r="X4499" s="1">
        <v>9.2125800000000009</v>
      </c>
      <c r="Y4499" s="1">
        <v>8.6596399999999996</v>
      </c>
      <c r="Z4499" s="1">
        <v>13.535600000000001</v>
      </c>
      <c r="AA4499" s="1">
        <v>13.570399999999999</v>
      </c>
      <c r="AB4499" s="1">
        <v>14.1013</v>
      </c>
      <c r="AC4499" s="1">
        <v>13.4162</v>
      </c>
      <c r="AD4499" s="1">
        <v>3415.38</v>
      </c>
      <c r="AE4499" s="1">
        <v>431.50200000000001</v>
      </c>
      <c r="AF4499" s="1">
        <v>107.47</v>
      </c>
      <c r="AG4499" s="1">
        <v>42.0732</v>
      </c>
      <c r="AH4499" s="1">
        <v>1227.67</v>
      </c>
      <c r="AI4499" s="1">
        <v>391.26400000000001</v>
      </c>
      <c r="AJ4499" s="1">
        <v>940.17399999999998</v>
      </c>
      <c r="AK4499" s="1">
        <v>1039.58</v>
      </c>
      <c r="AL4499" s="1">
        <v>1848.65</v>
      </c>
    </row>
    <row r="4500" spans="1:38" x14ac:dyDescent="0.25">
      <c r="A4500" s="1">
        <f t="shared" si="115"/>
        <v>4499</v>
      </c>
      <c r="B4500" s="1" t="s">
        <v>23</v>
      </c>
      <c r="C4500" s="2" t="s">
        <v>108</v>
      </c>
      <c r="D4500" s="4">
        <v>-6.7223990000000002</v>
      </c>
      <c r="E4500" s="4">
        <v>106.567814</v>
      </c>
      <c r="Q4500" s="1" t="s">
        <v>3690</v>
      </c>
      <c r="R4500" s="33" t="s">
        <v>3660</v>
      </c>
      <c r="S4500" s="1">
        <v>18.445399999999999</v>
      </c>
      <c r="T4500" s="1">
        <v>6.8913099999999998</v>
      </c>
      <c r="U4500" s="1">
        <v>79.920400000000001</v>
      </c>
      <c r="V4500" s="1">
        <v>33.732700000000001</v>
      </c>
      <c r="W4500" s="1">
        <v>22.651499999999999</v>
      </c>
      <c r="X4500" s="1">
        <v>14.029199999999999</v>
      </c>
      <c r="Y4500" s="1">
        <v>8.6222300000000001</v>
      </c>
      <c r="Z4500" s="1">
        <v>18.6645</v>
      </c>
      <c r="AA4500" s="1">
        <v>18.366399999999999</v>
      </c>
      <c r="AB4500" s="1">
        <v>18.827200000000001</v>
      </c>
      <c r="AC4500" s="1">
        <v>18.0533</v>
      </c>
      <c r="AD4500" s="1">
        <v>4134.49</v>
      </c>
      <c r="AE4500" s="1">
        <v>437.57499999999999</v>
      </c>
      <c r="AF4500" s="1">
        <v>233.79300000000001</v>
      </c>
      <c r="AG4500" s="1">
        <v>18.2425</v>
      </c>
      <c r="AH4500" s="1">
        <v>1182.24</v>
      </c>
      <c r="AI4500" s="1">
        <v>777.91600000000005</v>
      </c>
      <c r="AJ4500" s="1">
        <v>1066.6500000000001</v>
      </c>
      <c r="AK4500" s="1">
        <v>1071.6300000000001</v>
      </c>
      <c r="AL4500" s="1">
        <v>967.19200000000001</v>
      </c>
    </row>
    <row r="4501" spans="1:38" x14ac:dyDescent="0.25">
      <c r="A4501" s="1">
        <f t="shared" si="115"/>
        <v>4500</v>
      </c>
      <c r="B4501" s="1" t="s">
        <v>23</v>
      </c>
      <c r="C4501" s="2" t="s">
        <v>108</v>
      </c>
      <c r="D4501" s="4">
        <v>-6.7164390000000003</v>
      </c>
      <c r="E4501" s="4">
        <v>106.465909</v>
      </c>
      <c r="Q4501" s="1" t="s">
        <v>3690</v>
      </c>
      <c r="R4501" s="33" t="s">
        <v>3660</v>
      </c>
      <c r="S4501" s="1">
        <v>16.048500000000001</v>
      </c>
      <c r="T4501" s="1">
        <v>6.7854999999999999</v>
      </c>
      <c r="U4501" s="1">
        <v>79.342200000000005</v>
      </c>
      <c r="V4501" s="1">
        <v>31.02</v>
      </c>
      <c r="W4501" s="1">
        <v>20.172499999999999</v>
      </c>
      <c r="X4501" s="1">
        <v>11.6203</v>
      </c>
      <c r="Y4501" s="1">
        <v>8.5521999999999991</v>
      </c>
      <c r="Z4501" s="1">
        <v>15.8972</v>
      </c>
      <c r="AA4501" s="1">
        <v>15.887499999999999</v>
      </c>
      <c r="AB4501" s="1">
        <v>16.423300000000001</v>
      </c>
      <c r="AC4501" s="1">
        <v>15.7637</v>
      </c>
      <c r="AD4501" s="1">
        <v>3909.6</v>
      </c>
      <c r="AE4501" s="1">
        <v>438.322</v>
      </c>
      <c r="AF4501" s="1">
        <v>173.738</v>
      </c>
      <c r="AG4501" s="1">
        <v>27.801300000000001</v>
      </c>
      <c r="AH4501" s="1">
        <v>1223.45</v>
      </c>
      <c r="AI4501" s="1">
        <v>602.26300000000003</v>
      </c>
      <c r="AJ4501" s="1">
        <v>1078.47</v>
      </c>
      <c r="AK4501" s="1">
        <v>778.029</v>
      </c>
      <c r="AL4501" s="1">
        <v>1466.07</v>
      </c>
    </row>
    <row r="4502" spans="1:38" x14ac:dyDescent="0.25">
      <c r="A4502" s="1">
        <f t="shared" si="115"/>
        <v>4501</v>
      </c>
      <c r="B4502" s="1" t="s">
        <v>23</v>
      </c>
      <c r="C4502" s="2" t="s">
        <v>108</v>
      </c>
      <c r="D4502" s="4">
        <v>-6.696688</v>
      </c>
      <c r="E4502" s="4">
        <v>106.528638</v>
      </c>
      <c r="Q4502" s="1" t="s">
        <v>3690</v>
      </c>
      <c r="R4502" s="33" t="s">
        <v>3660</v>
      </c>
      <c r="S4502" s="1">
        <v>18.006699999999999</v>
      </c>
      <c r="T4502" s="1">
        <v>6.7606400000000004</v>
      </c>
      <c r="U4502" s="1">
        <v>79.279300000000006</v>
      </c>
      <c r="V4502" s="1">
        <v>34.5563</v>
      </c>
      <c r="W4502" s="1">
        <v>22.175799999999999</v>
      </c>
      <c r="X4502" s="1">
        <v>13.648099999999999</v>
      </c>
      <c r="Y4502" s="1">
        <v>8.5276499999999995</v>
      </c>
      <c r="Z4502" s="1">
        <v>18.0654</v>
      </c>
      <c r="AA4502" s="1">
        <v>17.9236</v>
      </c>
      <c r="AB4502" s="1">
        <v>18.401199999999999</v>
      </c>
      <c r="AC4502" s="1">
        <v>17.607399999999998</v>
      </c>
      <c r="AD4502" s="1">
        <v>4108.79</v>
      </c>
      <c r="AE4502" s="1">
        <v>431.154</v>
      </c>
      <c r="AF4502" s="1">
        <v>225.255</v>
      </c>
      <c r="AG4502" s="1">
        <v>19.066199999999998</v>
      </c>
      <c r="AH4502" s="1">
        <v>1180.5899999999999</v>
      </c>
      <c r="AI4502" s="1">
        <v>751.46299999999997</v>
      </c>
      <c r="AJ4502" s="1">
        <v>1046.46</v>
      </c>
      <c r="AK4502" s="1">
        <v>1101.56</v>
      </c>
      <c r="AL4502" s="1">
        <v>1047.44</v>
      </c>
    </row>
    <row r="4503" spans="1:38" x14ac:dyDescent="0.25">
      <c r="A4503" s="1">
        <f t="shared" si="115"/>
        <v>4502</v>
      </c>
      <c r="B4503" s="1" t="s">
        <v>23</v>
      </c>
      <c r="C4503" s="2" t="s">
        <v>108</v>
      </c>
      <c r="D4503" s="4">
        <v>-6.75</v>
      </c>
      <c r="E4503" s="4">
        <v>107.0167</v>
      </c>
      <c r="Q4503" s="1" t="s">
        <v>3690</v>
      </c>
      <c r="R4503" s="33" t="s">
        <v>3660</v>
      </c>
      <c r="S4503" s="1">
        <v>16.6142</v>
      </c>
      <c r="T4503" s="1">
        <v>7.6977700000000002</v>
      </c>
      <c r="U4503" s="1">
        <v>81.671599999999998</v>
      </c>
      <c r="V4503" s="1">
        <v>31.308199999999999</v>
      </c>
      <c r="W4503" s="1">
        <v>21.201899999999998</v>
      </c>
      <c r="X4503" s="1">
        <v>11.7736</v>
      </c>
      <c r="Y4503" s="1">
        <v>9.4282599999999999</v>
      </c>
      <c r="Z4503" s="1">
        <v>16.412800000000001</v>
      </c>
      <c r="AA4503" s="1">
        <v>16.488099999999999</v>
      </c>
      <c r="AB4503" s="1">
        <v>16.931899999999999</v>
      </c>
      <c r="AC4503" s="1">
        <v>16.2956</v>
      </c>
      <c r="AD4503" s="1">
        <v>3181.97</v>
      </c>
      <c r="AE4503" s="1">
        <v>393.952</v>
      </c>
      <c r="AF4503" s="1">
        <v>114.81399999999999</v>
      </c>
      <c r="AG4503" s="1">
        <v>38.296999999999997</v>
      </c>
      <c r="AH4503" s="1">
        <v>1103.8699999999999</v>
      </c>
      <c r="AI4503" s="1">
        <v>393.214</v>
      </c>
      <c r="AJ4503" s="1">
        <v>748.19799999999998</v>
      </c>
      <c r="AK4503" s="1">
        <v>1075.26</v>
      </c>
      <c r="AL4503" s="1">
        <v>1317.41</v>
      </c>
    </row>
    <row r="4504" spans="1:38" x14ac:dyDescent="0.25">
      <c r="A4504" s="1">
        <f t="shared" si="115"/>
        <v>4503</v>
      </c>
      <c r="B4504" s="1" t="s">
        <v>23</v>
      </c>
      <c r="C4504" s="2" t="s">
        <v>108</v>
      </c>
      <c r="D4504" s="4">
        <v>-7.0667</v>
      </c>
      <c r="E4504" s="4">
        <v>107.0333</v>
      </c>
      <c r="Q4504" s="1" t="s">
        <v>3690</v>
      </c>
      <c r="R4504" s="33" t="s">
        <v>3660</v>
      </c>
      <c r="S4504" s="1">
        <v>18.843900000000001</v>
      </c>
      <c r="T4504" s="1">
        <v>7.3129</v>
      </c>
      <c r="U4504" s="1">
        <v>79.665199999999999</v>
      </c>
      <c r="V4504" s="1">
        <v>32.986699999999999</v>
      </c>
      <c r="W4504" s="1">
        <v>23.265499999999999</v>
      </c>
      <c r="X4504" s="1">
        <v>14.086</v>
      </c>
      <c r="Y4504" s="1">
        <v>9.1795200000000001</v>
      </c>
      <c r="Z4504" s="1">
        <v>18.623999999999999</v>
      </c>
      <c r="AA4504" s="1">
        <v>18.730599999999999</v>
      </c>
      <c r="AB4504" s="1">
        <v>19.285299999999999</v>
      </c>
      <c r="AC4504" s="1">
        <v>18.580300000000001</v>
      </c>
      <c r="AD4504" s="1">
        <v>3320.66</v>
      </c>
      <c r="AE4504" s="1">
        <v>388.48200000000003</v>
      </c>
      <c r="AF4504" s="1">
        <v>119.998</v>
      </c>
      <c r="AG4504" s="1">
        <v>37.399799999999999</v>
      </c>
      <c r="AH4504" s="1">
        <v>1141.18</v>
      </c>
      <c r="AI4504" s="1">
        <v>426.755</v>
      </c>
      <c r="AJ4504" s="1">
        <v>824.67100000000005</v>
      </c>
      <c r="AK4504" s="1">
        <v>1037.92</v>
      </c>
      <c r="AL4504" s="1">
        <v>1053.07</v>
      </c>
    </row>
    <row r="4505" spans="1:38" x14ac:dyDescent="0.25">
      <c r="A4505" s="1">
        <f t="shared" si="115"/>
        <v>4504</v>
      </c>
      <c r="B4505" s="1" t="s">
        <v>23</v>
      </c>
      <c r="C4505" s="2" t="s">
        <v>108</v>
      </c>
      <c r="D4505" s="4">
        <v>-6.6717420000000001</v>
      </c>
      <c r="E4505" s="4">
        <v>106.57473</v>
      </c>
      <c r="Q4505" s="1" t="s">
        <v>3690</v>
      </c>
      <c r="R4505" s="33" t="s">
        <v>3660</v>
      </c>
      <c r="S4505" s="1">
        <v>19.666699999999999</v>
      </c>
      <c r="T4505" s="1">
        <v>6.79542</v>
      </c>
      <c r="U4505" s="1">
        <v>79.811800000000005</v>
      </c>
      <c r="V4505" s="1">
        <v>35.631999999999998</v>
      </c>
      <c r="W4505" s="1">
        <v>23.831399999999999</v>
      </c>
      <c r="X4505" s="1">
        <v>15.3172</v>
      </c>
      <c r="Y4505" s="1">
        <v>8.5141299999999998</v>
      </c>
      <c r="Z4505" s="1">
        <v>19.465900000000001</v>
      </c>
      <c r="AA4505" s="1">
        <v>19.604299999999999</v>
      </c>
      <c r="AB4505" s="1">
        <v>20.066800000000001</v>
      </c>
      <c r="AC4505" s="1">
        <v>19.23</v>
      </c>
      <c r="AD4505" s="1">
        <v>4024.59</v>
      </c>
      <c r="AE4505" s="1">
        <v>420.27699999999999</v>
      </c>
      <c r="AF4505" s="1">
        <v>223.05</v>
      </c>
      <c r="AG4505" s="1">
        <v>19.255299999999998</v>
      </c>
      <c r="AH4505" s="1">
        <v>1169.02</v>
      </c>
      <c r="AI4505" s="1">
        <v>728.44</v>
      </c>
      <c r="AJ4505" s="1">
        <v>1017.92</v>
      </c>
      <c r="AK4505" s="1">
        <v>1089.05</v>
      </c>
      <c r="AL4505" s="1">
        <v>795.11300000000006</v>
      </c>
    </row>
    <row r="4506" spans="1:38" x14ac:dyDescent="0.25">
      <c r="A4506" s="1">
        <f t="shared" si="115"/>
        <v>4505</v>
      </c>
      <c r="B4506" s="1" t="s">
        <v>23</v>
      </c>
      <c r="C4506" s="2" t="s">
        <v>108</v>
      </c>
      <c r="D4506" s="4">
        <v>-6.760478</v>
      </c>
      <c r="E4506" s="4">
        <v>106.512805</v>
      </c>
      <c r="Q4506" s="1" t="s">
        <v>3690</v>
      </c>
      <c r="R4506" s="33" t="s">
        <v>3660</v>
      </c>
      <c r="S4506" s="1">
        <v>17.076899999999998</v>
      </c>
      <c r="T4506" s="1">
        <v>6.70878</v>
      </c>
      <c r="U4506" s="1">
        <v>78.583600000000004</v>
      </c>
      <c r="V4506" s="1">
        <v>33.092700000000001</v>
      </c>
      <c r="W4506" s="1">
        <v>21.248000000000001</v>
      </c>
      <c r="X4506" s="1">
        <v>12.710900000000001</v>
      </c>
      <c r="Y4506" s="1">
        <v>8.5371000000000006</v>
      </c>
      <c r="Z4506" s="1">
        <v>17.028199999999998</v>
      </c>
      <c r="AA4506" s="1">
        <v>16.971699999999998</v>
      </c>
      <c r="AB4506" s="1">
        <v>17.476500000000001</v>
      </c>
      <c r="AC4506" s="1">
        <v>16.7378</v>
      </c>
      <c r="AD4506" s="1">
        <v>4041.23</v>
      </c>
      <c r="AE4506" s="1">
        <v>433.00400000000002</v>
      </c>
      <c r="AF4506" s="1">
        <v>199.738</v>
      </c>
      <c r="AG4506" s="1">
        <v>23.322199999999999</v>
      </c>
      <c r="AH4506" s="1">
        <v>1211.44</v>
      </c>
      <c r="AI4506" s="1">
        <v>680.31399999999996</v>
      </c>
      <c r="AJ4506" s="1">
        <v>1005.89</v>
      </c>
      <c r="AK4506" s="1">
        <v>1141.47</v>
      </c>
      <c r="AL4506" s="1">
        <v>1241.6300000000001</v>
      </c>
    </row>
    <row r="4507" spans="1:38" x14ac:dyDescent="0.25">
      <c r="A4507" s="1">
        <f t="shared" si="115"/>
        <v>4506</v>
      </c>
      <c r="B4507" s="1" t="s">
        <v>23</v>
      </c>
      <c r="C4507" s="2" t="s">
        <v>108</v>
      </c>
      <c r="D4507" s="4">
        <v>-6.7713080000000003</v>
      </c>
      <c r="E4507" s="4">
        <v>106.882954</v>
      </c>
      <c r="Q4507" s="1" t="s">
        <v>3690</v>
      </c>
      <c r="R4507" s="33" t="s">
        <v>3660</v>
      </c>
      <c r="S4507" s="1">
        <v>16.374300000000002</v>
      </c>
      <c r="T4507" s="1">
        <v>7.0014200000000004</v>
      </c>
      <c r="U4507" s="1">
        <v>80.3643</v>
      </c>
      <c r="V4507" s="1">
        <v>38.658299999999997</v>
      </c>
      <c r="W4507" s="1">
        <v>20.6738</v>
      </c>
      <c r="X4507" s="1">
        <v>11.961399999999999</v>
      </c>
      <c r="Y4507" s="1">
        <v>8.7124400000000009</v>
      </c>
      <c r="Z4507" s="1">
        <v>16.0656</v>
      </c>
      <c r="AA4507" s="1">
        <v>16.319199999999999</v>
      </c>
      <c r="AB4507" s="1">
        <v>16.787199999999999</v>
      </c>
      <c r="AC4507" s="1">
        <v>15.9057</v>
      </c>
      <c r="AD4507" s="1">
        <v>3408.45</v>
      </c>
      <c r="AE4507" s="1">
        <v>381.964</v>
      </c>
      <c r="AF4507" s="1">
        <v>147.155</v>
      </c>
      <c r="AG4507" s="1">
        <v>30.128900000000002</v>
      </c>
      <c r="AH4507" s="1">
        <v>1092.3900000000001</v>
      </c>
      <c r="AI4507" s="1">
        <v>500.221</v>
      </c>
      <c r="AJ4507" s="1">
        <v>845.4</v>
      </c>
      <c r="AK4507" s="1">
        <v>1036.3399999999999</v>
      </c>
      <c r="AL4507" s="1">
        <v>1181.94</v>
      </c>
    </row>
    <row r="4508" spans="1:38" x14ac:dyDescent="0.25">
      <c r="A4508" s="1">
        <f t="shared" si="115"/>
        <v>4507</v>
      </c>
      <c r="B4508" s="1" t="s">
        <v>23</v>
      </c>
      <c r="C4508" s="2" t="s">
        <v>108</v>
      </c>
      <c r="D4508" s="4">
        <v>-6.9481409999999997</v>
      </c>
      <c r="E4508" s="4">
        <v>108.494409</v>
      </c>
      <c r="Q4508" s="1" t="s">
        <v>3690</v>
      </c>
      <c r="R4508" s="33" t="s">
        <v>3660</v>
      </c>
      <c r="S4508" s="1">
        <v>24.4649</v>
      </c>
      <c r="T4508" s="1">
        <v>8.7526100000000007</v>
      </c>
      <c r="U4508" s="1">
        <v>84.756799999999998</v>
      </c>
      <c r="V4508" s="1">
        <v>41.421500000000002</v>
      </c>
      <c r="W4508" s="1">
        <v>29.421199999999999</v>
      </c>
      <c r="X4508" s="1">
        <v>19.0945</v>
      </c>
      <c r="Y4508" s="1">
        <v>10.326700000000001</v>
      </c>
      <c r="Z4508" s="1">
        <v>24.4254</v>
      </c>
      <c r="AA4508" s="1">
        <v>23.945699999999999</v>
      </c>
      <c r="AB4508" s="1">
        <v>24.816600000000001</v>
      </c>
      <c r="AC4508" s="1">
        <v>23.936399999999999</v>
      </c>
      <c r="AD4508" s="1">
        <v>2677</v>
      </c>
      <c r="AE4508" s="1">
        <v>420.60199999999998</v>
      </c>
      <c r="AF4508" s="1">
        <v>45.9101</v>
      </c>
      <c r="AG4508" s="1">
        <v>66.256799999999998</v>
      </c>
      <c r="AH4508" s="1">
        <v>1213.43</v>
      </c>
      <c r="AI4508" s="1">
        <v>161.95500000000001</v>
      </c>
      <c r="AJ4508" s="1">
        <v>863.12599999999998</v>
      </c>
      <c r="AK4508" s="1">
        <v>175.755</v>
      </c>
      <c r="AL4508" s="1">
        <v>419.31099999999998</v>
      </c>
    </row>
    <row r="4509" spans="1:38" x14ac:dyDescent="0.25">
      <c r="A4509" s="1">
        <f t="shared" si="115"/>
        <v>4508</v>
      </c>
      <c r="B4509" s="1" t="s">
        <v>23</v>
      </c>
      <c r="C4509" s="2" t="s">
        <v>108</v>
      </c>
      <c r="D4509" s="4">
        <v>-6.6698089999999999</v>
      </c>
      <c r="E4509" s="4">
        <v>106.53076799999999</v>
      </c>
      <c r="Q4509" s="1" t="s">
        <v>3690</v>
      </c>
      <c r="R4509" s="33" t="s">
        <v>3660</v>
      </c>
      <c r="S4509" s="1">
        <v>18.863900000000001</v>
      </c>
      <c r="T4509" s="1">
        <v>6.7110799999999999</v>
      </c>
      <c r="U4509" s="1">
        <v>79.329899999999995</v>
      </c>
      <c r="V4509" s="1">
        <v>35.851399999999998</v>
      </c>
      <c r="W4509" s="1">
        <v>23.010999999999999</v>
      </c>
      <c r="X4509" s="1">
        <v>14.5512</v>
      </c>
      <c r="Y4509" s="1">
        <v>8.4597499999999997</v>
      </c>
      <c r="Z4509" s="1">
        <v>18.634899999999998</v>
      </c>
      <c r="AA4509" s="1">
        <v>18.7988</v>
      </c>
      <c r="AB4509" s="1">
        <v>19.2622</v>
      </c>
      <c r="AC4509" s="1">
        <v>18.425999999999998</v>
      </c>
      <c r="AD4509" s="1">
        <v>4103.12</v>
      </c>
      <c r="AE4509" s="1">
        <v>428.12799999999999</v>
      </c>
      <c r="AF4509" s="1">
        <v>228.59899999999999</v>
      </c>
      <c r="AG4509" s="1">
        <v>18.662299999999998</v>
      </c>
      <c r="AH4509" s="1">
        <v>1178.49</v>
      </c>
      <c r="AI4509" s="1">
        <v>752.48400000000004</v>
      </c>
      <c r="AJ4509" s="1">
        <v>1041.6600000000001</v>
      </c>
      <c r="AK4509" s="1">
        <v>1102.18</v>
      </c>
      <c r="AL4509" s="1">
        <v>909.73199999999997</v>
      </c>
    </row>
    <row r="4510" spans="1:38" x14ac:dyDescent="0.25">
      <c r="A4510" s="1">
        <f t="shared" si="115"/>
        <v>4509</v>
      </c>
      <c r="B4510" s="1" t="s">
        <v>23</v>
      </c>
      <c r="C4510" s="2" t="s">
        <v>108</v>
      </c>
      <c r="D4510" s="4">
        <v>-6.692253</v>
      </c>
      <c r="E4510" s="4">
        <v>106.88713</v>
      </c>
      <c r="Q4510" s="1" t="s">
        <v>3690</v>
      </c>
      <c r="R4510" s="33" t="s">
        <v>3660</v>
      </c>
      <c r="S4510" s="1">
        <v>17.799700000000001</v>
      </c>
      <c r="T4510" s="1">
        <v>7.2524300000000004</v>
      </c>
      <c r="U4510" s="1">
        <v>80.1965</v>
      </c>
      <c r="V4510" s="1">
        <v>40.670999999999999</v>
      </c>
      <c r="W4510" s="1">
        <v>22.291899999999998</v>
      </c>
      <c r="X4510" s="1">
        <v>13.2485</v>
      </c>
      <c r="Y4510" s="1">
        <v>9.0434099999999997</v>
      </c>
      <c r="Z4510" s="1">
        <v>17.4848</v>
      </c>
      <c r="AA4510" s="1">
        <v>17.753499999999999</v>
      </c>
      <c r="AB4510" s="1">
        <v>18.157800000000002</v>
      </c>
      <c r="AC4510" s="1">
        <v>17.280200000000001</v>
      </c>
      <c r="AD4510" s="1">
        <v>3213.72</v>
      </c>
      <c r="AE4510" s="1">
        <v>359.49400000000003</v>
      </c>
      <c r="AF4510" s="1">
        <v>144.08099999999999</v>
      </c>
      <c r="AG4510" s="1">
        <v>29.2013</v>
      </c>
      <c r="AH4510" s="1">
        <v>1021.48</v>
      </c>
      <c r="AI4510" s="1">
        <v>471.76799999999997</v>
      </c>
      <c r="AJ4510" s="1">
        <v>773.62199999999996</v>
      </c>
      <c r="AK4510" s="1">
        <v>976.74900000000002</v>
      </c>
      <c r="AL4510" s="1">
        <v>932.476</v>
      </c>
    </row>
    <row r="4511" spans="1:38" x14ac:dyDescent="0.25">
      <c r="A4511" s="1">
        <f t="shared" si="115"/>
        <v>4510</v>
      </c>
      <c r="B4511" s="1" t="s">
        <v>23</v>
      </c>
      <c r="C4511" s="2" t="s">
        <v>108</v>
      </c>
      <c r="D4511" s="4">
        <v>-6.8</v>
      </c>
      <c r="E4511" s="4">
        <v>106.933333</v>
      </c>
      <c r="Q4511" s="1" t="s">
        <v>3690</v>
      </c>
      <c r="R4511" s="33" t="s">
        <v>3660</v>
      </c>
      <c r="S4511" s="1">
        <v>15.2765</v>
      </c>
      <c r="T4511" s="1">
        <v>7.3052900000000003</v>
      </c>
      <c r="U4511" s="1">
        <v>82.272900000000007</v>
      </c>
      <c r="V4511" s="1">
        <v>31.154499999999999</v>
      </c>
      <c r="W4511" s="1">
        <v>19.5627</v>
      </c>
      <c r="X4511" s="1">
        <v>10.6816</v>
      </c>
      <c r="Y4511" s="1">
        <v>8.8811199999999992</v>
      </c>
      <c r="Z4511" s="1">
        <v>15.099</v>
      </c>
      <c r="AA4511" s="1">
        <v>15.1351</v>
      </c>
      <c r="AB4511" s="1">
        <v>15.6518</v>
      </c>
      <c r="AC4511" s="1">
        <v>14.943099999999999</v>
      </c>
      <c r="AD4511" s="1">
        <v>3396.24</v>
      </c>
      <c r="AE4511" s="1">
        <v>411.6</v>
      </c>
      <c r="AF4511" s="1">
        <v>119.44</v>
      </c>
      <c r="AG4511" s="1">
        <v>38.1434</v>
      </c>
      <c r="AH4511" s="1">
        <v>1170.72</v>
      </c>
      <c r="AI4511" s="1">
        <v>423.00099999999998</v>
      </c>
      <c r="AJ4511" s="1">
        <v>867.23900000000003</v>
      </c>
      <c r="AK4511" s="1">
        <v>857.52499999999998</v>
      </c>
      <c r="AL4511" s="1">
        <v>1555.44</v>
      </c>
    </row>
    <row r="4512" spans="1:38" x14ac:dyDescent="0.25">
      <c r="A4512" s="1">
        <f t="shared" si="115"/>
        <v>4511</v>
      </c>
      <c r="B4512" s="1" t="s">
        <v>23</v>
      </c>
      <c r="C4512" s="2" t="s">
        <v>108</v>
      </c>
      <c r="D4512" s="4">
        <v>-6.9832000000000001</v>
      </c>
      <c r="E4512" s="4">
        <v>107.9208</v>
      </c>
      <c r="Q4512" s="1" t="s">
        <v>3690</v>
      </c>
      <c r="R4512" s="33" t="s">
        <v>3660</v>
      </c>
      <c r="S4512" s="1">
        <v>20.9389</v>
      </c>
      <c r="T4512" s="1">
        <v>8.1360399999999995</v>
      </c>
      <c r="U4512" s="1">
        <v>79.292000000000002</v>
      </c>
      <c r="V4512" s="1">
        <v>36.543500000000002</v>
      </c>
      <c r="W4512" s="1">
        <v>25.9267</v>
      </c>
      <c r="X4512" s="1">
        <v>15.6584</v>
      </c>
      <c r="Y4512" s="1">
        <v>10.2682</v>
      </c>
      <c r="Z4512" s="1">
        <v>20.788699999999999</v>
      </c>
      <c r="AA4512" s="1">
        <v>20.587900000000001</v>
      </c>
      <c r="AB4512" s="1">
        <v>21.284099999999999</v>
      </c>
      <c r="AC4512" s="1">
        <v>20.523099999999999</v>
      </c>
      <c r="AD4512" s="1">
        <v>2465.2199999999998</v>
      </c>
      <c r="AE4512" s="1">
        <v>345.63799999999998</v>
      </c>
      <c r="AF4512" s="1">
        <v>47.6432</v>
      </c>
      <c r="AG4512" s="1">
        <v>56.821399999999997</v>
      </c>
      <c r="AH4512" s="1">
        <v>961.93100000000004</v>
      </c>
      <c r="AI4512" s="1">
        <v>176.26599999999999</v>
      </c>
      <c r="AJ4512" s="1">
        <v>621.90099999999995</v>
      </c>
      <c r="AK4512" s="1">
        <v>191.41800000000001</v>
      </c>
      <c r="AL4512" s="1">
        <v>906.55200000000002</v>
      </c>
    </row>
    <row r="4513" spans="1:38" x14ac:dyDescent="0.25">
      <c r="A4513" s="1">
        <f t="shared" si="115"/>
        <v>4512</v>
      </c>
      <c r="B4513" s="1" t="s">
        <v>23</v>
      </c>
      <c r="C4513" s="2" t="s">
        <v>108</v>
      </c>
      <c r="D4513" s="4">
        <v>-6.8706699999999996</v>
      </c>
      <c r="E4513" s="4">
        <v>106.829278</v>
      </c>
      <c r="Q4513" s="1" t="s">
        <v>3690</v>
      </c>
      <c r="R4513" s="33" t="s">
        <v>3660</v>
      </c>
      <c r="S4513" s="1">
        <v>21.899000000000001</v>
      </c>
      <c r="T4513" s="1">
        <v>7.4560500000000003</v>
      </c>
      <c r="U4513" s="1">
        <v>80.757599999999996</v>
      </c>
      <c r="V4513" s="1">
        <v>31.2</v>
      </c>
      <c r="W4513" s="1">
        <v>26.435400000000001</v>
      </c>
      <c r="X4513" s="1">
        <v>17.2028</v>
      </c>
      <c r="Y4513" s="1">
        <v>9.2326800000000002</v>
      </c>
      <c r="Z4513" s="1">
        <v>21.668299999999999</v>
      </c>
      <c r="AA4513" s="1">
        <v>21.786000000000001</v>
      </c>
      <c r="AB4513" s="1">
        <v>22.252400000000002</v>
      </c>
      <c r="AC4513" s="1">
        <v>21.561499999999999</v>
      </c>
      <c r="AD4513" s="1">
        <v>2927.55</v>
      </c>
      <c r="AE4513" s="1">
        <v>370.79899999999998</v>
      </c>
      <c r="AF4513" s="1">
        <v>93.934299999999993</v>
      </c>
      <c r="AG4513" s="1">
        <v>40.203699999999998</v>
      </c>
      <c r="AH4513" s="1">
        <v>1036.25</v>
      </c>
      <c r="AI4513" s="1">
        <v>332.42399999999998</v>
      </c>
      <c r="AJ4513" s="1">
        <v>669.61199999999997</v>
      </c>
      <c r="AK4513" s="1">
        <v>916.94299999999998</v>
      </c>
      <c r="AL4513" s="1">
        <v>570.72900000000004</v>
      </c>
    </row>
    <row r="4514" spans="1:38" x14ac:dyDescent="0.25">
      <c r="A4514" s="1">
        <f t="shared" si="115"/>
        <v>4513</v>
      </c>
      <c r="B4514" s="1" t="s">
        <v>23</v>
      </c>
      <c r="C4514" s="2" t="s">
        <v>108</v>
      </c>
      <c r="D4514" s="4">
        <v>-7.5</v>
      </c>
      <c r="E4514" s="4">
        <v>111</v>
      </c>
      <c r="Q4514" s="1" t="s">
        <v>3690</v>
      </c>
      <c r="R4514" s="33" t="s">
        <v>3660</v>
      </c>
      <c r="S4514" s="1">
        <v>25.5517</v>
      </c>
      <c r="T4514" s="1">
        <v>8.5139999999999993</v>
      </c>
      <c r="U4514" s="1">
        <v>77.203500000000005</v>
      </c>
      <c r="V4514" s="1">
        <v>46.502000000000002</v>
      </c>
      <c r="W4514" s="1">
        <v>31.111999999999998</v>
      </c>
      <c r="X4514" s="1">
        <v>20.084</v>
      </c>
      <c r="Y4514" s="1">
        <v>11.028</v>
      </c>
      <c r="Z4514" s="1">
        <v>25.294</v>
      </c>
      <c r="AA4514" s="1">
        <v>25.321999999999999</v>
      </c>
      <c r="AB4514" s="1">
        <v>26.1587</v>
      </c>
      <c r="AC4514" s="1">
        <v>25.127300000000002</v>
      </c>
      <c r="AD4514" s="1">
        <v>2241</v>
      </c>
      <c r="AE4514" s="1">
        <v>351</v>
      </c>
      <c r="AF4514" s="1">
        <v>35</v>
      </c>
      <c r="AG4514" s="1">
        <v>65.354100000000003</v>
      </c>
      <c r="AH4514" s="1">
        <v>1025</v>
      </c>
      <c r="AI4514" s="1">
        <v>132</v>
      </c>
      <c r="AJ4514" s="1">
        <v>421</v>
      </c>
      <c r="AK4514" s="1">
        <v>145</v>
      </c>
      <c r="AL4514" s="1">
        <v>224</v>
      </c>
    </row>
    <row r="4515" spans="1:38" x14ac:dyDescent="0.25">
      <c r="A4515" s="1">
        <f t="shared" si="115"/>
        <v>4514</v>
      </c>
      <c r="B4515" s="1" t="s">
        <v>23</v>
      </c>
      <c r="C4515" s="2" t="s">
        <v>243</v>
      </c>
      <c r="D4515" s="4">
        <v>1.3604590000000001</v>
      </c>
      <c r="E4515" s="4">
        <v>103.635907</v>
      </c>
      <c r="Q4515" s="1" t="s">
        <v>3690</v>
      </c>
      <c r="R4515" s="33" t="s">
        <v>3660</v>
      </c>
      <c r="S4515" s="1">
        <v>26.5931</v>
      </c>
      <c r="T4515" s="1">
        <v>7.2130099999999997</v>
      </c>
      <c r="U4515" s="1">
        <v>86.066699999999997</v>
      </c>
      <c r="V4515" s="1">
        <v>42.218299999999999</v>
      </c>
      <c r="W4515" s="1">
        <v>30.824000000000002</v>
      </c>
      <c r="X4515" s="1">
        <v>22.445</v>
      </c>
      <c r="Y4515" s="1">
        <v>8.3789499999999997</v>
      </c>
      <c r="Z4515" s="1">
        <v>26.2483</v>
      </c>
      <c r="AA4515" s="1">
        <v>26.869700000000002</v>
      </c>
      <c r="AB4515" s="1">
        <v>27.041399999999999</v>
      </c>
      <c r="AC4515" s="1">
        <v>25.975999999999999</v>
      </c>
      <c r="AD4515" s="1">
        <v>2261.5700000000002</v>
      </c>
      <c r="AE4515" s="1">
        <v>276.80900000000003</v>
      </c>
      <c r="AF4515" s="1">
        <v>147.76499999999999</v>
      </c>
      <c r="AG4515" s="1">
        <v>20.364000000000001</v>
      </c>
      <c r="AH4515" s="1">
        <v>726.351</v>
      </c>
      <c r="AI4515" s="1">
        <v>457.51799999999997</v>
      </c>
      <c r="AJ4515" s="1">
        <v>531.91600000000005</v>
      </c>
      <c r="AK4515" s="1">
        <v>702.04700000000003</v>
      </c>
      <c r="AL4515" s="1">
        <v>15.713900000000001</v>
      </c>
    </row>
    <row r="4516" spans="1:38" x14ac:dyDescent="0.25">
      <c r="A4516" s="1">
        <f t="shared" si="115"/>
        <v>4515</v>
      </c>
      <c r="B4516" s="1" t="s">
        <v>23</v>
      </c>
      <c r="C4516" s="2" t="s">
        <v>243</v>
      </c>
      <c r="D4516" s="4">
        <v>1.3408</v>
      </c>
      <c r="E4516" s="4">
        <v>103.904904</v>
      </c>
      <c r="Q4516" s="1" t="s">
        <v>3690</v>
      </c>
      <c r="R4516" s="33" t="s">
        <v>3660</v>
      </c>
      <c r="S4516" s="1">
        <v>27.009699999999999</v>
      </c>
      <c r="T4516" s="1">
        <v>6.9924900000000001</v>
      </c>
      <c r="U4516" s="1">
        <v>84.562600000000003</v>
      </c>
      <c r="V4516" s="1">
        <v>50.579500000000003</v>
      </c>
      <c r="W4516" s="1">
        <v>31.205100000000002</v>
      </c>
      <c r="X4516" s="1">
        <v>22.936199999999999</v>
      </c>
      <c r="Y4516" s="1">
        <v>8.2688900000000007</v>
      </c>
      <c r="Z4516" s="1">
        <v>26.300999999999998</v>
      </c>
      <c r="AA4516" s="1">
        <v>27.286999999999999</v>
      </c>
      <c r="AB4516" s="1">
        <v>27.535499999999999</v>
      </c>
      <c r="AC4516" s="1">
        <v>26.300999999999998</v>
      </c>
      <c r="AD4516" s="1">
        <v>2333.27</v>
      </c>
      <c r="AE4516" s="1">
        <v>301.43099999999998</v>
      </c>
      <c r="AF4516" s="1">
        <v>157.05000000000001</v>
      </c>
      <c r="AG4516" s="1">
        <v>23.405000000000001</v>
      </c>
      <c r="AH4516" s="1">
        <v>794.09400000000005</v>
      </c>
      <c r="AI4516" s="1">
        <v>483.30599999999998</v>
      </c>
      <c r="AJ4516" s="1">
        <v>501.68200000000002</v>
      </c>
      <c r="AK4516" s="1">
        <v>794.09400000000005</v>
      </c>
      <c r="AL4516" s="1">
        <v>14.611800000000001</v>
      </c>
    </row>
    <row r="4517" spans="1:38" x14ac:dyDescent="0.25">
      <c r="A4517" s="1">
        <f t="shared" si="115"/>
        <v>4516</v>
      </c>
      <c r="B4517" s="1" t="s">
        <v>23</v>
      </c>
      <c r="C4517" s="2" t="s">
        <v>243</v>
      </c>
      <c r="D4517" s="4">
        <v>1.383642</v>
      </c>
      <c r="E4517" s="4">
        <v>103.991079</v>
      </c>
      <c r="Q4517" s="1" t="s">
        <v>3690</v>
      </c>
      <c r="R4517" s="33" t="s">
        <v>3660</v>
      </c>
      <c r="S4517" s="1">
        <v>26.970400000000001</v>
      </c>
      <c r="T4517" s="1">
        <v>6.82097</v>
      </c>
      <c r="U4517" s="1">
        <v>83.275099999999995</v>
      </c>
      <c r="V4517" s="1">
        <v>49.981900000000003</v>
      </c>
      <c r="W4517" s="1">
        <v>31.1492</v>
      </c>
      <c r="X4517" s="1">
        <v>22.960799999999999</v>
      </c>
      <c r="Y4517" s="1">
        <v>8.1883999999999997</v>
      </c>
      <c r="Z4517" s="1">
        <v>26.273099999999999</v>
      </c>
      <c r="AA4517" s="1">
        <v>27.1782</v>
      </c>
      <c r="AB4517" s="1">
        <v>27.520900000000001</v>
      </c>
      <c r="AC4517" s="1">
        <v>26.267700000000001</v>
      </c>
      <c r="AD4517" s="1">
        <v>2283.27</v>
      </c>
      <c r="AE4517" s="1">
        <v>309.47000000000003</v>
      </c>
      <c r="AF4517" s="1">
        <v>149.10300000000001</v>
      </c>
      <c r="AG4517" s="1">
        <v>26.1417</v>
      </c>
      <c r="AH4517" s="1">
        <v>799.62199999999996</v>
      </c>
      <c r="AI4517" s="1">
        <v>460.10300000000001</v>
      </c>
      <c r="AJ4517" s="1">
        <v>510.565</v>
      </c>
      <c r="AK4517" s="1">
        <v>783.81100000000004</v>
      </c>
      <c r="AL4517" s="1">
        <v>5.1934800000000001</v>
      </c>
    </row>
    <row r="4518" spans="1:38" x14ac:dyDescent="0.25">
      <c r="A4518" s="1">
        <f t="shared" si="115"/>
        <v>4517</v>
      </c>
      <c r="B4518" s="1" t="s">
        <v>23</v>
      </c>
      <c r="C4518" s="2" t="s">
        <v>243</v>
      </c>
      <c r="D4518" s="4">
        <v>1.2833330000000001</v>
      </c>
      <c r="E4518" s="4">
        <v>103.833333</v>
      </c>
      <c r="Q4518" s="1" t="s">
        <v>3690</v>
      </c>
      <c r="R4518" s="33" t="s">
        <v>3660</v>
      </c>
      <c r="S4518" s="1">
        <v>26.668099999999999</v>
      </c>
      <c r="T4518" s="1">
        <v>6.64682</v>
      </c>
      <c r="U4518" s="1">
        <v>81.460099999999997</v>
      </c>
      <c r="V4518" s="1">
        <v>52.976399999999998</v>
      </c>
      <c r="W4518" s="1">
        <v>30.838999999999999</v>
      </c>
      <c r="X4518" s="1">
        <v>22.6829</v>
      </c>
      <c r="Y4518" s="1">
        <v>8.1561900000000005</v>
      </c>
      <c r="Z4518" s="1">
        <v>25.933</v>
      </c>
      <c r="AA4518" s="1">
        <v>27.2178</v>
      </c>
      <c r="AB4518" s="1">
        <v>27.218900000000001</v>
      </c>
      <c r="AC4518" s="1">
        <v>25.928599999999999</v>
      </c>
      <c r="AD4518" s="1">
        <v>2363.4</v>
      </c>
      <c r="AE4518" s="1">
        <v>287.2</v>
      </c>
      <c r="AF4518" s="1">
        <v>160.80000000000001</v>
      </c>
      <c r="AG4518" s="1">
        <v>20.445399999999999</v>
      </c>
      <c r="AH4518" s="1">
        <v>777.2</v>
      </c>
      <c r="AI4518" s="1">
        <v>496</v>
      </c>
      <c r="AJ4518" s="1">
        <v>504</v>
      </c>
      <c r="AK4518" s="1">
        <v>761.19899999999996</v>
      </c>
      <c r="AL4518" s="1">
        <v>13.4001</v>
      </c>
    </row>
    <row r="4519" spans="1:38" x14ac:dyDescent="0.25">
      <c r="A4519" s="1">
        <f t="shared" si="115"/>
        <v>4518</v>
      </c>
      <c r="B4519" s="1" t="s">
        <v>23</v>
      </c>
      <c r="C4519" s="2" t="s">
        <v>243</v>
      </c>
      <c r="D4519" s="4">
        <v>1.50491</v>
      </c>
      <c r="E4519" s="4">
        <v>103.452755</v>
      </c>
      <c r="Q4519" s="1" t="s">
        <v>3690</v>
      </c>
      <c r="R4519" s="33" t="s">
        <v>3660</v>
      </c>
      <c r="S4519" s="1">
        <v>26.198799999999999</v>
      </c>
      <c r="T4519" s="1">
        <v>7.4294200000000004</v>
      </c>
      <c r="U4519" s="1">
        <v>87.142899999999997</v>
      </c>
      <c r="V4519" s="1">
        <v>39.950800000000001</v>
      </c>
      <c r="W4519" s="1">
        <v>30.570900000000002</v>
      </c>
      <c r="X4519" s="1">
        <v>22.045300000000001</v>
      </c>
      <c r="Y4519" s="1">
        <v>8.5256100000000004</v>
      </c>
      <c r="Z4519" s="1">
        <v>25.901700000000002</v>
      </c>
      <c r="AA4519" s="1">
        <v>26.3813</v>
      </c>
      <c r="AB4519" s="1">
        <v>26.622800000000002</v>
      </c>
      <c r="AC4519" s="1">
        <v>25.604900000000001</v>
      </c>
      <c r="AD4519" s="1">
        <v>2409.6</v>
      </c>
      <c r="AE4519" s="1">
        <v>267.346</v>
      </c>
      <c r="AF4519" s="1">
        <v>151.15</v>
      </c>
      <c r="AG4519" s="1">
        <v>19.318100000000001</v>
      </c>
      <c r="AH4519" s="1">
        <v>745.73199999999997</v>
      </c>
      <c r="AI4519" s="1">
        <v>491.76499999999999</v>
      </c>
      <c r="AJ4519" s="1">
        <v>616.96</v>
      </c>
      <c r="AK4519" s="1">
        <v>680.81100000000004</v>
      </c>
      <c r="AL4519" s="1">
        <v>13.747999999999999</v>
      </c>
    </row>
    <row r="4520" spans="1:38" x14ac:dyDescent="0.25">
      <c r="A4520" s="1">
        <f t="shared" si="115"/>
        <v>4519</v>
      </c>
      <c r="B4520" s="1" t="s">
        <v>23</v>
      </c>
      <c r="C4520" s="2" t="s">
        <v>243</v>
      </c>
      <c r="D4520" s="4">
        <v>12.907935999999999</v>
      </c>
      <c r="E4520" s="4">
        <v>99.218311999999997</v>
      </c>
      <c r="Q4520" s="1" t="s">
        <v>3690</v>
      </c>
      <c r="R4520" s="33" t="s">
        <v>3660</v>
      </c>
      <c r="S4520" s="1">
        <v>24.263400000000001</v>
      </c>
      <c r="T4520" s="1">
        <v>8.0783400000000007</v>
      </c>
      <c r="U4520" s="1">
        <v>62.779000000000003</v>
      </c>
      <c r="V4520" s="1">
        <v>108.01600000000001</v>
      </c>
      <c r="W4520" s="1">
        <v>30.631799999999998</v>
      </c>
      <c r="X4520" s="1">
        <v>17.7637</v>
      </c>
      <c r="Y4520" s="1">
        <v>12.8681</v>
      </c>
      <c r="Z4520" s="1">
        <v>24.192399999999999</v>
      </c>
      <c r="AA4520" s="1">
        <v>23.0303</v>
      </c>
      <c r="AB4520" s="1">
        <v>25.676100000000002</v>
      </c>
      <c r="AC4520" s="1">
        <v>22.9284</v>
      </c>
      <c r="AD4520" s="1">
        <v>1250.3</v>
      </c>
      <c r="AE4520" s="1">
        <v>227.78399999999999</v>
      </c>
      <c r="AF4520" s="1">
        <v>4.9700499999999996</v>
      </c>
      <c r="AG4520" s="1">
        <v>77.090100000000007</v>
      </c>
      <c r="AH4520" s="1">
        <v>613.99099999999999</v>
      </c>
      <c r="AI4520" s="1">
        <v>23.019300000000001</v>
      </c>
      <c r="AJ4520" s="1">
        <v>236.482</v>
      </c>
      <c r="AK4520" s="1">
        <v>77.4983</v>
      </c>
      <c r="AL4520" s="1">
        <v>567.02700000000004</v>
      </c>
    </row>
    <row r="4521" spans="1:38" x14ac:dyDescent="0.25">
      <c r="A4521" s="1">
        <f t="shared" si="115"/>
        <v>4520</v>
      </c>
      <c r="B4521" s="1" t="s">
        <v>23</v>
      </c>
      <c r="C4521" s="2" t="s">
        <v>243</v>
      </c>
      <c r="D4521" s="4">
        <v>12.879953</v>
      </c>
      <c r="E4521" s="4">
        <v>99.217016999999998</v>
      </c>
      <c r="Q4521" s="1" t="s">
        <v>3690</v>
      </c>
      <c r="R4521" s="33" t="s">
        <v>3660</v>
      </c>
      <c r="S4521" s="1">
        <v>23.965399999999999</v>
      </c>
      <c r="T4521" s="1">
        <v>8.0785499999999999</v>
      </c>
      <c r="U4521" s="1">
        <v>63.154299999999999</v>
      </c>
      <c r="V4521" s="1">
        <v>105.429</v>
      </c>
      <c r="W4521" s="1">
        <v>30.290900000000001</v>
      </c>
      <c r="X4521" s="1">
        <v>17.498999999999999</v>
      </c>
      <c r="Y4521" s="1">
        <v>12.7919</v>
      </c>
      <c r="Z4521" s="1">
        <v>23.885100000000001</v>
      </c>
      <c r="AA4521" s="1">
        <v>22.770199999999999</v>
      </c>
      <c r="AB4521" s="1">
        <v>25.3551</v>
      </c>
      <c r="AC4521" s="1">
        <v>22.673999999999999</v>
      </c>
      <c r="AD4521" s="1">
        <v>1322.04</v>
      </c>
      <c r="AE4521" s="1">
        <v>236.86500000000001</v>
      </c>
      <c r="AF4521" s="1">
        <v>5.67272</v>
      </c>
      <c r="AG4521" s="1">
        <v>76.498900000000006</v>
      </c>
      <c r="AH4521" s="1">
        <v>641.58000000000004</v>
      </c>
      <c r="AI4521" s="1">
        <v>25.532</v>
      </c>
      <c r="AJ4521" s="1">
        <v>251.9</v>
      </c>
      <c r="AK4521" s="1">
        <v>79.948800000000006</v>
      </c>
      <c r="AL4521" s="1">
        <v>636.798</v>
      </c>
    </row>
    <row r="4522" spans="1:38" x14ac:dyDescent="0.25">
      <c r="A4522" s="1">
        <f t="shared" si="115"/>
        <v>4521</v>
      </c>
      <c r="B4522" s="1" t="s">
        <v>23</v>
      </c>
      <c r="C4522" s="2" t="s">
        <v>243</v>
      </c>
      <c r="D4522" s="4">
        <v>12.937466000000001</v>
      </c>
      <c r="E4522" s="4">
        <v>99.384</v>
      </c>
      <c r="Q4522" s="1" t="s">
        <v>3690</v>
      </c>
      <c r="R4522" s="33" t="s">
        <v>3660</v>
      </c>
      <c r="S4522" s="1">
        <v>25.003599999999999</v>
      </c>
      <c r="T4522" s="1">
        <v>8.1658299999999997</v>
      </c>
      <c r="U4522" s="1">
        <v>62.741500000000002</v>
      </c>
      <c r="V4522" s="1">
        <v>113.819</v>
      </c>
      <c r="W4522" s="1">
        <v>31.377600000000001</v>
      </c>
      <c r="X4522" s="1">
        <v>18.362500000000001</v>
      </c>
      <c r="Y4522" s="1">
        <v>13.0151</v>
      </c>
      <c r="Z4522" s="1">
        <v>24.902899999999999</v>
      </c>
      <c r="AA4522" s="1">
        <v>23.7439</v>
      </c>
      <c r="AB4522" s="1">
        <v>26.439900000000002</v>
      </c>
      <c r="AC4522" s="1">
        <v>23.522300000000001</v>
      </c>
      <c r="AD4522" s="1">
        <v>997.29399999999998</v>
      </c>
      <c r="AE4522" s="1">
        <v>195.99799999999999</v>
      </c>
      <c r="AF4522" s="1">
        <v>5.2848199999999999</v>
      </c>
      <c r="AG4522" s="1">
        <v>77.661600000000007</v>
      </c>
      <c r="AH4522" s="1">
        <v>507.85300000000001</v>
      </c>
      <c r="AI4522" s="1">
        <v>20.2484</v>
      </c>
      <c r="AJ4522" s="1">
        <v>202.08799999999999</v>
      </c>
      <c r="AK4522" s="1">
        <v>81.179599999999994</v>
      </c>
      <c r="AL4522" s="1">
        <v>484.99200000000002</v>
      </c>
    </row>
    <row r="4523" spans="1:38" x14ac:dyDescent="0.25">
      <c r="A4523" s="1">
        <f t="shared" si="115"/>
        <v>4522</v>
      </c>
      <c r="B4523" s="1" t="s">
        <v>23</v>
      </c>
      <c r="C4523" s="2" t="s">
        <v>243</v>
      </c>
      <c r="D4523" s="4">
        <v>4.67</v>
      </c>
      <c r="E4523" s="4">
        <v>101.96</v>
      </c>
      <c r="Q4523" s="1" t="s">
        <v>3690</v>
      </c>
      <c r="R4523" s="33" t="s">
        <v>3660</v>
      </c>
      <c r="S4523" s="1">
        <v>25.673100000000002</v>
      </c>
      <c r="T4523" s="1">
        <v>8.5367599999999992</v>
      </c>
      <c r="U4523" s="1">
        <v>82.881299999999996</v>
      </c>
      <c r="V4523" s="1">
        <v>60.851599999999998</v>
      </c>
      <c r="W4523" s="1">
        <v>30.985099999999999</v>
      </c>
      <c r="X4523" s="1">
        <v>20.685199999999998</v>
      </c>
      <c r="Y4523" s="1">
        <v>10.3</v>
      </c>
      <c r="Z4523" s="1">
        <v>25.346599999999999</v>
      </c>
      <c r="AA4523" s="1">
        <v>25.2103</v>
      </c>
      <c r="AB4523" s="1">
        <v>26.3386</v>
      </c>
      <c r="AC4523" s="1">
        <v>24.795000000000002</v>
      </c>
      <c r="AD4523" s="1">
        <v>2461.56</v>
      </c>
      <c r="AE4523" s="1">
        <v>305.29000000000002</v>
      </c>
      <c r="AF4523" s="1">
        <v>89.033600000000007</v>
      </c>
      <c r="AG4523" s="1">
        <v>35.119199999999999</v>
      </c>
      <c r="AH4523" s="1">
        <v>906.03700000000003</v>
      </c>
      <c r="AI4523" s="1">
        <v>372.52800000000002</v>
      </c>
      <c r="AJ4523" s="1">
        <v>599.86699999999996</v>
      </c>
      <c r="AK4523" s="1">
        <v>538.14400000000001</v>
      </c>
      <c r="AL4523" s="1">
        <v>205.69</v>
      </c>
    </row>
    <row r="4524" spans="1:38" x14ac:dyDescent="0.25">
      <c r="A4524" s="1">
        <f t="shared" si="115"/>
        <v>4523</v>
      </c>
      <c r="B4524" s="1" t="s">
        <v>23</v>
      </c>
      <c r="C4524" s="2" t="s">
        <v>244</v>
      </c>
      <c r="D4524" s="4">
        <v>-2.3379050000000001</v>
      </c>
      <c r="E4524" s="4">
        <v>115.291239</v>
      </c>
      <c r="Q4524" s="1" t="s">
        <v>3690</v>
      </c>
      <c r="R4524" s="33" t="s">
        <v>3660</v>
      </c>
      <c r="S4524" s="1">
        <v>27.727799999999998</v>
      </c>
      <c r="T4524" s="1">
        <v>8.6774199999999997</v>
      </c>
      <c r="U4524" s="1">
        <v>83.340400000000002</v>
      </c>
      <c r="V4524" s="1">
        <v>29.516999999999999</v>
      </c>
      <c r="W4524" s="1">
        <v>32.906799999999997</v>
      </c>
      <c r="X4524" s="1">
        <v>22.494700000000002</v>
      </c>
      <c r="Y4524" s="1">
        <v>10.412000000000001</v>
      </c>
      <c r="Z4524" s="1">
        <v>27.600300000000001</v>
      </c>
      <c r="AA4524" s="1">
        <v>27.527100000000001</v>
      </c>
      <c r="AB4524" s="1">
        <v>28.019600000000001</v>
      </c>
      <c r="AC4524" s="1">
        <v>27.465800000000002</v>
      </c>
      <c r="AD4524" s="1">
        <v>2548.83</v>
      </c>
      <c r="AE4524" s="1">
        <v>317.09899999999999</v>
      </c>
      <c r="AF4524" s="1">
        <v>129.66999999999999</v>
      </c>
      <c r="AG4524" s="1">
        <v>27.734500000000001</v>
      </c>
      <c r="AH4524" s="1">
        <v>831.87</v>
      </c>
      <c r="AI4524" s="1">
        <v>429.29599999999999</v>
      </c>
      <c r="AJ4524" s="1">
        <v>606.19000000000005</v>
      </c>
      <c r="AK4524" s="1">
        <v>828.10199999999998</v>
      </c>
      <c r="AL4524" s="1">
        <v>15.7486</v>
      </c>
    </row>
    <row r="4525" spans="1:38" x14ac:dyDescent="0.25">
      <c r="A4525" s="1">
        <f t="shared" si="115"/>
        <v>4524</v>
      </c>
      <c r="B4525" s="1" t="s">
        <v>23</v>
      </c>
      <c r="C4525" s="2" t="s">
        <v>244</v>
      </c>
      <c r="D4525" s="4">
        <v>-3.6458020000000002</v>
      </c>
      <c r="E4525" s="4">
        <v>114.731956</v>
      </c>
      <c r="Q4525" s="1" t="s">
        <v>3690</v>
      </c>
      <c r="R4525" s="33" t="s">
        <v>3660</v>
      </c>
      <c r="S4525" s="1">
        <v>27.421399999999998</v>
      </c>
      <c r="T4525" s="1">
        <v>8.6867699999999992</v>
      </c>
      <c r="U4525" s="1">
        <v>77.801100000000005</v>
      </c>
      <c r="V4525" s="1">
        <v>39.851599999999998</v>
      </c>
      <c r="W4525" s="1">
        <v>33.18</v>
      </c>
      <c r="X4525" s="1">
        <v>22.0136</v>
      </c>
      <c r="Y4525" s="1">
        <v>11.166499999999999</v>
      </c>
      <c r="Z4525" s="1">
        <v>26.980799999999999</v>
      </c>
      <c r="AA4525" s="1">
        <v>27.306699999999999</v>
      </c>
      <c r="AB4525" s="1">
        <v>27.808800000000002</v>
      </c>
      <c r="AC4525" s="1">
        <v>26.980799999999999</v>
      </c>
      <c r="AD4525" s="1">
        <v>2505.0100000000002</v>
      </c>
      <c r="AE4525" s="1">
        <v>390.06</v>
      </c>
      <c r="AF4525" s="1">
        <v>75.655100000000004</v>
      </c>
      <c r="AG4525" s="1">
        <v>49.834600000000002</v>
      </c>
      <c r="AH4525" s="1">
        <v>1023.83</v>
      </c>
      <c r="AI4525" s="1">
        <v>281.52600000000001</v>
      </c>
      <c r="AJ4525" s="1">
        <v>466.17200000000003</v>
      </c>
      <c r="AK4525" s="1">
        <v>1023.83</v>
      </c>
      <c r="AL4525" s="1">
        <v>26.022200000000002</v>
      </c>
    </row>
    <row r="4526" spans="1:38" x14ac:dyDescent="0.25">
      <c r="A4526" s="1">
        <f t="shared" si="115"/>
        <v>4525</v>
      </c>
      <c r="B4526" s="1" t="s">
        <v>23</v>
      </c>
      <c r="C4526" s="2" t="s">
        <v>244</v>
      </c>
      <c r="D4526" s="4">
        <v>2.1986530000000002</v>
      </c>
      <c r="E4526" s="4">
        <v>117.38168</v>
      </c>
      <c r="Q4526" s="1" t="s">
        <v>3690</v>
      </c>
      <c r="R4526" s="33" t="s">
        <v>3660</v>
      </c>
      <c r="S4526" s="1">
        <v>27.502099999999999</v>
      </c>
      <c r="T4526" s="1">
        <v>8.7544400000000007</v>
      </c>
      <c r="U4526" s="1">
        <v>90.486500000000007</v>
      </c>
      <c r="V4526" s="1">
        <v>33.920499999999997</v>
      </c>
      <c r="W4526" s="1">
        <v>32.554099999999998</v>
      </c>
      <c r="X4526" s="1">
        <v>22.879200000000001</v>
      </c>
      <c r="Y4526" s="1">
        <v>9.6748999999999992</v>
      </c>
      <c r="Z4526" s="1">
        <v>27.229700000000001</v>
      </c>
      <c r="AA4526" s="1">
        <v>27.6614</v>
      </c>
      <c r="AB4526" s="1">
        <v>27.797799999999999</v>
      </c>
      <c r="AC4526" s="1">
        <v>27.0275</v>
      </c>
      <c r="AD4526" s="1">
        <v>2131.1799999999998</v>
      </c>
      <c r="AE4526" s="1">
        <v>228.30600000000001</v>
      </c>
      <c r="AF4526" s="1">
        <v>128.501</v>
      </c>
      <c r="AG4526" s="1">
        <v>16.619499999999999</v>
      </c>
      <c r="AH4526" s="1">
        <v>650.07600000000002</v>
      </c>
      <c r="AI4526" s="1">
        <v>419.14600000000002</v>
      </c>
      <c r="AJ4526" s="1">
        <v>518.88</v>
      </c>
      <c r="AK4526" s="1">
        <v>604.78899999999999</v>
      </c>
      <c r="AL4526" s="1">
        <v>34.022799999999997</v>
      </c>
    </row>
    <row r="4527" spans="1:38" x14ac:dyDescent="0.25">
      <c r="A4527" s="1">
        <f t="shared" si="115"/>
        <v>4526</v>
      </c>
      <c r="B4527" s="1" t="s">
        <v>23</v>
      </c>
      <c r="C4527" s="2" t="s">
        <v>244</v>
      </c>
      <c r="D4527" s="4">
        <v>2.4333</v>
      </c>
      <c r="E4527" s="4">
        <v>112.65</v>
      </c>
      <c r="Q4527" s="1" t="s">
        <v>3690</v>
      </c>
      <c r="R4527" s="33" t="s">
        <v>3660</v>
      </c>
      <c r="S4527" s="1">
        <v>24.921199999999999</v>
      </c>
      <c r="T4527" s="1">
        <v>8.0610300000000006</v>
      </c>
      <c r="U4527" s="1">
        <v>89.983999999999995</v>
      </c>
      <c r="V4527" s="1">
        <v>35.614600000000003</v>
      </c>
      <c r="W4527" s="1">
        <v>29.6555</v>
      </c>
      <c r="X4527" s="1">
        <v>20.697199999999999</v>
      </c>
      <c r="Y4527" s="1">
        <v>8.9583399999999997</v>
      </c>
      <c r="Z4527" s="1">
        <v>24.502700000000001</v>
      </c>
      <c r="AA4527" s="1">
        <v>25.183499999999999</v>
      </c>
      <c r="AB4527" s="1">
        <v>25.3596</v>
      </c>
      <c r="AC4527" s="1">
        <v>24.448</v>
      </c>
      <c r="AD4527" s="1">
        <v>3571.23</v>
      </c>
      <c r="AE4527" s="1">
        <v>404.43599999999998</v>
      </c>
      <c r="AF4527" s="1">
        <v>191.20099999999999</v>
      </c>
      <c r="AG4527" s="1">
        <v>21.561399999999999</v>
      </c>
      <c r="AH4527" s="1">
        <v>1127.23</v>
      </c>
      <c r="AI4527" s="1">
        <v>670.80499999999995</v>
      </c>
      <c r="AJ4527" s="1">
        <v>747.50400000000002</v>
      </c>
      <c r="AK4527" s="1">
        <v>1125.19</v>
      </c>
      <c r="AL4527" s="1">
        <v>370.95600000000002</v>
      </c>
    </row>
    <row r="4528" spans="1:38" x14ac:dyDescent="0.25">
      <c r="A4528" s="1">
        <f t="shared" si="115"/>
        <v>4527</v>
      </c>
      <c r="B4528" s="1" t="s">
        <v>23</v>
      </c>
      <c r="C4528" s="2" t="s">
        <v>244</v>
      </c>
      <c r="D4528" s="4">
        <v>-0.6</v>
      </c>
      <c r="E4528" s="4">
        <v>114.58329999999999</v>
      </c>
      <c r="Q4528" s="1" t="s">
        <v>3690</v>
      </c>
      <c r="R4528" s="33" t="s">
        <v>3660</v>
      </c>
      <c r="S4528" s="1">
        <v>27.537400000000002</v>
      </c>
      <c r="T4528" s="1">
        <v>9.0832800000000002</v>
      </c>
      <c r="U4528" s="1">
        <v>88.628</v>
      </c>
      <c r="V4528" s="1">
        <v>23.633400000000002</v>
      </c>
      <c r="W4528" s="1">
        <v>32.605600000000003</v>
      </c>
      <c r="X4528" s="1">
        <v>22.3567</v>
      </c>
      <c r="Y4528" s="1">
        <v>10.248900000000001</v>
      </c>
      <c r="Z4528" s="1">
        <v>27.338899999999999</v>
      </c>
      <c r="AA4528" s="1">
        <v>27.510300000000001</v>
      </c>
      <c r="AB4528" s="1">
        <v>27.823899999999998</v>
      </c>
      <c r="AC4528" s="1">
        <v>27.258600000000001</v>
      </c>
      <c r="AD4528" s="1">
        <v>3281.82</v>
      </c>
      <c r="AE4528" s="1">
        <v>386.60199999999998</v>
      </c>
      <c r="AF4528" s="1">
        <v>139.80000000000001</v>
      </c>
      <c r="AG4528" s="1">
        <v>28.630700000000001</v>
      </c>
      <c r="AH4528" s="1">
        <v>1094.01</v>
      </c>
      <c r="AI4528" s="1">
        <v>512.40099999999995</v>
      </c>
      <c r="AJ4528" s="1">
        <v>822.20100000000002</v>
      </c>
      <c r="AK4528" s="1">
        <v>984.80499999999995</v>
      </c>
      <c r="AL4528" s="1">
        <v>43.814599999999999</v>
      </c>
    </row>
    <row r="4529" spans="1:38" x14ac:dyDescent="0.25">
      <c r="A4529" s="1">
        <f t="shared" si="115"/>
        <v>4528</v>
      </c>
      <c r="B4529" s="1" t="s">
        <v>23</v>
      </c>
      <c r="C4529" s="2" t="s">
        <v>244</v>
      </c>
      <c r="D4529" s="4">
        <v>-1.3041670000000001</v>
      </c>
      <c r="E4529" s="4">
        <v>110.23222199999999</v>
      </c>
      <c r="Q4529" s="1" t="s">
        <v>3690</v>
      </c>
      <c r="R4529" s="33" t="s">
        <v>3660</v>
      </c>
      <c r="S4529" s="1">
        <v>26.639399999999998</v>
      </c>
      <c r="T4529" s="1">
        <v>7.3371899999999997</v>
      </c>
      <c r="U4529" s="1">
        <v>86.875699999999995</v>
      </c>
      <c r="V4529" s="1">
        <v>29.043800000000001</v>
      </c>
      <c r="W4529" s="1">
        <v>31.1006</v>
      </c>
      <c r="X4529" s="1">
        <v>22.655100000000001</v>
      </c>
      <c r="Y4529" s="1">
        <v>8.4454700000000003</v>
      </c>
      <c r="Z4529" s="1">
        <v>26.322900000000001</v>
      </c>
      <c r="AA4529" s="1">
        <v>26.600899999999999</v>
      </c>
      <c r="AB4529" s="1">
        <v>27.052399999999999</v>
      </c>
      <c r="AC4529" s="1">
        <v>26.322900000000001</v>
      </c>
      <c r="AD4529" s="1">
        <v>3127.31</v>
      </c>
      <c r="AE4529" s="1">
        <v>359.36099999999999</v>
      </c>
      <c r="AF4529" s="1">
        <v>135.809</v>
      </c>
      <c r="AG4529" s="1">
        <v>27.722300000000001</v>
      </c>
      <c r="AH4529" s="1">
        <v>1019.29</v>
      </c>
      <c r="AI4529" s="1">
        <v>488.13900000000001</v>
      </c>
      <c r="AJ4529" s="1">
        <v>771.69500000000005</v>
      </c>
      <c r="AK4529" s="1">
        <v>1019.29</v>
      </c>
      <c r="AL4529" s="1">
        <v>129.28100000000001</v>
      </c>
    </row>
    <row r="4530" spans="1:38" x14ac:dyDescent="0.25">
      <c r="A4530" s="1">
        <f t="shared" si="115"/>
        <v>4529</v>
      </c>
      <c r="B4530" s="1" t="s">
        <v>23</v>
      </c>
      <c r="C4530" s="2" t="s">
        <v>244</v>
      </c>
      <c r="D4530" s="4">
        <v>-6.9</v>
      </c>
      <c r="E4530" s="4">
        <v>106.849999</v>
      </c>
      <c r="Q4530" s="1" t="s">
        <v>3690</v>
      </c>
      <c r="R4530" s="33" t="s">
        <v>3660</v>
      </c>
      <c r="S4530" s="1">
        <v>22.077400000000001</v>
      </c>
      <c r="T4530" s="1">
        <v>7.5478100000000001</v>
      </c>
      <c r="U4530" s="1">
        <v>80.613500000000002</v>
      </c>
      <c r="V4530" s="1">
        <v>31.667999999999999</v>
      </c>
      <c r="W4530" s="1">
        <v>26.695799999999998</v>
      </c>
      <c r="X4530" s="1">
        <v>17.333300000000001</v>
      </c>
      <c r="Y4530" s="1">
        <v>9.3625500000000006</v>
      </c>
      <c r="Z4530" s="1">
        <v>21.854900000000001</v>
      </c>
      <c r="AA4530" s="1">
        <v>21.947399999999998</v>
      </c>
      <c r="AB4530" s="1">
        <v>22.421700000000001</v>
      </c>
      <c r="AC4530" s="1">
        <v>21.7392</v>
      </c>
      <c r="AD4530" s="1">
        <v>2865.36</v>
      </c>
      <c r="AE4530" s="1">
        <v>369.2</v>
      </c>
      <c r="AF4530" s="1">
        <v>87.440200000000004</v>
      </c>
      <c r="AG4530" s="1">
        <v>41.710099999999997</v>
      </c>
      <c r="AH4530" s="1">
        <v>1029.68</v>
      </c>
      <c r="AI4530" s="1">
        <v>314.36099999999999</v>
      </c>
      <c r="AJ4530" s="1">
        <v>649.601</v>
      </c>
      <c r="AK4530" s="1">
        <v>905.20100000000002</v>
      </c>
      <c r="AL4530" s="1">
        <v>557.75900000000001</v>
      </c>
    </row>
    <row r="4531" spans="1:38" x14ac:dyDescent="0.25">
      <c r="A4531" s="1">
        <f t="shared" si="115"/>
        <v>4530</v>
      </c>
      <c r="B4531" s="1" t="s">
        <v>23</v>
      </c>
      <c r="C4531" s="2" t="s">
        <v>173</v>
      </c>
      <c r="D4531" s="4">
        <v>4.7227690000000004</v>
      </c>
      <c r="E4531" s="4">
        <v>114.62538600000001</v>
      </c>
      <c r="Q4531" s="1" t="s">
        <v>3690</v>
      </c>
      <c r="R4531" s="33" t="s">
        <v>3660</v>
      </c>
      <c r="S4531" s="1">
        <v>27.14</v>
      </c>
      <c r="T4531" s="1">
        <v>7.5319599999999998</v>
      </c>
      <c r="U4531" s="1">
        <v>87.498400000000004</v>
      </c>
      <c r="V4531" s="1">
        <v>41.136299999999999</v>
      </c>
      <c r="W4531" s="1">
        <v>31.715199999999999</v>
      </c>
      <c r="X4531" s="1">
        <v>23.106999999999999</v>
      </c>
      <c r="Y4531" s="1">
        <v>8.6081299999999992</v>
      </c>
      <c r="Z4531" s="1">
        <v>26.726500000000001</v>
      </c>
      <c r="AA4531" s="1">
        <v>27.281500000000001</v>
      </c>
      <c r="AB4531" s="1">
        <v>27.674800000000001</v>
      </c>
      <c r="AC4531" s="1">
        <v>26.627800000000001</v>
      </c>
      <c r="AD4531" s="1">
        <v>3419.78</v>
      </c>
      <c r="AE4531" s="1">
        <v>376.07900000000001</v>
      </c>
      <c r="AF4531" s="1">
        <v>211.98599999999999</v>
      </c>
      <c r="AG4531" s="1">
        <v>22.549199999999999</v>
      </c>
      <c r="AH4531" s="1">
        <v>1116.25</v>
      </c>
      <c r="AI4531" s="1">
        <v>683.428</v>
      </c>
      <c r="AJ4531" s="1">
        <v>769.50900000000001</v>
      </c>
      <c r="AK4531" s="1">
        <v>960.53599999999994</v>
      </c>
      <c r="AL4531" s="1">
        <v>21.987400000000001</v>
      </c>
    </row>
    <row r="4532" spans="1:38" x14ac:dyDescent="0.25">
      <c r="A4532" s="1">
        <f t="shared" si="115"/>
        <v>4531</v>
      </c>
      <c r="B4532" s="1" t="s">
        <v>23</v>
      </c>
      <c r="C4532" s="2" t="s">
        <v>173</v>
      </c>
      <c r="D4532" s="4">
        <v>5.3463880000000001</v>
      </c>
      <c r="E4532" s="4">
        <v>117.589659</v>
      </c>
      <c r="Q4532" s="1" t="s">
        <v>3690</v>
      </c>
      <c r="R4532" s="33" t="s">
        <v>3660</v>
      </c>
      <c r="S4532" s="1">
        <v>26.4345</v>
      </c>
      <c r="T4532" s="1">
        <v>7.5219399999999998</v>
      </c>
      <c r="U4532" s="1">
        <v>87.092600000000004</v>
      </c>
      <c r="V4532" s="1">
        <v>47.15</v>
      </c>
      <c r="W4532" s="1">
        <v>31.107600000000001</v>
      </c>
      <c r="X4532" s="1">
        <v>22.471</v>
      </c>
      <c r="Y4532" s="1">
        <v>8.6365499999999997</v>
      </c>
      <c r="Z4532" s="1">
        <v>25.764099999999999</v>
      </c>
      <c r="AA4532" s="1">
        <v>26.954499999999999</v>
      </c>
      <c r="AB4532" s="1">
        <v>26.954499999999999</v>
      </c>
      <c r="AC4532" s="1">
        <v>25.764099999999999</v>
      </c>
      <c r="AD4532" s="1">
        <v>2601.25</v>
      </c>
      <c r="AE4532" s="1">
        <v>312.22800000000001</v>
      </c>
      <c r="AF4532" s="1">
        <v>136.80099999999999</v>
      </c>
      <c r="AG4532" s="1">
        <v>20.852699999999999</v>
      </c>
      <c r="AH4532" s="1">
        <v>816.12300000000005</v>
      </c>
      <c r="AI4532" s="1">
        <v>524.30999999999995</v>
      </c>
      <c r="AJ4532" s="1">
        <v>524.30999999999995</v>
      </c>
      <c r="AK4532" s="1">
        <v>816.12300000000005</v>
      </c>
      <c r="AL4532" s="1">
        <v>90.642300000000006</v>
      </c>
    </row>
    <row r="4533" spans="1:38" x14ac:dyDescent="0.25">
      <c r="A4533" s="1">
        <f t="shared" si="115"/>
        <v>4532</v>
      </c>
      <c r="B4533" s="1" t="s">
        <v>23</v>
      </c>
      <c r="C4533" s="2" t="s">
        <v>173</v>
      </c>
      <c r="D4533" s="4">
        <v>0.85270000000000001</v>
      </c>
      <c r="E4533" s="4">
        <v>114.522015</v>
      </c>
      <c r="Q4533" s="1" t="s">
        <v>3690</v>
      </c>
      <c r="R4533" s="33" t="s">
        <v>3660</v>
      </c>
      <c r="S4533" s="1">
        <v>26.116599999999998</v>
      </c>
      <c r="T4533" s="1">
        <v>8.8405799999999992</v>
      </c>
      <c r="U4533" s="1">
        <v>91.506299999999996</v>
      </c>
      <c r="V4533" s="1">
        <v>23.7197</v>
      </c>
      <c r="W4533" s="1">
        <v>31.015899999999998</v>
      </c>
      <c r="X4533" s="1">
        <v>21.354800000000001</v>
      </c>
      <c r="Y4533" s="1">
        <v>9.6611499999999992</v>
      </c>
      <c r="Z4533" s="1">
        <v>26.030899999999999</v>
      </c>
      <c r="AA4533" s="1">
        <v>26.174399999999999</v>
      </c>
      <c r="AB4533" s="1">
        <v>26.4255</v>
      </c>
      <c r="AC4533" s="1">
        <v>25.822199999999999</v>
      </c>
      <c r="AD4533" s="1">
        <v>4049.28</v>
      </c>
      <c r="AE4533" s="1">
        <v>419.41500000000002</v>
      </c>
      <c r="AF4533" s="1">
        <v>233.827</v>
      </c>
      <c r="AG4533" s="1">
        <v>18.2498</v>
      </c>
      <c r="AH4533" s="1">
        <v>1171.6300000000001</v>
      </c>
      <c r="AI4533" s="1">
        <v>760.09</v>
      </c>
      <c r="AJ4533" s="1">
        <v>1060.1400000000001</v>
      </c>
      <c r="AK4533" s="1">
        <v>1045.07</v>
      </c>
      <c r="AL4533" s="1">
        <v>275.55200000000002</v>
      </c>
    </row>
    <row r="4534" spans="1:38" x14ac:dyDescent="0.25">
      <c r="A4534" s="1">
        <f t="shared" si="115"/>
        <v>4533</v>
      </c>
      <c r="B4534" s="1" t="s">
        <v>23</v>
      </c>
      <c r="C4534" s="2" t="s">
        <v>173</v>
      </c>
      <c r="D4534" s="4">
        <v>0.81596900000000006</v>
      </c>
      <c r="E4534" s="4">
        <v>114.596413</v>
      </c>
      <c r="Q4534" s="1" t="s">
        <v>3690</v>
      </c>
      <c r="R4534" s="33" t="s">
        <v>3660</v>
      </c>
      <c r="S4534" s="1">
        <v>26.236899999999999</v>
      </c>
      <c r="T4534" s="1">
        <v>8.7115899999999993</v>
      </c>
      <c r="U4534" s="1">
        <v>91.251199999999997</v>
      </c>
      <c r="V4534" s="1">
        <v>24.302800000000001</v>
      </c>
      <c r="W4534" s="1">
        <v>31.0794</v>
      </c>
      <c r="X4534" s="1">
        <v>21.532599999999999</v>
      </c>
      <c r="Y4534" s="1">
        <v>9.5467300000000002</v>
      </c>
      <c r="Z4534" s="1">
        <v>26.1844</v>
      </c>
      <c r="AA4534" s="1">
        <v>26.3171</v>
      </c>
      <c r="AB4534" s="1">
        <v>26.558199999999999</v>
      </c>
      <c r="AC4534" s="1">
        <v>25.930299999999999</v>
      </c>
      <c r="AD4534" s="1">
        <v>4026.77</v>
      </c>
      <c r="AE4534" s="1">
        <v>417.05099999999999</v>
      </c>
      <c r="AF4534" s="1">
        <v>234.21100000000001</v>
      </c>
      <c r="AG4534" s="1">
        <v>18.2163</v>
      </c>
      <c r="AH4534" s="1">
        <v>1162.6400000000001</v>
      </c>
      <c r="AI4534" s="1">
        <v>760.36199999999997</v>
      </c>
      <c r="AJ4534" s="1">
        <v>1062.71</v>
      </c>
      <c r="AK4534" s="1">
        <v>1035.0999999999999</v>
      </c>
      <c r="AL4534" s="1">
        <v>250.702</v>
      </c>
    </row>
    <row r="4535" spans="1:38" x14ac:dyDescent="0.25">
      <c r="A4535" s="1">
        <f t="shared" si="115"/>
        <v>4534</v>
      </c>
      <c r="B4535" s="1" t="s">
        <v>23</v>
      </c>
      <c r="C4535" s="2" t="s">
        <v>173</v>
      </c>
      <c r="D4535" s="4">
        <v>1.4207700000000001</v>
      </c>
      <c r="E4535" s="4">
        <v>114.20363</v>
      </c>
      <c r="Q4535" s="1" t="s">
        <v>3690</v>
      </c>
      <c r="R4535" s="33" t="s">
        <v>3660</v>
      </c>
      <c r="S4535" s="1">
        <v>21.827300000000001</v>
      </c>
      <c r="T4535" s="1">
        <v>8.6943099999999998</v>
      </c>
      <c r="U4535" s="1">
        <v>92.207099999999997</v>
      </c>
      <c r="V4535" s="1">
        <v>22.135300000000001</v>
      </c>
      <c r="W4535" s="1">
        <v>26.632100000000001</v>
      </c>
      <c r="X4535" s="1">
        <v>17.202999999999999</v>
      </c>
      <c r="Y4535" s="1">
        <v>9.4291199999999993</v>
      </c>
      <c r="Z4535" s="1">
        <v>22.067499999999999</v>
      </c>
      <c r="AA4535" s="1">
        <v>21.863900000000001</v>
      </c>
      <c r="AB4535" s="1">
        <v>22.126200000000001</v>
      </c>
      <c r="AC4535" s="1">
        <v>21.5853</v>
      </c>
      <c r="AD4535" s="1">
        <v>4035.45</v>
      </c>
      <c r="AE4535" s="1">
        <v>411.39600000000002</v>
      </c>
      <c r="AF4535" s="1">
        <v>226.31800000000001</v>
      </c>
      <c r="AG4535" s="1">
        <v>17.663499999999999</v>
      </c>
      <c r="AH4535" s="1">
        <v>1147.74</v>
      </c>
      <c r="AI4535" s="1">
        <v>749.46199999999999</v>
      </c>
      <c r="AJ4535" s="1">
        <v>1038.9100000000001</v>
      </c>
      <c r="AK4535" s="1">
        <v>1022.71</v>
      </c>
      <c r="AL4535" s="1">
        <v>1063.71</v>
      </c>
    </row>
    <row r="4536" spans="1:38" x14ac:dyDescent="0.25">
      <c r="A4536" s="1">
        <f t="shared" si="115"/>
        <v>4535</v>
      </c>
      <c r="B4536" s="1" t="s">
        <v>23</v>
      </c>
      <c r="C4536" s="2" t="s">
        <v>173</v>
      </c>
      <c r="D4536" s="4">
        <v>6.0833000000000004</v>
      </c>
      <c r="E4536" s="4">
        <v>116.55</v>
      </c>
      <c r="Q4536" s="1" t="s">
        <v>3690</v>
      </c>
      <c r="R4536" s="33" t="s">
        <v>3660</v>
      </c>
      <c r="S4536" s="1">
        <v>12.1945</v>
      </c>
      <c r="T4536" s="1">
        <v>8.0299999999999994</v>
      </c>
      <c r="U4536" s="1">
        <v>87.015299999999996</v>
      </c>
      <c r="V4536" s="1">
        <v>24.515899999999998</v>
      </c>
      <c r="W4536" s="1">
        <v>16.8368</v>
      </c>
      <c r="X4536" s="1">
        <v>7.6081500000000002</v>
      </c>
      <c r="Y4536" s="1">
        <v>9.2286599999999996</v>
      </c>
      <c r="Z4536" s="1">
        <v>12.1031</v>
      </c>
      <c r="AA4536" s="1">
        <v>12.055999999999999</v>
      </c>
      <c r="AB4536" s="1">
        <v>12.519399999999999</v>
      </c>
      <c r="AC4536" s="1">
        <v>11.9945</v>
      </c>
      <c r="AD4536" s="1">
        <v>2484.4</v>
      </c>
      <c r="AE4536" s="1">
        <v>272.20400000000001</v>
      </c>
      <c r="AF4536" s="1">
        <v>116.804</v>
      </c>
      <c r="AG4536" s="1">
        <v>23.762</v>
      </c>
      <c r="AH4536" s="1">
        <v>752.41399999999999</v>
      </c>
      <c r="AI4536" s="1">
        <v>411.80099999999999</v>
      </c>
      <c r="AJ4536" s="1">
        <v>612.84199999999998</v>
      </c>
      <c r="AK4536" s="1">
        <v>616.13300000000004</v>
      </c>
      <c r="AL4536" s="1">
        <v>3022.2</v>
      </c>
    </row>
    <row r="4537" spans="1:38" x14ac:dyDescent="0.25">
      <c r="A4537" s="1">
        <f t="shared" si="115"/>
        <v>4536</v>
      </c>
      <c r="B4537" s="1" t="s">
        <v>23</v>
      </c>
      <c r="C4537" s="2" t="s">
        <v>173</v>
      </c>
      <c r="D4537" s="4">
        <v>4.5</v>
      </c>
      <c r="E4537" s="4">
        <v>114.2</v>
      </c>
      <c r="Q4537" s="1" t="s">
        <v>3690</v>
      </c>
      <c r="R4537" s="33" t="s">
        <v>3660</v>
      </c>
      <c r="S4537" s="1">
        <v>27.119199999999999</v>
      </c>
      <c r="T4537" s="1">
        <v>7.3780700000000001</v>
      </c>
      <c r="U4537" s="1">
        <v>87.006</v>
      </c>
      <c r="V4537" s="1">
        <v>42.840699999999998</v>
      </c>
      <c r="W4537" s="1">
        <v>31.6616</v>
      </c>
      <c r="X4537" s="1">
        <v>23.1816</v>
      </c>
      <c r="Y4537" s="1">
        <v>8.48</v>
      </c>
      <c r="Z4537" s="1">
        <v>26.680800000000001</v>
      </c>
      <c r="AA4537" s="1">
        <v>27.1511</v>
      </c>
      <c r="AB4537" s="1">
        <v>27.674399999999999</v>
      </c>
      <c r="AC4537" s="1">
        <v>26.5792</v>
      </c>
      <c r="AD4537" s="1">
        <v>3017.4</v>
      </c>
      <c r="AE4537" s="1">
        <v>365</v>
      </c>
      <c r="AF4537" s="1">
        <v>175.4</v>
      </c>
      <c r="AG4537" s="1">
        <v>27.507400000000001</v>
      </c>
      <c r="AH4537" s="1">
        <v>1063.4000000000001</v>
      </c>
      <c r="AI4537" s="1">
        <v>568.79999999999995</v>
      </c>
      <c r="AJ4537" s="1">
        <v>641</v>
      </c>
      <c r="AK4537" s="1">
        <v>901.8</v>
      </c>
      <c r="AL4537" s="1">
        <v>13.6</v>
      </c>
    </row>
    <row r="4538" spans="1:38" x14ac:dyDescent="0.25">
      <c r="A4538" s="1">
        <f t="shared" si="115"/>
        <v>4537</v>
      </c>
      <c r="B4538" s="1" t="s">
        <v>23</v>
      </c>
      <c r="C4538" s="2" t="s">
        <v>173</v>
      </c>
      <c r="D4538" s="4">
        <v>4.05</v>
      </c>
      <c r="E4538" s="4">
        <v>114.9333</v>
      </c>
      <c r="Q4538" s="1" t="s">
        <v>3690</v>
      </c>
      <c r="R4538" s="33" t="s">
        <v>3660</v>
      </c>
      <c r="S4538" s="1">
        <v>21.311199999999999</v>
      </c>
      <c r="T4538" s="1">
        <v>7.7259099999999998</v>
      </c>
      <c r="U4538" s="1">
        <v>91.358699999999999</v>
      </c>
      <c r="V4538" s="1">
        <v>25.750599999999999</v>
      </c>
      <c r="W4538" s="1">
        <v>25.694299999999998</v>
      </c>
      <c r="X4538" s="1">
        <v>17.237500000000001</v>
      </c>
      <c r="Y4538" s="1">
        <v>8.4568600000000007</v>
      </c>
      <c r="Z4538" s="1">
        <v>21.208200000000001</v>
      </c>
      <c r="AA4538" s="1">
        <v>21.375</v>
      </c>
      <c r="AB4538" s="1">
        <v>21.6587</v>
      </c>
      <c r="AC4538" s="1">
        <v>21.041</v>
      </c>
      <c r="AD4538" s="1">
        <v>3031.87</v>
      </c>
      <c r="AE4538" s="1">
        <v>307.63200000000001</v>
      </c>
      <c r="AF4538" s="1">
        <v>195.59399999999999</v>
      </c>
      <c r="AG4538" s="1">
        <v>16.130099999999999</v>
      </c>
      <c r="AH4538" s="1">
        <v>900.25300000000004</v>
      </c>
      <c r="AI4538" s="1">
        <v>630.89700000000005</v>
      </c>
      <c r="AJ4538" s="1">
        <v>773.26700000000005</v>
      </c>
      <c r="AK4538" s="1">
        <v>730.05</v>
      </c>
      <c r="AL4538" s="1">
        <v>1154.93</v>
      </c>
    </row>
    <row r="4539" spans="1:38" x14ac:dyDescent="0.25">
      <c r="A4539" s="1">
        <f t="shared" si="115"/>
        <v>4538</v>
      </c>
      <c r="B4539" s="1" t="s">
        <v>23</v>
      </c>
      <c r="C4539" s="2" t="s">
        <v>173</v>
      </c>
      <c r="D4539" s="4">
        <v>4.0332999999999997</v>
      </c>
      <c r="E4539" s="4">
        <v>114.4833</v>
      </c>
      <c r="Q4539" s="1" t="s">
        <v>3690</v>
      </c>
      <c r="R4539" s="33" t="s">
        <v>3660</v>
      </c>
      <c r="S4539" s="1">
        <v>26.712299999999999</v>
      </c>
      <c r="T4539" s="1">
        <v>7.6144999999999996</v>
      </c>
      <c r="U4539" s="1">
        <v>88.8673</v>
      </c>
      <c r="V4539" s="1">
        <v>38.820700000000002</v>
      </c>
      <c r="W4539" s="1">
        <v>31.255800000000001</v>
      </c>
      <c r="X4539" s="1">
        <v>22.6873</v>
      </c>
      <c r="Y4539" s="1">
        <v>8.5684299999999993</v>
      </c>
      <c r="Z4539" s="1">
        <v>26.313199999999998</v>
      </c>
      <c r="AA4539" s="1">
        <v>26.9316</v>
      </c>
      <c r="AB4539" s="1">
        <v>27.2087</v>
      </c>
      <c r="AC4539" s="1">
        <v>26.209</v>
      </c>
      <c r="AD4539" s="1">
        <v>3347.84</v>
      </c>
      <c r="AE4539" s="1">
        <v>354.64</v>
      </c>
      <c r="AF4539" s="1">
        <v>220.91900000000001</v>
      </c>
      <c r="AG4539" s="1">
        <v>18.251799999999999</v>
      </c>
      <c r="AH4539" s="1">
        <v>1040.48</v>
      </c>
      <c r="AI4539" s="1">
        <v>681.88300000000004</v>
      </c>
      <c r="AJ4539" s="1">
        <v>769.95100000000002</v>
      </c>
      <c r="AK4539" s="1">
        <v>910.803</v>
      </c>
      <c r="AL4539" s="1">
        <v>102.541</v>
      </c>
    </row>
    <row r="4540" spans="1:38" x14ac:dyDescent="0.25">
      <c r="A4540" s="1">
        <f t="shared" si="115"/>
        <v>4539</v>
      </c>
      <c r="B4540" s="1" t="s">
        <v>23</v>
      </c>
      <c r="C4540" s="2" t="s">
        <v>173</v>
      </c>
      <c r="D4540" s="4">
        <v>3.35</v>
      </c>
      <c r="E4540" s="4">
        <v>114.1833</v>
      </c>
      <c r="Q4540" s="1" t="s">
        <v>3690</v>
      </c>
      <c r="R4540" s="33" t="s">
        <v>3660</v>
      </c>
      <c r="S4540" s="1">
        <v>23.584</v>
      </c>
      <c r="T4540" s="1">
        <v>7.8799400000000004</v>
      </c>
      <c r="U4540" s="1">
        <v>91.087999999999994</v>
      </c>
      <c r="V4540" s="1">
        <v>30.0608</v>
      </c>
      <c r="W4540" s="1">
        <v>28.123200000000001</v>
      </c>
      <c r="X4540" s="1">
        <v>19.472300000000001</v>
      </c>
      <c r="Y4540" s="1">
        <v>8.6508800000000008</v>
      </c>
      <c r="Z4540" s="1">
        <v>23.422000000000001</v>
      </c>
      <c r="AA4540" s="1">
        <v>23.713200000000001</v>
      </c>
      <c r="AB4540" s="1">
        <v>23.988700000000001</v>
      </c>
      <c r="AC4540" s="1">
        <v>23.2288</v>
      </c>
      <c r="AD4540" s="1">
        <v>3410.33</v>
      </c>
      <c r="AE4540" s="1">
        <v>350.55599999999998</v>
      </c>
      <c r="AF4540" s="1">
        <v>225.95699999999999</v>
      </c>
      <c r="AG4540" s="1">
        <v>15.1577</v>
      </c>
      <c r="AH4540" s="1">
        <v>1015.83</v>
      </c>
      <c r="AI4540" s="1">
        <v>707.625</v>
      </c>
      <c r="AJ4540" s="1">
        <v>816.63499999999999</v>
      </c>
      <c r="AK4540" s="1">
        <v>871.87099999999998</v>
      </c>
      <c r="AL4540" s="1">
        <v>710.87300000000005</v>
      </c>
    </row>
    <row r="4541" spans="1:38" x14ac:dyDescent="0.25">
      <c r="A4541" s="1">
        <f t="shared" si="115"/>
        <v>4540</v>
      </c>
      <c r="B4541" s="1" t="s">
        <v>23</v>
      </c>
      <c r="C4541" s="2" t="s">
        <v>173</v>
      </c>
      <c r="D4541" s="4">
        <v>3.2332999999999998</v>
      </c>
      <c r="E4541" s="4">
        <v>114.65</v>
      </c>
      <c r="Q4541" s="1" t="s">
        <v>3690</v>
      </c>
      <c r="R4541" s="33" t="s">
        <v>3660</v>
      </c>
      <c r="S4541" s="1">
        <v>23.9117</v>
      </c>
      <c r="T4541" s="1">
        <v>8.0234500000000004</v>
      </c>
      <c r="U4541" s="1">
        <v>91.397300000000001</v>
      </c>
      <c r="V4541" s="1">
        <v>28.192399999999999</v>
      </c>
      <c r="W4541" s="1">
        <v>28.521000000000001</v>
      </c>
      <c r="X4541" s="1">
        <v>19.7424</v>
      </c>
      <c r="Y4541" s="1">
        <v>8.7785899999999994</v>
      </c>
      <c r="Z4541" s="1">
        <v>23.756399999999999</v>
      </c>
      <c r="AA4541" s="1">
        <v>24.0379</v>
      </c>
      <c r="AB4541" s="1">
        <v>24.297899999999998</v>
      </c>
      <c r="AC4541" s="1">
        <v>23.583400000000001</v>
      </c>
      <c r="AD4541" s="1">
        <v>3549.84</v>
      </c>
      <c r="AE4541" s="1">
        <v>354.44</v>
      </c>
      <c r="AF4541" s="1">
        <v>238.119</v>
      </c>
      <c r="AG4541" s="1">
        <v>13.370100000000001</v>
      </c>
      <c r="AH4541" s="1">
        <v>1023.12</v>
      </c>
      <c r="AI4541" s="1">
        <v>759.92100000000005</v>
      </c>
      <c r="AJ4541" s="1">
        <v>881.92</v>
      </c>
      <c r="AK4541" s="1">
        <v>863.19799999999998</v>
      </c>
      <c r="AL4541" s="1">
        <v>673.67899999999997</v>
      </c>
    </row>
    <row r="4542" spans="1:38" x14ac:dyDescent="0.25">
      <c r="A4542" s="1">
        <f t="shared" si="115"/>
        <v>4541</v>
      </c>
      <c r="B4542" s="1" t="s">
        <v>23</v>
      </c>
      <c r="C4542" s="2" t="s">
        <v>173</v>
      </c>
      <c r="D4542" s="4">
        <v>3.3332999999999999</v>
      </c>
      <c r="E4542" s="4">
        <v>114.2667</v>
      </c>
      <c r="Q4542" s="1" t="s">
        <v>3690</v>
      </c>
      <c r="R4542" s="33" t="s">
        <v>3660</v>
      </c>
      <c r="S4542" s="1">
        <v>25.912600000000001</v>
      </c>
      <c r="T4542" s="1">
        <v>7.8214300000000003</v>
      </c>
      <c r="U4542" s="1">
        <v>89.497399999999999</v>
      </c>
      <c r="V4542" s="1">
        <v>37.1434</v>
      </c>
      <c r="W4542" s="1">
        <v>30.512599999999999</v>
      </c>
      <c r="X4542" s="1">
        <v>21.773299999999999</v>
      </c>
      <c r="Y4542" s="1">
        <v>8.7392699999999994</v>
      </c>
      <c r="Z4542" s="1">
        <v>25.679099999999998</v>
      </c>
      <c r="AA4542" s="1">
        <v>26.108899999999998</v>
      </c>
      <c r="AB4542" s="1">
        <v>26.38</v>
      </c>
      <c r="AC4542" s="1">
        <v>25.4312</v>
      </c>
      <c r="AD4542" s="1">
        <v>3515.58</v>
      </c>
      <c r="AE4542" s="1">
        <v>362.39499999999998</v>
      </c>
      <c r="AF4542" s="1">
        <v>234.399</v>
      </c>
      <c r="AG4542" s="1">
        <v>15.241899999999999</v>
      </c>
      <c r="AH4542" s="1">
        <v>1053.58</v>
      </c>
      <c r="AI4542" s="1">
        <v>750.59</v>
      </c>
      <c r="AJ4542" s="1">
        <v>825.20799999999997</v>
      </c>
      <c r="AK4542" s="1">
        <v>905.58399999999995</v>
      </c>
      <c r="AL4542" s="1">
        <v>213.03299999999999</v>
      </c>
    </row>
    <row r="4543" spans="1:38" x14ac:dyDescent="0.25">
      <c r="A4543" s="1">
        <f t="shared" si="115"/>
        <v>4542</v>
      </c>
      <c r="B4543" s="1" t="s">
        <v>23</v>
      </c>
      <c r="C4543" s="2" t="s">
        <v>173</v>
      </c>
      <c r="D4543" s="4">
        <v>3.80002</v>
      </c>
      <c r="E4543" s="4">
        <v>114.43997</v>
      </c>
      <c r="Q4543" s="1" t="s">
        <v>3690</v>
      </c>
      <c r="R4543" s="33" t="s">
        <v>3660</v>
      </c>
      <c r="S4543" s="1">
        <v>26.851800000000001</v>
      </c>
      <c r="T4543" s="1">
        <v>7.8590099999999996</v>
      </c>
      <c r="U4543" s="1">
        <v>89.494299999999996</v>
      </c>
      <c r="V4543" s="1">
        <v>38.5306</v>
      </c>
      <c r="W4543" s="1">
        <v>31.4693</v>
      </c>
      <c r="X4543" s="1">
        <v>22.6877</v>
      </c>
      <c r="Y4543" s="1">
        <v>8.7816399999999994</v>
      </c>
      <c r="Z4543" s="1">
        <v>26.4481</v>
      </c>
      <c r="AA4543" s="1">
        <v>27.085799999999999</v>
      </c>
      <c r="AB4543" s="1">
        <v>27.3338</v>
      </c>
      <c r="AC4543" s="1">
        <v>26.342300000000002</v>
      </c>
      <c r="AD4543" s="1">
        <v>3419.16</v>
      </c>
      <c r="AE4543" s="1">
        <v>359.072</v>
      </c>
      <c r="AF4543" s="1">
        <v>229.23099999999999</v>
      </c>
      <c r="AG4543" s="1">
        <v>16.985800000000001</v>
      </c>
      <c r="AH4543" s="1">
        <v>1043.8499999999999</v>
      </c>
      <c r="AI4543" s="1">
        <v>714.41399999999999</v>
      </c>
      <c r="AJ4543" s="1">
        <v>788.92</v>
      </c>
      <c r="AK4543" s="1">
        <v>914.01</v>
      </c>
      <c r="AL4543" s="1">
        <v>76.727800000000002</v>
      </c>
    </row>
    <row r="4544" spans="1:38" x14ac:dyDescent="0.25">
      <c r="A4544" s="1">
        <f t="shared" si="115"/>
        <v>4543</v>
      </c>
      <c r="B4544" s="1" t="s">
        <v>23</v>
      </c>
      <c r="C4544" s="2" t="s">
        <v>173</v>
      </c>
      <c r="D4544" s="4">
        <v>3.75</v>
      </c>
      <c r="E4544" s="4">
        <v>115.51667</v>
      </c>
      <c r="Q4544" s="1" t="s">
        <v>3690</v>
      </c>
      <c r="R4544" s="33" t="s">
        <v>3660</v>
      </c>
      <c r="S4544" s="1">
        <v>21.0669</v>
      </c>
      <c r="T4544" s="1">
        <v>8.1626600000000007</v>
      </c>
      <c r="U4544" s="1">
        <v>89.913200000000003</v>
      </c>
      <c r="V4544" s="1">
        <v>30.515699999999999</v>
      </c>
      <c r="W4544" s="1">
        <v>25.7407</v>
      </c>
      <c r="X4544" s="1">
        <v>16.662299999999998</v>
      </c>
      <c r="Y4544" s="1">
        <v>9.0783900000000006</v>
      </c>
      <c r="Z4544" s="1">
        <v>21.048300000000001</v>
      </c>
      <c r="AA4544" s="1">
        <v>20.759699999999999</v>
      </c>
      <c r="AB4544" s="1">
        <v>21.451799999999999</v>
      </c>
      <c r="AC4544" s="1">
        <v>20.681000000000001</v>
      </c>
      <c r="AD4544" s="1">
        <v>2998.8</v>
      </c>
      <c r="AE4544" s="1">
        <v>304.39999999999998</v>
      </c>
      <c r="AF4544" s="1">
        <v>193.8</v>
      </c>
      <c r="AG4544" s="1">
        <v>14.918799999999999</v>
      </c>
      <c r="AH4544" s="1">
        <v>843.399</v>
      </c>
      <c r="AI4544" s="1">
        <v>642.399</v>
      </c>
      <c r="AJ4544" s="1">
        <v>811.79899999999998</v>
      </c>
      <c r="AK4544" s="1">
        <v>669.99900000000002</v>
      </c>
      <c r="AL4544" s="1">
        <v>1184.6099999999999</v>
      </c>
    </row>
    <row r="4545" spans="1:38" x14ac:dyDescent="0.25">
      <c r="A4545" s="1">
        <f t="shared" si="115"/>
        <v>4544</v>
      </c>
      <c r="B4545" s="1" t="s">
        <v>23</v>
      </c>
      <c r="C4545" s="2" t="s">
        <v>173</v>
      </c>
      <c r="D4545" s="4">
        <v>2.7</v>
      </c>
      <c r="E4545" s="4">
        <v>114.650002</v>
      </c>
      <c r="Q4545" s="1" t="s">
        <v>3690</v>
      </c>
      <c r="R4545" s="33" t="s">
        <v>3660</v>
      </c>
      <c r="S4545" s="1">
        <v>23.4663</v>
      </c>
      <c r="T4545" s="1">
        <v>8.5375499999999995</v>
      </c>
      <c r="U4545" s="1">
        <v>91.944400000000002</v>
      </c>
      <c r="V4545" s="1">
        <v>25.980599999999999</v>
      </c>
      <c r="W4545" s="1">
        <v>28.281600000000001</v>
      </c>
      <c r="X4545" s="1">
        <v>18.995999999999999</v>
      </c>
      <c r="Y4545" s="1">
        <v>9.2856000000000005</v>
      </c>
      <c r="Z4545" s="1">
        <v>23.4057</v>
      </c>
      <c r="AA4545" s="1">
        <v>23.5623</v>
      </c>
      <c r="AB4545" s="1">
        <v>23.831099999999999</v>
      </c>
      <c r="AC4545" s="1">
        <v>23.154900000000001</v>
      </c>
      <c r="AD4545" s="1">
        <v>3719.64</v>
      </c>
      <c r="AE4545" s="1">
        <v>371.16</v>
      </c>
      <c r="AF4545" s="1">
        <v>252.04</v>
      </c>
      <c r="AG4545" s="1">
        <v>14.046900000000001</v>
      </c>
      <c r="AH4545" s="1">
        <v>1076.48</v>
      </c>
      <c r="AI4545" s="1">
        <v>777.84</v>
      </c>
      <c r="AJ4545" s="1">
        <v>939.12</v>
      </c>
      <c r="AK4545" s="1">
        <v>874.6</v>
      </c>
      <c r="AL4545" s="1">
        <v>761.40099999999995</v>
      </c>
    </row>
    <row r="4546" spans="1:38" x14ac:dyDescent="0.25">
      <c r="A4546" s="1">
        <f t="shared" si="115"/>
        <v>4545</v>
      </c>
      <c r="B4546" s="1" t="s">
        <v>23</v>
      </c>
      <c r="C4546" s="2" t="s">
        <v>173</v>
      </c>
      <c r="D4546" s="4">
        <v>6.0833300000000001</v>
      </c>
      <c r="E4546" s="4">
        <v>116.550003</v>
      </c>
      <c r="Q4546" s="1" t="s">
        <v>3690</v>
      </c>
      <c r="R4546" s="33" t="s">
        <v>3660</v>
      </c>
      <c r="S4546" s="1">
        <v>12.190300000000001</v>
      </c>
      <c r="T4546" s="1">
        <v>8.0301200000000001</v>
      </c>
      <c r="U4546" s="1">
        <v>87.015299999999996</v>
      </c>
      <c r="V4546" s="1">
        <v>24.508400000000002</v>
      </c>
      <c r="W4546" s="1">
        <v>16.832599999999999</v>
      </c>
      <c r="X4546" s="1">
        <v>7.6038100000000002</v>
      </c>
      <c r="Y4546" s="1">
        <v>9.2287999999999997</v>
      </c>
      <c r="Z4546" s="1">
        <v>12.0989</v>
      </c>
      <c r="AA4546" s="1">
        <v>12.0519</v>
      </c>
      <c r="AB4546" s="1">
        <v>12.5152</v>
      </c>
      <c r="AC4546" s="1">
        <v>11.990399999999999</v>
      </c>
      <c r="AD4546" s="1">
        <v>2484.4</v>
      </c>
      <c r="AE4546" s="1">
        <v>272.2</v>
      </c>
      <c r="AF4546" s="1">
        <v>116.8</v>
      </c>
      <c r="AG4546" s="1">
        <v>23.760999999999999</v>
      </c>
      <c r="AH4546" s="1">
        <v>752.40200000000004</v>
      </c>
      <c r="AI4546" s="1">
        <v>411.8</v>
      </c>
      <c r="AJ4546" s="1">
        <v>612.80200000000002</v>
      </c>
      <c r="AK4546" s="1">
        <v>616.18200000000002</v>
      </c>
      <c r="AL4546" s="1">
        <v>3023.06</v>
      </c>
    </row>
    <row r="4547" spans="1:38" x14ac:dyDescent="0.25">
      <c r="A4547" s="1">
        <f t="shared" ref="A4547:A4610" si="116">A4546+1</f>
        <v>4546</v>
      </c>
      <c r="B4547" s="1" t="s">
        <v>23</v>
      </c>
      <c r="C4547" s="2" t="s">
        <v>173</v>
      </c>
      <c r="D4547" s="4">
        <v>3.6333299999999999</v>
      </c>
      <c r="E4547" s="4">
        <v>115.51667</v>
      </c>
      <c r="Q4547" s="1" t="s">
        <v>3690</v>
      </c>
      <c r="R4547" s="33" t="s">
        <v>3660</v>
      </c>
      <c r="S4547" s="1">
        <v>21.546900000000001</v>
      </c>
      <c r="T4547" s="1">
        <v>8.2248999999999999</v>
      </c>
      <c r="U4547" s="1">
        <v>90.894800000000004</v>
      </c>
      <c r="V4547" s="1">
        <v>29.294</v>
      </c>
      <c r="W4547" s="1">
        <v>26.203399999999998</v>
      </c>
      <c r="X4547" s="1">
        <v>17.154599999999999</v>
      </c>
      <c r="Y4547" s="1">
        <v>9.0488</v>
      </c>
      <c r="Z4547" s="1">
        <v>21.526299999999999</v>
      </c>
      <c r="AA4547" s="1">
        <v>21.2547</v>
      </c>
      <c r="AB4547" s="1">
        <v>21.917100000000001</v>
      </c>
      <c r="AC4547" s="1">
        <v>21.177600000000002</v>
      </c>
      <c r="AD4547" s="1">
        <v>3080.96</v>
      </c>
      <c r="AE4547" s="1">
        <v>313.24</v>
      </c>
      <c r="AF4547" s="1">
        <v>198.88</v>
      </c>
      <c r="AG4547" s="1">
        <v>14.222</v>
      </c>
      <c r="AH4547" s="1">
        <v>860.48</v>
      </c>
      <c r="AI4547" s="1">
        <v>660.92</v>
      </c>
      <c r="AJ4547" s="1">
        <v>833.08100000000002</v>
      </c>
      <c r="AK4547" s="1">
        <v>684.03899999999999</v>
      </c>
      <c r="AL4547" s="1">
        <v>1101.92</v>
      </c>
    </row>
    <row r="4548" spans="1:38" x14ac:dyDescent="0.25">
      <c r="A4548" s="1">
        <f t="shared" si="116"/>
        <v>4547</v>
      </c>
      <c r="B4548" s="1" t="s">
        <v>23</v>
      </c>
      <c r="C4548" s="2" t="s">
        <v>173</v>
      </c>
      <c r="D4548" s="4">
        <v>4.25</v>
      </c>
      <c r="E4548" s="4">
        <v>115.166667</v>
      </c>
      <c r="Q4548" s="1" t="s">
        <v>3690</v>
      </c>
      <c r="R4548" s="33" t="s">
        <v>3660</v>
      </c>
      <c r="S4548" s="1">
        <v>24.965800000000002</v>
      </c>
      <c r="T4548" s="1">
        <v>7.7910000000000004</v>
      </c>
      <c r="U4548" s="1">
        <v>89.758099999999999</v>
      </c>
      <c r="V4548" s="1">
        <v>32.787399999999998</v>
      </c>
      <c r="W4548" s="1">
        <v>29.515999999999998</v>
      </c>
      <c r="X4548" s="1">
        <v>20.835999999999999</v>
      </c>
      <c r="Y4548" s="1">
        <v>8.68</v>
      </c>
      <c r="Z4548" s="1">
        <v>24.7867</v>
      </c>
      <c r="AA4548" s="1">
        <v>25.093299999999999</v>
      </c>
      <c r="AB4548" s="1">
        <v>25.396699999999999</v>
      </c>
      <c r="AC4548" s="1">
        <v>24.564699999999998</v>
      </c>
      <c r="AD4548" s="1">
        <v>3202</v>
      </c>
      <c r="AE4548" s="1">
        <v>316</v>
      </c>
      <c r="AF4548" s="1">
        <v>209</v>
      </c>
      <c r="AG4548" s="1">
        <v>15.119199999999999</v>
      </c>
      <c r="AH4548" s="1">
        <v>937</v>
      </c>
      <c r="AI4548" s="1">
        <v>664</v>
      </c>
      <c r="AJ4548" s="1">
        <v>792</v>
      </c>
      <c r="AK4548" s="1">
        <v>794</v>
      </c>
      <c r="AL4548" s="1">
        <v>462.00099999999998</v>
      </c>
    </row>
    <row r="4549" spans="1:38" x14ac:dyDescent="0.25">
      <c r="A4549" s="1">
        <f t="shared" si="116"/>
        <v>4548</v>
      </c>
      <c r="B4549" s="1" t="s">
        <v>23</v>
      </c>
      <c r="C4549" s="2" t="s">
        <v>173</v>
      </c>
      <c r="D4549" s="4">
        <v>6.0800999999999998</v>
      </c>
      <c r="E4549" s="4">
        <v>116.5556</v>
      </c>
      <c r="Q4549" s="1" t="s">
        <v>3690</v>
      </c>
      <c r="R4549" s="33" t="s">
        <v>3660</v>
      </c>
      <c r="S4549" s="1">
        <v>12.876300000000001</v>
      </c>
      <c r="T4549" s="1">
        <v>8.0216399999999997</v>
      </c>
      <c r="U4549" s="1">
        <v>86.843500000000006</v>
      </c>
      <c r="V4549" s="1">
        <v>26.306100000000001</v>
      </c>
      <c r="W4549" s="1">
        <v>17.5306</v>
      </c>
      <c r="X4549" s="1">
        <v>8.2932600000000001</v>
      </c>
      <c r="Y4549" s="1">
        <v>9.2373899999999995</v>
      </c>
      <c r="Z4549" s="1">
        <v>12.796099999999999</v>
      </c>
      <c r="AA4549" s="1">
        <v>12.7126</v>
      </c>
      <c r="AB4549" s="1">
        <v>13.2218</v>
      </c>
      <c r="AC4549" s="1">
        <v>12.6379</v>
      </c>
      <c r="AD4549" s="1">
        <v>2484.8200000000002</v>
      </c>
      <c r="AE4549" s="1">
        <v>272.02499999999998</v>
      </c>
      <c r="AF4549" s="1">
        <v>117.02800000000001</v>
      </c>
      <c r="AG4549" s="1">
        <v>23.974900000000002</v>
      </c>
      <c r="AH4549" s="1">
        <v>754.55600000000004</v>
      </c>
      <c r="AI4549" s="1">
        <v>411.149</v>
      </c>
      <c r="AJ4549" s="1">
        <v>613.54899999999998</v>
      </c>
      <c r="AK4549" s="1">
        <v>590.65300000000002</v>
      </c>
      <c r="AL4549" s="1">
        <v>2864.02</v>
      </c>
    </row>
    <row r="4550" spans="1:38" x14ac:dyDescent="0.25">
      <c r="A4550" s="1">
        <f t="shared" si="116"/>
        <v>4549</v>
      </c>
      <c r="B4550" s="1" t="s">
        <v>23</v>
      </c>
      <c r="C4550" s="2" t="s">
        <v>173</v>
      </c>
      <c r="D4550" s="4">
        <v>2.5</v>
      </c>
      <c r="E4550" s="4">
        <v>113.5</v>
      </c>
      <c r="Q4550" s="1" t="s">
        <v>3690</v>
      </c>
      <c r="R4550" s="33" t="s">
        <v>3660</v>
      </c>
      <c r="S4550" s="1">
        <v>26.403500000000001</v>
      </c>
      <c r="T4550" s="1">
        <v>7.9823300000000001</v>
      </c>
      <c r="U4550" s="1">
        <v>89.850700000000003</v>
      </c>
      <c r="V4550" s="1">
        <v>37.034799999999997</v>
      </c>
      <c r="W4550" s="1">
        <v>31.1</v>
      </c>
      <c r="X4550" s="1">
        <v>22.216000000000001</v>
      </c>
      <c r="Y4550" s="1">
        <v>8.8840000000000003</v>
      </c>
      <c r="Z4550" s="1">
        <v>26.174700000000001</v>
      </c>
      <c r="AA4550" s="1">
        <v>26.635999999999999</v>
      </c>
      <c r="AB4550" s="1">
        <v>26.874700000000001</v>
      </c>
      <c r="AC4550" s="1">
        <v>25.925999999999998</v>
      </c>
      <c r="AD4550" s="1">
        <v>3683</v>
      </c>
      <c r="AE4550" s="1">
        <v>384</v>
      </c>
      <c r="AF4550" s="1">
        <v>227</v>
      </c>
      <c r="AG4550" s="1">
        <v>15.900700000000001</v>
      </c>
      <c r="AH4550" s="1">
        <v>1103</v>
      </c>
      <c r="AI4550" s="1">
        <v>747</v>
      </c>
      <c r="AJ4550" s="1">
        <v>833</v>
      </c>
      <c r="AK4550" s="1">
        <v>1011</v>
      </c>
      <c r="AL4550" s="1">
        <v>128</v>
      </c>
    </row>
    <row r="4551" spans="1:38" x14ac:dyDescent="0.25">
      <c r="A4551" s="1">
        <f t="shared" si="116"/>
        <v>4550</v>
      </c>
      <c r="B4551" s="1" t="s">
        <v>23</v>
      </c>
      <c r="C4551" s="2" t="s">
        <v>111</v>
      </c>
      <c r="D4551" s="4">
        <v>-0.95555599999999996</v>
      </c>
      <c r="E4551" s="4">
        <v>100.360556</v>
      </c>
      <c r="Q4551" s="1" t="s">
        <v>3690</v>
      </c>
      <c r="R4551" s="33" t="s">
        <v>3660</v>
      </c>
      <c r="S4551" s="1">
        <v>25.593900000000001</v>
      </c>
      <c r="T4551" s="1">
        <v>7.6617100000000002</v>
      </c>
      <c r="U4551" s="1">
        <v>87.139399999999995</v>
      </c>
      <c r="V4551" s="1">
        <v>30.5169</v>
      </c>
      <c r="W4551" s="1">
        <v>30.100100000000001</v>
      </c>
      <c r="X4551" s="1">
        <v>21.308299999999999</v>
      </c>
      <c r="Y4551" s="1">
        <v>8.7917799999999993</v>
      </c>
      <c r="Z4551" s="1">
        <v>25.395099999999999</v>
      </c>
      <c r="AA4551" s="1">
        <v>25.7865</v>
      </c>
      <c r="AB4551" s="1">
        <v>26.026599999999998</v>
      </c>
      <c r="AC4551" s="1">
        <v>25.320900000000002</v>
      </c>
      <c r="AD4551" s="1">
        <v>3724.25</v>
      </c>
      <c r="AE4551" s="1">
        <v>418.23399999999998</v>
      </c>
      <c r="AF4551" s="1">
        <v>225.018</v>
      </c>
      <c r="AG4551" s="1">
        <v>20.0611</v>
      </c>
      <c r="AH4551" s="1">
        <v>1185.74</v>
      </c>
      <c r="AI4551" s="1">
        <v>763.56399999999996</v>
      </c>
      <c r="AJ4551" s="1">
        <v>896.55100000000004</v>
      </c>
      <c r="AK4551" s="1">
        <v>875.13800000000003</v>
      </c>
      <c r="AL4551" s="1">
        <v>80.615899999999996</v>
      </c>
    </row>
    <row r="4552" spans="1:38" x14ac:dyDescent="0.25">
      <c r="A4552" s="1">
        <f t="shared" si="116"/>
        <v>4551</v>
      </c>
      <c r="B4552" s="1" t="s">
        <v>23</v>
      </c>
      <c r="C4552" s="2" t="s">
        <v>111</v>
      </c>
      <c r="D4552" s="4">
        <v>-1.4301889999999999</v>
      </c>
      <c r="E4552" s="4">
        <v>101.074175</v>
      </c>
      <c r="Q4552" s="1" t="s">
        <v>3690</v>
      </c>
      <c r="R4552" s="33" t="s">
        <v>3660</v>
      </c>
      <c r="S4552" s="1">
        <v>22.491399999999999</v>
      </c>
      <c r="T4552" s="1">
        <v>8.0127100000000002</v>
      </c>
      <c r="U4552" s="1">
        <v>89.0077</v>
      </c>
      <c r="V4552" s="1">
        <v>28.874099999999999</v>
      </c>
      <c r="W4552" s="1">
        <v>27.069700000000001</v>
      </c>
      <c r="X4552" s="1">
        <v>18.067599999999999</v>
      </c>
      <c r="Y4552" s="1">
        <v>9.0021000000000004</v>
      </c>
      <c r="Z4552" s="1">
        <v>22.5687</v>
      </c>
      <c r="AA4552" s="1">
        <v>22.353899999999999</v>
      </c>
      <c r="AB4552" s="1">
        <v>22.8919</v>
      </c>
      <c r="AC4552" s="1">
        <v>22.230499999999999</v>
      </c>
      <c r="AD4552" s="1">
        <v>2285.19</v>
      </c>
      <c r="AE4552" s="1">
        <v>273.74700000000001</v>
      </c>
      <c r="AF4552" s="1">
        <v>86.654799999999994</v>
      </c>
      <c r="AG4552" s="1">
        <v>34.396099999999997</v>
      </c>
      <c r="AH4552" s="1">
        <v>729.27</v>
      </c>
      <c r="AI4552" s="1">
        <v>288.00799999999998</v>
      </c>
      <c r="AJ4552" s="1">
        <v>685.39700000000005</v>
      </c>
      <c r="AK4552" s="1">
        <v>373.91500000000002</v>
      </c>
      <c r="AL4552" s="1">
        <v>708.30499999999995</v>
      </c>
    </row>
    <row r="4553" spans="1:38" x14ac:dyDescent="0.25">
      <c r="A4553" s="1">
        <f t="shared" si="116"/>
        <v>4552</v>
      </c>
      <c r="B4553" s="1" t="s">
        <v>23</v>
      </c>
      <c r="C4553" s="2" t="s">
        <v>111</v>
      </c>
      <c r="D4553" s="4">
        <v>-2.1720899999999999</v>
      </c>
      <c r="E4553" s="4">
        <v>101.28751</v>
      </c>
      <c r="Q4553" s="1" t="s">
        <v>3690</v>
      </c>
      <c r="R4553" s="33" t="s">
        <v>3660</v>
      </c>
      <c r="S4553" s="1">
        <v>21.2775</v>
      </c>
      <c r="T4553" s="1">
        <v>7.69834</v>
      </c>
      <c r="U4553" s="1">
        <v>88.312600000000003</v>
      </c>
      <c r="V4553" s="1">
        <v>27.324100000000001</v>
      </c>
      <c r="W4553" s="1">
        <v>25.728400000000001</v>
      </c>
      <c r="X4553" s="1">
        <v>17.011299999999999</v>
      </c>
      <c r="Y4553" s="1">
        <v>8.7171099999999999</v>
      </c>
      <c r="Z4553" s="1">
        <v>21.368600000000001</v>
      </c>
      <c r="AA4553" s="1">
        <v>21.16</v>
      </c>
      <c r="AB4553" s="1">
        <v>21.6557</v>
      </c>
      <c r="AC4553" s="1">
        <v>21.024999999999999</v>
      </c>
      <c r="AD4553" s="1">
        <v>2419.19</v>
      </c>
      <c r="AE4553" s="1">
        <v>300.45999999999998</v>
      </c>
      <c r="AF4553" s="1">
        <v>95.055999999999997</v>
      </c>
      <c r="AG4553" s="1">
        <v>35.806199999999997</v>
      </c>
      <c r="AH4553" s="1">
        <v>790.91800000000001</v>
      </c>
      <c r="AI4553" s="1">
        <v>299.83600000000001</v>
      </c>
      <c r="AJ4553" s="1">
        <v>723.39700000000005</v>
      </c>
      <c r="AK4553" s="1">
        <v>374.31099999999998</v>
      </c>
      <c r="AL4553" s="1">
        <v>928.17700000000002</v>
      </c>
    </row>
    <row r="4554" spans="1:38" x14ac:dyDescent="0.25">
      <c r="A4554" s="1">
        <f t="shared" si="116"/>
        <v>4553</v>
      </c>
      <c r="B4554" s="1" t="s">
        <v>23</v>
      </c>
      <c r="C4554" s="2" t="s">
        <v>111</v>
      </c>
      <c r="D4554" s="4">
        <v>-0.30463800000000002</v>
      </c>
      <c r="E4554" s="4">
        <v>100.227217</v>
      </c>
      <c r="Q4554" s="1" t="s">
        <v>3690</v>
      </c>
      <c r="R4554" s="33" t="s">
        <v>3660</v>
      </c>
      <c r="S4554" s="1">
        <v>21.223600000000001</v>
      </c>
      <c r="T4554" s="1">
        <v>8.2898999999999994</v>
      </c>
      <c r="U4554" s="1">
        <v>88.757300000000001</v>
      </c>
      <c r="V4554" s="1">
        <v>29.628499999999999</v>
      </c>
      <c r="W4554" s="1">
        <v>26.0152</v>
      </c>
      <c r="X4554" s="1">
        <v>16.675799999999999</v>
      </c>
      <c r="Y4554" s="1">
        <v>9.3393800000000002</v>
      </c>
      <c r="Z4554" s="1">
        <v>21.051300000000001</v>
      </c>
      <c r="AA4554" s="1">
        <v>21.1007</v>
      </c>
      <c r="AB4554" s="1">
        <v>21.657499999999999</v>
      </c>
      <c r="AC4554" s="1">
        <v>20.962900000000001</v>
      </c>
      <c r="AD4554" s="1">
        <v>2542.15</v>
      </c>
      <c r="AE4554" s="1">
        <v>288.97800000000001</v>
      </c>
      <c r="AF4554" s="1">
        <v>110.533</v>
      </c>
      <c r="AG4554" s="1">
        <v>27.584199999999999</v>
      </c>
      <c r="AH4554" s="1">
        <v>800.572</v>
      </c>
      <c r="AI4554" s="1">
        <v>404.86200000000002</v>
      </c>
      <c r="AJ4554" s="1">
        <v>724.73</v>
      </c>
      <c r="AK4554" s="1">
        <v>630.81200000000001</v>
      </c>
      <c r="AL4554" s="1">
        <v>938.03300000000002</v>
      </c>
    </row>
    <row r="4555" spans="1:38" x14ac:dyDescent="0.25">
      <c r="A4555" s="1">
        <f t="shared" si="116"/>
        <v>4554</v>
      </c>
      <c r="B4555" s="1" t="s">
        <v>23</v>
      </c>
      <c r="C4555" s="2" t="s">
        <v>111</v>
      </c>
      <c r="D4555" s="4">
        <v>-0.67419600000000002</v>
      </c>
      <c r="E4555" s="4">
        <v>100.492987</v>
      </c>
      <c r="Q4555" s="1" t="s">
        <v>3690</v>
      </c>
      <c r="R4555" s="33" t="s">
        <v>3660</v>
      </c>
      <c r="S4555" s="1">
        <v>21.093299999999999</v>
      </c>
      <c r="T4555" s="1">
        <v>8.1106700000000007</v>
      </c>
      <c r="U4555" s="1">
        <v>88.417400000000001</v>
      </c>
      <c r="V4555" s="1">
        <v>28.2516</v>
      </c>
      <c r="W4555" s="1">
        <v>25.805599999999998</v>
      </c>
      <c r="X4555" s="1">
        <v>16.6326</v>
      </c>
      <c r="Y4555" s="1">
        <v>9.1730300000000007</v>
      </c>
      <c r="Z4555" s="1">
        <v>20.892900000000001</v>
      </c>
      <c r="AA4555" s="1">
        <v>20.988199999999999</v>
      </c>
      <c r="AB4555" s="1">
        <v>21.5045</v>
      </c>
      <c r="AC4555" s="1">
        <v>20.873699999999999</v>
      </c>
      <c r="AD4555" s="1">
        <v>2318.79</v>
      </c>
      <c r="AE4555" s="1">
        <v>271.74</v>
      </c>
      <c r="AF4555" s="1">
        <v>93.359899999999996</v>
      </c>
      <c r="AG4555" s="1">
        <v>29.648700000000002</v>
      </c>
      <c r="AH4555" s="1">
        <v>718.98599999999999</v>
      </c>
      <c r="AI4555" s="1">
        <v>339.64800000000002</v>
      </c>
      <c r="AJ4555" s="1">
        <v>675.12900000000002</v>
      </c>
      <c r="AK4555" s="1">
        <v>617.54200000000003</v>
      </c>
      <c r="AL4555" s="1">
        <v>995.01300000000003</v>
      </c>
    </row>
    <row r="4556" spans="1:38" x14ac:dyDescent="0.25">
      <c r="A4556" s="1">
        <f t="shared" si="116"/>
        <v>4555</v>
      </c>
      <c r="B4556" s="1" t="s">
        <v>23</v>
      </c>
      <c r="C4556" s="2" t="s">
        <v>111</v>
      </c>
      <c r="D4556" s="4">
        <v>-0.95</v>
      </c>
      <c r="E4556" s="4">
        <v>100.35</v>
      </c>
      <c r="Q4556" s="1" t="s">
        <v>3690</v>
      </c>
      <c r="R4556" s="33" t="s">
        <v>3660</v>
      </c>
      <c r="S4556" s="1">
        <v>25.7195</v>
      </c>
      <c r="T4556" s="1">
        <v>7.6933600000000002</v>
      </c>
      <c r="U4556" s="1">
        <v>87.256600000000006</v>
      </c>
      <c r="V4556" s="1">
        <v>30.430599999999998</v>
      </c>
      <c r="W4556" s="1">
        <v>30.2302</v>
      </c>
      <c r="X4556" s="1">
        <v>21.414899999999999</v>
      </c>
      <c r="Y4556" s="1">
        <v>8.8153600000000001</v>
      </c>
      <c r="Z4556" s="1">
        <v>25.529499999999999</v>
      </c>
      <c r="AA4556" s="1">
        <v>25.9069</v>
      </c>
      <c r="AB4556" s="1">
        <v>26.146799999999999</v>
      </c>
      <c r="AC4556" s="1">
        <v>25.4345</v>
      </c>
      <c r="AD4556" s="1">
        <v>3760.12</v>
      </c>
      <c r="AE4556" s="1">
        <v>422.28</v>
      </c>
      <c r="AF4556" s="1">
        <v>226.2</v>
      </c>
      <c r="AG4556" s="1">
        <v>20.060199999999998</v>
      </c>
      <c r="AH4556" s="1">
        <v>1196.8399999999999</v>
      </c>
      <c r="AI4556" s="1">
        <v>773.8</v>
      </c>
      <c r="AJ4556" s="1">
        <v>902.4</v>
      </c>
      <c r="AK4556" s="1">
        <v>889.72</v>
      </c>
      <c r="AL4556" s="1">
        <v>68.040000000000006</v>
      </c>
    </row>
    <row r="4557" spans="1:38" x14ac:dyDescent="0.25">
      <c r="A4557" s="1">
        <f t="shared" si="116"/>
        <v>4556</v>
      </c>
      <c r="B4557" s="1" t="s">
        <v>23</v>
      </c>
      <c r="C4557" s="2" t="s">
        <v>111</v>
      </c>
      <c r="D4557" s="4">
        <v>-1.1618029999999999</v>
      </c>
      <c r="E4557" s="4">
        <v>100.378772</v>
      </c>
      <c r="Q4557" s="1" t="s">
        <v>3690</v>
      </c>
      <c r="R4557" s="33" t="s">
        <v>3660</v>
      </c>
      <c r="S4557" s="1">
        <v>25.151499999999999</v>
      </c>
      <c r="T4557" s="1">
        <v>7.0193199999999996</v>
      </c>
      <c r="U4557" s="1">
        <v>85.021699999999996</v>
      </c>
      <c r="V4557" s="1">
        <v>30.7301</v>
      </c>
      <c r="W4557" s="1">
        <v>29.375699999999998</v>
      </c>
      <c r="X4557" s="1">
        <v>21.1203</v>
      </c>
      <c r="Y4557" s="1">
        <v>8.2554800000000004</v>
      </c>
      <c r="Z4557" s="1">
        <v>24.9834</v>
      </c>
      <c r="AA4557" s="1">
        <v>25.275099999999998</v>
      </c>
      <c r="AB4557" s="1">
        <v>25.590900000000001</v>
      </c>
      <c r="AC4557" s="1">
        <v>24.873000000000001</v>
      </c>
      <c r="AD4557" s="1">
        <v>3387.06</v>
      </c>
      <c r="AE4557" s="1">
        <v>385.791</v>
      </c>
      <c r="AF4557" s="1">
        <v>188.18600000000001</v>
      </c>
      <c r="AG4557" s="1">
        <v>22.353100000000001</v>
      </c>
      <c r="AH4557" s="1">
        <v>1093.3499999999999</v>
      </c>
      <c r="AI4557" s="1">
        <v>645.47199999999998</v>
      </c>
      <c r="AJ4557" s="1">
        <v>836.50400000000002</v>
      </c>
      <c r="AK4557" s="1">
        <v>766.02300000000002</v>
      </c>
      <c r="AL4557" s="1">
        <v>136.07499999999999</v>
      </c>
    </row>
    <row r="4558" spans="1:38" x14ac:dyDescent="0.25">
      <c r="A4558" s="1">
        <f t="shared" si="116"/>
        <v>4557</v>
      </c>
      <c r="B4558" s="1" t="s">
        <v>23</v>
      </c>
      <c r="C4558" s="2" t="s">
        <v>111</v>
      </c>
      <c r="D4558" s="4">
        <v>-1.7545090000000001</v>
      </c>
      <c r="E4558" s="4">
        <v>101.389005</v>
      </c>
      <c r="Q4558" s="1" t="s">
        <v>3690</v>
      </c>
      <c r="R4558" s="33" t="s">
        <v>3660</v>
      </c>
      <c r="S4558" s="1">
        <v>17.008099999999999</v>
      </c>
      <c r="T4558" s="1">
        <v>8.4346700000000006</v>
      </c>
      <c r="U4558" s="1">
        <v>90.677999999999997</v>
      </c>
      <c r="V4558" s="1">
        <v>24.9377</v>
      </c>
      <c r="W4558" s="1">
        <v>21.716899999999999</v>
      </c>
      <c r="X4558" s="1">
        <v>12.4155</v>
      </c>
      <c r="Y4558" s="1">
        <v>9.3014600000000005</v>
      </c>
      <c r="Z4558" s="1">
        <v>17.122</v>
      </c>
      <c r="AA4558" s="1">
        <v>16.889900000000001</v>
      </c>
      <c r="AB4558" s="1">
        <v>17.3323</v>
      </c>
      <c r="AC4558" s="1">
        <v>16.784400000000002</v>
      </c>
      <c r="AD4558" s="1">
        <v>2188.79</v>
      </c>
      <c r="AE4558" s="1">
        <v>296.52699999999999</v>
      </c>
      <c r="AF4558" s="1">
        <v>76.780500000000004</v>
      </c>
      <c r="AG4558" s="1">
        <v>40.563299999999998</v>
      </c>
      <c r="AH4558" s="1">
        <v>764.47</v>
      </c>
      <c r="AI4558" s="1">
        <v>245.726</v>
      </c>
      <c r="AJ4558" s="1">
        <v>659.79399999999998</v>
      </c>
      <c r="AK4558" s="1">
        <v>434.20800000000003</v>
      </c>
      <c r="AL4558" s="1">
        <v>1720.79</v>
      </c>
    </row>
    <row r="4559" spans="1:38" x14ac:dyDescent="0.25">
      <c r="A4559" s="1">
        <f t="shared" si="116"/>
        <v>4558</v>
      </c>
      <c r="B4559" s="1" t="s">
        <v>23</v>
      </c>
      <c r="C4559" s="2" t="s">
        <v>111</v>
      </c>
      <c r="D4559" s="4">
        <v>-3.468629</v>
      </c>
      <c r="E4559" s="4">
        <v>102.25617200000001</v>
      </c>
      <c r="Q4559" s="1" t="s">
        <v>3690</v>
      </c>
      <c r="R4559" s="33" t="s">
        <v>3660</v>
      </c>
      <c r="S4559" s="1">
        <v>25.534500000000001</v>
      </c>
      <c r="T4559" s="1">
        <v>8.0328999999999997</v>
      </c>
      <c r="U4559" s="1">
        <v>89.993200000000002</v>
      </c>
      <c r="V4559" s="1">
        <v>25.382300000000001</v>
      </c>
      <c r="W4559" s="1">
        <v>30.034300000000002</v>
      </c>
      <c r="X4559" s="1">
        <v>21.1082</v>
      </c>
      <c r="Y4559" s="1">
        <v>8.9260900000000003</v>
      </c>
      <c r="Z4559" s="1">
        <v>25.450600000000001</v>
      </c>
      <c r="AA4559" s="1">
        <v>25.446100000000001</v>
      </c>
      <c r="AB4559" s="1">
        <v>25.889900000000001</v>
      </c>
      <c r="AC4559" s="1">
        <v>25.337399999999999</v>
      </c>
      <c r="AD4559" s="1">
        <v>3122.25</v>
      </c>
      <c r="AE4559" s="1">
        <v>356.31799999999998</v>
      </c>
      <c r="AF4559" s="1">
        <v>145.13300000000001</v>
      </c>
      <c r="AG4559" s="1">
        <v>28.013000000000002</v>
      </c>
      <c r="AH4559" s="1">
        <v>1027.76</v>
      </c>
      <c r="AI4559" s="1">
        <v>484.61</v>
      </c>
      <c r="AJ4559" s="1">
        <v>657.90499999999997</v>
      </c>
      <c r="AK4559" s="1">
        <v>1006.97</v>
      </c>
      <c r="AL4559" s="1">
        <v>200.161</v>
      </c>
    </row>
    <row r="4560" spans="1:38" x14ac:dyDescent="0.25">
      <c r="A4560" s="1">
        <f t="shared" si="116"/>
        <v>4559</v>
      </c>
      <c r="B4560" s="1" t="s">
        <v>23</v>
      </c>
      <c r="C4560" s="2" t="s">
        <v>111</v>
      </c>
      <c r="D4560" s="4">
        <v>-1.4449999999999999E-2</v>
      </c>
      <c r="E4560" s="4">
        <v>100.257795</v>
      </c>
      <c r="Q4560" s="1" t="s">
        <v>3690</v>
      </c>
      <c r="R4560" s="33" t="s">
        <v>3660</v>
      </c>
      <c r="S4560" s="1">
        <v>21.763300000000001</v>
      </c>
      <c r="T4560" s="1">
        <v>8.4702699999999993</v>
      </c>
      <c r="U4560" s="1">
        <v>89.28</v>
      </c>
      <c r="V4560" s="1">
        <v>28.6873</v>
      </c>
      <c r="W4560" s="1">
        <v>26.618500000000001</v>
      </c>
      <c r="X4560" s="1">
        <v>17.1312</v>
      </c>
      <c r="Y4560" s="1">
        <v>9.4873200000000004</v>
      </c>
      <c r="Z4560" s="1">
        <v>21.626100000000001</v>
      </c>
      <c r="AA4560" s="1">
        <v>21.6157</v>
      </c>
      <c r="AB4560" s="1">
        <v>22.186299999999999</v>
      </c>
      <c r="AC4560" s="1">
        <v>21.508400000000002</v>
      </c>
      <c r="AD4560" s="1">
        <v>2589.63</v>
      </c>
      <c r="AE4560" s="1">
        <v>296.79899999999998</v>
      </c>
      <c r="AF4560" s="1">
        <v>118.69799999999999</v>
      </c>
      <c r="AG4560" s="1">
        <v>26.760100000000001</v>
      </c>
      <c r="AH4560" s="1">
        <v>806.94399999999996</v>
      </c>
      <c r="AI4560" s="1">
        <v>417.42500000000001</v>
      </c>
      <c r="AJ4560" s="1">
        <v>749.94799999999998</v>
      </c>
      <c r="AK4560" s="1">
        <v>495.774</v>
      </c>
      <c r="AL4560" s="1">
        <v>882.91200000000003</v>
      </c>
    </row>
    <row r="4561" spans="1:38" x14ac:dyDescent="0.25">
      <c r="A4561" s="1">
        <f t="shared" si="116"/>
        <v>4560</v>
      </c>
      <c r="B4561" s="1" t="s">
        <v>23</v>
      </c>
      <c r="C4561" s="2" t="s">
        <v>111</v>
      </c>
      <c r="D4561" s="4">
        <v>0.39515899999999998</v>
      </c>
      <c r="E4561" s="4">
        <v>100.111058</v>
      </c>
      <c r="Q4561" s="1" t="s">
        <v>3690</v>
      </c>
      <c r="R4561" s="33" t="s">
        <v>3660</v>
      </c>
      <c r="S4561" s="1">
        <v>23.320499999999999</v>
      </c>
      <c r="T4561" s="1">
        <v>8.6263400000000008</v>
      </c>
      <c r="U4561" s="1">
        <v>89.084699999999998</v>
      </c>
      <c r="V4561" s="1">
        <v>30.9437</v>
      </c>
      <c r="W4561" s="1">
        <v>28.348299999999998</v>
      </c>
      <c r="X4561" s="1">
        <v>18.665299999999998</v>
      </c>
      <c r="Y4561" s="1">
        <v>9.6829999999999998</v>
      </c>
      <c r="Z4561" s="1">
        <v>23.107299999999999</v>
      </c>
      <c r="AA4561" s="1">
        <v>23.2775</v>
      </c>
      <c r="AB4561" s="1">
        <v>23.766300000000001</v>
      </c>
      <c r="AC4561" s="1">
        <v>23.061199999999999</v>
      </c>
      <c r="AD4561" s="1">
        <v>3368.66</v>
      </c>
      <c r="AE4561" s="1">
        <v>368.44</v>
      </c>
      <c r="AF4561" s="1">
        <v>176.75800000000001</v>
      </c>
      <c r="AG4561" s="1">
        <v>24.091699999999999</v>
      </c>
      <c r="AH4561" s="1">
        <v>1054.7</v>
      </c>
      <c r="AI4561" s="1">
        <v>583.67700000000002</v>
      </c>
      <c r="AJ4561" s="1">
        <v>927.91700000000003</v>
      </c>
      <c r="AK4561" s="1">
        <v>983.15700000000004</v>
      </c>
      <c r="AL4561" s="1">
        <v>578.95000000000005</v>
      </c>
    </row>
    <row r="4562" spans="1:38" x14ac:dyDescent="0.25">
      <c r="A4562" s="1">
        <f t="shared" si="116"/>
        <v>4561</v>
      </c>
      <c r="B4562" s="1" t="s">
        <v>23</v>
      </c>
      <c r="C4562" s="2" t="s">
        <v>111</v>
      </c>
      <c r="D4562" s="4">
        <v>0.309923</v>
      </c>
      <c r="E4562" s="4">
        <v>100.13026000000001</v>
      </c>
      <c r="Q4562" s="1" t="s">
        <v>3690</v>
      </c>
      <c r="R4562" s="33" t="s">
        <v>3660</v>
      </c>
      <c r="S4562" s="1">
        <v>21.446999999999999</v>
      </c>
      <c r="T4562" s="1">
        <v>8.5302699999999998</v>
      </c>
      <c r="U4562" s="1">
        <v>89.313100000000006</v>
      </c>
      <c r="V4562" s="1">
        <v>30.1126</v>
      </c>
      <c r="W4562" s="1">
        <v>26.3842</v>
      </c>
      <c r="X4562" s="1">
        <v>16.833200000000001</v>
      </c>
      <c r="Y4562" s="1">
        <v>9.5509400000000007</v>
      </c>
      <c r="Z4562" s="1">
        <v>21.288599999999999</v>
      </c>
      <c r="AA4562" s="1">
        <v>21.380500000000001</v>
      </c>
      <c r="AB4562" s="1">
        <v>21.878299999999999</v>
      </c>
      <c r="AC4562" s="1">
        <v>21.2148</v>
      </c>
      <c r="AD4562" s="1">
        <v>3011.8</v>
      </c>
      <c r="AE4562" s="1">
        <v>336.214</v>
      </c>
      <c r="AF4562" s="1">
        <v>148.85900000000001</v>
      </c>
      <c r="AG4562" s="1">
        <v>25.1904</v>
      </c>
      <c r="AH4562" s="1">
        <v>929.14599999999996</v>
      </c>
      <c r="AI4562" s="1">
        <v>500.18700000000001</v>
      </c>
      <c r="AJ4562" s="1">
        <v>853.72</v>
      </c>
      <c r="AK4562" s="1">
        <v>840.39</v>
      </c>
      <c r="AL4562" s="1">
        <v>934.64</v>
      </c>
    </row>
    <row r="4563" spans="1:38" x14ac:dyDescent="0.25">
      <c r="A4563" s="1">
        <f t="shared" si="116"/>
        <v>4562</v>
      </c>
      <c r="B4563" s="1" t="s">
        <v>23</v>
      </c>
      <c r="C4563" s="2" t="s">
        <v>111</v>
      </c>
      <c r="D4563" s="4">
        <v>6.65</v>
      </c>
      <c r="E4563" s="4">
        <v>100.1833</v>
      </c>
      <c r="Q4563" s="1" t="s">
        <v>3690</v>
      </c>
      <c r="R4563" s="33" t="s">
        <v>3660</v>
      </c>
      <c r="S4563" s="1">
        <v>26.348800000000001</v>
      </c>
      <c r="T4563" s="1">
        <v>8.3358699999999999</v>
      </c>
      <c r="U4563" s="1">
        <v>77.559600000000003</v>
      </c>
      <c r="V4563" s="1">
        <v>58.606000000000002</v>
      </c>
      <c r="W4563" s="1">
        <v>32.214399999999998</v>
      </c>
      <c r="X4563" s="1">
        <v>21.4664</v>
      </c>
      <c r="Y4563" s="1">
        <v>10.7479</v>
      </c>
      <c r="Z4563" s="1">
        <v>25.836300000000001</v>
      </c>
      <c r="AA4563" s="1">
        <v>26.486999999999998</v>
      </c>
      <c r="AB4563" s="1">
        <v>27.1372</v>
      </c>
      <c r="AC4563" s="1">
        <v>25.685700000000001</v>
      </c>
      <c r="AD4563" s="1">
        <v>1991.75</v>
      </c>
      <c r="AE4563" s="1">
        <v>275.37200000000001</v>
      </c>
      <c r="AF4563" s="1">
        <v>37.4846</v>
      </c>
      <c r="AG4563" s="1">
        <v>45.743099999999998</v>
      </c>
      <c r="AH4563" s="1">
        <v>776.899</v>
      </c>
      <c r="AI4563" s="1">
        <v>191.613</v>
      </c>
      <c r="AJ4563" s="1">
        <v>471.221</v>
      </c>
      <c r="AK4563" s="1">
        <v>595.40099999999995</v>
      </c>
      <c r="AL4563" s="1">
        <v>180.77</v>
      </c>
    </row>
    <row r="4564" spans="1:38" x14ac:dyDescent="0.25">
      <c r="A4564" s="1">
        <f t="shared" si="116"/>
        <v>4563</v>
      </c>
      <c r="B4564" s="1" t="s">
        <v>23</v>
      </c>
      <c r="C4564" s="2" t="s">
        <v>111</v>
      </c>
      <c r="D4564" s="4">
        <v>8.5</v>
      </c>
      <c r="E4564" s="4">
        <v>99.7333</v>
      </c>
      <c r="Q4564" s="1" t="s">
        <v>3690</v>
      </c>
      <c r="R4564" s="33" t="s">
        <v>3660</v>
      </c>
      <c r="S4564" s="1">
        <v>23.6143</v>
      </c>
      <c r="T4564" s="1">
        <v>8.4083500000000004</v>
      </c>
      <c r="U4564" s="1">
        <v>74.543899999999994</v>
      </c>
      <c r="V4564" s="1">
        <v>81.871499999999997</v>
      </c>
      <c r="W4564" s="1">
        <v>29.616199999999999</v>
      </c>
      <c r="X4564" s="1">
        <v>18.336300000000001</v>
      </c>
      <c r="Y4564" s="1">
        <v>11.2799</v>
      </c>
      <c r="Z4564" s="1">
        <v>23.133700000000001</v>
      </c>
      <c r="AA4564" s="1">
        <v>23.281400000000001</v>
      </c>
      <c r="AB4564" s="1">
        <v>24.615100000000002</v>
      </c>
      <c r="AC4564" s="1">
        <v>22.568899999999999</v>
      </c>
      <c r="AD4564" s="1">
        <v>2027.66</v>
      </c>
      <c r="AE4564" s="1">
        <v>337.78199999999998</v>
      </c>
      <c r="AF4564" s="1">
        <v>45.603200000000001</v>
      </c>
      <c r="AG4564" s="1">
        <v>49.714500000000001</v>
      </c>
      <c r="AH4564" s="1">
        <v>833.40099999999995</v>
      </c>
      <c r="AI4564" s="1">
        <v>206.214</v>
      </c>
      <c r="AJ4564" s="1">
        <v>448.43299999999999</v>
      </c>
      <c r="AK4564" s="1">
        <v>603.56299999999999</v>
      </c>
      <c r="AL4564" s="1">
        <v>782.09</v>
      </c>
    </row>
    <row r="4565" spans="1:38" x14ac:dyDescent="0.25">
      <c r="A4565" s="1">
        <f t="shared" si="116"/>
        <v>4564</v>
      </c>
      <c r="B4565" s="1" t="s">
        <v>23</v>
      </c>
      <c r="C4565" s="2" t="s">
        <v>111</v>
      </c>
      <c r="D4565" s="4">
        <v>8.8167000000000009</v>
      </c>
      <c r="E4565" s="4">
        <v>99.5</v>
      </c>
      <c r="Q4565" s="1" t="s">
        <v>3690</v>
      </c>
      <c r="R4565" s="33" t="s">
        <v>3660</v>
      </c>
      <c r="S4565" s="1">
        <v>23.970600000000001</v>
      </c>
      <c r="T4565" s="1">
        <v>8.4046199999999995</v>
      </c>
      <c r="U4565" s="1">
        <v>73.906599999999997</v>
      </c>
      <c r="V4565" s="1">
        <v>81.066900000000004</v>
      </c>
      <c r="W4565" s="1">
        <v>30.037500000000001</v>
      </c>
      <c r="X4565" s="1">
        <v>18.665400000000002</v>
      </c>
      <c r="Y4565" s="1">
        <v>11.3721</v>
      </c>
      <c r="Z4565" s="1">
        <v>23.4665</v>
      </c>
      <c r="AA4565" s="1">
        <v>23.683399999999999</v>
      </c>
      <c r="AB4565" s="1">
        <v>24.97</v>
      </c>
      <c r="AC4565" s="1">
        <v>22.952999999999999</v>
      </c>
      <c r="AD4565" s="1">
        <v>1947.76</v>
      </c>
      <c r="AE4565" s="1">
        <v>292.00400000000002</v>
      </c>
      <c r="AF4565" s="1">
        <v>38.3992</v>
      </c>
      <c r="AG4565" s="1">
        <v>49.734999999999999</v>
      </c>
      <c r="AH4565" s="1">
        <v>798.79399999999998</v>
      </c>
      <c r="AI4565" s="1">
        <v>175.39500000000001</v>
      </c>
      <c r="AJ4565" s="1">
        <v>456.98</v>
      </c>
      <c r="AK4565" s="1">
        <v>488.21</v>
      </c>
      <c r="AL4565" s="1">
        <v>763.678</v>
      </c>
    </row>
    <row r="4566" spans="1:38" x14ac:dyDescent="0.25">
      <c r="A4566" s="1">
        <f t="shared" si="116"/>
        <v>4565</v>
      </c>
      <c r="B4566" s="1" t="s">
        <v>23</v>
      </c>
      <c r="C4566" s="2" t="s">
        <v>111</v>
      </c>
      <c r="D4566" s="4">
        <v>7.9667000000000003</v>
      </c>
      <c r="E4566" s="4">
        <v>98.366699999999994</v>
      </c>
      <c r="Q4566" s="1" t="s">
        <v>3690</v>
      </c>
      <c r="R4566" s="33" t="s">
        <v>3660</v>
      </c>
      <c r="S4566" s="1">
        <v>27.732700000000001</v>
      </c>
      <c r="T4566" s="1">
        <v>8.4509699999999999</v>
      </c>
      <c r="U4566" s="1">
        <v>75.433800000000005</v>
      </c>
      <c r="V4566" s="1">
        <v>66.023499999999999</v>
      </c>
      <c r="W4566" s="1">
        <v>33.7483</v>
      </c>
      <c r="X4566" s="1">
        <v>22.545200000000001</v>
      </c>
      <c r="Y4566" s="1">
        <v>11.203099999999999</v>
      </c>
      <c r="Z4566" s="1">
        <v>27.2376</v>
      </c>
      <c r="AA4566" s="1">
        <v>27.523399999999999</v>
      </c>
      <c r="AB4566" s="1">
        <v>28.606999999999999</v>
      </c>
      <c r="AC4566" s="1">
        <v>27.003799999999998</v>
      </c>
      <c r="AD4566" s="1">
        <v>2405.16</v>
      </c>
      <c r="AE4566" s="1">
        <v>393.23599999999999</v>
      </c>
      <c r="AF4566" s="1">
        <v>35.877600000000001</v>
      </c>
      <c r="AG4566" s="1">
        <v>63.813899999999997</v>
      </c>
      <c r="AH4566" s="1">
        <v>1084.07</v>
      </c>
      <c r="AI4566" s="1">
        <v>144.39500000000001</v>
      </c>
      <c r="AJ4566" s="1">
        <v>453.39</v>
      </c>
      <c r="AK4566" s="1">
        <v>585.27800000000002</v>
      </c>
      <c r="AL4566" s="1">
        <v>41.2697</v>
      </c>
    </row>
    <row r="4567" spans="1:38" x14ac:dyDescent="0.25">
      <c r="A4567" s="1">
        <f t="shared" si="116"/>
        <v>4566</v>
      </c>
      <c r="B4567" s="1" t="s">
        <v>23</v>
      </c>
      <c r="C4567" s="2" t="s">
        <v>111</v>
      </c>
      <c r="D4567" s="4">
        <v>2.4333</v>
      </c>
      <c r="E4567" s="4">
        <v>102.4667</v>
      </c>
      <c r="Q4567" s="1" t="s">
        <v>3690</v>
      </c>
      <c r="R4567" s="33" t="s">
        <v>3660</v>
      </c>
      <c r="S4567" s="1">
        <v>26.674299999999999</v>
      </c>
      <c r="T4567" s="1">
        <v>8.1202500000000004</v>
      </c>
      <c r="U4567" s="1">
        <v>84.504900000000006</v>
      </c>
      <c r="V4567" s="1">
        <v>48.082299999999996</v>
      </c>
      <c r="W4567" s="1">
        <v>31.720600000000001</v>
      </c>
      <c r="X4567" s="1">
        <v>22.1114</v>
      </c>
      <c r="Y4567" s="1">
        <v>9.6092499999999994</v>
      </c>
      <c r="Z4567" s="1">
        <v>26.322700000000001</v>
      </c>
      <c r="AA4567" s="1">
        <v>26.517099999999999</v>
      </c>
      <c r="AB4567" s="1">
        <v>27.264600000000002</v>
      </c>
      <c r="AC4567" s="1">
        <v>26.065200000000001</v>
      </c>
      <c r="AD4567" s="1">
        <v>1863.84</v>
      </c>
      <c r="AE4567" s="1">
        <v>212.91900000000001</v>
      </c>
      <c r="AF4567" s="1">
        <v>99.638900000000007</v>
      </c>
      <c r="AG4567" s="1">
        <v>23.729399999999998</v>
      </c>
      <c r="AH4567" s="1">
        <v>579.76</v>
      </c>
      <c r="AI4567" s="1">
        <v>368.59899999999999</v>
      </c>
      <c r="AJ4567" s="1">
        <v>527.88199999999995</v>
      </c>
      <c r="AK4567" s="1">
        <v>492.721</v>
      </c>
      <c r="AL4567" s="1">
        <v>59.253799999999998</v>
      </c>
    </row>
    <row r="4568" spans="1:38" x14ac:dyDescent="0.25">
      <c r="A4568" s="1">
        <f t="shared" si="116"/>
        <v>4567</v>
      </c>
      <c r="B4568" s="1" t="s">
        <v>23</v>
      </c>
      <c r="C4568" s="2" t="s">
        <v>111</v>
      </c>
      <c r="D4568" s="4">
        <v>7.55</v>
      </c>
      <c r="E4568" s="4">
        <v>99.783299999999997</v>
      </c>
      <c r="Q4568" s="1" t="s">
        <v>3690</v>
      </c>
      <c r="R4568" s="33" t="s">
        <v>3660</v>
      </c>
      <c r="S4568" s="1">
        <v>24.9009</v>
      </c>
      <c r="T4568" s="1">
        <v>8.7413699999999999</v>
      </c>
      <c r="U4568" s="1">
        <v>76.724900000000005</v>
      </c>
      <c r="V4568" s="1">
        <v>66.248999999999995</v>
      </c>
      <c r="W4568" s="1">
        <v>31.1036</v>
      </c>
      <c r="X4568" s="1">
        <v>19.709800000000001</v>
      </c>
      <c r="Y4568" s="1">
        <v>11.3939</v>
      </c>
      <c r="Z4568" s="1">
        <v>24.2607</v>
      </c>
      <c r="AA4568" s="1">
        <v>24.9529</v>
      </c>
      <c r="AB4568" s="1">
        <v>25.7791</v>
      </c>
      <c r="AC4568" s="1">
        <v>24.118300000000001</v>
      </c>
      <c r="AD4568" s="1">
        <v>2019.19</v>
      </c>
      <c r="AE4568" s="1">
        <v>329.72399999999999</v>
      </c>
      <c r="AF4568" s="1">
        <v>40.636200000000002</v>
      </c>
      <c r="AG4568" s="1">
        <v>49.473700000000001</v>
      </c>
      <c r="AH4568" s="1">
        <v>815.95600000000002</v>
      </c>
      <c r="AI4568" s="1">
        <v>190.34100000000001</v>
      </c>
      <c r="AJ4568" s="1">
        <v>399.25099999999998</v>
      </c>
      <c r="AK4568" s="1">
        <v>776.31500000000005</v>
      </c>
      <c r="AL4568" s="1">
        <v>504.66899999999998</v>
      </c>
    </row>
    <row r="4569" spans="1:38" x14ac:dyDescent="0.25">
      <c r="A4569" s="1">
        <f t="shared" si="116"/>
        <v>4568</v>
      </c>
      <c r="B4569" s="1" t="s">
        <v>23</v>
      </c>
      <c r="C4569" s="2" t="s">
        <v>111</v>
      </c>
      <c r="D4569" s="4">
        <v>1.3833</v>
      </c>
      <c r="E4569" s="4">
        <v>103.9833</v>
      </c>
      <c r="Q4569" s="1" t="s">
        <v>3690</v>
      </c>
      <c r="R4569" s="33" t="s">
        <v>3660</v>
      </c>
      <c r="S4569" s="1">
        <v>26.971</v>
      </c>
      <c r="T4569" s="1">
        <v>6.8240699999999999</v>
      </c>
      <c r="U4569" s="1">
        <v>83.373500000000007</v>
      </c>
      <c r="V4569" s="1">
        <v>49.902999999999999</v>
      </c>
      <c r="W4569" s="1">
        <v>31.146799999999999</v>
      </c>
      <c r="X4569" s="1">
        <v>22.963699999999999</v>
      </c>
      <c r="Y4569" s="1">
        <v>8.1830499999999997</v>
      </c>
      <c r="Z4569" s="1">
        <v>26.2728</v>
      </c>
      <c r="AA4569" s="1">
        <v>27.173100000000002</v>
      </c>
      <c r="AB4569" s="1">
        <v>27.519100000000002</v>
      </c>
      <c r="AC4569" s="1">
        <v>26.268799999999999</v>
      </c>
      <c r="AD4569" s="1">
        <v>2282.46</v>
      </c>
      <c r="AE4569" s="1">
        <v>308.51799999999997</v>
      </c>
      <c r="AF4569" s="1">
        <v>149.44499999999999</v>
      </c>
      <c r="AG4569" s="1">
        <v>25.9725</v>
      </c>
      <c r="AH4569" s="1">
        <v>797.84799999999996</v>
      </c>
      <c r="AI4569" s="1">
        <v>460.90100000000001</v>
      </c>
      <c r="AJ4569" s="1">
        <v>510.33499999999998</v>
      </c>
      <c r="AK4569" s="1">
        <v>786.27</v>
      </c>
      <c r="AL4569" s="1">
        <v>7.0539199999999997</v>
      </c>
    </row>
    <row r="4570" spans="1:38" x14ac:dyDescent="0.25">
      <c r="A4570" s="1">
        <f t="shared" si="116"/>
        <v>4569</v>
      </c>
      <c r="B4570" s="1" t="s">
        <v>23</v>
      </c>
      <c r="C4570" s="2" t="s">
        <v>111</v>
      </c>
      <c r="D4570" s="4">
        <v>10.4833</v>
      </c>
      <c r="E4570" s="4">
        <v>98.916700000000006</v>
      </c>
      <c r="Q4570" s="1" t="s">
        <v>3690</v>
      </c>
      <c r="R4570" s="33" t="s">
        <v>3660</v>
      </c>
      <c r="S4570" s="1">
        <v>25.975000000000001</v>
      </c>
      <c r="T4570" s="1">
        <v>8.1332299999999993</v>
      </c>
      <c r="U4570" s="1">
        <v>65.965199999999996</v>
      </c>
      <c r="V4570" s="1">
        <v>91.853300000000004</v>
      </c>
      <c r="W4570" s="1">
        <v>32.372199999999999</v>
      </c>
      <c r="X4570" s="1">
        <v>20.0428</v>
      </c>
      <c r="Y4570" s="1">
        <v>12.3294</v>
      </c>
      <c r="Z4570" s="1">
        <v>26.061</v>
      </c>
      <c r="AA4570" s="1">
        <v>24.9908</v>
      </c>
      <c r="AB4570" s="1">
        <v>27.1783</v>
      </c>
      <c r="AC4570" s="1">
        <v>24.828399999999998</v>
      </c>
      <c r="AD4570" s="1">
        <v>2545.75</v>
      </c>
      <c r="AE4570" s="1">
        <v>425.98200000000003</v>
      </c>
      <c r="AF4570" s="1">
        <v>36.601599999999998</v>
      </c>
      <c r="AG4570" s="1">
        <v>66.777600000000007</v>
      </c>
      <c r="AH4570" s="1">
        <v>1116.3499999999999</v>
      </c>
      <c r="AI4570" s="1">
        <v>137.80500000000001</v>
      </c>
      <c r="AJ4570" s="1">
        <v>434.79700000000003</v>
      </c>
      <c r="AK4570" s="1">
        <v>329.80700000000002</v>
      </c>
      <c r="AL4570" s="1">
        <v>183.73400000000001</v>
      </c>
    </row>
    <row r="4571" spans="1:38" x14ac:dyDescent="0.25">
      <c r="A4571" s="1">
        <f t="shared" si="116"/>
        <v>4570</v>
      </c>
      <c r="B4571" s="1" t="s">
        <v>23</v>
      </c>
      <c r="C4571" s="2" t="s">
        <v>111</v>
      </c>
      <c r="D4571" s="4">
        <v>-0.55000000000000004</v>
      </c>
      <c r="E4571" s="4">
        <v>100.33329999999999</v>
      </c>
      <c r="Q4571" s="1" t="s">
        <v>3690</v>
      </c>
      <c r="R4571" s="33" t="s">
        <v>3660</v>
      </c>
      <c r="S4571" s="1">
        <v>24.9986</v>
      </c>
      <c r="T4571" s="1">
        <v>8.2548300000000001</v>
      </c>
      <c r="U4571" s="1">
        <v>88.906099999999995</v>
      </c>
      <c r="V4571" s="1">
        <v>28.086600000000001</v>
      </c>
      <c r="W4571" s="1">
        <v>29.673200000000001</v>
      </c>
      <c r="X4571" s="1">
        <v>20.388300000000001</v>
      </c>
      <c r="Y4571" s="1">
        <v>9.2848400000000009</v>
      </c>
      <c r="Z4571" s="1">
        <v>24.840599999999998</v>
      </c>
      <c r="AA4571" s="1">
        <v>24.8443</v>
      </c>
      <c r="AB4571" s="1">
        <v>25.413799999999998</v>
      </c>
      <c r="AC4571" s="1">
        <v>24.715800000000002</v>
      </c>
      <c r="AD4571" s="1">
        <v>3192.75</v>
      </c>
      <c r="AE4571" s="1">
        <v>368.22</v>
      </c>
      <c r="AF4571" s="1">
        <v>166.011</v>
      </c>
      <c r="AG4571" s="1">
        <v>25.8477</v>
      </c>
      <c r="AH4571" s="1">
        <v>1056.46</v>
      </c>
      <c r="AI4571" s="1">
        <v>554.83500000000004</v>
      </c>
      <c r="AJ4571" s="1">
        <v>842.02599999999995</v>
      </c>
      <c r="AK4571" s="1">
        <v>650.04200000000003</v>
      </c>
      <c r="AL4571" s="1">
        <v>220.14400000000001</v>
      </c>
    </row>
    <row r="4572" spans="1:38" x14ac:dyDescent="0.25">
      <c r="A4572" s="1">
        <f t="shared" si="116"/>
        <v>4571</v>
      </c>
      <c r="B4572" s="1" t="s">
        <v>23</v>
      </c>
      <c r="C4572" s="2" t="s">
        <v>111</v>
      </c>
      <c r="D4572" s="4">
        <v>2.0333000000000001</v>
      </c>
      <c r="E4572" s="4">
        <v>100.2333</v>
      </c>
      <c r="Q4572" s="1" t="s">
        <v>3690</v>
      </c>
      <c r="R4572" s="33" t="s">
        <v>3660</v>
      </c>
      <c r="S4572" s="1">
        <v>26.511900000000001</v>
      </c>
      <c r="T4572" s="1">
        <v>9.0763200000000008</v>
      </c>
      <c r="U4572" s="1">
        <v>88.6952</v>
      </c>
      <c r="V4572" s="1">
        <v>39.286700000000003</v>
      </c>
      <c r="W4572" s="1">
        <v>31.778400000000001</v>
      </c>
      <c r="X4572" s="1">
        <v>21.545500000000001</v>
      </c>
      <c r="Y4572" s="1">
        <v>10.232900000000001</v>
      </c>
      <c r="Z4572" s="1">
        <v>26.146699999999999</v>
      </c>
      <c r="AA4572" s="1">
        <v>26.9147</v>
      </c>
      <c r="AB4572" s="1">
        <v>27.027799999999999</v>
      </c>
      <c r="AC4572" s="1">
        <v>26.027999999999999</v>
      </c>
      <c r="AD4572" s="1">
        <v>2576.6799999999998</v>
      </c>
      <c r="AE4572" s="1">
        <v>289.55799999999999</v>
      </c>
      <c r="AF4572" s="1">
        <v>131.15899999999999</v>
      </c>
      <c r="AG4572" s="1">
        <v>24.991700000000002</v>
      </c>
      <c r="AH4572" s="1">
        <v>846.59799999999996</v>
      </c>
      <c r="AI4572" s="1">
        <v>453.79700000000003</v>
      </c>
      <c r="AJ4572" s="1">
        <v>533.91999999999996</v>
      </c>
      <c r="AK4572" s="1">
        <v>806.71600000000001</v>
      </c>
      <c r="AL4572" s="1">
        <v>10.482100000000001</v>
      </c>
    </row>
    <row r="4573" spans="1:38" x14ac:dyDescent="0.25">
      <c r="A4573" s="1">
        <f t="shared" si="116"/>
        <v>4572</v>
      </c>
      <c r="B4573" s="1" t="s">
        <v>23</v>
      </c>
      <c r="C4573" s="2" t="s">
        <v>111</v>
      </c>
      <c r="D4573" s="4">
        <v>5.1833</v>
      </c>
      <c r="E4573" s="4">
        <v>100.7333</v>
      </c>
      <c r="Q4573" s="1" t="s">
        <v>3690</v>
      </c>
      <c r="R4573" s="33" t="s">
        <v>3660</v>
      </c>
      <c r="S4573" s="1">
        <v>27.2059</v>
      </c>
      <c r="T4573" s="1">
        <v>8.6991800000000001</v>
      </c>
      <c r="U4573" s="1">
        <v>85.993700000000004</v>
      </c>
      <c r="V4573" s="1">
        <v>43.709499999999998</v>
      </c>
      <c r="W4573" s="1">
        <v>32.3949</v>
      </c>
      <c r="X4573" s="1">
        <v>22.2789</v>
      </c>
      <c r="Y4573" s="1">
        <v>10.116</v>
      </c>
      <c r="Z4573" s="1">
        <v>26.8691</v>
      </c>
      <c r="AA4573" s="1">
        <v>27.334700000000002</v>
      </c>
      <c r="AB4573" s="1">
        <v>27.781300000000002</v>
      </c>
      <c r="AC4573" s="1">
        <v>26.726500000000001</v>
      </c>
      <c r="AD4573" s="1">
        <v>2858.41</v>
      </c>
      <c r="AE4573" s="1">
        <v>388.95800000000003</v>
      </c>
      <c r="AF4573" s="1">
        <v>141.84299999999999</v>
      </c>
      <c r="AG4573" s="1">
        <v>32.905299999999997</v>
      </c>
      <c r="AH4573" s="1">
        <v>974.44399999999996</v>
      </c>
      <c r="AI4573" s="1">
        <v>506.15100000000001</v>
      </c>
      <c r="AJ4573" s="1">
        <v>825.42</v>
      </c>
      <c r="AK4573" s="1">
        <v>735.94399999999996</v>
      </c>
      <c r="AL4573" s="1">
        <v>56.035200000000003</v>
      </c>
    </row>
    <row r="4574" spans="1:38" x14ac:dyDescent="0.25">
      <c r="A4574" s="1">
        <f t="shared" si="116"/>
        <v>4573</v>
      </c>
      <c r="B4574" s="1" t="s">
        <v>23</v>
      </c>
      <c r="C4574" s="2" t="s">
        <v>111</v>
      </c>
      <c r="D4574" s="4">
        <v>-4</v>
      </c>
      <c r="E4574" s="4">
        <v>104</v>
      </c>
      <c r="Q4574" s="1" t="s">
        <v>3690</v>
      </c>
      <c r="R4574" s="33" t="s">
        <v>3660</v>
      </c>
      <c r="S4574" s="1">
        <v>26.003499999999999</v>
      </c>
      <c r="T4574" s="1">
        <v>8.0923300000000005</v>
      </c>
      <c r="U4574" s="1">
        <v>86.939599999999999</v>
      </c>
      <c r="V4574" s="1">
        <v>35.466799999999999</v>
      </c>
      <c r="W4574" s="1">
        <v>30.872</v>
      </c>
      <c r="X4574" s="1">
        <v>21.564</v>
      </c>
      <c r="Y4574" s="1">
        <v>9.3079999999999998</v>
      </c>
      <c r="Z4574" s="1">
        <v>25.5367</v>
      </c>
      <c r="AA4574" s="1">
        <v>25.974699999999999</v>
      </c>
      <c r="AB4574" s="1">
        <v>26.334700000000002</v>
      </c>
      <c r="AC4574" s="1">
        <v>25.5367</v>
      </c>
      <c r="AD4574" s="1">
        <v>2825</v>
      </c>
      <c r="AE4574" s="1">
        <v>355</v>
      </c>
      <c r="AF4574" s="1">
        <v>109</v>
      </c>
      <c r="AG4574" s="1">
        <v>40.019799999999996</v>
      </c>
      <c r="AH4574" s="1">
        <v>998</v>
      </c>
      <c r="AI4574" s="1">
        <v>369</v>
      </c>
      <c r="AJ4574" s="1">
        <v>641</v>
      </c>
      <c r="AK4574" s="1">
        <v>998</v>
      </c>
      <c r="AL4574" s="1">
        <v>128</v>
      </c>
    </row>
    <row r="4575" spans="1:38" x14ac:dyDescent="0.25">
      <c r="A4575" s="1">
        <f t="shared" si="116"/>
        <v>4574</v>
      </c>
      <c r="B4575" s="1" t="s">
        <v>23</v>
      </c>
      <c r="C4575" s="2" t="s">
        <v>111</v>
      </c>
      <c r="D4575" s="4">
        <v>-1.8</v>
      </c>
      <c r="E4575" s="4">
        <v>101.2667</v>
      </c>
      <c r="Q4575" s="1" t="s">
        <v>3690</v>
      </c>
      <c r="R4575" s="33" t="s">
        <v>3660</v>
      </c>
      <c r="S4575" s="1">
        <v>18.784600000000001</v>
      </c>
      <c r="T4575" s="1">
        <v>9.1738300000000006</v>
      </c>
      <c r="U4575" s="1">
        <v>92.525499999999994</v>
      </c>
      <c r="V4575" s="1">
        <v>23.663</v>
      </c>
      <c r="W4575" s="1">
        <v>23.807099999999998</v>
      </c>
      <c r="X4575" s="1">
        <v>13.8924</v>
      </c>
      <c r="Y4575" s="1">
        <v>9.9147200000000009</v>
      </c>
      <c r="Z4575" s="1">
        <v>18.961500000000001</v>
      </c>
      <c r="AA4575" s="1">
        <v>18.601800000000001</v>
      </c>
      <c r="AB4575" s="1">
        <v>19.108499999999999</v>
      </c>
      <c r="AC4575" s="1">
        <v>18.514399999999998</v>
      </c>
      <c r="AD4575" s="1">
        <v>2166.6</v>
      </c>
      <c r="AE4575" s="1">
        <v>292.16000000000003</v>
      </c>
      <c r="AF4575" s="1">
        <v>79.439700000000002</v>
      </c>
      <c r="AG4575" s="1">
        <v>39.7864</v>
      </c>
      <c r="AH4575" s="1">
        <v>749.92100000000005</v>
      </c>
      <c r="AI4575" s="1">
        <v>245.636</v>
      </c>
      <c r="AJ4575" s="1">
        <v>696.64099999999996</v>
      </c>
      <c r="AK4575" s="1">
        <v>304.637</v>
      </c>
      <c r="AL4575" s="1">
        <v>1450.13</v>
      </c>
    </row>
    <row r="4576" spans="1:38" x14ac:dyDescent="0.25">
      <c r="A4576" s="1">
        <f t="shared" si="116"/>
        <v>4575</v>
      </c>
      <c r="B4576" s="1" t="s">
        <v>23</v>
      </c>
      <c r="C4576" s="2" t="s">
        <v>111</v>
      </c>
      <c r="D4576" s="4">
        <v>8.1999999999999993</v>
      </c>
      <c r="E4576" s="4">
        <v>99.716700000000003</v>
      </c>
      <c r="Q4576" s="1" t="s">
        <v>3690</v>
      </c>
      <c r="R4576" s="33" t="s">
        <v>3660</v>
      </c>
      <c r="S4576" s="1">
        <v>26.378799999999998</v>
      </c>
      <c r="T4576" s="1">
        <v>9.1936800000000005</v>
      </c>
      <c r="U4576" s="1">
        <v>76.229399999999998</v>
      </c>
      <c r="V4576" s="1">
        <v>74.499499999999998</v>
      </c>
      <c r="W4576" s="1">
        <v>32.896000000000001</v>
      </c>
      <c r="X4576" s="1">
        <v>20.835799999999999</v>
      </c>
      <c r="Y4576" s="1">
        <v>12.0602</v>
      </c>
      <c r="Z4576" s="1">
        <v>25.8599</v>
      </c>
      <c r="AA4576" s="1">
        <v>26.231999999999999</v>
      </c>
      <c r="AB4576" s="1">
        <v>27.2944</v>
      </c>
      <c r="AC4576" s="1">
        <v>25.4331</v>
      </c>
      <c r="AD4576" s="1">
        <v>1872.53</v>
      </c>
      <c r="AE4576" s="1">
        <v>324.488</v>
      </c>
      <c r="AF4576" s="1">
        <v>31.4056</v>
      </c>
      <c r="AG4576" s="1">
        <v>54.269399999999997</v>
      </c>
      <c r="AH4576" s="1">
        <v>788.77300000000002</v>
      </c>
      <c r="AI4576" s="1">
        <v>149.90700000000001</v>
      </c>
      <c r="AJ4576" s="1">
        <v>364.536</v>
      </c>
      <c r="AK4576" s="1">
        <v>566.10299999999995</v>
      </c>
      <c r="AL4576" s="1">
        <v>217.45599999999999</v>
      </c>
    </row>
    <row r="4577" spans="1:38" x14ac:dyDescent="0.25">
      <c r="A4577" s="1">
        <f t="shared" si="116"/>
        <v>4576</v>
      </c>
      <c r="B4577" s="1" t="s">
        <v>23</v>
      </c>
      <c r="C4577" s="2" t="s">
        <v>111</v>
      </c>
      <c r="D4577" s="4">
        <v>-1.9</v>
      </c>
      <c r="E4577" s="4">
        <v>101</v>
      </c>
      <c r="Q4577" s="1" t="s">
        <v>3690</v>
      </c>
      <c r="R4577" s="33" t="s">
        <v>3660</v>
      </c>
      <c r="S4577" s="1">
        <v>24.027000000000001</v>
      </c>
      <c r="T4577" s="1">
        <v>7.6764700000000001</v>
      </c>
      <c r="U4577" s="1">
        <v>87.630899999999997</v>
      </c>
      <c r="V4577" s="1">
        <v>28.486599999999999</v>
      </c>
      <c r="W4577" s="1">
        <v>28.492799999999999</v>
      </c>
      <c r="X4577" s="1">
        <v>19.732800000000001</v>
      </c>
      <c r="Y4577" s="1">
        <v>8.76</v>
      </c>
      <c r="Z4577" s="1">
        <v>23.898399999999999</v>
      </c>
      <c r="AA4577" s="1">
        <v>23.903199999999998</v>
      </c>
      <c r="AB4577" s="1">
        <v>24.4315</v>
      </c>
      <c r="AC4577" s="1">
        <v>23.764700000000001</v>
      </c>
      <c r="AD4577" s="1">
        <v>2790.2</v>
      </c>
      <c r="AE4577" s="1">
        <v>318.39999999999998</v>
      </c>
      <c r="AF4577" s="1">
        <v>122.8</v>
      </c>
      <c r="AG4577" s="1">
        <v>29.5396</v>
      </c>
      <c r="AH4577" s="1">
        <v>893.6</v>
      </c>
      <c r="AI4577" s="1">
        <v>403.4</v>
      </c>
      <c r="AJ4577" s="1">
        <v>745.2</v>
      </c>
      <c r="AK4577" s="1">
        <v>515.6</v>
      </c>
      <c r="AL4577" s="1">
        <v>415</v>
      </c>
    </row>
    <row r="4578" spans="1:38" x14ac:dyDescent="0.25">
      <c r="A4578" s="1">
        <f t="shared" si="116"/>
        <v>4577</v>
      </c>
      <c r="B4578" s="1" t="s">
        <v>23</v>
      </c>
      <c r="C4578" s="2" t="s">
        <v>111</v>
      </c>
      <c r="D4578" s="4">
        <v>10.2667</v>
      </c>
      <c r="E4578" s="4">
        <v>98.533299999999997</v>
      </c>
      <c r="Q4578" s="1" t="s">
        <v>3690</v>
      </c>
      <c r="R4578" s="33" t="s">
        <v>3660</v>
      </c>
      <c r="S4578" s="1">
        <v>26.1142</v>
      </c>
      <c r="T4578" s="1">
        <v>8.3609500000000008</v>
      </c>
      <c r="U4578" s="1">
        <v>67.310699999999997</v>
      </c>
      <c r="V4578" s="1">
        <v>80.492900000000006</v>
      </c>
      <c r="W4578" s="1">
        <v>32.703400000000002</v>
      </c>
      <c r="X4578" s="1">
        <v>20.2819</v>
      </c>
      <c r="Y4578" s="1">
        <v>12.4214</v>
      </c>
      <c r="Z4578" s="1">
        <v>25.9802</v>
      </c>
      <c r="AA4578" s="1">
        <v>25.5687</v>
      </c>
      <c r="AB4578" s="1">
        <v>27.2988</v>
      </c>
      <c r="AC4578" s="1">
        <v>25.322500000000002</v>
      </c>
      <c r="AD4578" s="1">
        <v>3762.91</v>
      </c>
      <c r="AE4578" s="1">
        <v>717.303</v>
      </c>
      <c r="AF4578" s="1">
        <v>19.598400000000002</v>
      </c>
      <c r="AG4578" s="1">
        <v>85.920100000000005</v>
      </c>
      <c r="AH4578" s="1">
        <v>1950.54</v>
      </c>
      <c r="AI4578" s="1">
        <v>85.517099999999999</v>
      </c>
      <c r="AJ4578" s="1">
        <v>607.40700000000004</v>
      </c>
      <c r="AK4578" s="1">
        <v>238.79300000000001</v>
      </c>
      <c r="AL4578" s="1">
        <v>179.18799999999999</v>
      </c>
    </row>
    <row r="4579" spans="1:38" x14ac:dyDescent="0.25">
      <c r="A4579" s="1">
        <f t="shared" si="116"/>
        <v>4578</v>
      </c>
      <c r="B4579" s="1" t="s">
        <v>23</v>
      </c>
      <c r="C4579" s="2" t="s">
        <v>111</v>
      </c>
      <c r="D4579" s="4">
        <v>10.15</v>
      </c>
      <c r="E4579" s="4">
        <v>98.6</v>
      </c>
      <c r="Q4579" s="1" t="s">
        <v>3690</v>
      </c>
      <c r="R4579" s="33" t="s">
        <v>3660</v>
      </c>
      <c r="S4579" s="1">
        <v>26.885200000000001</v>
      </c>
      <c r="T4579" s="1">
        <v>8.5068400000000004</v>
      </c>
      <c r="U4579" s="1">
        <v>66.627899999999997</v>
      </c>
      <c r="V4579" s="1">
        <v>82.626800000000003</v>
      </c>
      <c r="W4579" s="1">
        <v>33.727400000000003</v>
      </c>
      <c r="X4579" s="1">
        <v>20.96</v>
      </c>
      <c r="Y4579" s="1">
        <v>12.7675</v>
      </c>
      <c r="Z4579" s="1">
        <v>26.712499999999999</v>
      </c>
      <c r="AA4579" s="1">
        <v>26.523299999999999</v>
      </c>
      <c r="AB4579" s="1">
        <v>28.090499999999999</v>
      </c>
      <c r="AC4579" s="1">
        <v>26.0976</v>
      </c>
      <c r="AD4579" s="1">
        <v>3602.48</v>
      </c>
      <c r="AE4579" s="1">
        <v>686.64</v>
      </c>
      <c r="AF4579" s="1">
        <v>19.16</v>
      </c>
      <c r="AG4579" s="1">
        <v>84.592299999999994</v>
      </c>
      <c r="AH4579" s="1">
        <v>1829.36</v>
      </c>
      <c r="AI4579" s="1">
        <v>85.64</v>
      </c>
      <c r="AJ4579" s="1">
        <v>582.6</v>
      </c>
      <c r="AK4579" s="1">
        <v>333.2</v>
      </c>
      <c r="AL4579" s="1">
        <v>21.64</v>
      </c>
    </row>
    <row r="4580" spans="1:38" x14ac:dyDescent="0.25">
      <c r="A4580" s="1">
        <f t="shared" si="116"/>
        <v>4579</v>
      </c>
      <c r="B4580" s="1" t="s">
        <v>23</v>
      </c>
      <c r="C4580" s="2" t="s">
        <v>111</v>
      </c>
      <c r="D4580" s="4">
        <v>0.88329999999999997</v>
      </c>
      <c r="E4580" s="4">
        <v>103.4</v>
      </c>
      <c r="Q4580" s="1" t="s">
        <v>3690</v>
      </c>
      <c r="R4580" s="33" t="s">
        <v>3660</v>
      </c>
      <c r="S4580" s="1">
        <v>26.3354</v>
      </c>
      <c r="T4580" s="1">
        <v>6.8425099999999999</v>
      </c>
      <c r="U4580" s="1">
        <v>85.149299999999997</v>
      </c>
      <c r="V4580" s="1">
        <v>39.402099999999997</v>
      </c>
      <c r="W4580" s="1">
        <v>30.469100000000001</v>
      </c>
      <c r="X4580" s="1">
        <v>22.433299999999999</v>
      </c>
      <c r="Y4580" s="1">
        <v>8.0357599999999998</v>
      </c>
      <c r="Z4580" s="1">
        <v>26.042899999999999</v>
      </c>
      <c r="AA4580" s="1">
        <v>26.114000000000001</v>
      </c>
      <c r="AB4580" s="1">
        <v>26.7746</v>
      </c>
      <c r="AC4580" s="1">
        <v>25.766500000000001</v>
      </c>
      <c r="AD4580" s="1">
        <v>2195.09</v>
      </c>
      <c r="AE4580" s="1">
        <v>247.602</v>
      </c>
      <c r="AF4580" s="1">
        <v>115.523</v>
      </c>
      <c r="AG4580" s="1">
        <v>19.6584</v>
      </c>
      <c r="AH4580" s="1">
        <v>681.12400000000002</v>
      </c>
      <c r="AI4580" s="1">
        <v>442.92899999999997</v>
      </c>
      <c r="AJ4580" s="1">
        <v>554.44000000000005</v>
      </c>
      <c r="AK4580" s="1">
        <v>630.12900000000002</v>
      </c>
      <c r="AL4580" s="1">
        <v>18.517099999999999</v>
      </c>
    </row>
    <row r="4581" spans="1:38" x14ac:dyDescent="0.25">
      <c r="A4581" s="1">
        <f t="shared" si="116"/>
        <v>4580</v>
      </c>
      <c r="B4581" s="1" t="s">
        <v>23</v>
      </c>
      <c r="C4581" s="2" t="s">
        <v>111</v>
      </c>
      <c r="D4581" s="4">
        <v>1</v>
      </c>
      <c r="E4581" s="4">
        <v>104.5</v>
      </c>
      <c r="Q4581" s="1" t="s">
        <v>3690</v>
      </c>
      <c r="R4581" s="33" t="s">
        <v>3660</v>
      </c>
      <c r="S4581" s="1">
        <v>26.7818</v>
      </c>
      <c r="T4581" s="1">
        <v>6.9576700000000002</v>
      </c>
      <c r="U4581" s="1">
        <v>84.396699999999996</v>
      </c>
      <c r="V4581" s="1">
        <v>49.875799999999998</v>
      </c>
      <c r="W4581" s="1">
        <v>31.036000000000001</v>
      </c>
      <c r="X4581" s="1">
        <v>22.792000000000002</v>
      </c>
      <c r="Y4581" s="1">
        <v>8.2439999999999998</v>
      </c>
      <c r="Z4581" s="1">
        <v>26.12</v>
      </c>
      <c r="AA4581" s="1">
        <v>27.184699999999999</v>
      </c>
      <c r="AB4581" s="1">
        <v>27.314699999999998</v>
      </c>
      <c r="AC4581" s="1">
        <v>26.1113</v>
      </c>
      <c r="AD4581" s="1">
        <v>2500</v>
      </c>
      <c r="AE4581" s="1">
        <v>313</v>
      </c>
      <c r="AF4581" s="1">
        <v>148</v>
      </c>
      <c r="AG4581" s="1">
        <v>23.738399999999999</v>
      </c>
      <c r="AH4581" s="1">
        <v>817</v>
      </c>
      <c r="AI4581" s="1">
        <v>480</v>
      </c>
      <c r="AJ4581" s="1">
        <v>617</v>
      </c>
      <c r="AK4581" s="1">
        <v>701</v>
      </c>
      <c r="AL4581" s="1">
        <v>11</v>
      </c>
    </row>
    <row r="4582" spans="1:38" x14ac:dyDescent="0.25">
      <c r="A4582" s="1">
        <f t="shared" si="116"/>
        <v>4581</v>
      </c>
      <c r="B4582" s="1" t="s">
        <v>23</v>
      </c>
      <c r="C4582" s="2" t="s">
        <v>111</v>
      </c>
      <c r="D4582" s="4">
        <v>13.583299999999999</v>
      </c>
      <c r="E4582" s="4">
        <v>99</v>
      </c>
      <c r="Q4582" s="1" t="s">
        <v>3690</v>
      </c>
      <c r="R4582" s="33" t="s">
        <v>3660</v>
      </c>
      <c r="S4582" s="1">
        <v>25.055299999999999</v>
      </c>
      <c r="T4582" s="1">
        <v>8.9702500000000001</v>
      </c>
      <c r="U4582" s="1">
        <v>60.956699999999998</v>
      </c>
      <c r="V4582" s="1">
        <v>121.53700000000001</v>
      </c>
      <c r="W4582" s="1">
        <v>32.432099999999998</v>
      </c>
      <c r="X4582" s="1">
        <v>17.7163</v>
      </c>
      <c r="Y4582" s="1">
        <v>14.7158</v>
      </c>
      <c r="Z4582" s="1">
        <v>24.8828</v>
      </c>
      <c r="AA4582" s="1">
        <v>23.832899999999999</v>
      </c>
      <c r="AB4582" s="1">
        <v>26.6935</v>
      </c>
      <c r="AC4582" s="1">
        <v>23.570900000000002</v>
      </c>
      <c r="AD4582" s="1">
        <v>1580.97</v>
      </c>
      <c r="AE4582" s="1">
        <v>288.99599999999998</v>
      </c>
      <c r="AF4582" s="1">
        <v>4</v>
      </c>
      <c r="AG4582" s="1">
        <v>83.720100000000002</v>
      </c>
      <c r="AH4582" s="1">
        <v>765.98400000000004</v>
      </c>
      <c r="AI4582" s="1">
        <v>18.999199999999998</v>
      </c>
      <c r="AJ4582" s="1">
        <v>282.99</v>
      </c>
      <c r="AK4582" s="1">
        <v>67</v>
      </c>
      <c r="AL4582" s="1">
        <v>465.95100000000002</v>
      </c>
    </row>
    <row r="4583" spans="1:38" x14ac:dyDescent="0.25">
      <c r="A4583" s="1">
        <f t="shared" si="116"/>
        <v>4582</v>
      </c>
      <c r="B4583" s="1" t="s">
        <v>23</v>
      </c>
      <c r="C4583" s="2" t="s">
        <v>111</v>
      </c>
      <c r="D4583" s="4">
        <v>1.5832999999999999</v>
      </c>
      <c r="E4583" s="4">
        <v>103.5333</v>
      </c>
      <c r="Q4583" s="1" t="s">
        <v>3690</v>
      </c>
      <c r="R4583" s="33" t="s">
        <v>3660</v>
      </c>
      <c r="S4583" s="1">
        <v>25.763500000000001</v>
      </c>
      <c r="T4583" s="1">
        <v>6.9266100000000002</v>
      </c>
      <c r="U4583" s="1">
        <v>86.133300000000006</v>
      </c>
      <c r="V4583" s="1">
        <v>41.090699999999998</v>
      </c>
      <c r="W4583" s="1">
        <v>29.950800000000001</v>
      </c>
      <c r="X4583" s="1">
        <v>21.909099999999999</v>
      </c>
      <c r="Y4583" s="1">
        <v>8.0417400000000008</v>
      </c>
      <c r="Z4583" s="1">
        <v>25.473700000000001</v>
      </c>
      <c r="AA4583" s="1">
        <v>25.965699999999998</v>
      </c>
      <c r="AB4583" s="1">
        <v>26.232500000000002</v>
      </c>
      <c r="AC4583" s="1">
        <v>25.190100000000001</v>
      </c>
      <c r="AD4583" s="1">
        <v>2358.81</v>
      </c>
      <c r="AE4583" s="1">
        <v>272.39699999999999</v>
      </c>
      <c r="AF4583" s="1">
        <v>142.80099999999999</v>
      </c>
      <c r="AG4583" s="1">
        <v>20.7029</v>
      </c>
      <c r="AH4583" s="1">
        <v>733.00400000000002</v>
      </c>
      <c r="AI4583" s="1">
        <v>452.81099999999998</v>
      </c>
      <c r="AJ4583" s="1">
        <v>592.80600000000004</v>
      </c>
      <c r="AK4583" s="1">
        <v>688.79499999999996</v>
      </c>
      <c r="AL4583" s="1">
        <v>114.523</v>
      </c>
    </row>
    <row r="4584" spans="1:38" x14ac:dyDescent="0.25">
      <c r="A4584" s="1">
        <f t="shared" si="116"/>
        <v>4583</v>
      </c>
      <c r="B4584" s="1" t="s">
        <v>23</v>
      </c>
      <c r="C4584" s="2" t="s">
        <v>111</v>
      </c>
      <c r="D4584" s="4">
        <v>4.7832999999999997</v>
      </c>
      <c r="E4584" s="4">
        <v>100.75</v>
      </c>
      <c r="Q4584" s="1" t="s">
        <v>3690</v>
      </c>
      <c r="R4584" s="33" t="s">
        <v>3660</v>
      </c>
      <c r="S4584" s="1">
        <v>26.360499999999998</v>
      </c>
      <c r="T4584" s="1">
        <v>8.7206899999999994</v>
      </c>
      <c r="U4584" s="1">
        <v>86.451700000000002</v>
      </c>
      <c r="V4584" s="1">
        <v>45.356099999999998</v>
      </c>
      <c r="W4584" s="1">
        <v>31.407699999999998</v>
      </c>
      <c r="X4584" s="1">
        <v>21.320599999999999</v>
      </c>
      <c r="Y4584" s="1">
        <v>10.0871</v>
      </c>
      <c r="Z4584" s="1">
        <v>26.116599999999998</v>
      </c>
      <c r="AA4584" s="1">
        <v>26.597000000000001</v>
      </c>
      <c r="AB4584" s="1">
        <v>26.918299999999999</v>
      </c>
      <c r="AC4584" s="1">
        <v>25.782499999999999</v>
      </c>
      <c r="AD4584" s="1">
        <v>3110.24</v>
      </c>
      <c r="AE4584" s="1">
        <v>379.81099999999998</v>
      </c>
      <c r="AF4584" s="1">
        <v>155.81899999999999</v>
      </c>
      <c r="AG4584" s="1">
        <v>28.727499999999999</v>
      </c>
      <c r="AH4584" s="1">
        <v>1014.23</v>
      </c>
      <c r="AI4584" s="1">
        <v>530.245</v>
      </c>
      <c r="AJ4584" s="1">
        <v>755.83100000000002</v>
      </c>
      <c r="AK4584" s="1">
        <v>827.58600000000001</v>
      </c>
      <c r="AL4584" s="1">
        <v>140.999</v>
      </c>
    </row>
    <row r="4585" spans="1:38" x14ac:dyDescent="0.25">
      <c r="A4585" s="1">
        <f t="shared" si="116"/>
        <v>4584</v>
      </c>
      <c r="B4585" s="1" t="s">
        <v>23</v>
      </c>
      <c r="C4585" s="2" t="s">
        <v>111</v>
      </c>
      <c r="D4585" s="4">
        <v>-0.61670000000000003</v>
      </c>
      <c r="E4585" s="4">
        <v>100.55</v>
      </c>
      <c r="Q4585" s="1" t="s">
        <v>3690</v>
      </c>
      <c r="R4585" s="33" t="s">
        <v>3660</v>
      </c>
      <c r="S4585" s="1">
        <v>23.787700000000001</v>
      </c>
      <c r="T4585" s="1">
        <v>7.9002299999999996</v>
      </c>
      <c r="U4585" s="1">
        <v>87.852000000000004</v>
      </c>
      <c r="V4585" s="1">
        <v>32.881900000000002</v>
      </c>
      <c r="W4585" s="1">
        <v>28.451899999999998</v>
      </c>
      <c r="X4585" s="1">
        <v>19.461099999999998</v>
      </c>
      <c r="Y4585" s="1">
        <v>8.9907299999999992</v>
      </c>
      <c r="Z4585" s="1">
        <v>23.616199999999999</v>
      </c>
      <c r="AA4585" s="1">
        <v>23.767299999999999</v>
      </c>
      <c r="AB4585" s="1">
        <v>24.245000000000001</v>
      </c>
      <c r="AC4585" s="1">
        <v>23.4603</v>
      </c>
      <c r="AD4585" s="1">
        <v>2550.37</v>
      </c>
      <c r="AE4585" s="1">
        <v>284.24400000000003</v>
      </c>
      <c r="AF4585" s="1">
        <v>112.203</v>
      </c>
      <c r="AG4585" s="1">
        <v>28.4801</v>
      </c>
      <c r="AH4585" s="1">
        <v>808.89800000000002</v>
      </c>
      <c r="AI4585" s="1">
        <v>388.88900000000001</v>
      </c>
      <c r="AJ4585" s="1">
        <v>634.04899999999998</v>
      </c>
      <c r="AK4585" s="1">
        <v>694.173</v>
      </c>
      <c r="AL4585" s="1">
        <v>426.61</v>
      </c>
    </row>
    <row r="4586" spans="1:38" x14ac:dyDescent="0.25">
      <c r="A4586" s="1">
        <f t="shared" si="116"/>
        <v>4585</v>
      </c>
      <c r="B4586" s="1" t="s">
        <v>23</v>
      </c>
      <c r="C4586" s="2" t="s">
        <v>111</v>
      </c>
      <c r="D4586" s="4">
        <v>-2.0333000000000001</v>
      </c>
      <c r="E4586" s="4">
        <v>100.9333</v>
      </c>
      <c r="Q4586" s="1" t="s">
        <v>3690</v>
      </c>
      <c r="R4586" s="33" t="s">
        <v>3660</v>
      </c>
      <c r="S4586" s="1">
        <v>26.2088</v>
      </c>
      <c r="T4586" s="1">
        <v>8.0668600000000001</v>
      </c>
      <c r="U4586" s="1">
        <v>88.7988</v>
      </c>
      <c r="V4586" s="1">
        <v>29.418099999999999</v>
      </c>
      <c r="W4586" s="1">
        <v>30.858899999999998</v>
      </c>
      <c r="X4586" s="1">
        <v>21.774699999999999</v>
      </c>
      <c r="Y4586" s="1">
        <v>9.0842299999999998</v>
      </c>
      <c r="Z4586" s="1">
        <v>26.015999999999998</v>
      </c>
      <c r="AA4586" s="1">
        <v>26.4101</v>
      </c>
      <c r="AB4586" s="1">
        <v>26.627300000000002</v>
      </c>
      <c r="AC4586" s="1">
        <v>25.9803</v>
      </c>
      <c r="AD4586" s="1">
        <v>3509.91</v>
      </c>
      <c r="AE4586" s="1">
        <v>446.39299999999997</v>
      </c>
      <c r="AF4586" s="1">
        <v>164.35400000000001</v>
      </c>
      <c r="AG4586" s="1">
        <v>29.7745</v>
      </c>
      <c r="AH4586" s="1">
        <v>1208.45</v>
      </c>
      <c r="AI4586" s="1">
        <v>552.74599999999998</v>
      </c>
      <c r="AJ4586" s="1">
        <v>811.59</v>
      </c>
      <c r="AK4586" s="1">
        <v>988.59</v>
      </c>
      <c r="AL4586" s="1">
        <v>21.177900000000001</v>
      </c>
    </row>
    <row r="4587" spans="1:38" x14ac:dyDescent="0.25">
      <c r="A4587" s="1">
        <f t="shared" si="116"/>
        <v>4586</v>
      </c>
      <c r="B4587" s="1" t="s">
        <v>23</v>
      </c>
      <c r="C4587" s="2" t="s">
        <v>111</v>
      </c>
      <c r="D4587" s="4">
        <v>-2.1238290000000002</v>
      </c>
      <c r="E4587" s="4">
        <v>101.37379199999999</v>
      </c>
      <c r="Q4587" s="1" t="s">
        <v>3690</v>
      </c>
      <c r="R4587" s="33" t="s">
        <v>3660</v>
      </c>
      <c r="S4587" s="1">
        <v>18.881699999999999</v>
      </c>
      <c r="T4587" s="1">
        <v>8.0895899999999994</v>
      </c>
      <c r="U4587" s="1">
        <v>89.509200000000007</v>
      </c>
      <c r="V4587" s="1">
        <v>25.848500000000001</v>
      </c>
      <c r="W4587" s="1">
        <v>23.491099999999999</v>
      </c>
      <c r="X4587" s="1">
        <v>14.4534</v>
      </c>
      <c r="Y4587" s="1">
        <v>9.0376799999999999</v>
      </c>
      <c r="Z4587" s="1">
        <v>19.019300000000001</v>
      </c>
      <c r="AA4587" s="1">
        <v>18.734400000000001</v>
      </c>
      <c r="AB4587" s="1">
        <v>19.235499999999998</v>
      </c>
      <c r="AC4587" s="1">
        <v>18.639700000000001</v>
      </c>
      <c r="AD4587" s="1">
        <v>2298.75</v>
      </c>
      <c r="AE4587" s="1">
        <v>299.05799999999999</v>
      </c>
      <c r="AF4587" s="1">
        <v>88.886600000000001</v>
      </c>
      <c r="AG4587" s="1">
        <v>38.7468</v>
      </c>
      <c r="AH4587" s="1">
        <v>780.00199999999995</v>
      </c>
      <c r="AI4587" s="1">
        <v>268.08499999999998</v>
      </c>
      <c r="AJ4587" s="1">
        <v>719.08900000000006</v>
      </c>
      <c r="AK4587" s="1">
        <v>330.02499999999998</v>
      </c>
      <c r="AL4587" s="1">
        <v>1373.85</v>
      </c>
    </row>
    <row r="4588" spans="1:38" x14ac:dyDescent="0.25">
      <c r="A4588" s="1">
        <f t="shared" si="116"/>
        <v>4587</v>
      </c>
      <c r="B4588" s="1" t="s">
        <v>23</v>
      </c>
      <c r="C4588" s="2" t="s">
        <v>111</v>
      </c>
      <c r="D4588" s="4">
        <v>-0.44891199999999998</v>
      </c>
      <c r="E4588" s="4">
        <v>100.46155400000001</v>
      </c>
      <c r="Q4588" s="1" t="s">
        <v>3690</v>
      </c>
      <c r="R4588" s="33" t="s">
        <v>3660</v>
      </c>
      <c r="S4588" s="1">
        <v>22.022300000000001</v>
      </c>
      <c r="T4588" s="1">
        <v>8.6799900000000001</v>
      </c>
      <c r="U4588" s="1">
        <v>90.222399999999993</v>
      </c>
      <c r="V4588" s="1">
        <v>26.576699999999999</v>
      </c>
      <c r="W4588" s="1">
        <v>26.916499999999999</v>
      </c>
      <c r="X4588" s="1">
        <v>17.296099999999999</v>
      </c>
      <c r="Y4588" s="1">
        <v>9.6204800000000006</v>
      </c>
      <c r="Z4588" s="1">
        <v>21.939900000000002</v>
      </c>
      <c r="AA4588" s="1">
        <v>21.852699999999999</v>
      </c>
      <c r="AB4588" s="1">
        <v>22.414400000000001</v>
      </c>
      <c r="AC4588" s="1">
        <v>21.756</v>
      </c>
      <c r="AD4588" s="1">
        <v>2289.6999999999998</v>
      </c>
      <c r="AE4588" s="1">
        <v>265.68599999999998</v>
      </c>
      <c r="AF4588" s="1">
        <v>93.570999999999998</v>
      </c>
      <c r="AG4588" s="1">
        <v>29.207899999999999</v>
      </c>
      <c r="AH4588" s="1">
        <v>714.55600000000004</v>
      </c>
      <c r="AI4588" s="1">
        <v>341.51600000000002</v>
      </c>
      <c r="AJ4588" s="1">
        <v>666.7</v>
      </c>
      <c r="AK4588" s="1">
        <v>398.279</v>
      </c>
      <c r="AL4588" s="1">
        <v>847.09400000000005</v>
      </c>
    </row>
    <row r="4589" spans="1:38" x14ac:dyDescent="0.25">
      <c r="A4589" s="1">
        <f t="shared" si="116"/>
        <v>4588</v>
      </c>
      <c r="B4589" s="1" t="s">
        <v>23</v>
      </c>
      <c r="C4589" s="2" t="s">
        <v>111</v>
      </c>
      <c r="D4589" s="4">
        <v>-2.0821420000000002</v>
      </c>
      <c r="E4589" s="4">
        <v>101.31318</v>
      </c>
      <c r="Q4589" s="1" t="s">
        <v>3690</v>
      </c>
      <c r="R4589" s="33" t="s">
        <v>3660</v>
      </c>
      <c r="S4589" s="1">
        <v>18.1875</v>
      </c>
      <c r="T4589" s="1">
        <v>7.90984</v>
      </c>
      <c r="U4589" s="1">
        <v>88.952799999999996</v>
      </c>
      <c r="V4589" s="1">
        <v>25.421500000000002</v>
      </c>
      <c r="W4589" s="1">
        <v>22.699300000000001</v>
      </c>
      <c r="X4589" s="1">
        <v>13.8072</v>
      </c>
      <c r="Y4589" s="1">
        <v>8.8920899999999996</v>
      </c>
      <c r="Z4589" s="1">
        <v>18.335999999999999</v>
      </c>
      <c r="AA4589" s="1">
        <v>18.031199999999998</v>
      </c>
      <c r="AB4589" s="1">
        <v>18.536100000000001</v>
      </c>
      <c r="AC4589" s="1">
        <v>17.9268</v>
      </c>
      <c r="AD4589" s="1">
        <v>2285.5100000000002</v>
      </c>
      <c r="AE4589" s="1">
        <v>299.476</v>
      </c>
      <c r="AF4589" s="1">
        <v>87.394800000000004</v>
      </c>
      <c r="AG4589" s="1">
        <v>38.416800000000002</v>
      </c>
      <c r="AH4589" s="1">
        <v>776.41499999999996</v>
      </c>
      <c r="AI4589" s="1">
        <v>268.75700000000001</v>
      </c>
      <c r="AJ4589" s="1">
        <v>718.41399999999999</v>
      </c>
      <c r="AK4589" s="1">
        <v>329.27800000000002</v>
      </c>
      <c r="AL4589" s="1">
        <v>1518.55</v>
      </c>
    </row>
    <row r="4590" spans="1:38" x14ac:dyDescent="0.25">
      <c r="A4590" s="1">
        <f t="shared" si="116"/>
        <v>4589</v>
      </c>
      <c r="B4590" s="1" t="s">
        <v>23</v>
      </c>
      <c r="C4590" s="2" t="s">
        <v>111</v>
      </c>
      <c r="D4590" s="4">
        <v>0</v>
      </c>
      <c r="E4590" s="4">
        <v>102</v>
      </c>
      <c r="Q4590" s="1" t="s">
        <v>3690</v>
      </c>
      <c r="R4590" s="33" t="s">
        <v>3660</v>
      </c>
      <c r="S4590" s="1">
        <v>26.758800000000001</v>
      </c>
      <c r="T4590" s="1">
        <v>8.859</v>
      </c>
      <c r="U4590" s="1">
        <v>90.471800000000002</v>
      </c>
      <c r="V4590" s="1">
        <v>35.531799999999997</v>
      </c>
      <c r="W4590" s="1">
        <v>31.872</v>
      </c>
      <c r="X4590" s="1">
        <v>22.08</v>
      </c>
      <c r="Y4590" s="1">
        <v>9.7919999999999998</v>
      </c>
      <c r="Z4590" s="1">
        <v>26.53</v>
      </c>
      <c r="AA4590" s="1">
        <v>26.87</v>
      </c>
      <c r="AB4590" s="1">
        <v>27.236000000000001</v>
      </c>
      <c r="AC4590" s="1">
        <v>26.3247</v>
      </c>
      <c r="AD4590" s="1">
        <v>2419</v>
      </c>
      <c r="AE4590" s="1">
        <v>286</v>
      </c>
      <c r="AF4590" s="1">
        <v>130</v>
      </c>
      <c r="AG4590" s="1">
        <v>24.193000000000001</v>
      </c>
      <c r="AH4590" s="1">
        <v>758</v>
      </c>
      <c r="AI4590" s="1">
        <v>399</v>
      </c>
      <c r="AJ4590" s="1">
        <v>576</v>
      </c>
      <c r="AK4590" s="1">
        <v>727</v>
      </c>
      <c r="AL4590" s="1">
        <v>14</v>
      </c>
    </row>
    <row r="4591" spans="1:38" x14ac:dyDescent="0.25">
      <c r="A4591" s="1">
        <f t="shared" si="116"/>
        <v>4590</v>
      </c>
      <c r="B4591" s="1" t="s">
        <v>23</v>
      </c>
      <c r="C4591" s="2" t="s">
        <v>111</v>
      </c>
      <c r="D4591" s="4">
        <v>4.7166670000000002</v>
      </c>
      <c r="E4591" s="4">
        <v>102.38333299999999</v>
      </c>
      <c r="Q4591" s="1" t="s">
        <v>3690</v>
      </c>
      <c r="R4591" s="33" t="s">
        <v>3660</v>
      </c>
      <c r="S4591" s="1">
        <v>23.363600000000002</v>
      </c>
      <c r="T4591" s="1">
        <v>7.9572799999999999</v>
      </c>
      <c r="U4591" s="1">
        <v>80.2226</v>
      </c>
      <c r="V4591" s="1">
        <v>68.009600000000006</v>
      </c>
      <c r="W4591" s="1">
        <v>28.536999999999999</v>
      </c>
      <c r="X4591" s="1">
        <v>18.617599999999999</v>
      </c>
      <c r="Y4591" s="1">
        <v>9.9193599999999993</v>
      </c>
      <c r="Z4591" s="1">
        <v>23.008400000000002</v>
      </c>
      <c r="AA4591" s="1">
        <v>23.441099999999999</v>
      </c>
      <c r="AB4591" s="1">
        <v>24.0992</v>
      </c>
      <c r="AC4591" s="1">
        <v>22.363399999999999</v>
      </c>
      <c r="AD4591" s="1">
        <v>2783</v>
      </c>
      <c r="AE4591" s="1">
        <v>408.2</v>
      </c>
      <c r="AF4591" s="1">
        <v>121.68</v>
      </c>
      <c r="AG4591" s="1">
        <v>37.044600000000003</v>
      </c>
      <c r="AH4591" s="1">
        <v>1071.28</v>
      </c>
      <c r="AI4591" s="1">
        <v>469.2</v>
      </c>
      <c r="AJ4591" s="1">
        <v>588.96</v>
      </c>
      <c r="AK4591" s="1">
        <v>766.72</v>
      </c>
      <c r="AL4591" s="1">
        <v>607.75900000000001</v>
      </c>
    </row>
    <row r="4592" spans="1:38" x14ac:dyDescent="0.25">
      <c r="A4592" s="1">
        <f t="shared" si="116"/>
        <v>4591</v>
      </c>
      <c r="B4592" s="1" t="s">
        <v>23</v>
      </c>
      <c r="C4592" s="2" t="s">
        <v>111</v>
      </c>
      <c r="D4592" s="4">
        <v>3.733333</v>
      </c>
      <c r="E4592" s="4">
        <v>101.733333</v>
      </c>
      <c r="Q4592" s="1" t="s">
        <v>3690</v>
      </c>
      <c r="R4592" s="33" t="s">
        <v>3660</v>
      </c>
      <c r="S4592" s="1">
        <v>21.866599999999998</v>
      </c>
      <c r="T4592" s="1">
        <v>8.7933299999999992</v>
      </c>
      <c r="U4592" s="1">
        <v>83.9619</v>
      </c>
      <c r="V4592" s="1">
        <v>57.381999999999998</v>
      </c>
      <c r="W4592" s="1">
        <v>27.199000000000002</v>
      </c>
      <c r="X4592" s="1">
        <v>16.725899999999999</v>
      </c>
      <c r="Y4592" s="1">
        <v>10.473100000000001</v>
      </c>
      <c r="Z4592" s="1">
        <v>21.540800000000001</v>
      </c>
      <c r="AA4592" s="1">
        <v>22.159600000000001</v>
      </c>
      <c r="AB4592" s="1">
        <v>22.504899999999999</v>
      </c>
      <c r="AC4592" s="1">
        <v>21.044699999999999</v>
      </c>
      <c r="AD4592" s="1">
        <v>2710.2</v>
      </c>
      <c r="AE4592" s="1">
        <v>340.96</v>
      </c>
      <c r="AF4592" s="1">
        <v>125.8</v>
      </c>
      <c r="AG4592" s="1">
        <v>30.293199999999999</v>
      </c>
      <c r="AH4592" s="1">
        <v>925.6</v>
      </c>
      <c r="AI4592" s="1">
        <v>415.32</v>
      </c>
      <c r="AJ4592" s="1">
        <v>643.72</v>
      </c>
      <c r="AK4592" s="1">
        <v>725.4</v>
      </c>
      <c r="AL4592" s="1">
        <v>883.72299999999996</v>
      </c>
    </row>
    <row r="4593" spans="1:38" x14ac:dyDescent="0.25">
      <c r="A4593" s="1">
        <f t="shared" si="116"/>
        <v>4592</v>
      </c>
      <c r="B4593" s="1" t="s">
        <v>23</v>
      </c>
      <c r="C4593" s="2" t="s">
        <v>111</v>
      </c>
      <c r="D4593" s="4">
        <v>3</v>
      </c>
      <c r="E4593" s="4">
        <v>102</v>
      </c>
      <c r="Q4593" s="1" t="s">
        <v>3690</v>
      </c>
      <c r="R4593" s="33" t="s">
        <v>3660</v>
      </c>
      <c r="S4593" s="1">
        <v>25.437000000000001</v>
      </c>
      <c r="T4593" s="1">
        <v>8.5433299999999992</v>
      </c>
      <c r="U4593" s="1">
        <v>86.018299999999996</v>
      </c>
      <c r="V4593" s="1">
        <v>45.249299999999998</v>
      </c>
      <c r="W4593" s="1">
        <v>30.667999999999999</v>
      </c>
      <c r="X4593" s="1">
        <v>20.736000000000001</v>
      </c>
      <c r="Y4593" s="1">
        <v>9.9320000000000004</v>
      </c>
      <c r="Z4593" s="1">
        <v>25.1587</v>
      </c>
      <c r="AA4593" s="1">
        <v>25.539300000000001</v>
      </c>
      <c r="AB4593" s="1">
        <v>25.997299999999999</v>
      </c>
      <c r="AC4593" s="1">
        <v>24.873999999999999</v>
      </c>
      <c r="AD4593" s="1">
        <v>2026</v>
      </c>
      <c r="AE4593" s="1">
        <v>263</v>
      </c>
      <c r="AF4593" s="1">
        <v>107</v>
      </c>
      <c r="AG4593" s="1">
        <v>29.989899999999999</v>
      </c>
      <c r="AH4593" s="1">
        <v>704</v>
      </c>
      <c r="AI4593" s="1">
        <v>340</v>
      </c>
      <c r="AJ4593" s="1">
        <v>506</v>
      </c>
      <c r="AK4593" s="1">
        <v>475</v>
      </c>
      <c r="AL4593" s="1">
        <v>290</v>
      </c>
    </row>
    <row r="4594" spans="1:38" x14ac:dyDescent="0.25">
      <c r="A4594" s="1">
        <f t="shared" si="116"/>
        <v>4593</v>
      </c>
      <c r="B4594" s="1" t="s">
        <v>23</v>
      </c>
      <c r="C4594" s="2" t="s">
        <v>111</v>
      </c>
      <c r="D4594" s="4">
        <v>3.65</v>
      </c>
      <c r="E4594" s="4">
        <v>101.36666700000001</v>
      </c>
      <c r="Q4594" s="1" t="s">
        <v>3690</v>
      </c>
      <c r="R4594" s="33" t="s">
        <v>3660</v>
      </c>
      <c r="S4594" s="1">
        <v>26.870100000000001</v>
      </c>
      <c r="T4594" s="1">
        <v>8.9513999999999996</v>
      </c>
      <c r="U4594" s="1">
        <v>90.659499999999994</v>
      </c>
      <c r="V4594" s="1">
        <v>36.351999999999997</v>
      </c>
      <c r="W4594" s="1">
        <v>32.023499999999999</v>
      </c>
      <c r="X4594" s="1">
        <v>22.149899999999999</v>
      </c>
      <c r="Y4594" s="1">
        <v>9.8735999999999997</v>
      </c>
      <c r="Z4594" s="1">
        <v>26.632200000000001</v>
      </c>
      <c r="AA4594" s="1">
        <v>27.040500000000002</v>
      </c>
      <c r="AB4594" s="1">
        <v>27.331600000000002</v>
      </c>
      <c r="AC4594" s="1">
        <v>26.405899999999999</v>
      </c>
      <c r="AD4594" s="1">
        <v>2695.56</v>
      </c>
      <c r="AE4594" s="1">
        <v>331</v>
      </c>
      <c r="AF4594" s="1">
        <v>140.63999999999999</v>
      </c>
      <c r="AG4594" s="1">
        <v>28.1874</v>
      </c>
      <c r="AH4594" s="1">
        <v>880.04</v>
      </c>
      <c r="AI4594" s="1">
        <v>459.12</v>
      </c>
      <c r="AJ4594" s="1">
        <v>673.2</v>
      </c>
      <c r="AK4594" s="1">
        <v>752.04</v>
      </c>
      <c r="AL4594" s="1">
        <v>47.360199999999999</v>
      </c>
    </row>
    <row r="4595" spans="1:38" x14ac:dyDescent="0.25">
      <c r="A4595" s="1">
        <f t="shared" si="116"/>
        <v>4594</v>
      </c>
      <c r="B4595" s="1" t="s">
        <v>23</v>
      </c>
      <c r="C4595" s="2" t="s">
        <v>111</v>
      </c>
      <c r="D4595" s="4">
        <v>-3.7650039999999998</v>
      </c>
      <c r="E4595" s="4">
        <v>102.28358</v>
      </c>
      <c r="Q4595" s="1" t="s">
        <v>3690</v>
      </c>
      <c r="R4595" s="33" t="s">
        <v>3660</v>
      </c>
      <c r="S4595" s="1">
        <v>26.778400000000001</v>
      </c>
      <c r="T4595" s="1">
        <v>8.0958699999999997</v>
      </c>
      <c r="U4595" s="1">
        <v>89.694900000000004</v>
      </c>
      <c r="V4595" s="1">
        <v>24.292000000000002</v>
      </c>
      <c r="W4595" s="1">
        <v>31.291899999999998</v>
      </c>
      <c r="X4595" s="1">
        <v>22.265999999999998</v>
      </c>
      <c r="Y4595" s="1">
        <v>9.0259699999999992</v>
      </c>
      <c r="Z4595" s="1">
        <v>26.691700000000001</v>
      </c>
      <c r="AA4595" s="1">
        <v>26.706099999999999</v>
      </c>
      <c r="AB4595" s="1">
        <v>27.1219</v>
      </c>
      <c r="AC4595" s="1">
        <v>26.5745</v>
      </c>
      <c r="AD4595" s="1">
        <v>3336.2</v>
      </c>
      <c r="AE4595" s="1">
        <v>393.49400000000003</v>
      </c>
      <c r="AF4595" s="1">
        <v>187.59</v>
      </c>
      <c r="AG4595" s="1">
        <v>24.997</v>
      </c>
      <c r="AH4595" s="1">
        <v>1110.8399999999999</v>
      </c>
      <c r="AI4595" s="1">
        <v>581.02099999999996</v>
      </c>
      <c r="AJ4595" s="1">
        <v>699.53099999999995</v>
      </c>
      <c r="AK4595" s="1">
        <v>1044.1300000000001</v>
      </c>
      <c r="AL4595" s="1">
        <v>15.9857</v>
      </c>
    </row>
    <row r="4596" spans="1:38" x14ac:dyDescent="0.25">
      <c r="A4596" s="1">
        <f t="shared" si="116"/>
        <v>4595</v>
      </c>
      <c r="B4596" s="1" t="s">
        <v>23</v>
      </c>
      <c r="C4596" s="2" t="s">
        <v>111</v>
      </c>
      <c r="D4596" s="4">
        <v>7.3152499999999998</v>
      </c>
      <c r="E4596" s="4">
        <v>99.800003000000004</v>
      </c>
      <c r="Q4596" s="1" t="s">
        <v>3690</v>
      </c>
      <c r="R4596" s="33" t="s">
        <v>3660</v>
      </c>
      <c r="S4596" s="1">
        <v>26.775700000000001</v>
      </c>
      <c r="T4596" s="1">
        <v>8.9482900000000001</v>
      </c>
      <c r="U4596" s="1">
        <v>77.341899999999995</v>
      </c>
      <c r="V4596" s="1">
        <v>64.239400000000003</v>
      </c>
      <c r="W4596" s="1">
        <v>33.214199999999998</v>
      </c>
      <c r="X4596" s="1">
        <v>21.644100000000002</v>
      </c>
      <c r="Y4596" s="1">
        <v>11.5701</v>
      </c>
      <c r="Z4596" s="1">
        <v>26.064699999999998</v>
      </c>
      <c r="AA4596" s="1">
        <v>27.0443</v>
      </c>
      <c r="AB4596" s="1">
        <v>27.638400000000001</v>
      </c>
      <c r="AC4596" s="1">
        <v>26.012899999999998</v>
      </c>
      <c r="AD4596" s="1">
        <v>1962.62</v>
      </c>
      <c r="AE4596" s="1">
        <v>322.20800000000003</v>
      </c>
      <c r="AF4596" s="1">
        <v>33.852899999999998</v>
      </c>
      <c r="AG4596" s="1">
        <v>51.939700000000002</v>
      </c>
      <c r="AH4596" s="1">
        <v>805.70600000000002</v>
      </c>
      <c r="AI4596" s="1">
        <v>163.68</v>
      </c>
      <c r="AJ4596" s="1">
        <v>366.11399999999998</v>
      </c>
      <c r="AK4596" s="1">
        <v>803.62300000000005</v>
      </c>
      <c r="AL4596" s="1">
        <v>112.867</v>
      </c>
    </row>
    <row r="4597" spans="1:38" x14ac:dyDescent="0.25">
      <c r="A4597" s="1">
        <f t="shared" si="116"/>
        <v>4596</v>
      </c>
      <c r="B4597" s="1" t="s">
        <v>23</v>
      </c>
      <c r="C4597" s="2" t="s">
        <v>111</v>
      </c>
      <c r="D4597" s="4">
        <v>7.55</v>
      </c>
      <c r="E4597" s="4">
        <v>99.964562000000001</v>
      </c>
      <c r="Q4597" s="1" t="s">
        <v>3690</v>
      </c>
      <c r="R4597" s="33" t="s">
        <v>3660</v>
      </c>
      <c r="S4597" s="1">
        <v>27.118200000000002</v>
      </c>
      <c r="T4597" s="1">
        <v>9.0796899999999994</v>
      </c>
      <c r="U4597" s="1">
        <v>74.855800000000002</v>
      </c>
      <c r="V4597" s="1">
        <v>87.275999999999996</v>
      </c>
      <c r="W4597" s="1">
        <v>33.705300000000001</v>
      </c>
      <c r="X4597" s="1">
        <v>21.575700000000001</v>
      </c>
      <c r="Y4597" s="1">
        <v>12.1296</v>
      </c>
      <c r="Z4597" s="1">
        <v>26.158200000000001</v>
      </c>
      <c r="AA4597" s="1">
        <v>26.8932</v>
      </c>
      <c r="AB4597" s="1">
        <v>28.1279</v>
      </c>
      <c r="AC4597" s="1">
        <v>25.944700000000001</v>
      </c>
      <c r="AD4597" s="1">
        <v>2027.94</v>
      </c>
      <c r="AE4597" s="1">
        <v>419.69299999999998</v>
      </c>
      <c r="AF4597" s="1">
        <v>48.5289</v>
      </c>
      <c r="AG4597" s="1">
        <v>63.854300000000002</v>
      </c>
      <c r="AH4597" s="1">
        <v>988.78599999999994</v>
      </c>
      <c r="AI4597" s="1">
        <v>216.80699999999999</v>
      </c>
      <c r="AJ4597" s="1">
        <v>338.28199999999998</v>
      </c>
      <c r="AK4597" s="1">
        <v>817.95399999999995</v>
      </c>
      <c r="AL4597" s="1">
        <v>43.290599999999998</v>
      </c>
    </row>
    <row r="4598" spans="1:38" x14ac:dyDescent="0.25">
      <c r="A4598" s="1">
        <f t="shared" si="116"/>
        <v>4597</v>
      </c>
      <c r="B4598" s="1" t="s">
        <v>23</v>
      </c>
      <c r="C4598" s="2" t="s">
        <v>111</v>
      </c>
      <c r="D4598" s="4">
        <v>7.55</v>
      </c>
      <c r="E4598" s="4">
        <v>99.783332999999999</v>
      </c>
      <c r="Q4598" s="1" t="s">
        <v>3690</v>
      </c>
      <c r="R4598" s="33" t="s">
        <v>3660</v>
      </c>
      <c r="S4598" s="1">
        <v>24.8995</v>
      </c>
      <c r="T4598" s="1">
        <v>8.7410700000000006</v>
      </c>
      <c r="U4598" s="1">
        <v>76.725200000000001</v>
      </c>
      <c r="V4598" s="1">
        <v>66.247500000000002</v>
      </c>
      <c r="W4598" s="1">
        <v>31.101900000000001</v>
      </c>
      <c r="X4598" s="1">
        <v>19.708500000000001</v>
      </c>
      <c r="Y4598" s="1">
        <v>11.3934</v>
      </c>
      <c r="Z4598" s="1">
        <v>24.259399999999999</v>
      </c>
      <c r="AA4598" s="1">
        <v>24.9514</v>
      </c>
      <c r="AB4598" s="1">
        <v>25.777699999999999</v>
      </c>
      <c r="AC4598" s="1">
        <v>24.116900000000001</v>
      </c>
      <c r="AD4598" s="1">
        <v>2019.24</v>
      </c>
      <c r="AE4598" s="1">
        <v>329.72</v>
      </c>
      <c r="AF4598" s="1">
        <v>40.64</v>
      </c>
      <c r="AG4598" s="1">
        <v>49.4711</v>
      </c>
      <c r="AH4598" s="1">
        <v>815.96</v>
      </c>
      <c r="AI4598" s="1">
        <v>190.36</v>
      </c>
      <c r="AJ4598" s="1">
        <v>399.28</v>
      </c>
      <c r="AK4598" s="1">
        <v>776.28</v>
      </c>
      <c r="AL4598" s="1">
        <v>504.95699999999999</v>
      </c>
    </row>
    <row r="4599" spans="1:38" x14ac:dyDescent="0.25">
      <c r="A4599" s="1">
        <f t="shared" si="116"/>
        <v>4598</v>
      </c>
      <c r="B4599" s="1" t="s">
        <v>23</v>
      </c>
      <c r="C4599" s="2" t="s">
        <v>111</v>
      </c>
      <c r="D4599" s="4">
        <v>-2.3159920000000001</v>
      </c>
      <c r="E4599" s="4">
        <v>104.10179100000001</v>
      </c>
      <c r="Q4599" s="1" t="s">
        <v>3690</v>
      </c>
      <c r="R4599" s="33" t="s">
        <v>3660</v>
      </c>
      <c r="S4599" s="1">
        <v>26.6875</v>
      </c>
      <c r="T4599" s="1">
        <v>7.8044000000000002</v>
      </c>
      <c r="U4599" s="1">
        <v>91.241399999999999</v>
      </c>
      <c r="V4599" s="1">
        <v>36.685400000000001</v>
      </c>
      <c r="W4599" s="1">
        <v>31.1432</v>
      </c>
      <c r="X4599" s="1">
        <v>22.589700000000001</v>
      </c>
      <c r="Y4599" s="1">
        <v>8.5535800000000002</v>
      </c>
      <c r="Z4599" s="1">
        <v>26.2547</v>
      </c>
      <c r="AA4599" s="1">
        <v>26.869</v>
      </c>
      <c r="AB4599" s="1">
        <v>27.102599999999999</v>
      </c>
      <c r="AC4599" s="1">
        <v>26.1858</v>
      </c>
      <c r="AD4599" s="1">
        <v>2552.69</v>
      </c>
      <c r="AE4599" s="1">
        <v>332.39600000000002</v>
      </c>
      <c r="AF4599" s="1">
        <v>97.184399999999997</v>
      </c>
      <c r="AG4599" s="1">
        <v>36.334699999999998</v>
      </c>
      <c r="AH4599" s="1">
        <v>892.43899999999996</v>
      </c>
      <c r="AI4599" s="1">
        <v>341.34199999999998</v>
      </c>
      <c r="AJ4599" s="1">
        <v>585.298</v>
      </c>
      <c r="AK4599" s="1">
        <v>859.41200000000003</v>
      </c>
      <c r="AL4599" s="1">
        <v>31.7315</v>
      </c>
    </row>
    <row r="4600" spans="1:38" x14ac:dyDescent="0.25">
      <c r="A4600" s="1">
        <f t="shared" si="116"/>
        <v>4599</v>
      </c>
      <c r="B4600" s="1" t="s">
        <v>23</v>
      </c>
      <c r="C4600" s="2" t="s">
        <v>111</v>
      </c>
      <c r="D4600" s="4">
        <v>1.5</v>
      </c>
      <c r="E4600" s="4">
        <v>111</v>
      </c>
      <c r="Q4600" s="1" t="s">
        <v>3690</v>
      </c>
      <c r="R4600" s="33" t="s">
        <v>3660</v>
      </c>
      <c r="S4600" s="1">
        <v>26.495799999999999</v>
      </c>
      <c r="T4600" s="1">
        <v>8.0583299999999998</v>
      </c>
      <c r="U4600" s="1">
        <v>88.069199999999995</v>
      </c>
      <c r="V4600" s="1">
        <v>42.691200000000002</v>
      </c>
      <c r="W4600" s="1">
        <v>31.4</v>
      </c>
      <c r="X4600" s="1">
        <v>22.25</v>
      </c>
      <c r="Y4600" s="1">
        <v>9.15</v>
      </c>
      <c r="Z4600" s="1">
        <v>26.024999999999999</v>
      </c>
      <c r="AA4600" s="1">
        <v>26.95</v>
      </c>
      <c r="AB4600" s="1">
        <v>26.975000000000001</v>
      </c>
      <c r="AC4600" s="1">
        <v>25.908300000000001</v>
      </c>
      <c r="AD4600" s="1">
        <v>3434</v>
      </c>
      <c r="AE4600" s="1">
        <v>434</v>
      </c>
      <c r="AF4600" s="1">
        <v>166</v>
      </c>
      <c r="AG4600" s="1">
        <v>28.331900000000001</v>
      </c>
      <c r="AH4600" s="1">
        <v>1190</v>
      </c>
      <c r="AI4600" s="1">
        <v>576</v>
      </c>
      <c r="AJ4600" s="1">
        <v>666</v>
      </c>
      <c r="AK4600" s="1">
        <v>1152</v>
      </c>
      <c r="AL4600" s="1">
        <v>15</v>
      </c>
    </row>
    <row r="4601" spans="1:38" x14ac:dyDescent="0.25">
      <c r="A4601" s="1">
        <f t="shared" si="116"/>
        <v>4600</v>
      </c>
      <c r="B4601" s="1" t="s">
        <v>23</v>
      </c>
      <c r="C4601" s="2" t="s">
        <v>111</v>
      </c>
      <c r="D4601" s="4">
        <v>2.233333</v>
      </c>
      <c r="E4601" s="4">
        <v>102.23333</v>
      </c>
      <c r="Q4601" s="1" t="s">
        <v>3690</v>
      </c>
      <c r="R4601" s="33" t="s">
        <v>3660</v>
      </c>
      <c r="S4601" s="1">
        <v>27.124500000000001</v>
      </c>
      <c r="T4601" s="1">
        <v>8.5872399999999995</v>
      </c>
      <c r="U4601" s="1">
        <v>87.861900000000006</v>
      </c>
      <c r="V4601" s="1">
        <v>35.550899999999999</v>
      </c>
      <c r="W4601" s="1">
        <v>32.142099999999999</v>
      </c>
      <c r="X4601" s="1">
        <v>22.368400000000001</v>
      </c>
      <c r="Y4601" s="1">
        <v>9.7736499999999999</v>
      </c>
      <c r="Z4601" s="1">
        <v>26.950199999999999</v>
      </c>
      <c r="AA4601" s="1">
        <v>27.154199999999999</v>
      </c>
      <c r="AB4601" s="1">
        <v>27.556899999999999</v>
      </c>
      <c r="AC4601" s="1">
        <v>26.674199999999999</v>
      </c>
      <c r="AD4601" s="1">
        <v>2070.4</v>
      </c>
      <c r="AE4601" s="1">
        <v>230.8</v>
      </c>
      <c r="AF4601" s="1">
        <v>91.16</v>
      </c>
      <c r="AG4601" s="1">
        <v>25.592700000000001</v>
      </c>
      <c r="AH4601" s="1">
        <v>669.32100000000003</v>
      </c>
      <c r="AI4601" s="1">
        <v>337.04</v>
      </c>
      <c r="AJ4601" s="1">
        <v>505.8</v>
      </c>
      <c r="AK4601" s="1">
        <v>485.76</v>
      </c>
      <c r="AL4601" s="1">
        <v>9.7195400000000003</v>
      </c>
    </row>
    <row r="4602" spans="1:38" x14ac:dyDescent="0.25">
      <c r="A4602" s="1">
        <f t="shared" si="116"/>
        <v>4601</v>
      </c>
      <c r="B4602" s="1" t="s">
        <v>23</v>
      </c>
      <c r="C4602" s="2" t="s">
        <v>111</v>
      </c>
      <c r="D4602" s="4">
        <v>7.55</v>
      </c>
      <c r="E4602" s="4">
        <v>99.837699999999998</v>
      </c>
      <c r="Q4602" s="1" t="s">
        <v>3690</v>
      </c>
      <c r="R4602" s="33" t="s">
        <v>3660</v>
      </c>
      <c r="S4602" s="1">
        <v>25.136199999999999</v>
      </c>
      <c r="T4602" s="1">
        <v>8.5757200000000005</v>
      </c>
      <c r="U4602" s="1">
        <v>74.901799999999994</v>
      </c>
      <c r="V4602" s="1">
        <v>75.413200000000003</v>
      </c>
      <c r="W4602" s="1">
        <v>31.311800000000002</v>
      </c>
      <c r="X4602" s="1">
        <v>19.862300000000001</v>
      </c>
      <c r="Y4602" s="1">
        <v>11.4495</v>
      </c>
      <c r="Z4602" s="1">
        <v>24.294799999999999</v>
      </c>
      <c r="AA4602" s="1">
        <v>24.9831</v>
      </c>
      <c r="AB4602" s="1">
        <v>26.0639</v>
      </c>
      <c r="AC4602" s="1">
        <v>24.181699999999999</v>
      </c>
      <c r="AD4602" s="1">
        <v>2020.45</v>
      </c>
      <c r="AE4602" s="1">
        <v>354.00700000000001</v>
      </c>
      <c r="AF4602" s="1">
        <v>43.925800000000002</v>
      </c>
      <c r="AG4602" s="1">
        <v>51.829099999999997</v>
      </c>
      <c r="AH4602" s="1">
        <v>860.56200000000001</v>
      </c>
      <c r="AI4602" s="1">
        <v>205.44200000000001</v>
      </c>
      <c r="AJ4602" s="1">
        <v>381.846</v>
      </c>
      <c r="AK4602" s="1">
        <v>667.84100000000001</v>
      </c>
      <c r="AL4602" s="1">
        <v>385.23200000000003</v>
      </c>
    </row>
    <row r="4603" spans="1:38" x14ac:dyDescent="0.25">
      <c r="A4603" s="1">
        <f t="shared" si="116"/>
        <v>4602</v>
      </c>
      <c r="B4603" s="1" t="s">
        <v>23</v>
      </c>
      <c r="C4603" s="2" t="s">
        <v>111</v>
      </c>
      <c r="D4603" s="4">
        <v>0.26367099999999999</v>
      </c>
      <c r="E4603" s="4">
        <v>100.98925800000001</v>
      </c>
      <c r="Q4603" s="1" t="s">
        <v>3690</v>
      </c>
      <c r="R4603" s="33" t="s">
        <v>3660</v>
      </c>
      <c r="S4603" s="1">
        <v>25.843</v>
      </c>
      <c r="T4603" s="1">
        <v>8.4102999999999994</v>
      </c>
      <c r="U4603" s="1">
        <v>88.936599999999999</v>
      </c>
      <c r="V4603" s="1">
        <v>36.896500000000003</v>
      </c>
      <c r="W4603" s="1">
        <v>30.7759</v>
      </c>
      <c r="X4603" s="1">
        <v>21.320699999999999</v>
      </c>
      <c r="Y4603" s="1">
        <v>9.4551999999999996</v>
      </c>
      <c r="Z4603" s="1">
        <v>25.421399999999998</v>
      </c>
      <c r="AA4603" s="1">
        <v>25.929099999999998</v>
      </c>
      <c r="AB4603" s="1">
        <v>26.351900000000001</v>
      </c>
      <c r="AC4603" s="1">
        <v>25.421399999999998</v>
      </c>
      <c r="AD4603" s="1">
        <v>2904.51</v>
      </c>
      <c r="AE4603" s="1">
        <v>325.51</v>
      </c>
      <c r="AF4603" s="1">
        <v>142.31399999999999</v>
      </c>
      <c r="AG4603" s="1">
        <v>25.45</v>
      </c>
      <c r="AH4603" s="1">
        <v>932.14300000000003</v>
      </c>
      <c r="AI4603" s="1">
        <v>481.209</v>
      </c>
      <c r="AJ4603" s="1">
        <v>644.85799999999995</v>
      </c>
      <c r="AK4603" s="1">
        <v>932.14300000000003</v>
      </c>
      <c r="AL4603" s="1">
        <v>110.63200000000001</v>
      </c>
    </row>
    <row r="4604" spans="1:38" x14ac:dyDescent="0.25">
      <c r="A4604" s="1">
        <f t="shared" si="116"/>
        <v>4603</v>
      </c>
      <c r="B4604" s="1" t="s">
        <v>23</v>
      </c>
      <c r="C4604" s="2" t="s">
        <v>245</v>
      </c>
      <c r="D4604" s="4">
        <v>-5.0681310000000002</v>
      </c>
      <c r="E4604" s="4">
        <v>105.621374</v>
      </c>
      <c r="Q4604" s="1" t="s">
        <v>3690</v>
      </c>
      <c r="R4604" s="33" t="s">
        <v>3660</v>
      </c>
      <c r="S4604" s="1">
        <v>26.5307</v>
      </c>
      <c r="T4604" s="1">
        <v>8.1823300000000003</v>
      </c>
      <c r="U4604" s="1">
        <v>81.237799999999993</v>
      </c>
      <c r="V4604" s="1">
        <v>42.444499999999998</v>
      </c>
      <c r="W4604" s="1">
        <v>31.837800000000001</v>
      </c>
      <c r="X4604" s="1">
        <v>21.765499999999999</v>
      </c>
      <c r="Y4604" s="1">
        <v>10.0722</v>
      </c>
      <c r="Z4604" s="1">
        <v>26.000599999999999</v>
      </c>
      <c r="AA4604" s="1">
        <v>26.5505</v>
      </c>
      <c r="AB4604" s="1">
        <v>26.956299999999999</v>
      </c>
      <c r="AC4604" s="1">
        <v>26.000599999999999</v>
      </c>
      <c r="AD4604" s="1">
        <v>2056.36</v>
      </c>
      <c r="AE4604" s="1">
        <v>322.94299999999998</v>
      </c>
      <c r="AF4604" s="1">
        <v>67</v>
      </c>
      <c r="AG4604" s="1">
        <v>52.008200000000002</v>
      </c>
      <c r="AH4604" s="1">
        <v>869.81299999999999</v>
      </c>
      <c r="AI4604" s="1">
        <v>213.571</v>
      </c>
      <c r="AJ4604" s="1">
        <v>354.15800000000002</v>
      </c>
      <c r="AK4604" s="1">
        <v>869.81299999999999</v>
      </c>
      <c r="AL4604" s="1">
        <v>32.313099999999999</v>
      </c>
    </row>
    <row r="4605" spans="1:38" x14ac:dyDescent="0.25">
      <c r="A4605" s="1">
        <f t="shared" si="116"/>
        <v>4604</v>
      </c>
      <c r="B4605" s="1" t="s">
        <v>23</v>
      </c>
      <c r="C4605" s="2" t="s">
        <v>3478</v>
      </c>
      <c r="D4605" s="4">
        <v>3.9480360000000001</v>
      </c>
      <c r="E4605" s="4">
        <v>108.212586</v>
      </c>
      <c r="Q4605" s="1" t="s">
        <v>3690</v>
      </c>
      <c r="R4605" s="33" t="s">
        <v>3660</v>
      </c>
      <c r="S4605" s="1">
        <v>27.173100000000002</v>
      </c>
      <c r="T4605" s="1">
        <v>6.7815599999999998</v>
      </c>
      <c r="U4605" s="1">
        <v>80.484200000000001</v>
      </c>
      <c r="V4605" s="1">
        <v>64.928799999999995</v>
      </c>
      <c r="W4605" s="1">
        <v>31.915199999999999</v>
      </c>
      <c r="X4605" s="1">
        <v>23.4892</v>
      </c>
      <c r="Y4605" s="1">
        <v>8.4259900000000005</v>
      </c>
      <c r="Z4605" s="1">
        <v>26.780799999999999</v>
      </c>
      <c r="AA4605" s="1">
        <v>27.048200000000001</v>
      </c>
      <c r="AB4605" s="1">
        <v>27.9221</v>
      </c>
      <c r="AC4605" s="1">
        <v>26.281400000000001</v>
      </c>
      <c r="AD4605" s="1">
        <v>2342.52</v>
      </c>
      <c r="AE4605" s="1">
        <v>299.59899999999999</v>
      </c>
      <c r="AF4605" s="1">
        <v>123.82599999999999</v>
      </c>
      <c r="AG4605" s="1">
        <v>29.3537</v>
      </c>
      <c r="AH4605" s="1">
        <v>840.01400000000001</v>
      </c>
      <c r="AI4605" s="1">
        <v>453.839</v>
      </c>
      <c r="AJ4605" s="1">
        <v>481.62400000000002</v>
      </c>
      <c r="AK4605" s="1">
        <v>626.92100000000005</v>
      </c>
      <c r="AL4605" s="1">
        <v>37.475900000000003</v>
      </c>
    </row>
    <row r="4606" spans="1:38" x14ac:dyDescent="0.25">
      <c r="A4606" s="1">
        <f t="shared" si="116"/>
        <v>4605</v>
      </c>
      <c r="B4606" s="1" t="s">
        <v>23</v>
      </c>
      <c r="C4606" s="2" t="s">
        <v>3478</v>
      </c>
      <c r="D4606" s="4">
        <v>4</v>
      </c>
      <c r="E4606" s="4">
        <v>108.25</v>
      </c>
      <c r="Q4606" s="1" t="s">
        <v>3690</v>
      </c>
      <c r="R4606" s="33" t="s">
        <v>3660</v>
      </c>
      <c r="S4606" s="1">
        <v>27.109300000000001</v>
      </c>
      <c r="T4606" s="1">
        <v>6.6840000000000002</v>
      </c>
      <c r="U4606" s="1">
        <v>79.761300000000006</v>
      </c>
      <c r="V4606" s="1">
        <v>67.147599999999997</v>
      </c>
      <c r="W4606" s="1">
        <v>31.847999999999999</v>
      </c>
      <c r="X4606" s="1">
        <v>23.468</v>
      </c>
      <c r="Y4606" s="1">
        <v>8.3800000000000008</v>
      </c>
      <c r="Z4606" s="1">
        <v>26.714700000000001</v>
      </c>
      <c r="AA4606" s="1">
        <v>26.968699999999998</v>
      </c>
      <c r="AB4606" s="1">
        <v>27.871300000000002</v>
      </c>
      <c r="AC4606" s="1">
        <v>26.179300000000001</v>
      </c>
      <c r="AD4606" s="1">
        <v>2339</v>
      </c>
      <c r="AE4606" s="1">
        <v>300</v>
      </c>
      <c r="AF4606" s="1">
        <v>125</v>
      </c>
      <c r="AG4606" s="1">
        <v>29.253900000000002</v>
      </c>
      <c r="AH4606" s="1">
        <v>837</v>
      </c>
      <c r="AI4606" s="1">
        <v>450</v>
      </c>
      <c r="AJ4606" s="1">
        <v>479</v>
      </c>
      <c r="AK4606" s="1">
        <v>627</v>
      </c>
      <c r="AL4606" s="1">
        <v>41</v>
      </c>
    </row>
    <row r="4607" spans="1:38" x14ac:dyDescent="0.25">
      <c r="A4607" s="1">
        <f t="shared" si="116"/>
        <v>4606</v>
      </c>
      <c r="B4607" s="1" t="s">
        <v>23</v>
      </c>
      <c r="C4607" s="2" t="s">
        <v>3478</v>
      </c>
      <c r="D4607" s="4">
        <v>3.95</v>
      </c>
      <c r="E4607" s="4">
        <v>108.35</v>
      </c>
      <c r="Q4607" s="1" t="s">
        <v>3690</v>
      </c>
      <c r="R4607" s="33" t="s">
        <v>3660</v>
      </c>
      <c r="S4607" s="1">
        <v>26.986999999999998</v>
      </c>
      <c r="T4607" s="1">
        <v>6.5651900000000003</v>
      </c>
      <c r="U4607" s="1">
        <v>80.117900000000006</v>
      </c>
      <c r="V4607" s="1">
        <v>64.876599999999996</v>
      </c>
      <c r="W4607" s="1">
        <v>31.633099999999999</v>
      </c>
      <c r="X4607" s="1">
        <v>23.438700000000001</v>
      </c>
      <c r="Y4607" s="1">
        <v>8.1943699999999993</v>
      </c>
      <c r="Z4607" s="1">
        <v>26.579899999999999</v>
      </c>
      <c r="AA4607" s="1">
        <v>26.921399999999998</v>
      </c>
      <c r="AB4607" s="1">
        <v>27.723099999999999</v>
      </c>
      <c r="AC4607" s="1">
        <v>26.092400000000001</v>
      </c>
      <c r="AD4607" s="1">
        <v>2369.64</v>
      </c>
      <c r="AE4607" s="1">
        <v>297.32</v>
      </c>
      <c r="AF4607" s="1">
        <v>133.88</v>
      </c>
      <c r="AG4607" s="1">
        <v>28.664899999999999</v>
      </c>
      <c r="AH4607" s="1">
        <v>840.56</v>
      </c>
      <c r="AI4607" s="1">
        <v>466</v>
      </c>
      <c r="AJ4607" s="1">
        <v>481.04</v>
      </c>
      <c r="AK4607" s="1">
        <v>652.72</v>
      </c>
      <c r="AL4607" s="1">
        <v>53.76</v>
      </c>
    </row>
    <row r="4608" spans="1:38" x14ac:dyDescent="0.25">
      <c r="A4608" s="1">
        <f t="shared" si="116"/>
        <v>4607</v>
      </c>
      <c r="B4608" s="1" t="s">
        <v>23</v>
      </c>
      <c r="C4608" s="2" t="s">
        <v>3478</v>
      </c>
      <c r="D4608" s="4">
        <v>3.697778</v>
      </c>
      <c r="E4608" s="4">
        <v>108.248333</v>
      </c>
      <c r="Q4608" s="1" t="s">
        <v>3690</v>
      </c>
      <c r="R4608" s="33" t="s">
        <v>3660</v>
      </c>
      <c r="S4608" s="1">
        <v>27.201799999999999</v>
      </c>
      <c r="T4608" s="1">
        <v>6.6761200000000001</v>
      </c>
      <c r="U4608" s="1">
        <v>80.472700000000003</v>
      </c>
      <c r="V4608" s="1">
        <v>65.673199999999994</v>
      </c>
      <c r="W4608" s="1">
        <v>31.917200000000001</v>
      </c>
      <c r="X4608" s="1">
        <v>23.621099999999998</v>
      </c>
      <c r="Y4608" s="1">
        <v>8.2961200000000002</v>
      </c>
      <c r="Z4608" s="1">
        <v>26.7971</v>
      </c>
      <c r="AA4608" s="1">
        <v>27.772200000000002</v>
      </c>
      <c r="AB4608" s="1">
        <v>27.921500000000002</v>
      </c>
      <c r="AC4608" s="1">
        <v>26.305800000000001</v>
      </c>
      <c r="AD4608" s="1">
        <v>2393.3000000000002</v>
      </c>
      <c r="AE4608" s="1">
        <v>297.05</v>
      </c>
      <c r="AF4608" s="1">
        <v>138.27000000000001</v>
      </c>
      <c r="AG4608" s="1">
        <v>30.122199999999999</v>
      </c>
      <c r="AH4608" s="1">
        <v>857.79399999999998</v>
      </c>
      <c r="AI4608" s="1">
        <v>446.77100000000002</v>
      </c>
      <c r="AJ4608" s="1">
        <v>477.80399999999997</v>
      </c>
      <c r="AK4608" s="1">
        <v>681.971</v>
      </c>
      <c r="AL4608" s="1">
        <v>23.805900000000001</v>
      </c>
    </row>
    <row r="4609" spans="1:38" x14ac:dyDescent="0.25">
      <c r="A4609" s="1">
        <f t="shared" si="116"/>
        <v>4608</v>
      </c>
      <c r="B4609" s="1" t="s">
        <v>23</v>
      </c>
      <c r="C4609" s="2" t="s">
        <v>114</v>
      </c>
      <c r="D4609" s="4">
        <v>-1.593693</v>
      </c>
      <c r="E4609" s="4">
        <v>98.857151000000002</v>
      </c>
      <c r="Q4609" s="1" t="s">
        <v>3690</v>
      </c>
      <c r="R4609" s="33" t="s">
        <v>3660</v>
      </c>
      <c r="S4609" s="1">
        <v>25.706399999999999</v>
      </c>
      <c r="T4609" s="1">
        <v>7.0831200000000001</v>
      </c>
      <c r="U4609" s="1">
        <v>83.832599999999999</v>
      </c>
      <c r="V4609" s="1">
        <v>32.778199999999998</v>
      </c>
      <c r="W4609" s="1">
        <v>29.971399999999999</v>
      </c>
      <c r="X4609" s="1">
        <v>21.522400000000001</v>
      </c>
      <c r="Y4609" s="1">
        <v>8.44895</v>
      </c>
      <c r="Z4609" s="1">
        <v>25.546700000000001</v>
      </c>
      <c r="AA4609" s="1">
        <v>25.851199999999999</v>
      </c>
      <c r="AB4609" s="1">
        <v>26.1601</v>
      </c>
      <c r="AC4609" s="1">
        <v>25.347899999999999</v>
      </c>
      <c r="AD4609" s="1">
        <v>3413.31</v>
      </c>
      <c r="AE4609" s="1">
        <v>401.03899999999999</v>
      </c>
      <c r="AF4609" s="1">
        <v>210.89500000000001</v>
      </c>
      <c r="AG4609" s="1">
        <v>23.4055</v>
      </c>
      <c r="AH4609" s="1">
        <v>1129.22</v>
      </c>
      <c r="AI4609" s="1">
        <v>657.077</v>
      </c>
      <c r="AJ4609" s="1">
        <v>749.89599999999996</v>
      </c>
      <c r="AK4609" s="1">
        <v>822.899</v>
      </c>
      <c r="AL4609" s="1">
        <v>71.496700000000004</v>
      </c>
    </row>
    <row r="4610" spans="1:38" x14ac:dyDescent="0.25">
      <c r="A4610" s="1">
        <f t="shared" si="116"/>
        <v>4609</v>
      </c>
      <c r="B4610" s="1" t="s">
        <v>23</v>
      </c>
      <c r="C4610" s="2" t="s">
        <v>114</v>
      </c>
      <c r="D4610" s="4">
        <v>-1.129124</v>
      </c>
      <c r="E4610" s="4">
        <v>98.907223999999999</v>
      </c>
      <c r="Q4610" s="1" t="s">
        <v>3690</v>
      </c>
      <c r="R4610" s="33" t="s">
        <v>3660</v>
      </c>
      <c r="S4610" s="1">
        <v>25.839400000000001</v>
      </c>
      <c r="T4610" s="1">
        <v>7.3280099999999999</v>
      </c>
      <c r="U4610" s="1">
        <v>84.624099999999999</v>
      </c>
      <c r="V4610" s="1">
        <v>32.597099999999998</v>
      </c>
      <c r="W4610" s="1">
        <v>30.206499999999998</v>
      </c>
      <c r="X4610" s="1">
        <v>21.547000000000001</v>
      </c>
      <c r="Y4610" s="1">
        <v>8.6594599999999993</v>
      </c>
      <c r="Z4610" s="1">
        <v>25.678799999999999</v>
      </c>
      <c r="AA4610" s="1">
        <v>25.964300000000001</v>
      </c>
      <c r="AB4610" s="1">
        <v>26.2959</v>
      </c>
      <c r="AC4610" s="1">
        <v>25.4861</v>
      </c>
      <c r="AD4610" s="1">
        <v>3529.94</v>
      </c>
      <c r="AE4610" s="1">
        <v>422.43200000000002</v>
      </c>
      <c r="AF4610" s="1">
        <v>220</v>
      </c>
      <c r="AG4610" s="1">
        <v>24.4221</v>
      </c>
      <c r="AH4610" s="1">
        <v>1187.8399999999999</v>
      </c>
      <c r="AI4610" s="1">
        <v>669.44799999999998</v>
      </c>
      <c r="AJ4610" s="1">
        <v>785.3</v>
      </c>
      <c r="AK4610" s="1">
        <v>837.25300000000004</v>
      </c>
      <c r="AL4610" s="1">
        <v>49.3461</v>
      </c>
    </row>
    <row r="4611" spans="1:38" x14ac:dyDescent="0.25">
      <c r="A4611" s="1">
        <f t="shared" ref="A4611:A4674" si="117">A4610+1</f>
        <v>4610</v>
      </c>
      <c r="B4611" s="1" t="s">
        <v>23</v>
      </c>
      <c r="C4611" s="2" t="s">
        <v>114</v>
      </c>
      <c r="D4611" s="4">
        <v>-0.59325099999999997</v>
      </c>
      <c r="E4611" s="4">
        <v>100.582764</v>
      </c>
      <c r="Q4611" s="1" t="s">
        <v>3690</v>
      </c>
      <c r="R4611" s="33" t="s">
        <v>3660</v>
      </c>
      <c r="S4611" s="1">
        <v>23.173500000000001</v>
      </c>
      <c r="T4611" s="1">
        <v>8.4768500000000007</v>
      </c>
      <c r="U4611" s="1">
        <v>89.745800000000003</v>
      </c>
      <c r="V4611" s="1">
        <v>27.649699999999999</v>
      </c>
      <c r="W4611" s="1">
        <v>27.989000000000001</v>
      </c>
      <c r="X4611" s="1">
        <v>18.544</v>
      </c>
      <c r="Y4611" s="1">
        <v>9.4450699999999994</v>
      </c>
      <c r="Z4611" s="1">
        <v>23.068200000000001</v>
      </c>
      <c r="AA4611" s="1">
        <v>23.075700000000001</v>
      </c>
      <c r="AB4611" s="1">
        <v>23.5794</v>
      </c>
      <c r="AC4611" s="1">
        <v>22.959</v>
      </c>
      <c r="AD4611" s="1">
        <v>2332.75</v>
      </c>
      <c r="AE4611" s="1">
        <v>270.197</v>
      </c>
      <c r="AF4611" s="1">
        <v>97.221199999999996</v>
      </c>
      <c r="AG4611" s="1">
        <v>29.542000000000002</v>
      </c>
      <c r="AH4611" s="1">
        <v>728.36800000000005</v>
      </c>
      <c r="AI4611" s="1">
        <v>343.15699999999998</v>
      </c>
      <c r="AJ4611" s="1">
        <v>681.81700000000001</v>
      </c>
      <c r="AK4611" s="1">
        <v>644.84100000000001</v>
      </c>
      <c r="AL4611" s="1">
        <v>613.30799999999999</v>
      </c>
    </row>
    <row r="4612" spans="1:38" x14ac:dyDescent="0.25">
      <c r="A4612" s="1">
        <f t="shared" si="117"/>
        <v>4611</v>
      </c>
      <c r="B4612" s="1" t="s">
        <v>23</v>
      </c>
      <c r="C4612" s="2" t="s">
        <v>117</v>
      </c>
      <c r="D4612" s="4">
        <v>-3.70181</v>
      </c>
      <c r="E4612" s="4">
        <v>115.32387199999999</v>
      </c>
      <c r="Q4612" s="1" t="s">
        <v>3690</v>
      </c>
      <c r="R4612" s="33" t="s">
        <v>3660</v>
      </c>
      <c r="S4612" s="1">
        <v>27.081299999999999</v>
      </c>
      <c r="T4612" s="1">
        <v>8.2153100000000006</v>
      </c>
      <c r="U4612" s="1">
        <v>81.173299999999998</v>
      </c>
      <c r="V4612" s="1">
        <v>37.710700000000003</v>
      </c>
      <c r="W4612" s="1">
        <v>32.088299999999997</v>
      </c>
      <c r="X4612" s="1">
        <v>21.967500000000001</v>
      </c>
      <c r="Y4612" s="1">
        <v>10.120799999999999</v>
      </c>
      <c r="Z4612" s="1">
        <v>26.854700000000001</v>
      </c>
      <c r="AA4612" s="1">
        <v>27.100999999999999</v>
      </c>
      <c r="AB4612" s="1">
        <v>27.421199999999999</v>
      </c>
      <c r="AC4612" s="1">
        <v>26.6905</v>
      </c>
      <c r="AD4612" s="1">
        <v>2408.5500000000002</v>
      </c>
      <c r="AE4612" s="1">
        <v>324.13400000000001</v>
      </c>
      <c r="AF4612" s="1">
        <v>88.207099999999997</v>
      </c>
      <c r="AG4612" s="1">
        <v>41.982199999999999</v>
      </c>
      <c r="AH4612" s="1">
        <v>918.495</v>
      </c>
      <c r="AI4612" s="1">
        <v>303.798</v>
      </c>
      <c r="AJ4612" s="1">
        <v>684.89800000000002</v>
      </c>
      <c r="AK4612" s="1">
        <v>386.697</v>
      </c>
      <c r="AL4612" s="1">
        <v>30.148800000000001</v>
      </c>
    </row>
    <row r="4613" spans="1:38" x14ac:dyDescent="0.25">
      <c r="A4613" s="1">
        <f t="shared" si="117"/>
        <v>4612</v>
      </c>
      <c r="B4613" s="1" t="s">
        <v>23</v>
      </c>
      <c r="C4613" s="2" t="s">
        <v>117</v>
      </c>
      <c r="D4613" s="4">
        <v>-3.8833000000000002</v>
      </c>
      <c r="E4613" s="4">
        <v>114.86669999999999</v>
      </c>
      <c r="Q4613" s="1" t="s">
        <v>3690</v>
      </c>
      <c r="R4613" s="33" t="s">
        <v>3660</v>
      </c>
      <c r="S4613" s="1">
        <v>27.204599999999999</v>
      </c>
      <c r="T4613" s="1">
        <v>8.4230199999999993</v>
      </c>
      <c r="U4613" s="1">
        <v>79.884299999999996</v>
      </c>
      <c r="V4613" s="1">
        <v>38.716000000000001</v>
      </c>
      <c r="W4613" s="1">
        <v>32.507300000000001</v>
      </c>
      <c r="X4613" s="1">
        <v>21.963200000000001</v>
      </c>
      <c r="Y4613" s="1">
        <v>10.5441</v>
      </c>
      <c r="Z4613" s="1">
        <v>26.889700000000001</v>
      </c>
      <c r="AA4613" s="1">
        <v>26.9145</v>
      </c>
      <c r="AB4613" s="1">
        <v>27.5474</v>
      </c>
      <c r="AC4613" s="1">
        <v>26.869299999999999</v>
      </c>
      <c r="AD4613" s="1">
        <v>2424.5300000000002</v>
      </c>
      <c r="AE4613" s="1">
        <v>391.59800000000001</v>
      </c>
      <c r="AF4613" s="1">
        <v>63.4024</v>
      </c>
      <c r="AG4613" s="1">
        <v>52.248399999999997</v>
      </c>
      <c r="AH4613" s="1">
        <v>1018.08</v>
      </c>
      <c r="AI4613" s="1">
        <v>258.88799999999998</v>
      </c>
      <c r="AJ4613" s="1">
        <v>426.00400000000002</v>
      </c>
      <c r="AK4613" s="1">
        <v>465.846</v>
      </c>
      <c r="AL4613" s="1">
        <v>37.1158</v>
      </c>
    </row>
    <row r="4614" spans="1:38" x14ac:dyDescent="0.25">
      <c r="A4614" s="1">
        <f t="shared" si="117"/>
        <v>4613</v>
      </c>
      <c r="B4614" s="1" t="s">
        <v>23</v>
      </c>
      <c r="C4614" s="2" t="s">
        <v>117</v>
      </c>
      <c r="D4614" s="4">
        <v>4.9647220000000001</v>
      </c>
      <c r="E4614" s="4">
        <v>117.805104</v>
      </c>
      <c r="Q4614" s="1" t="s">
        <v>3690</v>
      </c>
      <c r="R4614" s="33" t="s">
        <v>3660</v>
      </c>
      <c r="S4614" s="1">
        <v>25.209900000000001</v>
      </c>
      <c r="T4614" s="1">
        <v>7.4953799999999999</v>
      </c>
      <c r="U4614" s="1">
        <v>87.351600000000005</v>
      </c>
      <c r="V4614" s="1">
        <v>41.236899999999999</v>
      </c>
      <c r="W4614" s="1">
        <v>29.752500000000001</v>
      </c>
      <c r="X4614" s="1">
        <v>21.171800000000001</v>
      </c>
      <c r="Y4614" s="1">
        <v>8.5806699999999996</v>
      </c>
      <c r="Z4614" s="1">
        <v>24.834499999999998</v>
      </c>
      <c r="AA4614" s="1">
        <v>25.513100000000001</v>
      </c>
      <c r="AB4614" s="1">
        <v>25.665299999999998</v>
      </c>
      <c r="AC4614" s="1">
        <v>24.622599999999998</v>
      </c>
      <c r="AD4614" s="1">
        <v>2176.27</v>
      </c>
      <c r="AE4614" s="1">
        <v>230.554</v>
      </c>
      <c r="AF4614" s="1">
        <v>145.988</v>
      </c>
      <c r="AG4614" s="1">
        <v>13.336399999999999</v>
      </c>
      <c r="AH4614" s="1">
        <v>639.36500000000001</v>
      </c>
      <c r="AI4614" s="1">
        <v>489.46100000000001</v>
      </c>
      <c r="AJ4614" s="1">
        <v>494.62400000000002</v>
      </c>
      <c r="AK4614" s="1">
        <v>617.78800000000001</v>
      </c>
      <c r="AL4614" s="1">
        <v>321.99</v>
      </c>
    </row>
    <row r="4615" spans="1:38" x14ac:dyDescent="0.25">
      <c r="A4615" s="1">
        <f t="shared" si="117"/>
        <v>4614</v>
      </c>
      <c r="B4615" s="1" t="s">
        <v>23</v>
      </c>
      <c r="C4615" s="2" t="s">
        <v>117</v>
      </c>
      <c r="D4615" s="4">
        <v>5.0852510000000004</v>
      </c>
      <c r="E4615" s="4">
        <v>117.80494</v>
      </c>
      <c r="Q4615" s="1" t="s">
        <v>3690</v>
      </c>
      <c r="R4615" s="33" t="s">
        <v>3660</v>
      </c>
      <c r="S4615" s="1">
        <v>25.455300000000001</v>
      </c>
      <c r="T4615" s="1">
        <v>7.5181800000000001</v>
      </c>
      <c r="U4615" s="1">
        <v>86.970200000000006</v>
      </c>
      <c r="V4615" s="1">
        <v>43.665599999999998</v>
      </c>
      <c r="W4615" s="1">
        <v>30.053000000000001</v>
      </c>
      <c r="X4615" s="1">
        <v>21.4085</v>
      </c>
      <c r="Y4615" s="1">
        <v>8.6444899999999993</v>
      </c>
      <c r="Z4615" s="1">
        <v>25.024899999999999</v>
      </c>
      <c r="AA4615" s="1">
        <v>25.9373</v>
      </c>
      <c r="AB4615" s="1">
        <v>25.9373</v>
      </c>
      <c r="AC4615" s="1">
        <v>24.833500000000001</v>
      </c>
      <c r="AD4615" s="1">
        <v>2252.6999999999998</v>
      </c>
      <c r="AE4615" s="1">
        <v>252.06100000000001</v>
      </c>
      <c r="AF4615" s="1">
        <v>141.65199999999999</v>
      </c>
      <c r="AG4615" s="1">
        <v>16.367000000000001</v>
      </c>
      <c r="AH4615" s="1">
        <v>686.245</v>
      </c>
      <c r="AI4615" s="1">
        <v>488.91199999999998</v>
      </c>
      <c r="AJ4615" s="1">
        <v>488.91199999999998</v>
      </c>
      <c r="AK4615" s="1">
        <v>670.53</v>
      </c>
      <c r="AL4615" s="1">
        <v>279.94499999999999</v>
      </c>
    </row>
    <row r="4616" spans="1:38" x14ac:dyDescent="0.25">
      <c r="A4616" s="1">
        <f t="shared" si="117"/>
        <v>4615</v>
      </c>
      <c r="B4616" s="1" t="s">
        <v>23</v>
      </c>
      <c r="C4616" s="2" t="s">
        <v>117</v>
      </c>
      <c r="D4616" s="4">
        <v>5.5304970000000004</v>
      </c>
      <c r="E4616" s="4">
        <v>118.07169500000001</v>
      </c>
      <c r="Q4616" s="1" t="s">
        <v>3690</v>
      </c>
      <c r="R4616" s="33" t="s">
        <v>3660</v>
      </c>
      <c r="S4616" s="1">
        <v>26.8233</v>
      </c>
      <c r="T4616" s="1">
        <v>7.5968299999999997</v>
      </c>
      <c r="U4616" s="1">
        <v>85.991200000000006</v>
      </c>
      <c r="V4616" s="1">
        <v>45.265099999999997</v>
      </c>
      <c r="W4616" s="1">
        <v>31.593800000000002</v>
      </c>
      <c r="X4616" s="1">
        <v>22.759399999999999</v>
      </c>
      <c r="Y4616" s="1">
        <v>8.8344199999999997</v>
      </c>
      <c r="Z4616" s="1">
        <v>26.3748</v>
      </c>
      <c r="AA4616" s="1">
        <v>27.308800000000002</v>
      </c>
      <c r="AB4616" s="1">
        <v>27.323</v>
      </c>
      <c r="AC4616" s="1">
        <v>26.1829</v>
      </c>
      <c r="AD4616" s="1">
        <v>2395.7199999999998</v>
      </c>
      <c r="AE4616" s="1">
        <v>297.39699999999999</v>
      </c>
      <c r="AF4616" s="1">
        <v>121.741</v>
      </c>
      <c r="AG4616" s="1">
        <v>26.228000000000002</v>
      </c>
      <c r="AH4616" s="1">
        <v>811</v>
      </c>
      <c r="AI4616" s="1">
        <v>437.94</v>
      </c>
      <c r="AJ4616" s="1">
        <v>437.94</v>
      </c>
      <c r="AK4616" s="1">
        <v>800.07299999999998</v>
      </c>
      <c r="AL4616" s="1">
        <v>30.976099999999999</v>
      </c>
    </row>
    <row r="4617" spans="1:38" x14ac:dyDescent="0.25">
      <c r="A4617" s="1">
        <f t="shared" si="117"/>
        <v>4616</v>
      </c>
      <c r="B4617" s="1" t="s">
        <v>23</v>
      </c>
      <c r="C4617" s="2" t="s">
        <v>117</v>
      </c>
      <c r="D4617" s="4">
        <v>5.3664319999999996</v>
      </c>
      <c r="E4617" s="4">
        <v>117.430933</v>
      </c>
      <c r="Q4617" s="1" t="s">
        <v>3690</v>
      </c>
      <c r="R4617" s="33" t="s">
        <v>3660</v>
      </c>
      <c r="S4617" s="1">
        <v>25.904199999999999</v>
      </c>
      <c r="T4617" s="1">
        <v>7.3270200000000001</v>
      </c>
      <c r="U4617" s="1">
        <v>86.120999999999995</v>
      </c>
      <c r="V4617" s="1">
        <v>47.755400000000002</v>
      </c>
      <c r="W4617" s="1">
        <v>30.503900000000002</v>
      </c>
      <c r="X4617" s="1">
        <v>21.996099999999998</v>
      </c>
      <c r="Y4617" s="1">
        <v>8.5078399999999998</v>
      </c>
      <c r="Z4617" s="1">
        <v>25.2819</v>
      </c>
      <c r="AA4617" s="1">
        <v>26.439499999999999</v>
      </c>
      <c r="AB4617" s="1">
        <v>26.439499999999999</v>
      </c>
      <c r="AC4617" s="1">
        <v>25.228100000000001</v>
      </c>
      <c r="AD4617" s="1">
        <v>2639</v>
      </c>
      <c r="AE4617" s="1">
        <v>309.96800000000002</v>
      </c>
      <c r="AF4617" s="1">
        <v>144.18</v>
      </c>
      <c r="AG4617" s="1">
        <v>19.092300000000002</v>
      </c>
      <c r="AH4617" s="1">
        <v>809.55200000000002</v>
      </c>
      <c r="AI4617" s="1">
        <v>557.64700000000005</v>
      </c>
      <c r="AJ4617" s="1">
        <v>557.64700000000005</v>
      </c>
      <c r="AK4617" s="1">
        <v>809.55200000000002</v>
      </c>
      <c r="AL4617" s="1">
        <v>188.042</v>
      </c>
    </row>
    <row r="4618" spans="1:38" x14ac:dyDescent="0.25">
      <c r="A4618" s="1">
        <f t="shared" si="117"/>
        <v>4617</v>
      </c>
      <c r="B4618" s="1" t="s">
        <v>23</v>
      </c>
      <c r="C4618" s="2" t="s">
        <v>117</v>
      </c>
      <c r="D4618" s="4">
        <v>5.8646630000000002</v>
      </c>
      <c r="E4618" s="4">
        <v>117.949877</v>
      </c>
      <c r="Q4618" s="1" t="s">
        <v>3690</v>
      </c>
      <c r="R4618" s="33" t="s">
        <v>3660</v>
      </c>
      <c r="S4618" s="1">
        <v>26.9041</v>
      </c>
      <c r="T4618" s="1">
        <v>7.4218500000000001</v>
      </c>
      <c r="U4618" s="1">
        <v>83.899500000000003</v>
      </c>
      <c r="V4618" s="1">
        <v>49.949599999999997</v>
      </c>
      <c r="W4618" s="1">
        <v>31.722200000000001</v>
      </c>
      <c r="X4618" s="1">
        <v>22.876200000000001</v>
      </c>
      <c r="Y4618" s="1">
        <v>8.8460099999999997</v>
      </c>
      <c r="Z4618" s="1">
        <v>26.389399999999998</v>
      </c>
      <c r="AA4618" s="1">
        <v>27.2468</v>
      </c>
      <c r="AB4618" s="1">
        <v>27.468299999999999</v>
      </c>
      <c r="AC4618" s="1">
        <v>26.209199999999999</v>
      </c>
      <c r="AD4618" s="1">
        <v>2650.1</v>
      </c>
      <c r="AE4618" s="1">
        <v>346.52600000000001</v>
      </c>
      <c r="AF4618" s="1">
        <v>115.203</v>
      </c>
      <c r="AG4618" s="1">
        <v>31.154499999999999</v>
      </c>
      <c r="AH4618" s="1">
        <v>935.27499999999998</v>
      </c>
      <c r="AI4618" s="1">
        <v>425.49099999999999</v>
      </c>
      <c r="AJ4618" s="1">
        <v>447.23700000000002</v>
      </c>
      <c r="AK4618" s="1">
        <v>921.63900000000001</v>
      </c>
      <c r="AL4618" s="1">
        <v>42.579000000000001</v>
      </c>
    </row>
    <row r="4619" spans="1:38" x14ac:dyDescent="0.25">
      <c r="A4619" s="1">
        <f t="shared" si="117"/>
        <v>4618</v>
      </c>
      <c r="B4619" s="1" t="s">
        <v>23</v>
      </c>
      <c r="C4619" s="2" t="s">
        <v>117</v>
      </c>
      <c r="D4619" s="4">
        <v>5.5311320000000004</v>
      </c>
      <c r="E4619" s="4">
        <v>118.07302799999999</v>
      </c>
      <c r="Q4619" s="1" t="s">
        <v>3690</v>
      </c>
      <c r="R4619" s="33" t="s">
        <v>3660</v>
      </c>
      <c r="S4619" s="1">
        <v>26.825700000000001</v>
      </c>
      <c r="T4619" s="1">
        <v>7.5967200000000004</v>
      </c>
      <c r="U4619" s="1">
        <v>85.984399999999994</v>
      </c>
      <c r="V4619" s="1">
        <v>45.2864</v>
      </c>
      <c r="W4619" s="1">
        <v>31.596499999999999</v>
      </c>
      <c r="X4619" s="1">
        <v>22.761500000000002</v>
      </c>
      <c r="Y4619" s="1">
        <v>8.8349899999999995</v>
      </c>
      <c r="Z4619" s="1">
        <v>26.377199999999998</v>
      </c>
      <c r="AA4619" s="1">
        <v>27.313800000000001</v>
      </c>
      <c r="AB4619" s="1">
        <v>27.325600000000001</v>
      </c>
      <c r="AC4619" s="1">
        <v>26.184899999999999</v>
      </c>
      <c r="AD4619" s="1">
        <v>2394.44</v>
      </c>
      <c r="AE4619" s="1">
        <v>297.23700000000002</v>
      </c>
      <c r="AF4619" s="1">
        <v>121.69</v>
      </c>
      <c r="AG4619" s="1">
        <v>26.246300000000002</v>
      </c>
      <c r="AH4619" s="1">
        <v>810.774</v>
      </c>
      <c r="AI4619" s="1">
        <v>437.54700000000003</v>
      </c>
      <c r="AJ4619" s="1">
        <v>437.54700000000003</v>
      </c>
      <c r="AK4619" s="1">
        <v>799.78599999999994</v>
      </c>
      <c r="AL4619" s="1">
        <v>30.3232</v>
      </c>
    </row>
    <row r="4620" spans="1:38" x14ac:dyDescent="0.25">
      <c r="A4620" s="1">
        <f t="shared" si="117"/>
        <v>4619</v>
      </c>
      <c r="B4620" s="1" t="s">
        <v>23</v>
      </c>
      <c r="C4620" s="2" t="s">
        <v>117</v>
      </c>
      <c r="D4620" s="4">
        <v>5.4668289999999997</v>
      </c>
      <c r="E4620" s="4">
        <v>118.252753</v>
      </c>
      <c r="Q4620" s="1" t="s">
        <v>3690</v>
      </c>
      <c r="R4620" s="33" t="s">
        <v>3660</v>
      </c>
      <c r="S4620" s="1">
        <v>26.923200000000001</v>
      </c>
      <c r="T4620" s="1">
        <v>7.7144500000000003</v>
      </c>
      <c r="U4620" s="1">
        <v>86.621200000000002</v>
      </c>
      <c r="V4620" s="1">
        <v>44.809100000000001</v>
      </c>
      <c r="W4620" s="1">
        <v>31.722799999999999</v>
      </c>
      <c r="X4620" s="1">
        <v>22.816800000000001</v>
      </c>
      <c r="Y4620" s="1">
        <v>8.9060000000000006</v>
      </c>
      <c r="Z4620" s="1">
        <v>26.471</v>
      </c>
      <c r="AA4620" s="1">
        <v>27.3673</v>
      </c>
      <c r="AB4620" s="1">
        <v>27.406600000000001</v>
      </c>
      <c r="AC4620" s="1">
        <v>26.2883</v>
      </c>
      <c r="AD4620" s="1">
        <v>2211.6999999999998</v>
      </c>
      <c r="AE4620" s="1">
        <v>273.15699999999998</v>
      </c>
      <c r="AF4620" s="1">
        <v>122.592</v>
      </c>
      <c r="AG4620" s="1">
        <v>25.4985</v>
      </c>
      <c r="AH4620" s="1">
        <v>749.64800000000002</v>
      </c>
      <c r="AI4620" s="1">
        <v>417.15100000000001</v>
      </c>
      <c r="AJ4620" s="1">
        <v>417.16399999999999</v>
      </c>
      <c r="AK4620" s="1">
        <v>740.04200000000003</v>
      </c>
      <c r="AL4620" s="1">
        <v>20.1861</v>
      </c>
    </row>
    <row r="4621" spans="1:38" x14ac:dyDescent="0.25">
      <c r="A4621" s="1">
        <f t="shared" si="117"/>
        <v>4620</v>
      </c>
      <c r="B4621" s="1" t="s">
        <v>23</v>
      </c>
      <c r="C4621" s="2" t="s">
        <v>117</v>
      </c>
      <c r="D4621" s="4">
        <v>6.0099080000000002</v>
      </c>
      <c r="E4621" s="4">
        <v>116.540654</v>
      </c>
      <c r="Q4621" s="1" t="s">
        <v>3690</v>
      </c>
      <c r="R4621" s="33" t="s">
        <v>3660</v>
      </c>
      <c r="S4621" s="1">
        <v>20.242599999999999</v>
      </c>
      <c r="T4621" s="1">
        <v>7.7914199999999996</v>
      </c>
      <c r="U4621" s="1">
        <v>86.324700000000007</v>
      </c>
      <c r="V4621" s="1">
        <v>41.038899999999998</v>
      </c>
      <c r="W4621" s="1">
        <v>24.923100000000002</v>
      </c>
      <c r="X4621" s="1">
        <v>15.8973</v>
      </c>
      <c r="Y4621" s="1">
        <v>9.0257299999999994</v>
      </c>
      <c r="Z4621" s="1">
        <v>20.111799999999999</v>
      </c>
      <c r="AA4621" s="1">
        <v>20.137</v>
      </c>
      <c r="AB4621" s="1">
        <v>20.744</v>
      </c>
      <c r="AC4621" s="1">
        <v>19.6904</v>
      </c>
      <c r="AD4621" s="1">
        <v>2386.0700000000002</v>
      </c>
      <c r="AE4621" s="1">
        <v>259.524</v>
      </c>
      <c r="AF4621" s="1">
        <v>123.44499999999999</v>
      </c>
      <c r="AG4621" s="1">
        <v>23.014700000000001</v>
      </c>
      <c r="AH4621" s="1">
        <v>731.91800000000001</v>
      </c>
      <c r="AI4621" s="1">
        <v>413.82299999999998</v>
      </c>
      <c r="AJ4621" s="1">
        <v>633.24199999999996</v>
      </c>
      <c r="AK4621" s="1">
        <v>540.63800000000003</v>
      </c>
      <c r="AL4621" s="1">
        <v>1359.12</v>
      </c>
    </row>
    <row r="4622" spans="1:38" x14ac:dyDescent="0.25">
      <c r="A4622" s="1">
        <f t="shared" si="117"/>
        <v>4621</v>
      </c>
      <c r="B4622" s="1" t="s">
        <v>23</v>
      </c>
      <c r="C4622" s="2" t="s">
        <v>117</v>
      </c>
      <c r="D4622" s="4">
        <v>5.5311219999999999</v>
      </c>
      <c r="E4622" s="4">
        <v>118.075492</v>
      </c>
      <c r="Q4622" s="1" t="s">
        <v>3690</v>
      </c>
      <c r="R4622" s="33" t="s">
        <v>3660</v>
      </c>
      <c r="S4622" s="1">
        <v>26.832999999999998</v>
      </c>
      <c r="T4622" s="1">
        <v>7.5981300000000003</v>
      </c>
      <c r="U4622" s="1">
        <v>85.976699999999994</v>
      </c>
      <c r="V4622" s="1">
        <v>45.310099999999998</v>
      </c>
      <c r="W4622" s="1">
        <v>31.604800000000001</v>
      </c>
      <c r="X4622" s="1">
        <v>22.767399999999999</v>
      </c>
      <c r="Y4622" s="1">
        <v>8.8374199999999998</v>
      </c>
      <c r="Z4622" s="1">
        <v>26.3841</v>
      </c>
      <c r="AA4622" s="1">
        <v>27.324000000000002</v>
      </c>
      <c r="AB4622" s="1">
        <v>27.332999999999998</v>
      </c>
      <c r="AC4622" s="1">
        <v>26.191700000000001</v>
      </c>
      <c r="AD4622" s="1">
        <v>2391.9299999999998</v>
      </c>
      <c r="AE4622" s="1">
        <v>296.94099999999997</v>
      </c>
      <c r="AF4622" s="1">
        <v>121.64700000000001</v>
      </c>
      <c r="AG4622" s="1">
        <v>26.270099999999999</v>
      </c>
      <c r="AH4622" s="1">
        <v>810.22500000000002</v>
      </c>
      <c r="AI4622" s="1">
        <v>436.94200000000001</v>
      </c>
      <c r="AJ4622" s="1">
        <v>436.94200000000001</v>
      </c>
      <c r="AK4622" s="1">
        <v>799.23800000000006</v>
      </c>
      <c r="AL4622" s="1">
        <v>28.684799999999999</v>
      </c>
    </row>
    <row r="4623" spans="1:38" x14ac:dyDescent="0.25">
      <c r="A4623" s="1">
        <f t="shared" si="117"/>
        <v>4622</v>
      </c>
      <c r="B4623" s="1" t="s">
        <v>23</v>
      </c>
      <c r="C4623" s="2" t="s">
        <v>117</v>
      </c>
      <c r="D4623" s="4">
        <v>5.5124909999999998</v>
      </c>
      <c r="E4623" s="4">
        <v>118.286368</v>
      </c>
      <c r="Q4623" s="1" t="s">
        <v>3690</v>
      </c>
      <c r="R4623" s="33" t="s">
        <v>3660</v>
      </c>
      <c r="S4623" s="1">
        <v>26.912700000000001</v>
      </c>
      <c r="T4623" s="1">
        <v>7.6714900000000004</v>
      </c>
      <c r="U4623" s="1">
        <v>86.202699999999993</v>
      </c>
      <c r="V4623" s="1">
        <v>44.806800000000003</v>
      </c>
      <c r="W4623" s="1">
        <v>31.711500000000001</v>
      </c>
      <c r="X4623" s="1">
        <v>22.812100000000001</v>
      </c>
      <c r="Y4623" s="1">
        <v>8.8993800000000007</v>
      </c>
      <c r="Z4623" s="1">
        <v>26.467500000000001</v>
      </c>
      <c r="AA4623" s="1">
        <v>27.205400000000001</v>
      </c>
      <c r="AB4623" s="1">
        <v>27.3992</v>
      </c>
      <c r="AC4623" s="1">
        <v>26.2788</v>
      </c>
      <c r="AD4623" s="1">
        <v>2209.63</v>
      </c>
      <c r="AE4623" s="1">
        <v>273.35700000000003</v>
      </c>
      <c r="AF4623" s="1">
        <v>120.7</v>
      </c>
      <c r="AG4623" s="1">
        <v>25.928999999999998</v>
      </c>
      <c r="AH4623" s="1">
        <v>753.35699999999997</v>
      </c>
      <c r="AI4623" s="1">
        <v>412.13099999999997</v>
      </c>
      <c r="AJ4623" s="1">
        <v>413.94200000000001</v>
      </c>
      <c r="AK4623" s="1">
        <v>738.57799999999997</v>
      </c>
      <c r="AL4623" s="1">
        <v>18.874700000000001</v>
      </c>
    </row>
    <row r="4624" spans="1:38" x14ac:dyDescent="0.25">
      <c r="A4624" s="1">
        <f t="shared" si="117"/>
        <v>4623</v>
      </c>
      <c r="B4624" s="1" t="s">
        <v>23</v>
      </c>
      <c r="C4624" s="2" t="s">
        <v>117</v>
      </c>
      <c r="D4624" s="4">
        <v>5.4975969999999998</v>
      </c>
      <c r="E4624" s="4">
        <v>118.206276</v>
      </c>
      <c r="Q4624" s="1" t="s">
        <v>3690</v>
      </c>
      <c r="R4624" s="33" t="s">
        <v>3660</v>
      </c>
      <c r="S4624" s="1">
        <v>26.9512</v>
      </c>
      <c r="T4624" s="1">
        <v>7.7414100000000001</v>
      </c>
      <c r="U4624" s="1">
        <v>86.330500000000001</v>
      </c>
      <c r="V4624" s="1">
        <v>44.134599999999999</v>
      </c>
      <c r="W4624" s="1">
        <v>31.773</v>
      </c>
      <c r="X4624" s="1">
        <v>22.805800000000001</v>
      </c>
      <c r="Y4624" s="1">
        <v>8.9672099999999997</v>
      </c>
      <c r="Z4624" s="1">
        <v>26.5061</v>
      </c>
      <c r="AA4624" s="1">
        <v>27.4359</v>
      </c>
      <c r="AB4624" s="1">
        <v>27.4359</v>
      </c>
      <c r="AC4624" s="1">
        <v>26.331399999999999</v>
      </c>
      <c r="AD4624" s="1">
        <v>2256.77</v>
      </c>
      <c r="AE4624" s="1">
        <v>278.27699999999999</v>
      </c>
      <c r="AF4624" s="1">
        <v>121.16200000000001</v>
      </c>
      <c r="AG4624" s="1">
        <v>25.8782</v>
      </c>
      <c r="AH4624" s="1">
        <v>766.41300000000001</v>
      </c>
      <c r="AI4624" s="1">
        <v>419.46899999999999</v>
      </c>
      <c r="AJ4624" s="1">
        <v>419.46899999999999</v>
      </c>
      <c r="AK4624" s="1">
        <v>755.58900000000006</v>
      </c>
      <c r="AL4624" s="1">
        <v>16.693100000000001</v>
      </c>
    </row>
    <row r="4625" spans="1:38" x14ac:dyDescent="0.25">
      <c r="A4625" s="1">
        <f t="shared" si="117"/>
        <v>4624</v>
      </c>
      <c r="B4625" s="1" t="s">
        <v>23</v>
      </c>
      <c r="C4625" s="2" t="s">
        <v>117</v>
      </c>
      <c r="D4625" s="4">
        <v>5.5306040000000003</v>
      </c>
      <c r="E4625" s="4">
        <v>118.074184</v>
      </c>
      <c r="Q4625" s="1" t="s">
        <v>3690</v>
      </c>
      <c r="R4625" s="33" t="s">
        <v>3660</v>
      </c>
      <c r="S4625" s="1">
        <v>26.830200000000001</v>
      </c>
      <c r="T4625" s="1">
        <v>7.5980699999999999</v>
      </c>
      <c r="U4625" s="1">
        <v>85.983000000000004</v>
      </c>
      <c r="V4625" s="1">
        <v>45.290599999999998</v>
      </c>
      <c r="W4625" s="1">
        <v>31.601700000000001</v>
      </c>
      <c r="X4625" s="1">
        <v>22.765000000000001</v>
      </c>
      <c r="Y4625" s="1">
        <v>8.8367100000000001</v>
      </c>
      <c r="Z4625" s="1">
        <v>26.381499999999999</v>
      </c>
      <c r="AA4625" s="1">
        <v>27.319099999999999</v>
      </c>
      <c r="AB4625" s="1">
        <v>27.330100000000002</v>
      </c>
      <c r="AC4625" s="1">
        <v>26.189299999999999</v>
      </c>
      <c r="AD4625" s="1">
        <v>2393.1999999999998</v>
      </c>
      <c r="AE4625" s="1">
        <v>297.09800000000001</v>
      </c>
      <c r="AF4625" s="1">
        <v>121.69199999999999</v>
      </c>
      <c r="AG4625" s="1">
        <v>26.2529</v>
      </c>
      <c r="AH4625" s="1">
        <v>810.45500000000004</v>
      </c>
      <c r="AI4625" s="1">
        <v>437.31599999999997</v>
      </c>
      <c r="AJ4625" s="1">
        <v>437.31599999999997</v>
      </c>
      <c r="AK4625" s="1">
        <v>799.51700000000005</v>
      </c>
      <c r="AL4625" s="1">
        <v>29.388100000000001</v>
      </c>
    </row>
    <row r="4626" spans="1:38" x14ac:dyDescent="0.25">
      <c r="A4626" s="1">
        <f t="shared" si="117"/>
        <v>4625</v>
      </c>
      <c r="B4626" s="1" t="s">
        <v>23</v>
      </c>
      <c r="C4626" s="2" t="s">
        <v>117</v>
      </c>
      <c r="D4626" s="4">
        <v>5.530678</v>
      </c>
      <c r="E4626" s="4">
        <v>118.074128</v>
      </c>
      <c r="Q4626" s="1" t="s">
        <v>3690</v>
      </c>
      <c r="R4626" s="33" t="s">
        <v>3660</v>
      </c>
      <c r="S4626" s="1">
        <v>26.829899999999999</v>
      </c>
      <c r="T4626" s="1">
        <v>7.5979400000000004</v>
      </c>
      <c r="U4626" s="1">
        <v>85.982799999999997</v>
      </c>
      <c r="V4626" s="1">
        <v>45.290999999999997</v>
      </c>
      <c r="W4626" s="1">
        <v>31.601400000000002</v>
      </c>
      <c r="X4626" s="1">
        <v>22.764800000000001</v>
      </c>
      <c r="Y4626" s="1">
        <v>8.83657</v>
      </c>
      <c r="Z4626" s="1">
        <v>26.3812</v>
      </c>
      <c r="AA4626" s="1">
        <v>27.3188</v>
      </c>
      <c r="AB4626" s="1">
        <v>27.329799999999999</v>
      </c>
      <c r="AC4626" s="1">
        <v>26.189</v>
      </c>
      <c r="AD4626" s="1">
        <v>2393.2600000000002</v>
      </c>
      <c r="AE4626" s="1">
        <v>297.10500000000002</v>
      </c>
      <c r="AF4626" s="1">
        <v>121.69</v>
      </c>
      <c r="AG4626" s="1">
        <v>26.253</v>
      </c>
      <c r="AH4626" s="1">
        <v>810.476</v>
      </c>
      <c r="AI4626" s="1">
        <v>437.322</v>
      </c>
      <c r="AJ4626" s="1">
        <v>437.322</v>
      </c>
      <c r="AK4626" s="1">
        <v>799.53099999999995</v>
      </c>
      <c r="AL4626" s="1">
        <v>29.4483</v>
      </c>
    </row>
    <row r="4627" spans="1:38" x14ac:dyDescent="0.25">
      <c r="A4627" s="1">
        <f t="shared" si="117"/>
        <v>4626</v>
      </c>
      <c r="B4627" s="1" t="s">
        <v>23</v>
      </c>
      <c r="C4627" s="2" t="s">
        <v>117</v>
      </c>
      <c r="D4627" s="4">
        <v>4.4013929999999997</v>
      </c>
      <c r="E4627" s="4">
        <v>117.889157</v>
      </c>
      <c r="Q4627" s="1" t="s">
        <v>3690</v>
      </c>
      <c r="R4627" s="33" t="s">
        <v>3660</v>
      </c>
      <c r="S4627" s="1">
        <v>25.2956</v>
      </c>
      <c r="T4627" s="1">
        <v>7.3693400000000002</v>
      </c>
      <c r="U4627" s="1">
        <v>88.6096</v>
      </c>
      <c r="V4627" s="1">
        <v>31.685300000000002</v>
      </c>
      <c r="W4627" s="1">
        <v>29.574200000000001</v>
      </c>
      <c r="X4627" s="1">
        <v>21.2576</v>
      </c>
      <c r="Y4627" s="1">
        <v>8.3166100000000007</v>
      </c>
      <c r="Z4627" s="1">
        <v>25.2517</v>
      </c>
      <c r="AA4627" s="1">
        <v>25.2316</v>
      </c>
      <c r="AB4627" s="1">
        <v>25.657699999999998</v>
      </c>
      <c r="AC4627" s="1">
        <v>24.8536</v>
      </c>
      <c r="AD4627" s="1">
        <v>2055.1</v>
      </c>
      <c r="AE4627" s="1">
        <v>200.41900000000001</v>
      </c>
      <c r="AF4627" s="1">
        <v>128.428</v>
      </c>
      <c r="AG4627" s="1">
        <v>12.671099999999999</v>
      </c>
      <c r="AH4627" s="1">
        <v>580.04499999999996</v>
      </c>
      <c r="AI4627" s="1">
        <v>450.53</v>
      </c>
      <c r="AJ4627" s="1">
        <v>517.13499999999999</v>
      </c>
      <c r="AK4627" s="1">
        <v>491.26499999999999</v>
      </c>
      <c r="AL4627" s="1">
        <v>290.697</v>
      </c>
    </row>
    <row r="4628" spans="1:38" x14ac:dyDescent="0.25">
      <c r="A4628" s="1">
        <f t="shared" si="117"/>
        <v>4627</v>
      </c>
      <c r="B4628" s="1" t="s">
        <v>23</v>
      </c>
      <c r="C4628" s="2" t="s">
        <v>117</v>
      </c>
      <c r="D4628" s="4">
        <v>4.9618399999999996</v>
      </c>
      <c r="E4628" s="4">
        <v>117.689216</v>
      </c>
      <c r="Q4628" s="1" t="s">
        <v>3690</v>
      </c>
      <c r="R4628" s="33" t="s">
        <v>3660</v>
      </c>
      <c r="S4628" s="1">
        <v>24.141400000000001</v>
      </c>
      <c r="T4628" s="1">
        <v>7.4499899999999997</v>
      </c>
      <c r="U4628" s="1">
        <v>86.945099999999996</v>
      </c>
      <c r="V4628" s="1">
        <v>40.6736</v>
      </c>
      <c r="W4628" s="1">
        <v>28.635400000000001</v>
      </c>
      <c r="X4628" s="1">
        <v>20.066800000000001</v>
      </c>
      <c r="Y4628" s="1">
        <v>8.5686499999999999</v>
      </c>
      <c r="Z4628" s="1">
        <v>23.7804</v>
      </c>
      <c r="AA4628" s="1">
        <v>24.004200000000001</v>
      </c>
      <c r="AB4628" s="1">
        <v>24.5838</v>
      </c>
      <c r="AC4628" s="1">
        <v>23.5669</v>
      </c>
      <c r="AD4628" s="1">
        <v>2234.86</v>
      </c>
      <c r="AE4628" s="1">
        <v>220.96299999999999</v>
      </c>
      <c r="AF4628" s="1">
        <v>156.07499999999999</v>
      </c>
      <c r="AG4628" s="1">
        <v>11.312799999999999</v>
      </c>
      <c r="AH4628" s="1">
        <v>633.53599999999994</v>
      </c>
      <c r="AI4628" s="1">
        <v>504.58199999999999</v>
      </c>
      <c r="AJ4628" s="1">
        <v>534.90599999999995</v>
      </c>
      <c r="AK4628" s="1">
        <v>599.04999999999995</v>
      </c>
      <c r="AL4628" s="1">
        <v>535.779</v>
      </c>
    </row>
    <row r="4629" spans="1:38" x14ac:dyDescent="0.25">
      <c r="A4629" s="1">
        <f t="shared" si="117"/>
        <v>4628</v>
      </c>
      <c r="B4629" s="1" t="s">
        <v>23</v>
      </c>
      <c r="C4629" s="2" t="s">
        <v>117</v>
      </c>
      <c r="D4629" s="4">
        <v>5.0253589999999999</v>
      </c>
      <c r="E4629" s="4">
        <v>117.75750600000001</v>
      </c>
      <c r="Q4629" s="1" t="s">
        <v>3690</v>
      </c>
      <c r="R4629" s="33" t="s">
        <v>3660</v>
      </c>
      <c r="S4629" s="1">
        <v>25.490100000000002</v>
      </c>
      <c r="T4629" s="1">
        <v>7.4426300000000003</v>
      </c>
      <c r="U4629" s="1">
        <v>86.655799999999999</v>
      </c>
      <c r="V4629" s="1">
        <v>43.729599999999998</v>
      </c>
      <c r="W4629" s="1">
        <v>30.058299999999999</v>
      </c>
      <c r="X4629" s="1">
        <v>21.4696</v>
      </c>
      <c r="Y4629" s="1">
        <v>8.58873</v>
      </c>
      <c r="Z4629" s="1">
        <v>25.0703</v>
      </c>
      <c r="AA4629" s="1">
        <v>25.974299999999999</v>
      </c>
      <c r="AB4629" s="1">
        <v>25.974299999999999</v>
      </c>
      <c r="AC4629" s="1">
        <v>24.869399999999999</v>
      </c>
      <c r="AD4629" s="1">
        <v>2224.41</v>
      </c>
      <c r="AE4629" s="1">
        <v>240.19</v>
      </c>
      <c r="AF4629" s="1">
        <v>143.03899999999999</v>
      </c>
      <c r="AG4629" s="1">
        <v>14.4803</v>
      </c>
      <c r="AH4629" s="1">
        <v>661.16700000000003</v>
      </c>
      <c r="AI4629" s="1">
        <v>492.43400000000003</v>
      </c>
      <c r="AJ4629" s="1">
        <v>492.43400000000003</v>
      </c>
      <c r="AK4629" s="1">
        <v>644.47799999999995</v>
      </c>
      <c r="AL4629" s="1">
        <v>254.9</v>
      </c>
    </row>
    <row r="4630" spans="1:38" x14ac:dyDescent="0.25">
      <c r="A4630" s="1">
        <f t="shared" si="117"/>
        <v>4629</v>
      </c>
      <c r="B4630" s="1" t="s">
        <v>23</v>
      </c>
      <c r="C4630" s="2" t="s">
        <v>117</v>
      </c>
      <c r="D4630" s="4">
        <v>4.9660609999999998</v>
      </c>
      <c r="E4630" s="4">
        <v>117.793363</v>
      </c>
      <c r="Q4630" s="1" t="s">
        <v>3690</v>
      </c>
      <c r="R4630" s="33" t="s">
        <v>3660</v>
      </c>
      <c r="S4630" s="1">
        <v>25.135999999999999</v>
      </c>
      <c r="T4630" s="1">
        <v>7.4725900000000003</v>
      </c>
      <c r="U4630" s="1">
        <v>87.222899999999996</v>
      </c>
      <c r="V4630" s="1">
        <v>41.206200000000003</v>
      </c>
      <c r="W4630" s="1">
        <v>29.670200000000001</v>
      </c>
      <c r="X4630" s="1">
        <v>21.102900000000002</v>
      </c>
      <c r="Y4630" s="1">
        <v>8.5672499999999996</v>
      </c>
      <c r="Z4630" s="1">
        <v>24.761500000000002</v>
      </c>
      <c r="AA4630" s="1">
        <v>25.3843</v>
      </c>
      <c r="AB4630" s="1">
        <v>25.591699999999999</v>
      </c>
      <c r="AC4630" s="1">
        <v>24.5487</v>
      </c>
      <c r="AD4630" s="1">
        <v>2182.56</v>
      </c>
      <c r="AE4630" s="1">
        <v>230.68700000000001</v>
      </c>
      <c r="AF4630" s="1">
        <v>146.755</v>
      </c>
      <c r="AG4630" s="1">
        <v>13.2258</v>
      </c>
      <c r="AH4630" s="1">
        <v>639.73800000000006</v>
      </c>
      <c r="AI4630" s="1">
        <v>491.06099999999998</v>
      </c>
      <c r="AJ4630" s="1">
        <v>498.09300000000002</v>
      </c>
      <c r="AK4630" s="1">
        <v>617.53200000000004</v>
      </c>
      <c r="AL4630" s="1">
        <v>336.60700000000003</v>
      </c>
    </row>
    <row r="4631" spans="1:38" x14ac:dyDescent="0.25">
      <c r="A4631" s="1">
        <f t="shared" si="117"/>
        <v>4630</v>
      </c>
      <c r="B4631" s="1" t="s">
        <v>23</v>
      </c>
      <c r="C4631" s="2" t="s">
        <v>117</v>
      </c>
      <c r="D4631" s="4">
        <v>4.9684929999999996</v>
      </c>
      <c r="E4631" s="4">
        <v>117.80269199999999</v>
      </c>
      <c r="Q4631" s="1" t="s">
        <v>3690</v>
      </c>
      <c r="R4631" s="33" t="s">
        <v>3660</v>
      </c>
      <c r="S4631" s="1">
        <v>25.236499999999999</v>
      </c>
      <c r="T4631" s="1">
        <v>7.4895899999999997</v>
      </c>
      <c r="U4631" s="1">
        <v>87.290300000000002</v>
      </c>
      <c r="V4631" s="1">
        <v>41.4313</v>
      </c>
      <c r="W4631" s="1">
        <v>29.780799999999999</v>
      </c>
      <c r="X4631" s="1">
        <v>21.200800000000001</v>
      </c>
      <c r="Y4631" s="1">
        <v>8.5800699999999992</v>
      </c>
      <c r="Z4631" s="1">
        <v>24.858000000000001</v>
      </c>
      <c r="AA4631" s="1">
        <v>25.546600000000002</v>
      </c>
      <c r="AB4631" s="1">
        <v>25.694199999999999</v>
      </c>
      <c r="AC4631" s="1">
        <v>24.6464</v>
      </c>
      <c r="AD4631" s="1">
        <v>2178.6799999999998</v>
      </c>
      <c r="AE4631" s="1">
        <v>231.26599999999999</v>
      </c>
      <c r="AF4631" s="1">
        <v>145.73699999999999</v>
      </c>
      <c r="AG4631" s="1">
        <v>13.4541</v>
      </c>
      <c r="AH4631" s="1">
        <v>640.95399999999995</v>
      </c>
      <c r="AI4631" s="1">
        <v>489.08199999999999</v>
      </c>
      <c r="AJ4631" s="1">
        <v>494.08699999999999</v>
      </c>
      <c r="AK4631" s="1">
        <v>619.88499999999999</v>
      </c>
      <c r="AL4631" s="1">
        <v>315.60300000000001</v>
      </c>
    </row>
    <row r="4632" spans="1:38" x14ac:dyDescent="0.25">
      <c r="A4632" s="1">
        <f t="shared" si="117"/>
        <v>4631</v>
      </c>
      <c r="B4632" s="1" t="s">
        <v>23</v>
      </c>
      <c r="C4632" s="2" t="s">
        <v>117</v>
      </c>
      <c r="D4632" s="4">
        <v>5.547631</v>
      </c>
      <c r="E4632" s="4">
        <v>118.096146</v>
      </c>
      <c r="Q4632" s="1" t="s">
        <v>3690</v>
      </c>
      <c r="R4632" s="33" t="s">
        <v>3660</v>
      </c>
      <c r="S4632" s="1">
        <v>26.8736</v>
      </c>
      <c r="T4632" s="1">
        <v>7.6479100000000004</v>
      </c>
      <c r="U4632" s="1">
        <v>86.013000000000005</v>
      </c>
      <c r="V4632" s="1">
        <v>45.252400000000002</v>
      </c>
      <c r="W4632" s="1">
        <v>31.666</v>
      </c>
      <c r="X4632" s="1">
        <v>22.7746</v>
      </c>
      <c r="Y4632" s="1">
        <v>8.89147</v>
      </c>
      <c r="Z4632" s="1">
        <v>26.430399999999999</v>
      </c>
      <c r="AA4632" s="1">
        <v>27.296299999999999</v>
      </c>
      <c r="AB4632" s="1">
        <v>27.373000000000001</v>
      </c>
      <c r="AC4632" s="1">
        <v>26.2316</v>
      </c>
      <c r="AD4632" s="1">
        <v>2381.92</v>
      </c>
      <c r="AE4632" s="1">
        <v>295.04500000000002</v>
      </c>
      <c r="AF4632" s="1">
        <v>120.857</v>
      </c>
      <c r="AG4632" s="1">
        <v>26.470400000000001</v>
      </c>
      <c r="AH4632" s="1">
        <v>808.94899999999996</v>
      </c>
      <c r="AI4632" s="1">
        <v>432.23099999999999</v>
      </c>
      <c r="AJ4632" s="1">
        <v>433.78100000000001</v>
      </c>
      <c r="AK4632" s="1">
        <v>796.66200000000003</v>
      </c>
      <c r="AL4632" s="1">
        <v>22.907299999999999</v>
      </c>
    </row>
    <row r="4633" spans="1:38" x14ac:dyDescent="0.25">
      <c r="A4633" s="1">
        <f t="shared" si="117"/>
        <v>4632</v>
      </c>
      <c r="B4633" s="1" t="s">
        <v>23</v>
      </c>
      <c r="C4633" s="2" t="s">
        <v>117</v>
      </c>
      <c r="D4633" s="4">
        <v>4.9634900000000002</v>
      </c>
      <c r="E4633" s="4">
        <v>117.804547</v>
      </c>
      <c r="Q4633" s="1" t="s">
        <v>3690</v>
      </c>
      <c r="R4633" s="33" t="s">
        <v>3660</v>
      </c>
      <c r="S4633" s="1">
        <v>25.191099999999999</v>
      </c>
      <c r="T4633" s="1">
        <v>7.49472</v>
      </c>
      <c r="U4633" s="1">
        <v>87.358400000000003</v>
      </c>
      <c r="V4633" s="1">
        <v>41.161499999999997</v>
      </c>
      <c r="W4633" s="1">
        <v>29.731999999999999</v>
      </c>
      <c r="X4633" s="1">
        <v>21.152799999999999</v>
      </c>
      <c r="Y4633" s="1">
        <v>8.5792300000000008</v>
      </c>
      <c r="Z4633" s="1">
        <v>24.817</v>
      </c>
      <c r="AA4633" s="1">
        <v>25.485099999999999</v>
      </c>
      <c r="AB4633" s="1">
        <v>25.645700000000001</v>
      </c>
      <c r="AC4633" s="1">
        <v>24.604800000000001</v>
      </c>
      <c r="AD4633" s="1">
        <v>2176.16</v>
      </c>
      <c r="AE4633" s="1">
        <v>230.30799999999999</v>
      </c>
      <c r="AF4633" s="1">
        <v>146.17400000000001</v>
      </c>
      <c r="AG4633" s="1">
        <v>13.279400000000001</v>
      </c>
      <c r="AH4633" s="1">
        <v>638.82600000000002</v>
      </c>
      <c r="AI4633" s="1">
        <v>489.79899999999998</v>
      </c>
      <c r="AJ4633" s="1">
        <v>495.24700000000001</v>
      </c>
      <c r="AK4633" s="1">
        <v>616.98500000000001</v>
      </c>
      <c r="AL4633" s="1">
        <v>326.12200000000001</v>
      </c>
    </row>
    <row r="4634" spans="1:38" x14ac:dyDescent="0.25">
      <c r="A4634" s="1">
        <f t="shared" si="117"/>
        <v>4633</v>
      </c>
      <c r="B4634" s="1" t="s">
        <v>23</v>
      </c>
      <c r="C4634" s="2" t="s">
        <v>117</v>
      </c>
      <c r="D4634" s="4">
        <v>5.531911</v>
      </c>
      <c r="E4634" s="4">
        <v>118.075901</v>
      </c>
      <c r="Q4634" s="1" t="s">
        <v>3690</v>
      </c>
      <c r="R4634" s="33" t="s">
        <v>3660</v>
      </c>
      <c r="S4634" s="1">
        <v>26.832699999999999</v>
      </c>
      <c r="T4634" s="1">
        <v>7.5973499999999996</v>
      </c>
      <c r="U4634" s="1">
        <v>85.972099999999998</v>
      </c>
      <c r="V4634" s="1">
        <v>45.3245</v>
      </c>
      <c r="W4634" s="1">
        <v>31.604199999999999</v>
      </c>
      <c r="X4634" s="1">
        <v>22.767199999999999</v>
      </c>
      <c r="Y4634" s="1">
        <v>8.8369900000000001</v>
      </c>
      <c r="Z4634" s="1">
        <v>26.383900000000001</v>
      </c>
      <c r="AA4634" s="1">
        <v>27.3249</v>
      </c>
      <c r="AB4634" s="1">
        <v>27.332799999999999</v>
      </c>
      <c r="AC4634" s="1">
        <v>26.191099999999999</v>
      </c>
      <c r="AD4634" s="1">
        <v>2391.63</v>
      </c>
      <c r="AE4634" s="1">
        <v>296.892</v>
      </c>
      <c r="AF4634" s="1">
        <v>121.605</v>
      </c>
      <c r="AG4634" s="1">
        <v>26.280999999999999</v>
      </c>
      <c r="AH4634" s="1">
        <v>810.23099999999999</v>
      </c>
      <c r="AI4634" s="1">
        <v>436.762</v>
      </c>
      <c r="AJ4634" s="1">
        <v>436.762</v>
      </c>
      <c r="AK4634" s="1">
        <v>799.16800000000001</v>
      </c>
      <c r="AL4634" s="1">
        <v>28.638500000000001</v>
      </c>
    </row>
    <row r="4635" spans="1:38" x14ac:dyDescent="0.25">
      <c r="A4635" s="1">
        <f t="shared" si="117"/>
        <v>4634</v>
      </c>
      <c r="B4635" s="1" t="s">
        <v>23</v>
      </c>
      <c r="C4635" s="2" t="s">
        <v>117</v>
      </c>
      <c r="D4635" s="4">
        <v>1.4207700000000001</v>
      </c>
      <c r="E4635" s="4">
        <v>114.20363</v>
      </c>
      <c r="Q4635" s="1" t="s">
        <v>3690</v>
      </c>
      <c r="R4635" s="33" t="s">
        <v>3660</v>
      </c>
      <c r="S4635" s="1">
        <v>21.827300000000001</v>
      </c>
      <c r="T4635" s="1">
        <v>8.6943099999999998</v>
      </c>
      <c r="U4635" s="1">
        <v>92.207099999999997</v>
      </c>
      <c r="V4635" s="1">
        <v>22.135300000000001</v>
      </c>
      <c r="W4635" s="1">
        <v>26.632100000000001</v>
      </c>
      <c r="X4635" s="1">
        <v>17.202999999999999</v>
      </c>
      <c r="Y4635" s="1">
        <v>9.4291199999999993</v>
      </c>
      <c r="Z4635" s="1">
        <v>22.067499999999999</v>
      </c>
      <c r="AA4635" s="1">
        <v>21.863900000000001</v>
      </c>
      <c r="AB4635" s="1">
        <v>22.126200000000001</v>
      </c>
      <c r="AC4635" s="1">
        <v>21.5853</v>
      </c>
      <c r="AD4635" s="1">
        <v>4035.45</v>
      </c>
      <c r="AE4635" s="1">
        <v>411.39600000000002</v>
      </c>
      <c r="AF4635" s="1">
        <v>226.31800000000001</v>
      </c>
      <c r="AG4635" s="1">
        <v>17.663499999999999</v>
      </c>
      <c r="AH4635" s="1">
        <v>1147.74</v>
      </c>
      <c r="AI4635" s="1">
        <v>749.46199999999999</v>
      </c>
      <c r="AJ4635" s="1">
        <v>1038.9100000000001</v>
      </c>
      <c r="AK4635" s="1">
        <v>1022.71</v>
      </c>
      <c r="AL4635" s="1">
        <v>1063.71</v>
      </c>
    </row>
    <row r="4636" spans="1:38" x14ac:dyDescent="0.25">
      <c r="A4636" s="1">
        <f t="shared" si="117"/>
        <v>4635</v>
      </c>
      <c r="B4636" s="1" t="s">
        <v>23</v>
      </c>
      <c r="C4636" s="2" t="s">
        <v>117</v>
      </c>
      <c r="D4636" s="4">
        <v>5</v>
      </c>
      <c r="E4636" s="4">
        <v>117.9</v>
      </c>
      <c r="Q4636" s="1" t="s">
        <v>3690</v>
      </c>
      <c r="R4636" s="33" t="s">
        <v>3660</v>
      </c>
      <c r="S4636" s="1">
        <v>25.4375</v>
      </c>
      <c r="T4636" s="1">
        <v>7.5259999999999998</v>
      </c>
      <c r="U4636" s="1">
        <v>86.881299999999996</v>
      </c>
      <c r="V4636" s="1">
        <v>43.167499999999997</v>
      </c>
      <c r="W4636" s="1">
        <v>29.995999999999999</v>
      </c>
      <c r="X4636" s="1">
        <v>21.333600000000001</v>
      </c>
      <c r="Y4636" s="1">
        <v>8.6623999999999999</v>
      </c>
      <c r="Z4636" s="1">
        <v>25.021699999999999</v>
      </c>
      <c r="AA4636" s="1">
        <v>25.76</v>
      </c>
      <c r="AB4636" s="1">
        <v>25.9</v>
      </c>
      <c r="AC4636" s="1">
        <v>24.8231</v>
      </c>
      <c r="AD4636" s="1">
        <v>2153.8000000000002</v>
      </c>
      <c r="AE4636" s="1">
        <v>237.2</v>
      </c>
      <c r="AF4636" s="1">
        <v>142.19999999999999</v>
      </c>
      <c r="AG4636" s="1">
        <v>15.305999999999999</v>
      </c>
      <c r="AH4636" s="1">
        <v>651.4</v>
      </c>
      <c r="AI4636" s="1">
        <v>473</v>
      </c>
      <c r="AJ4636" s="1">
        <v>474.2</v>
      </c>
      <c r="AK4636" s="1">
        <v>635</v>
      </c>
      <c r="AL4636" s="1">
        <v>268.8</v>
      </c>
    </row>
    <row r="4637" spans="1:38" x14ac:dyDescent="0.25">
      <c r="A4637" s="1">
        <f t="shared" si="117"/>
        <v>4636</v>
      </c>
      <c r="B4637" s="1" t="s">
        <v>23</v>
      </c>
      <c r="C4637" s="2" t="s">
        <v>117</v>
      </c>
      <c r="D4637" s="4">
        <v>-3.725101</v>
      </c>
      <c r="E4637" s="4">
        <v>114.992717</v>
      </c>
      <c r="Q4637" s="1" t="s">
        <v>3690</v>
      </c>
      <c r="R4637" s="33" t="s">
        <v>3660</v>
      </c>
      <c r="S4637" s="1">
        <v>25.229800000000001</v>
      </c>
      <c r="T4637" s="1">
        <v>7.9848999999999997</v>
      </c>
      <c r="U4637" s="1">
        <v>82.381</v>
      </c>
      <c r="V4637" s="1">
        <v>37.798400000000001</v>
      </c>
      <c r="W4637" s="1">
        <v>29.884799999999998</v>
      </c>
      <c r="X4637" s="1">
        <v>20.191700000000001</v>
      </c>
      <c r="Y4637" s="1">
        <v>9.6930899999999998</v>
      </c>
      <c r="Z4637" s="1">
        <v>24.945699999999999</v>
      </c>
      <c r="AA4637" s="1">
        <v>25.152699999999999</v>
      </c>
      <c r="AB4637" s="1">
        <v>25.6065</v>
      </c>
      <c r="AC4637" s="1">
        <v>24.874500000000001</v>
      </c>
      <c r="AD4637" s="1">
        <v>2505.2600000000002</v>
      </c>
      <c r="AE4637" s="1">
        <v>362.697</v>
      </c>
      <c r="AF4637" s="1">
        <v>80.395300000000006</v>
      </c>
      <c r="AG4637" s="1">
        <v>48.127400000000002</v>
      </c>
      <c r="AH4637" s="1">
        <v>1007.68</v>
      </c>
      <c r="AI4637" s="1">
        <v>288.21699999999998</v>
      </c>
      <c r="AJ4637" s="1">
        <v>714.13599999999997</v>
      </c>
      <c r="AK4637" s="1">
        <v>292.51400000000001</v>
      </c>
      <c r="AL4637" s="1">
        <v>354.11599999999999</v>
      </c>
    </row>
    <row r="4638" spans="1:38" x14ac:dyDescent="0.25">
      <c r="A4638" s="1">
        <f t="shared" si="117"/>
        <v>4637</v>
      </c>
      <c r="B4638" s="1" t="s">
        <v>23</v>
      </c>
      <c r="C4638" s="2" t="s">
        <v>117</v>
      </c>
      <c r="D4638" s="4">
        <v>4.9647050000000004</v>
      </c>
      <c r="E4638" s="4">
        <v>117.803572</v>
      </c>
      <c r="Q4638" s="1" t="s">
        <v>3690</v>
      </c>
      <c r="R4638" s="33" t="s">
        <v>3660</v>
      </c>
      <c r="S4638" s="1">
        <v>25.197500000000002</v>
      </c>
      <c r="T4638" s="1">
        <v>7.4924499999999998</v>
      </c>
      <c r="U4638" s="1">
        <v>87.336500000000001</v>
      </c>
      <c r="V4638" s="1">
        <v>41.220799999999997</v>
      </c>
      <c r="W4638" s="1">
        <v>29.738800000000001</v>
      </c>
      <c r="X4638" s="1">
        <v>21.16</v>
      </c>
      <c r="Y4638" s="1">
        <v>8.5787899999999997</v>
      </c>
      <c r="Z4638" s="1">
        <v>24.822500000000002</v>
      </c>
      <c r="AA4638" s="1">
        <v>25.4923</v>
      </c>
      <c r="AB4638" s="1">
        <v>25.652799999999999</v>
      </c>
      <c r="AC4638" s="1">
        <v>24.610399999999998</v>
      </c>
      <c r="AD4638" s="1">
        <v>2177.0300000000002</v>
      </c>
      <c r="AE4638" s="1">
        <v>230.53100000000001</v>
      </c>
      <c r="AF4638" s="1">
        <v>146.114</v>
      </c>
      <c r="AG4638" s="1">
        <v>13.313499999999999</v>
      </c>
      <c r="AH4638" s="1">
        <v>639.32399999999996</v>
      </c>
      <c r="AI4638" s="1">
        <v>489.71100000000001</v>
      </c>
      <c r="AJ4638" s="1">
        <v>495.15600000000001</v>
      </c>
      <c r="AK4638" s="1">
        <v>617.625</v>
      </c>
      <c r="AL4638" s="1">
        <v>324.50900000000001</v>
      </c>
    </row>
    <row r="4639" spans="1:38" x14ac:dyDescent="0.25">
      <c r="A4639" s="1">
        <f t="shared" si="117"/>
        <v>4638</v>
      </c>
      <c r="B4639" s="1" t="s">
        <v>23</v>
      </c>
      <c r="C4639" s="2" t="s">
        <v>117</v>
      </c>
      <c r="D4639" s="4">
        <v>4.9661390000000001</v>
      </c>
      <c r="E4639" s="4">
        <v>117.803862</v>
      </c>
      <c r="Q4639" s="1" t="s">
        <v>3690</v>
      </c>
      <c r="R4639" s="33" t="s">
        <v>3660</v>
      </c>
      <c r="S4639" s="1">
        <v>25.216799999999999</v>
      </c>
      <c r="T4639" s="1">
        <v>7.49254</v>
      </c>
      <c r="U4639" s="1">
        <v>87.325100000000006</v>
      </c>
      <c r="V4639" s="1">
        <v>41.305700000000002</v>
      </c>
      <c r="W4639" s="1">
        <v>29.759799999999998</v>
      </c>
      <c r="X4639" s="1">
        <v>21.1797</v>
      </c>
      <c r="Y4639" s="1">
        <v>8.5800300000000007</v>
      </c>
      <c r="Z4639" s="1">
        <v>24.840299999999999</v>
      </c>
      <c r="AA4639" s="1">
        <v>25.520499999999998</v>
      </c>
      <c r="AB4639" s="1">
        <v>25.672999999999998</v>
      </c>
      <c r="AC4639" s="1">
        <v>24.628499999999999</v>
      </c>
      <c r="AD4639" s="1">
        <v>2177.34</v>
      </c>
      <c r="AE4639" s="1">
        <v>230.81399999999999</v>
      </c>
      <c r="AF4639" s="1">
        <v>145.92500000000001</v>
      </c>
      <c r="AG4639" s="1">
        <v>13.375</v>
      </c>
      <c r="AH4639" s="1">
        <v>639.94799999999998</v>
      </c>
      <c r="AI4639" s="1">
        <v>489.375</v>
      </c>
      <c r="AJ4639" s="1">
        <v>494.548</v>
      </c>
      <c r="AK4639" s="1">
        <v>618.53099999999995</v>
      </c>
      <c r="AL4639" s="1">
        <v>320.22399999999999</v>
      </c>
    </row>
    <row r="4640" spans="1:38" x14ac:dyDescent="0.25">
      <c r="A4640" s="1">
        <f t="shared" si="117"/>
        <v>4639</v>
      </c>
      <c r="B4640" s="1" t="s">
        <v>23</v>
      </c>
      <c r="C4640" s="2" t="s">
        <v>117</v>
      </c>
      <c r="D4640" s="4">
        <v>4.9628589999999999</v>
      </c>
      <c r="E4640" s="4">
        <v>117.802649</v>
      </c>
      <c r="Q4640" s="1" t="s">
        <v>3690</v>
      </c>
      <c r="R4640" s="33" t="s">
        <v>3660</v>
      </c>
      <c r="S4640" s="1">
        <v>25.1677</v>
      </c>
      <c r="T4640" s="1">
        <v>7.4912400000000003</v>
      </c>
      <c r="U4640" s="1">
        <v>87.345600000000005</v>
      </c>
      <c r="V4640" s="1">
        <v>41.104900000000001</v>
      </c>
      <c r="W4640" s="1">
        <v>29.706399999999999</v>
      </c>
      <c r="X4640" s="1">
        <v>21.129899999999999</v>
      </c>
      <c r="Y4640" s="1">
        <v>8.5765200000000004</v>
      </c>
      <c r="Z4640" s="1">
        <v>24.794699999999999</v>
      </c>
      <c r="AA4640" s="1">
        <v>25.447600000000001</v>
      </c>
      <c r="AB4640" s="1">
        <v>25.6218</v>
      </c>
      <c r="AC4640" s="1">
        <v>24.5822</v>
      </c>
      <c r="AD4640" s="1">
        <v>2176.91</v>
      </c>
      <c r="AE4640" s="1">
        <v>230.155</v>
      </c>
      <c r="AF4640" s="1">
        <v>146.40899999999999</v>
      </c>
      <c r="AG4640" s="1">
        <v>13.225300000000001</v>
      </c>
      <c r="AH4640" s="1">
        <v>638.49900000000002</v>
      </c>
      <c r="AI4640" s="1">
        <v>490.23500000000001</v>
      </c>
      <c r="AJ4640" s="1">
        <v>496.14299999999997</v>
      </c>
      <c r="AK4640" s="1">
        <v>616.38800000000003</v>
      </c>
      <c r="AL4640" s="1">
        <v>331.03699999999998</v>
      </c>
    </row>
    <row r="4641" spans="1:38" x14ac:dyDescent="0.25">
      <c r="A4641" s="1">
        <f t="shared" si="117"/>
        <v>4640</v>
      </c>
      <c r="B4641" s="1" t="s">
        <v>23</v>
      </c>
      <c r="C4641" s="2" t="s">
        <v>117</v>
      </c>
      <c r="D4641" s="4">
        <v>4.9638049999999998</v>
      </c>
      <c r="E4641" s="4">
        <v>117.80379499999999</v>
      </c>
      <c r="Q4641" s="1" t="s">
        <v>3690</v>
      </c>
      <c r="R4641" s="33" t="s">
        <v>3660</v>
      </c>
      <c r="S4641" s="1">
        <v>25.188600000000001</v>
      </c>
      <c r="T4641" s="1">
        <v>7.4931599999999996</v>
      </c>
      <c r="U4641" s="1">
        <v>87.347700000000003</v>
      </c>
      <c r="V4641" s="1">
        <v>41.171599999999998</v>
      </c>
      <c r="W4641" s="1">
        <v>29.729199999999999</v>
      </c>
      <c r="X4641" s="1">
        <v>21.150700000000001</v>
      </c>
      <c r="Y4641" s="1">
        <v>8.5785099999999996</v>
      </c>
      <c r="Z4641" s="1">
        <v>24.814399999999999</v>
      </c>
      <c r="AA4641" s="1">
        <v>25.48</v>
      </c>
      <c r="AB4641" s="1">
        <v>25.6434</v>
      </c>
      <c r="AC4641" s="1">
        <v>24.6022</v>
      </c>
      <c r="AD4641" s="1">
        <v>2176.63</v>
      </c>
      <c r="AE4641" s="1">
        <v>230.358</v>
      </c>
      <c r="AF4641" s="1">
        <v>146.20099999999999</v>
      </c>
      <c r="AG4641" s="1">
        <v>13.2807</v>
      </c>
      <c r="AH4641" s="1">
        <v>638.94100000000003</v>
      </c>
      <c r="AI4641" s="1">
        <v>489.85700000000003</v>
      </c>
      <c r="AJ4641" s="1">
        <v>495.399</v>
      </c>
      <c r="AK4641" s="1">
        <v>617.096</v>
      </c>
      <c r="AL4641" s="1">
        <v>326.548</v>
      </c>
    </row>
    <row r="4642" spans="1:38" x14ac:dyDescent="0.25">
      <c r="A4642" s="1">
        <f t="shared" si="117"/>
        <v>4641</v>
      </c>
      <c r="B4642" s="1" t="s">
        <v>23</v>
      </c>
      <c r="C4642" s="2" t="s">
        <v>117</v>
      </c>
      <c r="D4642" s="4">
        <v>5.3605780000000003</v>
      </c>
      <c r="E4642" s="4">
        <v>117.453997</v>
      </c>
      <c r="Q4642" s="1" t="s">
        <v>3690</v>
      </c>
      <c r="R4642" s="33" t="s">
        <v>3660</v>
      </c>
      <c r="S4642" s="1">
        <v>25.870699999999999</v>
      </c>
      <c r="T4642" s="1">
        <v>7.3365400000000003</v>
      </c>
      <c r="U4642" s="1">
        <v>86.263000000000005</v>
      </c>
      <c r="V4642" s="1">
        <v>47.813200000000002</v>
      </c>
      <c r="W4642" s="1">
        <v>30.470300000000002</v>
      </c>
      <c r="X4642" s="1">
        <v>21.965399999999999</v>
      </c>
      <c r="Y4642" s="1">
        <v>8.5048999999999992</v>
      </c>
      <c r="Z4642" s="1">
        <v>25.305199999999999</v>
      </c>
      <c r="AA4642" s="1">
        <v>26.401399999999999</v>
      </c>
      <c r="AB4642" s="1">
        <v>26.401399999999999</v>
      </c>
      <c r="AC4642" s="1">
        <v>25.189299999999999</v>
      </c>
      <c r="AD4642" s="1">
        <v>2632.11</v>
      </c>
      <c r="AE4642" s="1">
        <v>309.19900000000001</v>
      </c>
      <c r="AF4642" s="1">
        <v>143.172</v>
      </c>
      <c r="AG4642" s="1">
        <v>19.243300000000001</v>
      </c>
      <c r="AH4642" s="1">
        <v>808.43600000000004</v>
      </c>
      <c r="AI4642" s="1">
        <v>553.822</v>
      </c>
      <c r="AJ4642" s="1">
        <v>553.822</v>
      </c>
      <c r="AK4642" s="1">
        <v>808.43600000000004</v>
      </c>
      <c r="AL4642" s="1">
        <v>194.221</v>
      </c>
    </row>
    <row r="4643" spans="1:38" x14ac:dyDescent="0.25">
      <c r="A4643" s="1">
        <f t="shared" si="117"/>
        <v>4642</v>
      </c>
      <c r="B4643" s="1" t="s">
        <v>23</v>
      </c>
      <c r="C4643" s="2" t="s">
        <v>117</v>
      </c>
      <c r="D4643" s="4">
        <v>5.3266109999999998</v>
      </c>
      <c r="E4643" s="4">
        <v>117.49139700000001</v>
      </c>
      <c r="Q4643" s="1" t="s">
        <v>3690</v>
      </c>
      <c r="R4643" s="33" t="s">
        <v>3660</v>
      </c>
      <c r="S4643" s="1">
        <v>26.112200000000001</v>
      </c>
      <c r="T4643" s="1">
        <v>7.4058000000000002</v>
      </c>
      <c r="U4643" s="1">
        <v>86.474299999999999</v>
      </c>
      <c r="V4643" s="1">
        <v>47.835500000000003</v>
      </c>
      <c r="W4643" s="1">
        <v>30.744499999999999</v>
      </c>
      <c r="X4643" s="1">
        <v>22.180299999999999</v>
      </c>
      <c r="Y4643" s="1">
        <v>8.56419</v>
      </c>
      <c r="Z4643" s="1">
        <v>25.430099999999999</v>
      </c>
      <c r="AA4643" s="1">
        <v>26.639500000000002</v>
      </c>
      <c r="AB4643" s="1">
        <v>26.639500000000002</v>
      </c>
      <c r="AC4643" s="1">
        <v>25.430099999999999</v>
      </c>
      <c r="AD4643" s="1">
        <v>2601.34</v>
      </c>
      <c r="AE4643" s="1">
        <v>305.41300000000001</v>
      </c>
      <c r="AF4643" s="1">
        <v>142.11199999999999</v>
      </c>
      <c r="AG4643" s="1">
        <v>19.319500000000001</v>
      </c>
      <c r="AH4643" s="1">
        <v>801.80399999999997</v>
      </c>
      <c r="AI4643" s="1">
        <v>541.70100000000002</v>
      </c>
      <c r="AJ4643" s="1">
        <v>541.70100000000002</v>
      </c>
      <c r="AK4643" s="1">
        <v>801.80399999999997</v>
      </c>
      <c r="AL4643" s="1">
        <v>146.94999999999999</v>
      </c>
    </row>
    <row r="4644" spans="1:38" x14ac:dyDescent="0.25">
      <c r="A4644" s="1">
        <f t="shared" si="117"/>
        <v>4643</v>
      </c>
      <c r="B4644" s="1" t="s">
        <v>23</v>
      </c>
      <c r="C4644" s="2" t="s">
        <v>117</v>
      </c>
      <c r="D4644" s="4">
        <v>4.9671620000000001</v>
      </c>
      <c r="E4644" s="4">
        <v>117.80465700000001</v>
      </c>
      <c r="Q4644" s="1" t="s">
        <v>3690</v>
      </c>
      <c r="R4644" s="33" t="s">
        <v>3660</v>
      </c>
      <c r="S4644" s="1">
        <v>25.2348</v>
      </c>
      <c r="T4644" s="1">
        <v>7.4937100000000001</v>
      </c>
      <c r="U4644" s="1">
        <v>87.322500000000005</v>
      </c>
      <c r="V4644" s="1">
        <v>41.370800000000003</v>
      </c>
      <c r="W4644" s="1">
        <v>29.779299999999999</v>
      </c>
      <c r="X4644" s="1">
        <v>21.197700000000001</v>
      </c>
      <c r="Y4644" s="1">
        <v>8.5816199999999991</v>
      </c>
      <c r="Z4644" s="1">
        <v>24.857199999999999</v>
      </c>
      <c r="AA4644" s="1">
        <v>25.547699999999999</v>
      </c>
      <c r="AB4644" s="1">
        <v>25.691600000000001</v>
      </c>
      <c r="AC4644" s="1">
        <v>24.645499999999998</v>
      </c>
      <c r="AD4644" s="1">
        <v>2177.27</v>
      </c>
      <c r="AE4644" s="1">
        <v>231.02099999999999</v>
      </c>
      <c r="AF4644" s="1">
        <v>145.74600000000001</v>
      </c>
      <c r="AG4644" s="1">
        <v>13.426600000000001</v>
      </c>
      <c r="AH4644" s="1">
        <v>640.399</v>
      </c>
      <c r="AI4644" s="1">
        <v>489.04300000000001</v>
      </c>
      <c r="AJ4644" s="1">
        <v>493.92399999999998</v>
      </c>
      <c r="AK4644" s="1">
        <v>619.22299999999996</v>
      </c>
      <c r="AL4644" s="1">
        <v>316.32400000000001</v>
      </c>
    </row>
    <row r="4645" spans="1:38" x14ac:dyDescent="0.25">
      <c r="A4645" s="1">
        <f t="shared" si="117"/>
        <v>4644</v>
      </c>
      <c r="B4645" s="1" t="s">
        <v>23</v>
      </c>
      <c r="C4645" s="2" t="s">
        <v>117</v>
      </c>
      <c r="D4645" s="4">
        <v>4.9657720000000003</v>
      </c>
      <c r="E4645" s="4">
        <v>117.689499</v>
      </c>
      <c r="Q4645" s="1" t="s">
        <v>3690</v>
      </c>
      <c r="R4645" s="33" t="s">
        <v>3660</v>
      </c>
      <c r="S4645" s="1">
        <v>24.189299999999999</v>
      </c>
      <c r="T4645" s="1">
        <v>7.4446599999999998</v>
      </c>
      <c r="U4645" s="1">
        <v>86.912899999999993</v>
      </c>
      <c r="V4645" s="1">
        <v>40.854700000000001</v>
      </c>
      <c r="W4645" s="1">
        <v>28.6831</v>
      </c>
      <c r="X4645" s="1">
        <v>20.1174</v>
      </c>
      <c r="Y4645" s="1">
        <v>8.5656999999999996</v>
      </c>
      <c r="Z4645" s="1">
        <v>23.825099999999999</v>
      </c>
      <c r="AA4645" s="1">
        <v>24.052499999999998</v>
      </c>
      <c r="AB4645" s="1">
        <v>24.633099999999999</v>
      </c>
      <c r="AC4645" s="1">
        <v>23.611899999999999</v>
      </c>
      <c r="AD4645" s="1">
        <v>2236.0500000000002</v>
      </c>
      <c r="AE4645" s="1">
        <v>221.96199999999999</v>
      </c>
      <c r="AF4645" s="1">
        <v>155.55799999999999</v>
      </c>
      <c r="AG4645" s="1">
        <v>11.426299999999999</v>
      </c>
      <c r="AH4645" s="1">
        <v>635.09500000000003</v>
      </c>
      <c r="AI4645" s="1">
        <v>504.71100000000001</v>
      </c>
      <c r="AJ4645" s="1">
        <v>533.67899999999997</v>
      </c>
      <c r="AK4645" s="1">
        <v>601.26599999999996</v>
      </c>
      <c r="AL4645" s="1">
        <v>525.24900000000002</v>
      </c>
    </row>
    <row r="4646" spans="1:38" x14ac:dyDescent="0.25">
      <c r="A4646" s="1">
        <f t="shared" si="117"/>
        <v>4645</v>
      </c>
      <c r="B4646" s="1" t="s">
        <v>23</v>
      </c>
      <c r="C4646" s="2" t="s">
        <v>117</v>
      </c>
      <c r="D4646" s="4">
        <v>5.5298170000000004</v>
      </c>
      <c r="E4646" s="4">
        <v>118.07255600000001</v>
      </c>
      <c r="Q4646" s="1" t="s">
        <v>3690</v>
      </c>
      <c r="R4646" s="33" t="s">
        <v>3660</v>
      </c>
      <c r="S4646" s="1">
        <v>26.827200000000001</v>
      </c>
      <c r="T4646" s="1">
        <v>7.5982200000000004</v>
      </c>
      <c r="U4646" s="1">
        <v>85.991299999999995</v>
      </c>
      <c r="V4646" s="1">
        <v>45.264400000000002</v>
      </c>
      <c r="W4646" s="1">
        <v>31.598500000000001</v>
      </c>
      <c r="X4646" s="1">
        <v>22.762499999999999</v>
      </c>
      <c r="Y4646" s="1">
        <v>8.8360199999999995</v>
      </c>
      <c r="Z4646" s="1">
        <v>26.378499999999999</v>
      </c>
      <c r="AA4646" s="1">
        <v>27.312999999999999</v>
      </c>
      <c r="AB4646" s="1">
        <v>27.327000000000002</v>
      </c>
      <c r="AC4646" s="1">
        <v>26.186900000000001</v>
      </c>
      <c r="AD4646" s="1">
        <v>2394.77</v>
      </c>
      <c r="AE4646" s="1">
        <v>297.29300000000001</v>
      </c>
      <c r="AF4646" s="1">
        <v>121.754</v>
      </c>
      <c r="AG4646" s="1">
        <v>26.230599999999999</v>
      </c>
      <c r="AH4646" s="1">
        <v>810.73099999999999</v>
      </c>
      <c r="AI4646" s="1">
        <v>437.798</v>
      </c>
      <c r="AJ4646" s="1">
        <v>437.798</v>
      </c>
      <c r="AK4646" s="1">
        <v>799.86800000000005</v>
      </c>
      <c r="AL4646" s="1">
        <v>30.177800000000001</v>
      </c>
    </row>
    <row r="4647" spans="1:38" x14ac:dyDescent="0.25">
      <c r="A4647" s="1">
        <f t="shared" si="117"/>
        <v>4646</v>
      </c>
      <c r="B4647" s="1" t="s">
        <v>23</v>
      </c>
      <c r="C4647" s="2" t="s">
        <v>117</v>
      </c>
      <c r="D4647" s="4">
        <v>5.5324439999999999</v>
      </c>
      <c r="E4647" s="4">
        <v>118.07674400000001</v>
      </c>
      <c r="Q4647" s="1" t="s">
        <v>3690</v>
      </c>
      <c r="R4647" s="33" t="s">
        <v>3660</v>
      </c>
      <c r="S4647" s="1">
        <v>26.834199999999999</v>
      </c>
      <c r="T4647" s="1">
        <v>7.5971700000000002</v>
      </c>
      <c r="U4647" s="1">
        <v>85.967200000000005</v>
      </c>
      <c r="V4647" s="1">
        <v>45.339700000000001</v>
      </c>
      <c r="W4647" s="1">
        <v>31.605799999999999</v>
      </c>
      <c r="X4647" s="1">
        <v>22.7685</v>
      </c>
      <c r="Y4647" s="1">
        <v>8.8372899999999994</v>
      </c>
      <c r="Z4647" s="1">
        <v>26.385400000000001</v>
      </c>
      <c r="AA4647" s="1">
        <v>27.3278</v>
      </c>
      <c r="AB4647" s="1">
        <v>27.334399999999999</v>
      </c>
      <c r="AC4647" s="1">
        <v>26.192299999999999</v>
      </c>
      <c r="AD4647" s="1">
        <v>2390.85</v>
      </c>
      <c r="AE4647" s="1">
        <v>296.791</v>
      </c>
      <c r="AF4647" s="1">
        <v>121.566</v>
      </c>
      <c r="AG4647" s="1">
        <v>26.294</v>
      </c>
      <c r="AH4647" s="1">
        <v>810.11199999999997</v>
      </c>
      <c r="AI4647" s="1">
        <v>436.50200000000001</v>
      </c>
      <c r="AJ4647" s="1">
        <v>436.50200000000001</v>
      </c>
      <c r="AK4647" s="1">
        <v>798.99699999999996</v>
      </c>
      <c r="AL4647" s="1">
        <v>28.21</v>
      </c>
    </row>
    <row r="4648" spans="1:38" x14ac:dyDescent="0.25">
      <c r="A4648" s="1">
        <f t="shared" si="117"/>
        <v>4647</v>
      </c>
      <c r="B4648" s="1" t="s">
        <v>23</v>
      </c>
      <c r="C4648" s="2" t="s">
        <v>117</v>
      </c>
      <c r="D4648" s="4">
        <v>5.533004</v>
      </c>
      <c r="E4648" s="4">
        <v>118.071316</v>
      </c>
      <c r="Q4648" s="1" t="s">
        <v>3690</v>
      </c>
      <c r="R4648" s="33" t="s">
        <v>3660</v>
      </c>
      <c r="S4648" s="1">
        <v>26.816500000000001</v>
      </c>
      <c r="T4648" s="1">
        <v>7.5931899999999999</v>
      </c>
      <c r="U4648" s="1">
        <v>85.982100000000003</v>
      </c>
      <c r="V4648" s="1">
        <v>45.294800000000002</v>
      </c>
      <c r="W4648" s="1">
        <v>31.5852</v>
      </c>
      <c r="X4648" s="1">
        <v>22.754100000000001</v>
      </c>
      <c r="Y4648" s="1">
        <v>8.8311299999999999</v>
      </c>
      <c r="Z4648" s="1">
        <v>26.368500000000001</v>
      </c>
      <c r="AA4648" s="1">
        <v>27.305</v>
      </c>
      <c r="AB4648" s="1">
        <v>27.316400000000002</v>
      </c>
      <c r="AC4648" s="1">
        <v>26.1754</v>
      </c>
      <c r="AD4648" s="1">
        <v>2396.36</v>
      </c>
      <c r="AE4648" s="1">
        <v>297.44200000000001</v>
      </c>
      <c r="AF4648" s="1">
        <v>121.64400000000001</v>
      </c>
      <c r="AG4648" s="1">
        <v>26.2454</v>
      </c>
      <c r="AH4648" s="1">
        <v>811.36</v>
      </c>
      <c r="AI4648" s="1">
        <v>437.77600000000001</v>
      </c>
      <c r="AJ4648" s="1">
        <v>437.77600000000001</v>
      </c>
      <c r="AK4648" s="1">
        <v>800.19100000000003</v>
      </c>
      <c r="AL4648" s="1">
        <v>32.156799999999997</v>
      </c>
    </row>
    <row r="4649" spans="1:38" x14ac:dyDescent="0.25">
      <c r="A4649" s="1">
        <f t="shared" si="117"/>
        <v>4648</v>
      </c>
      <c r="B4649" s="1" t="s">
        <v>23</v>
      </c>
      <c r="C4649" s="2" t="s">
        <v>117</v>
      </c>
      <c r="D4649" s="4">
        <v>4.9618399999999996</v>
      </c>
      <c r="E4649" s="4">
        <v>117.689217</v>
      </c>
      <c r="Q4649" s="1" t="s">
        <v>3690</v>
      </c>
      <c r="R4649" s="33" t="s">
        <v>3660</v>
      </c>
      <c r="S4649" s="1">
        <v>24.141400000000001</v>
      </c>
      <c r="T4649" s="1">
        <v>7.4499899999999997</v>
      </c>
      <c r="U4649" s="1">
        <v>86.9452</v>
      </c>
      <c r="V4649" s="1">
        <v>40.673499999999997</v>
      </c>
      <c r="W4649" s="1">
        <v>28.635400000000001</v>
      </c>
      <c r="X4649" s="1">
        <v>20.066800000000001</v>
      </c>
      <c r="Y4649" s="1">
        <v>8.5686499999999999</v>
      </c>
      <c r="Z4649" s="1">
        <v>23.7804</v>
      </c>
      <c r="AA4649" s="1">
        <v>24.004200000000001</v>
      </c>
      <c r="AB4649" s="1">
        <v>24.5838</v>
      </c>
      <c r="AC4649" s="1">
        <v>23.5669</v>
      </c>
      <c r="AD4649" s="1">
        <v>2234.86</v>
      </c>
      <c r="AE4649" s="1">
        <v>220.96299999999999</v>
      </c>
      <c r="AF4649" s="1">
        <v>156.07499999999999</v>
      </c>
      <c r="AG4649" s="1">
        <v>11.312799999999999</v>
      </c>
      <c r="AH4649" s="1">
        <v>633.53599999999994</v>
      </c>
      <c r="AI4649" s="1">
        <v>504.58199999999999</v>
      </c>
      <c r="AJ4649" s="1">
        <v>534.90599999999995</v>
      </c>
      <c r="AK4649" s="1">
        <v>599.04999999999995</v>
      </c>
      <c r="AL4649" s="1">
        <v>535.78</v>
      </c>
    </row>
    <row r="4650" spans="1:38" x14ac:dyDescent="0.25">
      <c r="A4650" s="1">
        <f t="shared" si="117"/>
        <v>4649</v>
      </c>
      <c r="B4650" s="1" t="s">
        <v>23</v>
      </c>
      <c r="C4650" s="2" t="s">
        <v>117</v>
      </c>
      <c r="D4650" s="4">
        <v>5.0401499999999997</v>
      </c>
      <c r="E4650" s="4">
        <v>117.90698500000001</v>
      </c>
      <c r="Q4650" s="1" t="s">
        <v>3690</v>
      </c>
      <c r="R4650" s="33" t="s">
        <v>3660</v>
      </c>
      <c r="S4650" s="1">
        <v>25.0686</v>
      </c>
      <c r="T4650" s="1">
        <v>7.4805099999999998</v>
      </c>
      <c r="U4650" s="1">
        <v>86.976600000000005</v>
      </c>
      <c r="V4650" s="1">
        <v>42.629600000000003</v>
      </c>
      <c r="W4650" s="1">
        <v>29.6144</v>
      </c>
      <c r="X4650" s="1">
        <v>21.0137</v>
      </c>
      <c r="Y4650" s="1">
        <v>8.6006900000000002</v>
      </c>
      <c r="Z4650" s="1">
        <v>24.663</v>
      </c>
      <c r="AA4650" s="1">
        <v>25.354800000000001</v>
      </c>
      <c r="AB4650" s="1">
        <v>25.529499999999999</v>
      </c>
      <c r="AC4650" s="1">
        <v>24.4605</v>
      </c>
      <c r="AD4650" s="1">
        <v>2182.02</v>
      </c>
      <c r="AE4650" s="1">
        <v>241.09800000000001</v>
      </c>
      <c r="AF4650" s="1">
        <v>144.01499999999999</v>
      </c>
      <c r="AG4650" s="1">
        <v>15.4312</v>
      </c>
      <c r="AH4650" s="1">
        <v>661.12300000000005</v>
      </c>
      <c r="AI4650" s="1">
        <v>479.91199999999998</v>
      </c>
      <c r="AJ4650" s="1">
        <v>484.40600000000001</v>
      </c>
      <c r="AK4650" s="1">
        <v>640.87</v>
      </c>
      <c r="AL4650" s="1">
        <v>355.87900000000002</v>
      </c>
    </row>
    <row r="4651" spans="1:38" x14ac:dyDescent="0.25">
      <c r="A4651" s="1">
        <f t="shared" si="117"/>
        <v>4650</v>
      </c>
      <c r="B4651" s="1" t="s">
        <v>23</v>
      </c>
      <c r="C4651" s="2" t="s">
        <v>117</v>
      </c>
      <c r="D4651" s="4">
        <v>-1.221042</v>
      </c>
      <c r="E4651" s="4">
        <v>110.016175</v>
      </c>
      <c r="Q4651" s="1" t="s">
        <v>3690</v>
      </c>
      <c r="R4651" s="33" t="s">
        <v>3660</v>
      </c>
      <c r="S4651" s="1">
        <v>26.911799999999999</v>
      </c>
      <c r="T4651" s="1">
        <v>7.3882399999999997</v>
      </c>
      <c r="U4651" s="1">
        <v>87.235900000000001</v>
      </c>
      <c r="V4651" s="1">
        <v>31.694199999999999</v>
      </c>
      <c r="W4651" s="1">
        <v>31.368500000000001</v>
      </c>
      <c r="X4651" s="1">
        <v>22.8992</v>
      </c>
      <c r="Y4651" s="1">
        <v>8.46922</v>
      </c>
      <c r="Z4651" s="1">
        <v>26.545999999999999</v>
      </c>
      <c r="AA4651" s="1">
        <v>27.036000000000001</v>
      </c>
      <c r="AB4651" s="1">
        <v>27.347100000000001</v>
      </c>
      <c r="AC4651" s="1">
        <v>26.545999999999999</v>
      </c>
      <c r="AD4651" s="1">
        <v>3381.83</v>
      </c>
      <c r="AE4651" s="1">
        <v>384.375</v>
      </c>
      <c r="AF4651" s="1">
        <v>151.136</v>
      </c>
      <c r="AG4651" s="1">
        <v>25.7761</v>
      </c>
      <c r="AH4651" s="1">
        <v>1089.67</v>
      </c>
      <c r="AI4651" s="1">
        <v>558.51300000000003</v>
      </c>
      <c r="AJ4651" s="1">
        <v>831.79</v>
      </c>
      <c r="AK4651" s="1">
        <v>1089.67</v>
      </c>
      <c r="AL4651" s="1">
        <v>76.370699999999999</v>
      </c>
    </row>
    <row r="4652" spans="1:38" x14ac:dyDescent="0.25">
      <c r="A4652" s="1">
        <f t="shared" si="117"/>
        <v>4651</v>
      </c>
      <c r="B4652" s="1" t="s">
        <v>23</v>
      </c>
      <c r="C4652" s="2" t="s">
        <v>117</v>
      </c>
      <c r="D4652" s="4">
        <v>4.7350940000000001</v>
      </c>
      <c r="E4652" s="4">
        <v>116.975858</v>
      </c>
      <c r="Q4652" s="1" t="s">
        <v>3690</v>
      </c>
      <c r="R4652" s="33" t="s">
        <v>3660</v>
      </c>
      <c r="S4652" s="1">
        <v>24.935300000000002</v>
      </c>
      <c r="T4652" s="1">
        <v>7.5142199999999999</v>
      </c>
      <c r="U4652" s="1">
        <v>87.351699999999994</v>
      </c>
      <c r="V4652" s="1">
        <v>39.581699999999998</v>
      </c>
      <c r="W4652" s="1">
        <v>29.4299</v>
      </c>
      <c r="X4652" s="1">
        <v>20.8276</v>
      </c>
      <c r="Y4652" s="1">
        <v>8.6023300000000003</v>
      </c>
      <c r="Z4652" s="1">
        <v>25.388400000000001</v>
      </c>
      <c r="AA4652" s="1">
        <v>24.492999999999999</v>
      </c>
      <c r="AB4652" s="1">
        <v>25.388400000000001</v>
      </c>
      <c r="AC4652" s="1">
        <v>24.365600000000001</v>
      </c>
      <c r="AD4652" s="1">
        <v>2402.8000000000002</v>
      </c>
      <c r="AE4652" s="1">
        <v>256.36599999999999</v>
      </c>
      <c r="AF4652" s="1">
        <v>156.411</v>
      </c>
      <c r="AG4652" s="1">
        <v>13.936199999999999</v>
      </c>
      <c r="AH4652" s="1">
        <v>677.38400000000001</v>
      </c>
      <c r="AI4652" s="1">
        <v>515.25199999999995</v>
      </c>
      <c r="AJ4652" s="1">
        <v>677.38400000000001</v>
      </c>
      <c r="AK4652" s="1">
        <v>522.07600000000002</v>
      </c>
      <c r="AL4652" s="1">
        <v>385.36200000000002</v>
      </c>
    </row>
    <row r="4653" spans="1:38" x14ac:dyDescent="0.25">
      <c r="A4653" s="1">
        <f t="shared" si="117"/>
        <v>4652</v>
      </c>
      <c r="B4653" s="1" t="s">
        <v>23</v>
      </c>
      <c r="C4653" s="2" t="s">
        <v>117</v>
      </c>
      <c r="D4653" s="4">
        <v>5.5298990000000003</v>
      </c>
      <c r="E4653" s="4">
        <v>118.071609</v>
      </c>
      <c r="Q4653" s="1" t="s">
        <v>3690</v>
      </c>
      <c r="R4653" s="33" t="s">
        <v>3660</v>
      </c>
      <c r="S4653" s="1">
        <v>26.824300000000001</v>
      </c>
      <c r="T4653" s="1">
        <v>7.5975999999999999</v>
      </c>
      <c r="U4653" s="1">
        <v>85.993899999999996</v>
      </c>
      <c r="V4653" s="1">
        <v>45.256300000000003</v>
      </c>
      <c r="W4653" s="1">
        <v>31.595199999999998</v>
      </c>
      <c r="X4653" s="1">
        <v>22.760200000000001</v>
      </c>
      <c r="Y4653" s="1">
        <v>8.8350299999999997</v>
      </c>
      <c r="Z4653" s="1">
        <v>26.375800000000002</v>
      </c>
      <c r="AA4653" s="1">
        <v>27.309000000000001</v>
      </c>
      <c r="AB4653" s="1">
        <v>27.324000000000002</v>
      </c>
      <c r="AC4653" s="1">
        <v>26.184200000000001</v>
      </c>
      <c r="AD4653" s="1">
        <v>2395.75</v>
      </c>
      <c r="AE4653" s="1">
        <v>297.40699999999998</v>
      </c>
      <c r="AF4653" s="1">
        <v>121.767</v>
      </c>
      <c r="AG4653" s="1">
        <v>26.222200000000001</v>
      </c>
      <c r="AH4653" s="1">
        <v>810.95399999999995</v>
      </c>
      <c r="AI4653" s="1">
        <v>438.02300000000002</v>
      </c>
      <c r="AJ4653" s="1">
        <v>438.02300000000002</v>
      </c>
      <c r="AK4653" s="1">
        <v>800.08399999999995</v>
      </c>
      <c r="AL4653" s="1">
        <v>30.812799999999999</v>
      </c>
    </row>
    <row r="4654" spans="1:38" x14ac:dyDescent="0.25">
      <c r="A4654" s="1">
        <f t="shared" si="117"/>
        <v>4653</v>
      </c>
      <c r="B4654" s="1" t="s">
        <v>23</v>
      </c>
      <c r="C4654" s="2" t="s">
        <v>117</v>
      </c>
      <c r="D4654" s="4">
        <v>4.9675130000000003</v>
      </c>
      <c r="E4654" s="4">
        <v>117.80654199999999</v>
      </c>
      <c r="Q4654" s="1" t="s">
        <v>3690</v>
      </c>
      <c r="R4654" s="33" t="s">
        <v>3660</v>
      </c>
      <c r="S4654" s="1">
        <v>25.252500000000001</v>
      </c>
      <c r="T4654" s="1">
        <v>7.4971399999999999</v>
      </c>
      <c r="U4654" s="1">
        <v>87.337199999999996</v>
      </c>
      <c r="V4654" s="1">
        <v>41.406100000000002</v>
      </c>
      <c r="W4654" s="1">
        <v>29.798999999999999</v>
      </c>
      <c r="X4654" s="1">
        <v>21.2149</v>
      </c>
      <c r="Y4654" s="1">
        <v>8.5840999999999994</v>
      </c>
      <c r="Z4654" s="1">
        <v>24.874199999999998</v>
      </c>
      <c r="AA4654" s="1">
        <v>25.576699999999999</v>
      </c>
      <c r="AB4654" s="1">
        <v>25.709700000000002</v>
      </c>
      <c r="AC4654" s="1">
        <v>24.6629</v>
      </c>
      <c r="AD4654" s="1">
        <v>2176.4499999999998</v>
      </c>
      <c r="AE4654" s="1">
        <v>231.10400000000001</v>
      </c>
      <c r="AF4654" s="1">
        <v>145.565</v>
      </c>
      <c r="AG4654" s="1">
        <v>13.4656</v>
      </c>
      <c r="AH4654" s="1">
        <v>640.57000000000005</v>
      </c>
      <c r="AI4654" s="1">
        <v>488.67500000000001</v>
      </c>
      <c r="AJ4654" s="1">
        <v>493.18700000000001</v>
      </c>
      <c r="AK4654" s="1">
        <v>619.58699999999999</v>
      </c>
      <c r="AL4654" s="1">
        <v>312.65300000000002</v>
      </c>
    </row>
    <row r="4655" spans="1:38" x14ac:dyDescent="0.25">
      <c r="A4655" s="1">
        <f t="shared" si="117"/>
        <v>4654</v>
      </c>
      <c r="B4655" s="1" t="s">
        <v>23</v>
      </c>
      <c r="C4655" s="2" t="s">
        <v>117</v>
      </c>
      <c r="D4655" s="4">
        <v>2.0987450000000001</v>
      </c>
      <c r="E4655" s="4">
        <v>117.38392</v>
      </c>
      <c r="Q4655" s="1" t="s">
        <v>3690</v>
      </c>
      <c r="R4655" s="33" t="s">
        <v>3660</v>
      </c>
      <c r="S4655" s="1">
        <v>27.4346</v>
      </c>
      <c r="T4655" s="1">
        <v>8.8521699999999992</v>
      </c>
      <c r="U4655" s="1">
        <v>90.5501</v>
      </c>
      <c r="V4655" s="1">
        <v>33.0304</v>
      </c>
      <c r="W4655" s="1">
        <v>32.550600000000003</v>
      </c>
      <c r="X4655" s="1">
        <v>22.7746</v>
      </c>
      <c r="Y4655" s="1">
        <v>9.7760599999999993</v>
      </c>
      <c r="Z4655" s="1">
        <v>27.170500000000001</v>
      </c>
      <c r="AA4655" s="1">
        <v>27.5779</v>
      </c>
      <c r="AB4655" s="1">
        <v>27.713999999999999</v>
      </c>
      <c r="AC4655" s="1">
        <v>26.973199999999999</v>
      </c>
      <c r="AD4655" s="1">
        <v>2086.86</v>
      </c>
      <c r="AE4655" s="1">
        <v>224.52699999999999</v>
      </c>
      <c r="AF4655" s="1">
        <v>125.401</v>
      </c>
      <c r="AG4655" s="1">
        <v>16.763000000000002</v>
      </c>
      <c r="AH4655" s="1">
        <v>637.36800000000005</v>
      </c>
      <c r="AI4655" s="1">
        <v>408.05700000000002</v>
      </c>
      <c r="AJ4655" s="1">
        <v>514.83699999999999</v>
      </c>
      <c r="AK4655" s="1">
        <v>589.36699999999996</v>
      </c>
      <c r="AL4655" s="1">
        <v>50.917700000000004</v>
      </c>
    </row>
    <row r="4656" spans="1:38" x14ac:dyDescent="0.25">
      <c r="A4656" s="1">
        <f t="shared" si="117"/>
        <v>4655</v>
      </c>
      <c r="B4656" s="1" t="s">
        <v>23</v>
      </c>
      <c r="C4656" s="2" t="s">
        <v>117</v>
      </c>
      <c r="D4656" s="4">
        <v>4.25</v>
      </c>
      <c r="E4656" s="4">
        <v>114.3167</v>
      </c>
      <c r="Q4656" s="1" t="s">
        <v>3690</v>
      </c>
      <c r="R4656" s="33" t="s">
        <v>3660</v>
      </c>
      <c r="S4656" s="1">
        <v>27.142499999999998</v>
      </c>
      <c r="T4656" s="1">
        <v>7.5476099999999997</v>
      </c>
      <c r="U4656" s="1">
        <v>87.986000000000004</v>
      </c>
      <c r="V4656" s="1">
        <v>39.501300000000001</v>
      </c>
      <c r="W4656" s="1">
        <v>31.687100000000001</v>
      </c>
      <c r="X4656" s="1">
        <v>23.108799999999999</v>
      </c>
      <c r="Y4656" s="1">
        <v>8.5783100000000001</v>
      </c>
      <c r="Z4656" s="1">
        <v>26.7362</v>
      </c>
      <c r="AA4656" s="1">
        <v>27.359200000000001</v>
      </c>
      <c r="AB4656" s="1">
        <v>27.652899999999999</v>
      </c>
      <c r="AC4656" s="1">
        <v>26.6435</v>
      </c>
      <c r="AD4656" s="1">
        <v>3176.62</v>
      </c>
      <c r="AE4656" s="1">
        <v>352.601</v>
      </c>
      <c r="AF4656" s="1">
        <v>204.202</v>
      </c>
      <c r="AG4656" s="1">
        <v>22.277899999999999</v>
      </c>
      <c r="AH4656" s="1">
        <v>1047.4000000000001</v>
      </c>
      <c r="AI4656" s="1">
        <v>635.60500000000002</v>
      </c>
      <c r="AJ4656" s="1">
        <v>703.60900000000004</v>
      </c>
      <c r="AK4656" s="1">
        <v>902.60500000000002</v>
      </c>
      <c r="AL4656" s="1">
        <v>15.8024</v>
      </c>
    </row>
    <row r="4657" spans="1:38" x14ac:dyDescent="0.25">
      <c r="A4657" s="1">
        <f t="shared" si="117"/>
        <v>4656</v>
      </c>
      <c r="B4657" s="1" t="s">
        <v>23</v>
      </c>
      <c r="C4657" s="2" t="s">
        <v>117</v>
      </c>
      <c r="D4657" s="4">
        <v>5.5045149999999996</v>
      </c>
      <c r="E4657" s="4">
        <v>118.276051</v>
      </c>
      <c r="Q4657" s="1" t="s">
        <v>3690</v>
      </c>
      <c r="R4657" s="33" t="s">
        <v>3660</v>
      </c>
      <c r="S4657" s="1">
        <v>26.926400000000001</v>
      </c>
      <c r="T4657" s="1">
        <v>7.6876600000000002</v>
      </c>
      <c r="U4657" s="1">
        <v>86.262699999999995</v>
      </c>
      <c r="V4657" s="1">
        <v>44.808</v>
      </c>
      <c r="W4657" s="1">
        <v>31.7301</v>
      </c>
      <c r="X4657" s="1">
        <v>22.818100000000001</v>
      </c>
      <c r="Y4657" s="1">
        <v>8.9119499999999992</v>
      </c>
      <c r="Z4657" s="1">
        <v>26.479700000000001</v>
      </c>
      <c r="AA4657" s="1">
        <v>27.2181</v>
      </c>
      <c r="AB4657" s="1">
        <v>27.4116</v>
      </c>
      <c r="AC4657" s="1">
        <v>26.291799999999999</v>
      </c>
      <c r="AD4657" s="1">
        <v>2213.94</v>
      </c>
      <c r="AE4657" s="1">
        <v>273.53100000000001</v>
      </c>
      <c r="AF4657" s="1">
        <v>120.892</v>
      </c>
      <c r="AG4657" s="1">
        <v>25.939699999999998</v>
      </c>
      <c r="AH4657" s="1">
        <v>754.25300000000004</v>
      </c>
      <c r="AI4657" s="1">
        <v>413.39699999999999</v>
      </c>
      <c r="AJ4657" s="1">
        <v>414.38799999999998</v>
      </c>
      <c r="AK4657" s="1">
        <v>740.98500000000001</v>
      </c>
      <c r="AL4657" s="1">
        <v>17.008700000000001</v>
      </c>
    </row>
    <row r="4658" spans="1:38" x14ac:dyDescent="0.25">
      <c r="A4658" s="1">
        <f t="shared" si="117"/>
        <v>4657</v>
      </c>
      <c r="B4658" s="1" t="s">
        <v>23</v>
      </c>
      <c r="C4658" s="2" t="s">
        <v>117</v>
      </c>
      <c r="D4658" s="4">
        <v>5.0254079999999997</v>
      </c>
      <c r="E4658" s="4">
        <v>117.75360000000001</v>
      </c>
      <c r="Q4658" s="1" t="s">
        <v>3690</v>
      </c>
      <c r="R4658" s="33" t="s">
        <v>3660</v>
      </c>
      <c r="S4658" s="1">
        <v>25.498999999999999</v>
      </c>
      <c r="T4658" s="1">
        <v>7.4383299999999997</v>
      </c>
      <c r="U4658" s="1">
        <v>86.609800000000007</v>
      </c>
      <c r="V4658" s="1">
        <v>43.874400000000001</v>
      </c>
      <c r="W4658" s="1">
        <v>30.066199999999998</v>
      </c>
      <c r="X4658" s="1">
        <v>21.477900000000002</v>
      </c>
      <c r="Y4658" s="1">
        <v>8.5883400000000005</v>
      </c>
      <c r="Z4658" s="1">
        <v>25.077000000000002</v>
      </c>
      <c r="AA4658" s="1">
        <v>25.984500000000001</v>
      </c>
      <c r="AB4658" s="1">
        <v>25.984500000000001</v>
      </c>
      <c r="AC4658" s="1">
        <v>24.876200000000001</v>
      </c>
      <c r="AD4658" s="1">
        <v>2225.84</v>
      </c>
      <c r="AE4658" s="1">
        <v>240.03200000000001</v>
      </c>
      <c r="AF4658" s="1">
        <v>143.01900000000001</v>
      </c>
      <c r="AG4658" s="1">
        <v>14.4161</v>
      </c>
      <c r="AH4658" s="1">
        <v>660.875</v>
      </c>
      <c r="AI4658" s="1">
        <v>492.84500000000003</v>
      </c>
      <c r="AJ4658" s="1">
        <v>492.84500000000003</v>
      </c>
      <c r="AK4658" s="1">
        <v>644.34100000000001</v>
      </c>
      <c r="AL4658" s="1">
        <v>252.01400000000001</v>
      </c>
    </row>
    <row r="4659" spans="1:38" x14ac:dyDescent="0.25">
      <c r="A4659" s="1">
        <f t="shared" si="117"/>
        <v>4658</v>
      </c>
      <c r="B4659" s="1" t="s">
        <v>23</v>
      </c>
      <c r="C4659" s="2" t="s">
        <v>117</v>
      </c>
      <c r="D4659" s="4">
        <v>5.3446340000000001</v>
      </c>
      <c r="E4659" s="4">
        <v>117.99385100000001</v>
      </c>
      <c r="Q4659" s="1" t="s">
        <v>3690</v>
      </c>
      <c r="R4659" s="33" t="s">
        <v>3660</v>
      </c>
      <c r="S4659" s="1">
        <v>26.766200000000001</v>
      </c>
      <c r="T4659" s="1">
        <v>7.6979600000000001</v>
      </c>
      <c r="U4659" s="1">
        <v>87.267300000000006</v>
      </c>
      <c r="V4659" s="1">
        <v>45.522500000000001</v>
      </c>
      <c r="W4659" s="1">
        <v>31.525700000000001</v>
      </c>
      <c r="X4659" s="1">
        <v>22.704599999999999</v>
      </c>
      <c r="Y4659" s="1">
        <v>8.8211300000000001</v>
      </c>
      <c r="Z4659" s="1">
        <v>26.321100000000001</v>
      </c>
      <c r="AA4659" s="1">
        <v>27.262499999999999</v>
      </c>
      <c r="AB4659" s="1">
        <v>27.262499999999999</v>
      </c>
      <c r="AC4659" s="1">
        <v>26.122399999999999</v>
      </c>
      <c r="AD4659" s="1">
        <v>2337.77</v>
      </c>
      <c r="AE4659" s="1">
        <v>285.202</v>
      </c>
      <c r="AF4659" s="1">
        <v>127.876</v>
      </c>
      <c r="AG4659" s="1">
        <v>23.089099999999998</v>
      </c>
      <c r="AH4659" s="1">
        <v>763.71900000000005</v>
      </c>
      <c r="AI4659" s="1">
        <v>450.935</v>
      </c>
      <c r="AJ4659" s="1">
        <v>450.935</v>
      </c>
      <c r="AK4659" s="1">
        <v>761.74699999999996</v>
      </c>
      <c r="AL4659" s="1">
        <v>46.579099999999997</v>
      </c>
    </row>
    <row r="4660" spans="1:38" x14ac:dyDescent="0.25">
      <c r="A4660" s="1">
        <f t="shared" si="117"/>
        <v>4659</v>
      </c>
      <c r="B4660" s="1" t="s">
        <v>23</v>
      </c>
      <c r="C4660" s="2" t="s">
        <v>117</v>
      </c>
      <c r="D4660" s="4">
        <v>5.0194260000000002</v>
      </c>
      <c r="E4660" s="4">
        <v>117.74661500000001</v>
      </c>
      <c r="Q4660" s="1" t="s">
        <v>3690</v>
      </c>
      <c r="R4660" s="33" t="s">
        <v>3660</v>
      </c>
      <c r="S4660" s="1">
        <v>25.4438</v>
      </c>
      <c r="T4660" s="1">
        <v>7.4244899999999996</v>
      </c>
      <c r="U4660" s="1">
        <v>86.591800000000006</v>
      </c>
      <c r="V4660" s="1">
        <v>43.888100000000001</v>
      </c>
      <c r="W4660" s="1">
        <v>29.998100000000001</v>
      </c>
      <c r="X4660" s="1">
        <v>21.4239</v>
      </c>
      <c r="Y4660" s="1">
        <v>8.5741499999999995</v>
      </c>
      <c r="Z4660" s="1">
        <v>25.0228</v>
      </c>
      <c r="AA4660" s="1">
        <v>25.8796</v>
      </c>
      <c r="AB4660" s="1">
        <v>25.9282</v>
      </c>
      <c r="AC4660" s="1">
        <v>24.820399999999999</v>
      </c>
      <c r="AD4660" s="1">
        <v>2224.7600000000002</v>
      </c>
      <c r="AE4660" s="1">
        <v>238.518</v>
      </c>
      <c r="AF4660" s="1">
        <v>143.46100000000001</v>
      </c>
      <c r="AG4660" s="1">
        <v>14.1236</v>
      </c>
      <c r="AH4660" s="1">
        <v>657.85299999999995</v>
      </c>
      <c r="AI4660" s="1">
        <v>494.06400000000002</v>
      </c>
      <c r="AJ4660" s="1">
        <v>494.84500000000003</v>
      </c>
      <c r="AK4660" s="1">
        <v>640.69000000000005</v>
      </c>
      <c r="AL4660" s="1">
        <v>261.06099999999998</v>
      </c>
    </row>
    <row r="4661" spans="1:38" x14ac:dyDescent="0.25">
      <c r="A4661" s="1">
        <f t="shared" si="117"/>
        <v>4660</v>
      </c>
      <c r="B4661" s="1" t="s">
        <v>23</v>
      </c>
      <c r="C4661" s="2" t="s">
        <v>117</v>
      </c>
      <c r="D4661" s="4">
        <v>4.3731470000000003</v>
      </c>
      <c r="E4661" s="4">
        <v>117.937009</v>
      </c>
      <c r="Q4661" s="1" t="s">
        <v>3690</v>
      </c>
      <c r="R4661" s="33" t="s">
        <v>3660</v>
      </c>
      <c r="S4661" s="1">
        <v>25.5227</v>
      </c>
      <c r="T4661" s="1">
        <v>7.4439599999999997</v>
      </c>
      <c r="U4661" s="1">
        <v>88.825100000000006</v>
      </c>
      <c r="V4661" s="1">
        <v>30.2882</v>
      </c>
      <c r="W4661" s="1">
        <v>29.8367</v>
      </c>
      <c r="X4661" s="1">
        <v>21.456299999999999</v>
      </c>
      <c r="Y4661" s="1">
        <v>8.3803999999999998</v>
      </c>
      <c r="Z4661" s="1">
        <v>25.4892</v>
      </c>
      <c r="AA4661" s="1">
        <v>25.4724</v>
      </c>
      <c r="AB4661" s="1">
        <v>25.875499999999999</v>
      </c>
      <c r="AC4661" s="1">
        <v>25.111899999999999</v>
      </c>
      <c r="AD4661" s="1">
        <v>2056.23</v>
      </c>
      <c r="AE4661" s="1">
        <v>201.464</v>
      </c>
      <c r="AF4661" s="1">
        <v>127.04300000000001</v>
      </c>
      <c r="AG4661" s="1">
        <v>12.6089</v>
      </c>
      <c r="AH4661" s="1">
        <v>580.88599999999997</v>
      </c>
      <c r="AI4661" s="1">
        <v>446.36700000000002</v>
      </c>
      <c r="AJ4661" s="1">
        <v>520.43499999999995</v>
      </c>
      <c r="AK4661" s="1">
        <v>487.303</v>
      </c>
      <c r="AL4661" s="1">
        <v>265.601</v>
      </c>
    </row>
    <row r="4662" spans="1:38" x14ac:dyDescent="0.25">
      <c r="A4662" s="1">
        <f t="shared" si="117"/>
        <v>4661</v>
      </c>
      <c r="B4662" s="1" t="s">
        <v>23</v>
      </c>
      <c r="C4662" s="2" t="s">
        <v>117</v>
      </c>
      <c r="D4662" s="4">
        <v>4.9732960000000004</v>
      </c>
      <c r="E4662" s="4">
        <v>117.688293</v>
      </c>
      <c r="Q4662" s="1" t="s">
        <v>3690</v>
      </c>
      <c r="R4662" s="33" t="s">
        <v>3660</v>
      </c>
      <c r="S4662" s="1">
        <v>24.287800000000001</v>
      </c>
      <c r="T4662" s="1">
        <v>7.43574</v>
      </c>
      <c r="U4662" s="1">
        <v>86.838200000000001</v>
      </c>
      <c r="V4662" s="1">
        <v>41.259099999999997</v>
      </c>
      <c r="W4662" s="1">
        <v>28.782900000000001</v>
      </c>
      <c r="X4662" s="1">
        <v>20.220099999999999</v>
      </c>
      <c r="Y4662" s="1">
        <v>8.5627700000000004</v>
      </c>
      <c r="Z4662" s="1">
        <v>23.916699999999999</v>
      </c>
      <c r="AA4662" s="1">
        <v>24.152100000000001</v>
      </c>
      <c r="AB4662" s="1">
        <v>24.7348</v>
      </c>
      <c r="AC4662" s="1">
        <v>23.703700000000001</v>
      </c>
      <c r="AD4662" s="1">
        <v>2238.67</v>
      </c>
      <c r="AE4662" s="1">
        <v>223.80199999999999</v>
      </c>
      <c r="AF4662" s="1">
        <v>154.53700000000001</v>
      </c>
      <c r="AG4662" s="1">
        <v>11.623200000000001</v>
      </c>
      <c r="AH4662" s="1">
        <v>637.96699999999998</v>
      </c>
      <c r="AI4662" s="1">
        <v>505.01299999999998</v>
      </c>
      <c r="AJ4662" s="1">
        <v>531.33199999999999</v>
      </c>
      <c r="AK4662" s="1">
        <v>605.45600000000002</v>
      </c>
      <c r="AL4662" s="1">
        <v>503.334</v>
      </c>
    </row>
    <row r="4663" spans="1:38" x14ac:dyDescent="0.25">
      <c r="A4663" s="1">
        <f t="shared" si="117"/>
        <v>4662</v>
      </c>
      <c r="B4663" s="1" t="s">
        <v>23</v>
      </c>
      <c r="C4663" s="2" t="s">
        <v>117</v>
      </c>
      <c r="D4663" s="4">
        <v>5.2833329999999998</v>
      </c>
      <c r="E4663" s="4">
        <v>116.833333</v>
      </c>
      <c r="Q4663" s="1" t="s">
        <v>3690</v>
      </c>
      <c r="R4663" s="33" t="s">
        <v>3660</v>
      </c>
      <c r="S4663" s="1">
        <v>26.340199999999999</v>
      </c>
      <c r="T4663" s="1">
        <v>7.4505299999999997</v>
      </c>
      <c r="U4663" s="1">
        <v>86.113600000000005</v>
      </c>
      <c r="V4663" s="1">
        <v>47.700499999999998</v>
      </c>
      <c r="W4663" s="1">
        <v>30.9528</v>
      </c>
      <c r="X4663" s="1">
        <v>22.300799999999999</v>
      </c>
      <c r="Y4663" s="1">
        <v>8.6519999999999992</v>
      </c>
      <c r="Z4663" s="1">
        <v>25.852499999999999</v>
      </c>
      <c r="AA4663" s="1">
        <v>26.27</v>
      </c>
      <c r="AB4663" s="1">
        <v>26.877600000000001</v>
      </c>
      <c r="AC4663" s="1">
        <v>25.649100000000001</v>
      </c>
      <c r="AD4663" s="1">
        <v>2451.1999999999998</v>
      </c>
      <c r="AE4663" s="1">
        <v>245.4</v>
      </c>
      <c r="AF4663" s="1">
        <v>164.6</v>
      </c>
      <c r="AG4663" s="1">
        <v>11.607100000000001</v>
      </c>
      <c r="AH4663" s="1">
        <v>652.4</v>
      </c>
      <c r="AI4663" s="1">
        <v>530.4</v>
      </c>
      <c r="AJ4663" s="1">
        <v>624.20000000000005</v>
      </c>
      <c r="AK4663" s="1">
        <v>631.20000000000005</v>
      </c>
      <c r="AL4663" s="1">
        <v>121.8</v>
      </c>
    </row>
    <row r="4664" spans="1:38" x14ac:dyDescent="0.25">
      <c r="A4664" s="1">
        <f t="shared" si="117"/>
        <v>4663</v>
      </c>
      <c r="B4664" s="1" t="s">
        <v>23</v>
      </c>
      <c r="C4664" s="2" t="s">
        <v>117</v>
      </c>
      <c r="D4664" s="4">
        <v>4.9653809999999998</v>
      </c>
      <c r="E4664" s="4">
        <v>117.80399300000001</v>
      </c>
      <c r="Q4664" s="1" t="s">
        <v>3690</v>
      </c>
      <c r="R4664" s="33" t="s">
        <v>3660</v>
      </c>
      <c r="S4664" s="1">
        <v>25.2088</v>
      </c>
      <c r="T4664" s="1">
        <v>7.4930300000000001</v>
      </c>
      <c r="U4664" s="1">
        <v>87.3339</v>
      </c>
      <c r="V4664" s="1">
        <v>41.263599999999997</v>
      </c>
      <c r="W4664" s="1">
        <v>29.751200000000001</v>
      </c>
      <c r="X4664" s="1">
        <v>21.171399999999998</v>
      </c>
      <c r="Y4664" s="1">
        <v>8.57972</v>
      </c>
      <c r="Z4664" s="1">
        <v>24.833100000000002</v>
      </c>
      <c r="AA4664" s="1">
        <v>25.509399999999999</v>
      </c>
      <c r="AB4664" s="1">
        <v>25.6646</v>
      </c>
      <c r="AC4664" s="1">
        <v>24.621099999999998</v>
      </c>
      <c r="AD4664" s="1">
        <v>2177.04</v>
      </c>
      <c r="AE4664" s="1">
        <v>230.66800000000001</v>
      </c>
      <c r="AF4664" s="1">
        <v>146.00200000000001</v>
      </c>
      <c r="AG4664" s="1">
        <v>13.3466</v>
      </c>
      <c r="AH4664" s="1">
        <v>639.62400000000002</v>
      </c>
      <c r="AI4664" s="1">
        <v>489.50700000000001</v>
      </c>
      <c r="AJ4664" s="1">
        <v>494.77300000000002</v>
      </c>
      <c r="AK4664" s="1">
        <v>618.08000000000004</v>
      </c>
      <c r="AL4664" s="1">
        <v>322.03399999999999</v>
      </c>
    </row>
    <row r="4665" spans="1:38" x14ac:dyDescent="0.25">
      <c r="A4665" s="1">
        <f t="shared" si="117"/>
        <v>4664</v>
      </c>
      <c r="B4665" s="1" t="s">
        <v>23</v>
      </c>
      <c r="C4665" s="2" t="s">
        <v>117</v>
      </c>
      <c r="D4665" s="4">
        <v>5.6989999999999998</v>
      </c>
      <c r="E4665" s="4">
        <v>118.3857</v>
      </c>
      <c r="Q4665" s="1" t="s">
        <v>3690</v>
      </c>
      <c r="R4665" s="33" t="s">
        <v>3660</v>
      </c>
      <c r="S4665" s="1">
        <v>27.002300000000002</v>
      </c>
      <c r="T4665" s="1">
        <v>7.6001399999999997</v>
      </c>
      <c r="U4665" s="1">
        <v>85.391900000000007</v>
      </c>
      <c r="V4665" s="1">
        <v>46.706699999999998</v>
      </c>
      <c r="W4665" s="1">
        <v>31.796900000000001</v>
      </c>
      <c r="X4665" s="1">
        <v>22.8965</v>
      </c>
      <c r="Y4665" s="1">
        <v>8.9003599999999992</v>
      </c>
      <c r="Z4665" s="1">
        <v>26.539899999999999</v>
      </c>
      <c r="AA4665" s="1">
        <v>27.3034</v>
      </c>
      <c r="AB4665" s="1">
        <v>27.5136</v>
      </c>
      <c r="AC4665" s="1">
        <v>26.345099999999999</v>
      </c>
      <c r="AD4665" s="1">
        <v>2215.0500000000002</v>
      </c>
      <c r="AE4665" s="1">
        <v>281.66000000000003</v>
      </c>
      <c r="AF4665" s="1">
        <v>116.224</v>
      </c>
      <c r="AG4665" s="1">
        <v>27.407900000000001</v>
      </c>
      <c r="AH4665" s="1">
        <v>769.72299999999996</v>
      </c>
      <c r="AI4665" s="1">
        <v>389.41500000000002</v>
      </c>
      <c r="AJ4665" s="1">
        <v>410.29</v>
      </c>
      <c r="AK4665" s="1">
        <v>735.01499999999999</v>
      </c>
      <c r="AL4665" s="1">
        <v>7.4363099999999998</v>
      </c>
    </row>
    <row r="4666" spans="1:38" x14ac:dyDescent="0.25">
      <c r="A4666" s="1">
        <f t="shared" si="117"/>
        <v>4665</v>
      </c>
      <c r="B4666" s="1" t="s">
        <v>23</v>
      </c>
      <c r="C4666" s="2" t="s">
        <v>117</v>
      </c>
      <c r="D4666" s="4">
        <v>4.4538710000000004</v>
      </c>
      <c r="E4666" s="4">
        <v>117.94833199999999</v>
      </c>
      <c r="Q4666" s="1" t="s">
        <v>3690</v>
      </c>
      <c r="R4666" s="33" t="s">
        <v>3660</v>
      </c>
      <c r="S4666" s="1">
        <v>24.0487</v>
      </c>
      <c r="T4666" s="1">
        <v>7.4539099999999996</v>
      </c>
      <c r="U4666" s="1">
        <v>88.610799999999998</v>
      </c>
      <c r="V4666" s="1">
        <v>29.907299999999999</v>
      </c>
      <c r="W4666" s="1">
        <v>28.3887</v>
      </c>
      <c r="X4666" s="1">
        <v>19.976700000000001</v>
      </c>
      <c r="Y4666" s="1">
        <v>8.4119700000000002</v>
      </c>
      <c r="Z4666" s="1">
        <v>24.028199999999998</v>
      </c>
      <c r="AA4666" s="1">
        <v>23.972799999999999</v>
      </c>
      <c r="AB4666" s="1">
        <v>24.390799999999999</v>
      </c>
      <c r="AC4666" s="1">
        <v>23.6387</v>
      </c>
      <c r="AD4666" s="1">
        <v>2122.5100000000002</v>
      </c>
      <c r="AE4666" s="1">
        <v>213.572</v>
      </c>
      <c r="AF4666" s="1">
        <v>134.01599999999999</v>
      </c>
      <c r="AG4666" s="1">
        <v>12.397</v>
      </c>
      <c r="AH4666" s="1">
        <v>589.048</v>
      </c>
      <c r="AI4666" s="1">
        <v>482.44600000000003</v>
      </c>
      <c r="AJ4666" s="1">
        <v>550.81299999999999</v>
      </c>
      <c r="AK4666" s="1">
        <v>513.36</v>
      </c>
      <c r="AL4666" s="1">
        <v>556.78</v>
      </c>
    </row>
    <row r="4667" spans="1:38" x14ac:dyDescent="0.25">
      <c r="A4667" s="1">
        <f t="shared" si="117"/>
        <v>4666</v>
      </c>
      <c r="B4667" s="1" t="s">
        <v>23</v>
      </c>
      <c r="C4667" s="2" t="s">
        <v>117</v>
      </c>
      <c r="D4667" s="4">
        <v>-1.213333</v>
      </c>
      <c r="E4667" s="4">
        <v>110.095333</v>
      </c>
      <c r="Q4667" s="1" t="s">
        <v>3690</v>
      </c>
      <c r="R4667" s="33" t="s">
        <v>3660</v>
      </c>
      <c r="S4667" s="1">
        <v>25.802299999999999</v>
      </c>
      <c r="T4667" s="1">
        <v>7.4393000000000002</v>
      </c>
      <c r="U4667" s="1">
        <v>88.019499999999994</v>
      </c>
      <c r="V4667" s="1">
        <v>28.9666</v>
      </c>
      <c r="W4667" s="1">
        <v>30.241599999999998</v>
      </c>
      <c r="X4667" s="1">
        <v>21.79</v>
      </c>
      <c r="Y4667" s="1">
        <v>8.4515999999999991</v>
      </c>
      <c r="Z4667" s="1">
        <v>25.491800000000001</v>
      </c>
      <c r="AA4667" s="1">
        <v>25.8245</v>
      </c>
      <c r="AB4667" s="1">
        <v>26.210899999999999</v>
      </c>
      <c r="AC4667" s="1">
        <v>25.489599999999999</v>
      </c>
      <c r="AD4667" s="1">
        <v>3248.61</v>
      </c>
      <c r="AE4667" s="1">
        <v>372.05799999999999</v>
      </c>
      <c r="AF4667" s="1">
        <v>144.23699999999999</v>
      </c>
      <c r="AG4667" s="1">
        <v>27.013500000000001</v>
      </c>
      <c r="AH4667" s="1">
        <v>1051.46</v>
      </c>
      <c r="AI4667" s="1">
        <v>518.55999999999995</v>
      </c>
      <c r="AJ4667" s="1">
        <v>803.90499999999997</v>
      </c>
      <c r="AK4667" s="1">
        <v>1046.1400000000001</v>
      </c>
      <c r="AL4667" s="1">
        <v>284.815</v>
      </c>
    </row>
    <row r="4668" spans="1:38" x14ac:dyDescent="0.25">
      <c r="A4668" s="1">
        <f t="shared" si="117"/>
        <v>4667</v>
      </c>
      <c r="B4668" s="1" t="s">
        <v>23</v>
      </c>
      <c r="C4668" s="2" t="s">
        <v>117</v>
      </c>
      <c r="D4668" s="4">
        <v>4.4538710000000004</v>
      </c>
      <c r="E4668" s="4">
        <v>117.94833</v>
      </c>
      <c r="Q4668" s="1" t="s">
        <v>3690</v>
      </c>
      <c r="R4668" s="33" t="s">
        <v>3660</v>
      </c>
      <c r="S4668" s="1">
        <v>24.0487</v>
      </c>
      <c r="T4668" s="1">
        <v>7.4539</v>
      </c>
      <c r="U4668" s="1">
        <v>88.610799999999998</v>
      </c>
      <c r="V4668" s="1">
        <v>29.907299999999999</v>
      </c>
      <c r="W4668" s="1">
        <v>28.3887</v>
      </c>
      <c r="X4668" s="1">
        <v>19.976700000000001</v>
      </c>
      <c r="Y4668" s="1">
        <v>8.4119700000000002</v>
      </c>
      <c r="Z4668" s="1">
        <v>24.028199999999998</v>
      </c>
      <c r="AA4668" s="1">
        <v>23.9727</v>
      </c>
      <c r="AB4668" s="1">
        <v>24.390699999999999</v>
      </c>
      <c r="AC4668" s="1">
        <v>23.6386</v>
      </c>
      <c r="AD4668" s="1">
        <v>2122.5100000000002</v>
      </c>
      <c r="AE4668" s="1">
        <v>213.57300000000001</v>
      </c>
      <c r="AF4668" s="1">
        <v>134.01599999999999</v>
      </c>
      <c r="AG4668" s="1">
        <v>12.397</v>
      </c>
      <c r="AH4668" s="1">
        <v>589.04899999999998</v>
      </c>
      <c r="AI4668" s="1">
        <v>482.447</v>
      </c>
      <c r="AJ4668" s="1">
        <v>550.81500000000005</v>
      </c>
      <c r="AK4668" s="1">
        <v>513.36099999999999</v>
      </c>
      <c r="AL4668" s="1">
        <v>556.79</v>
      </c>
    </row>
    <row r="4669" spans="1:38" x14ac:dyDescent="0.25">
      <c r="A4669" s="1">
        <f t="shared" si="117"/>
        <v>4668</v>
      </c>
      <c r="B4669" s="1" t="s">
        <v>23</v>
      </c>
      <c r="C4669" s="2" t="s">
        <v>117</v>
      </c>
      <c r="D4669" s="4">
        <v>4.3992610000000001</v>
      </c>
      <c r="E4669" s="4">
        <v>117.88928900000001</v>
      </c>
      <c r="Q4669" s="1" t="s">
        <v>3690</v>
      </c>
      <c r="R4669" s="33" t="s">
        <v>3660</v>
      </c>
      <c r="S4669" s="1">
        <v>25.342500000000001</v>
      </c>
      <c r="T4669" s="1">
        <v>7.37575</v>
      </c>
      <c r="U4669" s="1">
        <v>88.615700000000004</v>
      </c>
      <c r="V4669" s="1">
        <v>31.684799999999999</v>
      </c>
      <c r="W4669" s="1">
        <v>29.623899999999999</v>
      </c>
      <c r="X4669" s="1">
        <v>21.300699999999999</v>
      </c>
      <c r="Y4669" s="1">
        <v>8.3232599999999994</v>
      </c>
      <c r="Z4669" s="1">
        <v>25.297999999999998</v>
      </c>
      <c r="AA4669" s="1">
        <v>25.279499999999999</v>
      </c>
      <c r="AB4669" s="1">
        <v>25.704899999999999</v>
      </c>
      <c r="AC4669" s="1">
        <v>24.900600000000001</v>
      </c>
      <c r="AD4669" s="1">
        <v>2052.71</v>
      </c>
      <c r="AE4669" s="1">
        <v>199.98400000000001</v>
      </c>
      <c r="AF4669" s="1">
        <v>128.215</v>
      </c>
      <c r="AG4669" s="1">
        <v>12.690899999999999</v>
      </c>
      <c r="AH4669" s="1">
        <v>579.52</v>
      </c>
      <c r="AI4669" s="1">
        <v>448.834</v>
      </c>
      <c r="AJ4669" s="1">
        <v>515.99300000000005</v>
      </c>
      <c r="AK4669" s="1">
        <v>489.85399999999998</v>
      </c>
      <c r="AL4669" s="1">
        <v>281.83</v>
      </c>
    </row>
    <row r="4670" spans="1:38" x14ac:dyDescent="0.25">
      <c r="A4670" s="1">
        <f t="shared" si="117"/>
        <v>4669</v>
      </c>
      <c r="B4670" s="1" t="s">
        <v>23</v>
      </c>
      <c r="C4670" s="2" t="s">
        <v>117</v>
      </c>
      <c r="D4670" s="4">
        <v>-1.3041670000000001</v>
      </c>
      <c r="E4670" s="4">
        <v>110.23222199999999</v>
      </c>
      <c r="Q4670" s="1" t="s">
        <v>3690</v>
      </c>
      <c r="R4670" s="33" t="s">
        <v>3660</v>
      </c>
      <c r="S4670" s="1">
        <v>26.639399999999998</v>
      </c>
      <c r="T4670" s="1">
        <v>7.3371899999999997</v>
      </c>
      <c r="U4670" s="1">
        <v>86.875699999999995</v>
      </c>
      <c r="V4670" s="1">
        <v>29.043800000000001</v>
      </c>
      <c r="W4670" s="1">
        <v>31.1006</v>
      </c>
      <c r="X4670" s="1">
        <v>22.655100000000001</v>
      </c>
      <c r="Y4670" s="1">
        <v>8.4454700000000003</v>
      </c>
      <c r="Z4670" s="1">
        <v>26.322900000000001</v>
      </c>
      <c r="AA4670" s="1">
        <v>26.600899999999999</v>
      </c>
      <c r="AB4670" s="1">
        <v>27.052399999999999</v>
      </c>
      <c r="AC4670" s="1">
        <v>26.322900000000001</v>
      </c>
      <c r="AD4670" s="1">
        <v>3127.31</v>
      </c>
      <c r="AE4670" s="1">
        <v>359.36099999999999</v>
      </c>
      <c r="AF4670" s="1">
        <v>135.809</v>
      </c>
      <c r="AG4670" s="1">
        <v>27.722300000000001</v>
      </c>
      <c r="AH4670" s="1">
        <v>1019.29</v>
      </c>
      <c r="AI4670" s="1">
        <v>488.13900000000001</v>
      </c>
      <c r="AJ4670" s="1">
        <v>771.69500000000005</v>
      </c>
      <c r="AK4670" s="1">
        <v>1019.29</v>
      </c>
      <c r="AL4670" s="1">
        <v>129.28100000000001</v>
      </c>
    </row>
    <row r="4671" spans="1:38" x14ac:dyDescent="0.25">
      <c r="A4671" s="1">
        <f t="shared" si="117"/>
        <v>4670</v>
      </c>
      <c r="B4671" s="1" t="s">
        <v>23</v>
      </c>
      <c r="C4671" s="2" t="s">
        <v>117</v>
      </c>
      <c r="D4671" s="4">
        <v>4.3993640000000003</v>
      </c>
      <c r="E4671" s="4">
        <v>117.889296</v>
      </c>
      <c r="Q4671" s="1" t="s">
        <v>3690</v>
      </c>
      <c r="R4671" s="33" t="s">
        <v>3660</v>
      </c>
      <c r="S4671" s="1">
        <v>25.3401</v>
      </c>
      <c r="T4671" s="1">
        <v>7.3754299999999997</v>
      </c>
      <c r="U4671" s="1">
        <v>88.615499999999997</v>
      </c>
      <c r="V4671" s="1">
        <v>31.6845</v>
      </c>
      <c r="W4671" s="1">
        <v>29.621400000000001</v>
      </c>
      <c r="X4671" s="1">
        <v>21.298400000000001</v>
      </c>
      <c r="Y4671" s="1">
        <v>8.3229299999999995</v>
      </c>
      <c r="Z4671" s="1">
        <v>25.2956</v>
      </c>
      <c r="AA4671" s="1">
        <v>25.277000000000001</v>
      </c>
      <c r="AB4671" s="1">
        <v>25.702500000000001</v>
      </c>
      <c r="AC4671" s="1">
        <v>24.898199999999999</v>
      </c>
      <c r="AD4671" s="1">
        <v>2052.84</v>
      </c>
      <c r="AE4671" s="1">
        <v>200.00700000000001</v>
      </c>
      <c r="AF4671" s="1">
        <v>128.226</v>
      </c>
      <c r="AG4671" s="1">
        <v>12.6899</v>
      </c>
      <c r="AH4671" s="1">
        <v>579.54899999999998</v>
      </c>
      <c r="AI4671" s="1">
        <v>448.92200000000003</v>
      </c>
      <c r="AJ4671" s="1">
        <v>516.05499999999995</v>
      </c>
      <c r="AK4671" s="1">
        <v>489.928</v>
      </c>
      <c r="AL4671" s="1">
        <v>282.29300000000001</v>
      </c>
    </row>
    <row r="4672" spans="1:38" x14ac:dyDescent="0.25">
      <c r="A4672" s="1">
        <f t="shared" si="117"/>
        <v>4671</v>
      </c>
      <c r="B4672" s="1" t="s">
        <v>23</v>
      </c>
      <c r="C4672" s="2" t="s">
        <v>117</v>
      </c>
      <c r="D4672" s="4">
        <v>4.0378999999999996</v>
      </c>
      <c r="E4672" s="4">
        <v>114.88800000000001</v>
      </c>
      <c r="Q4672" s="1" t="s">
        <v>3690</v>
      </c>
      <c r="R4672" s="33" t="s">
        <v>3660</v>
      </c>
      <c r="S4672" s="1">
        <v>21.207599999999999</v>
      </c>
      <c r="T4672" s="1">
        <v>7.7263400000000004</v>
      </c>
      <c r="U4672" s="1">
        <v>90.830799999999996</v>
      </c>
      <c r="V4672" s="1">
        <v>26.8475</v>
      </c>
      <c r="W4672" s="1">
        <v>25.641300000000001</v>
      </c>
      <c r="X4672" s="1">
        <v>17.134899999999998</v>
      </c>
      <c r="Y4672" s="1">
        <v>8.5064899999999994</v>
      </c>
      <c r="Z4672" s="1">
        <v>21.097899999999999</v>
      </c>
      <c r="AA4672" s="1">
        <v>21.291699999999999</v>
      </c>
      <c r="AB4672" s="1">
        <v>21.567499999999999</v>
      </c>
      <c r="AC4672" s="1">
        <v>20.9178</v>
      </c>
      <c r="AD4672" s="1">
        <v>3031.17</v>
      </c>
      <c r="AE4672" s="1">
        <v>309.14499999999998</v>
      </c>
      <c r="AF4672" s="1">
        <v>196.17699999999999</v>
      </c>
      <c r="AG4672" s="1">
        <v>16.342700000000001</v>
      </c>
      <c r="AH4672" s="1">
        <v>903.93600000000004</v>
      </c>
      <c r="AI4672" s="1">
        <v>625.41800000000001</v>
      </c>
      <c r="AJ4672" s="1">
        <v>770.11599999999999</v>
      </c>
      <c r="AK4672" s="1">
        <v>736.11900000000003</v>
      </c>
      <c r="AL4672" s="1">
        <v>1183.06</v>
      </c>
    </row>
    <row r="4673" spans="1:38" x14ac:dyDescent="0.25">
      <c r="A4673" s="1">
        <f t="shared" si="117"/>
        <v>4672</v>
      </c>
      <c r="B4673" s="1" t="s">
        <v>23</v>
      </c>
      <c r="C4673" s="2" t="s">
        <v>117</v>
      </c>
      <c r="D4673" s="4">
        <v>4.9634</v>
      </c>
      <c r="E4673" s="4">
        <v>117.8028</v>
      </c>
      <c r="Q4673" s="1" t="s">
        <v>3690</v>
      </c>
      <c r="R4673" s="33" t="s">
        <v>3660</v>
      </c>
      <c r="S4673" s="1">
        <v>25.175599999999999</v>
      </c>
      <c r="T4673" s="1">
        <v>7.4913699999999999</v>
      </c>
      <c r="U4673" s="1">
        <v>87.341800000000006</v>
      </c>
      <c r="V4673" s="1">
        <v>41.137799999999999</v>
      </c>
      <c r="W4673" s="1">
        <v>29.7149</v>
      </c>
      <c r="X4673" s="1">
        <v>21.137899999999998</v>
      </c>
      <c r="Y4673" s="1">
        <v>8.5770400000000002</v>
      </c>
      <c r="Z4673" s="1">
        <v>24.802</v>
      </c>
      <c r="AA4673" s="1">
        <v>25.459199999999999</v>
      </c>
      <c r="AB4673" s="1">
        <v>25.63</v>
      </c>
      <c r="AC4673" s="1">
        <v>24.589600000000001</v>
      </c>
      <c r="AD4673" s="1">
        <v>2177</v>
      </c>
      <c r="AE4673" s="1">
        <v>230.26400000000001</v>
      </c>
      <c r="AF4673" s="1">
        <v>146.33199999999999</v>
      </c>
      <c r="AG4673" s="1">
        <v>13.249499999999999</v>
      </c>
      <c r="AH4673" s="1">
        <v>638.73900000000003</v>
      </c>
      <c r="AI4673" s="1">
        <v>490.1</v>
      </c>
      <c r="AJ4673" s="1">
        <v>495.89299999999997</v>
      </c>
      <c r="AK4673" s="1">
        <v>616.74</v>
      </c>
      <c r="AL4673" s="1">
        <v>329.30599999999998</v>
      </c>
    </row>
    <row r="4674" spans="1:38" x14ac:dyDescent="0.25">
      <c r="A4674" s="1">
        <f t="shared" si="117"/>
        <v>4673</v>
      </c>
      <c r="B4674" s="1" t="s">
        <v>23</v>
      </c>
      <c r="C4674" s="2" t="s">
        <v>117</v>
      </c>
      <c r="D4674" s="4">
        <v>4.9644890000000004</v>
      </c>
      <c r="E4674" s="4">
        <v>117.804508</v>
      </c>
      <c r="Q4674" s="1" t="s">
        <v>3690</v>
      </c>
      <c r="R4674" s="33" t="s">
        <v>3660</v>
      </c>
      <c r="S4674" s="1">
        <v>25.202400000000001</v>
      </c>
      <c r="T4674" s="1">
        <v>7.4943099999999996</v>
      </c>
      <c r="U4674" s="1">
        <v>87.347999999999999</v>
      </c>
      <c r="V4674" s="1">
        <v>41.217799999999997</v>
      </c>
      <c r="W4674" s="1">
        <v>29.744299999999999</v>
      </c>
      <c r="X4674" s="1">
        <v>21.1645</v>
      </c>
      <c r="Y4674" s="1">
        <v>8.5798000000000005</v>
      </c>
      <c r="Z4674" s="1">
        <v>24.827400000000001</v>
      </c>
      <c r="AA4674" s="1">
        <v>25.501200000000001</v>
      </c>
      <c r="AB4674" s="1">
        <v>25.657699999999998</v>
      </c>
      <c r="AC4674" s="1">
        <v>24.615400000000001</v>
      </c>
      <c r="AD4674" s="1">
        <v>2176.4899999999998</v>
      </c>
      <c r="AE4674" s="1">
        <v>230.501</v>
      </c>
      <c r="AF4674" s="1">
        <v>146.06299999999999</v>
      </c>
      <c r="AG4674" s="1">
        <v>13.3185</v>
      </c>
      <c r="AH4674" s="1">
        <v>639.25199999999995</v>
      </c>
      <c r="AI4674" s="1">
        <v>489.60399999999998</v>
      </c>
      <c r="AJ4674" s="1">
        <v>494.911</v>
      </c>
      <c r="AK4674" s="1">
        <v>617.58699999999999</v>
      </c>
      <c r="AL4674" s="1">
        <v>323.56400000000002</v>
      </c>
    </row>
    <row r="4675" spans="1:38" x14ac:dyDescent="0.25">
      <c r="A4675" s="1">
        <f t="shared" ref="A4675:A4738" si="118">A4674+1</f>
        <v>4674</v>
      </c>
      <c r="B4675" s="1" t="s">
        <v>23</v>
      </c>
      <c r="C4675" s="2" t="s">
        <v>117</v>
      </c>
      <c r="D4675" s="4">
        <v>5.2386569999999999</v>
      </c>
      <c r="E4675" s="4">
        <v>118.17443799999999</v>
      </c>
      <c r="Q4675" s="1" t="s">
        <v>3690</v>
      </c>
      <c r="R4675" s="33" t="s">
        <v>3660</v>
      </c>
      <c r="S4675" s="1">
        <v>26.730699999999999</v>
      </c>
      <c r="T4675" s="1">
        <v>7.7447299999999997</v>
      </c>
      <c r="U4675" s="1">
        <v>87.189300000000003</v>
      </c>
      <c r="V4675" s="1">
        <v>45.1601</v>
      </c>
      <c r="W4675" s="1">
        <v>31.504100000000001</v>
      </c>
      <c r="X4675" s="1">
        <v>22.621500000000001</v>
      </c>
      <c r="Y4675" s="1">
        <v>8.8826300000000007</v>
      </c>
      <c r="Z4675" s="1">
        <v>26.094799999999999</v>
      </c>
      <c r="AA4675" s="1">
        <v>27.221</v>
      </c>
      <c r="AB4675" s="1">
        <v>27.221</v>
      </c>
      <c r="AC4675" s="1">
        <v>26.094799999999999</v>
      </c>
      <c r="AD4675" s="1">
        <v>2132.9899999999998</v>
      </c>
      <c r="AE4675" s="1">
        <v>262.16399999999999</v>
      </c>
      <c r="AF4675" s="1">
        <v>130.27199999999999</v>
      </c>
      <c r="AG4675" s="1">
        <v>23.015499999999999</v>
      </c>
      <c r="AH4675" s="1">
        <v>706.32899999999995</v>
      </c>
      <c r="AI4675" s="1">
        <v>420.01299999999998</v>
      </c>
      <c r="AJ4675" s="1">
        <v>420.01299999999998</v>
      </c>
      <c r="AK4675" s="1">
        <v>706.32899999999995</v>
      </c>
      <c r="AL4675" s="1">
        <v>56.239600000000003</v>
      </c>
    </row>
    <row r="4676" spans="1:38" x14ac:dyDescent="0.25">
      <c r="A4676" s="1">
        <f t="shared" si="118"/>
        <v>4675</v>
      </c>
      <c r="B4676" s="1" t="s">
        <v>23</v>
      </c>
      <c r="C4676" s="2" t="s">
        <v>117</v>
      </c>
      <c r="D4676" s="4">
        <v>4.58</v>
      </c>
      <c r="E4676" s="4">
        <v>113.98</v>
      </c>
      <c r="Q4676" s="1" t="s">
        <v>3690</v>
      </c>
      <c r="R4676" s="33" t="s">
        <v>3660</v>
      </c>
      <c r="S4676" s="1">
        <v>27.162199999999999</v>
      </c>
      <c r="T4676" s="1">
        <v>7.1174999999999997</v>
      </c>
      <c r="U4676" s="1">
        <v>86.138900000000007</v>
      </c>
      <c r="V4676" s="1">
        <v>43.880499999999998</v>
      </c>
      <c r="W4676" s="1">
        <v>31.609500000000001</v>
      </c>
      <c r="X4676" s="1">
        <v>23.347000000000001</v>
      </c>
      <c r="Y4676" s="1">
        <v>8.2625200000000003</v>
      </c>
      <c r="Z4676" s="1">
        <v>26.7026</v>
      </c>
      <c r="AA4676" s="1">
        <v>27.2041</v>
      </c>
      <c r="AB4676" s="1">
        <v>27.7182</v>
      </c>
      <c r="AC4676" s="1">
        <v>26.600899999999999</v>
      </c>
      <c r="AD4676" s="1">
        <v>2975.11</v>
      </c>
      <c r="AE4676" s="1">
        <v>358.83800000000002</v>
      </c>
      <c r="AF4676" s="1">
        <v>160.76</v>
      </c>
      <c r="AG4676" s="1">
        <v>29.182400000000001</v>
      </c>
      <c r="AH4676" s="1">
        <v>1064.44</v>
      </c>
      <c r="AI4676" s="1">
        <v>532.19799999999998</v>
      </c>
      <c r="AJ4676" s="1">
        <v>618.99400000000003</v>
      </c>
      <c r="AK4676" s="1">
        <v>893.23699999999997</v>
      </c>
      <c r="AL4676" s="1">
        <v>4.1215999999999999</v>
      </c>
    </row>
    <row r="4677" spans="1:38" x14ac:dyDescent="0.25">
      <c r="A4677" s="1">
        <f t="shared" si="118"/>
        <v>4676</v>
      </c>
      <c r="B4677" s="1" t="s">
        <v>23</v>
      </c>
      <c r="C4677" s="2" t="s">
        <v>117</v>
      </c>
      <c r="D4677" s="4">
        <v>-1.516667</v>
      </c>
      <c r="E4677" s="4">
        <v>111.5</v>
      </c>
      <c r="Q4677" s="1" t="s">
        <v>3690</v>
      </c>
      <c r="R4677" s="33" t="s">
        <v>3660</v>
      </c>
      <c r="S4677" s="1">
        <v>25.889199999999999</v>
      </c>
      <c r="T4677" s="1">
        <v>8.2525999999999993</v>
      </c>
      <c r="U4677" s="1">
        <v>90.196399999999997</v>
      </c>
      <c r="V4677" s="1">
        <v>26.663</v>
      </c>
      <c r="W4677" s="1">
        <v>30.598400000000002</v>
      </c>
      <c r="X4677" s="1">
        <v>21.448799999999999</v>
      </c>
      <c r="Y4677" s="1">
        <v>9.1495999999999995</v>
      </c>
      <c r="Z4677" s="1">
        <v>25.6799</v>
      </c>
      <c r="AA4677" s="1">
        <v>25.8233</v>
      </c>
      <c r="AB4677" s="1">
        <v>26.2575</v>
      </c>
      <c r="AC4677" s="1">
        <v>25.587199999999999</v>
      </c>
      <c r="AD4677" s="1">
        <v>2962.4</v>
      </c>
      <c r="AE4677" s="1">
        <v>323.39999999999998</v>
      </c>
      <c r="AF4677" s="1">
        <v>154.19999999999999</v>
      </c>
      <c r="AG4677" s="1">
        <v>22.867999999999999</v>
      </c>
      <c r="AH4677" s="1">
        <v>889.2</v>
      </c>
      <c r="AI4677" s="1">
        <v>514.6</v>
      </c>
      <c r="AJ4677" s="1">
        <v>759.6</v>
      </c>
      <c r="AK4677" s="1">
        <v>884</v>
      </c>
      <c r="AL4677" s="1">
        <v>255.20099999999999</v>
      </c>
    </row>
    <row r="4678" spans="1:38" x14ac:dyDescent="0.25">
      <c r="A4678" s="1">
        <f t="shared" si="118"/>
        <v>4677</v>
      </c>
      <c r="B4678" s="1" t="s">
        <v>23</v>
      </c>
      <c r="C4678" s="2" t="s">
        <v>117</v>
      </c>
      <c r="D4678" s="4">
        <v>5.5333300000000003</v>
      </c>
      <c r="E4678" s="4">
        <v>118.550003</v>
      </c>
      <c r="Q4678" s="1" t="s">
        <v>3690</v>
      </c>
      <c r="R4678" s="33" t="s">
        <v>3660</v>
      </c>
      <c r="S4678" s="1">
        <v>26.9208</v>
      </c>
      <c r="T4678" s="1">
        <v>7.5077400000000001</v>
      </c>
      <c r="U4678" s="1">
        <v>86.334299999999999</v>
      </c>
      <c r="V4678" s="1">
        <v>45.362400000000001</v>
      </c>
      <c r="W4678" s="1">
        <v>31.626200000000001</v>
      </c>
      <c r="X4678" s="1">
        <v>22.930399999999999</v>
      </c>
      <c r="Y4678" s="1">
        <v>8.6958599999999997</v>
      </c>
      <c r="Z4678" s="1">
        <v>26.468599999999999</v>
      </c>
      <c r="AA4678" s="1">
        <v>27.206</v>
      </c>
      <c r="AB4678" s="1">
        <v>27.404</v>
      </c>
      <c r="AC4678" s="1">
        <v>26.2818</v>
      </c>
      <c r="AD4678" s="1">
        <v>2072.8000000000002</v>
      </c>
      <c r="AE4678" s="1">
        <v>252.59899999999999</v>
      </c>
      <c r="AF4678" s="1">
        <v>120.36</v>
      </c>
      <c r="AG4678" s="1">
        <v>24.6403</v>
      </c>
      <c r="AH4678" s="1">
        <v>705.71900000000005</v>
      </c>
      <c r="AI4678" s="1">
        <v>394.08</v>
      </c>
      <c r="AJ4678" s="1">
        <v>406.44</v>
      </c>
      <c r="AK4678" s="1">
        <v>674.95899999999995</v>
      </c>
      <c r="AL4678" s="1">
        <v>15.4819</v>
      </c>
    </row>
    <row r="4679" spans="1:38" x14ac:dyDescent="0.25">
      <c r="A4679" s="1">
        <f t="shared" si="118"/>
        <v>4678</v>
      </c>
      <c r="B4679" s="1" t="s">
        <v>23</v>
      </c>
      <c r="C4679" s="2" t="s">
        <v>117</v>
      </c>
      <c r="D4679" s="4">
        <v>2.85</v>
      </c>
      <c r="E4679" s="4">
        <v>114.849999</v>
      </c>
      <c r="Q4679" s="1" t="s">
        <v>3690</v>
      </c>
      <c r="R4679" s="33" t="s">
        <v>3660</v>
      </c>
      <c r="S4679" s="1">
        <v>25.331499999999998</v>
      </c>
      <c r="T4679" s="1">
        <v>8.3229199999999999</v>
      </c>
      <c r="U4679" s="1">
        <v>91.3005</v>
      </c>
      <c r="V4679" s="1">
        <v>31.079899999999999</v>
      </c>
      <c r="W4679" s="1">
        <v>30.0869</v>
      </c>
      <c r="X4679" s="1">
        <v>20.970700000000001</v>
      </c>
      <c r="Y4679" s="1">
        <v>9.1161600000000007</v>
      </c>
      <c r="Z4679" s="1">
        <v>25.280200000000001</v>
      </c>
      <c r="AA4679" s="1">
        <v>25.442</v>
      </c>
      <c r="AB4679" s="1">
        <v>25.747699999999998</v>
      </c>
      <c r="AC4679" s="1">
        <v>24.947299999999998</v>
      </c>
      <c r="AD4679" s="1">
        <v>3722.12</v>
      </c>
      <c r="AE4679" s="1">
        <v>369.56</v>
      </c>
      <c r="AF4679" s="1">
        <v>245.12</v>
      </c>
      <c r="AG4679" s="1">
        <v>13.028499999999999</v>
      </c>
      <c r="AH4679" s="1">
        <v>1076.8800000000001</v>
      </c>
      <c r="AI4679" s="1">
        <v>815.84</v>
      </c>
      <c r="AJ4679" s="1">
        <v>934.52</v>
      </c>
      <c r="AK4679" s="1">
        <v>864.76</v>
      </c>
      <c r="AL4679" s="1">
        <v>384.84100000000001</v>
      </c>
    </row>
    <row r="4680" spans="1:38" x14ac:dyDescent="0.25">
      <c r="A4680" s="1">
        <f t="shared" si="118"/>
        <v>4679</v>
      </c>
      <c r="B4680" s="1" t="s">
        <v>23</v>
      </c>
      <c r="C4680" s="2" t="s">
        <v>117</v>
      </c>
      <c r="D4680" s="4">
        <v>2.7</v>
      </c>
      <c r="E4680" s="4">
        <v>114.650002</v>
      </c>
      <c r="Q4680" s="1" t="s">
        <v>3690</v>
      </c>
      <c r="R4680" s="33" t="s">
        <v>3660</v>
      </c>
      <c r="S4680" s="1">
        <v>23.4663</v>
      </c>
      <c r="T4680" s="1">
        <v>8.5375499999999995</v>
      </c>
      <c r="U4680" s="1">
        <v>91.944400000000002</v>
      </c>
      <c r="V4680" s="1">
        <v>25.980599999999999</v>
      </c>
      <c r="W4680" s="1">
        <v>28.281600000000001</v>
      </c>
      <c r="X4680" s="1">
        <v>18.995999999999999</v>
      </c>
      <c r="Y4680" s="1">
        <v>9.2856000000000005</v>
      </c>
      <c r="Z4680" s="1">
        <v>23.4057</v>
      </c>
      <c r="AA4680" s="1">
        <v>23.5623</v>
      </c>
      <c r="AB4680" s="1">
        <v>23.831099999999999</v>
      </c>
      <c r="AC4680" s="1">
        <v>23.154900000000001</v>
      </c>
      <c r="AD4680" s="1">
        <v>3719.64</v>
      </c>
      <c r="AE4680" s="1">
        <v>371.16</v>
      </c>
      <c r="AF4680" s="1">
        <v>252.04</v>
      </c>
      <c r="AG4680" s="1">
        <v>14.046900000000001</v>
      </c>
      <c r="AH4680" s="1">
        <v>1076.48</v>
      </c>
      <c r="AI4680" s="1">
        <v>777.84</v>
      </c>
      <c r="AJ4680" s="1">
        <v>939.12</v>
      </c>
      <c r="AK4680" s="1">
        <v>874.6</v>
      </c>
      <c r="AL4680" s="1">
        <v>761.40099999999995</v>
      </c>
    </row>
    <row r="4681" spans="1:38" x14ac:dyDescent="0.25">
      <c r="A4681" s="1">
        <f t="shared" si="118"/>
        <v>4680</v>
      </c>
      <c r="B4681" s="1" t="s">
        <v>23</v>
      </c>
      <c r="C4681" s="2" t="s">
        <v>117</v>
      </c>
      <c r="D4681" s="4">
        <v>3.95</v>
      </c>
      <c r="E4681" s="4">
        <v>115.133331</v>
      </c>
      <c r="Q4681" s="1" t="s">
        <v>3690</v>
      </c>
      <c r="R4681" s="33" t="s">
        <v>3660</v>
      </c>
      <c r="S4681" s="1">
        <v>24.468299999999999</v>
      </c>
      <c r="T4681" s="1">
        <v>7.8526600000000002</v>
      </c>
      <c r="U4681" s="1">
        <v>90.074299999999994</v>
      </c>
      <c r="V4681" s="1">
        <v>33.210999999999999</v>
      </c>
      <c r="W4681" s="1">
        <v>29.0641</v>
      </c>
      <c r="X4681" s="1">
        <v>20.346</v>
      </c>
      <c r="Y4681" s="1">
        <v>8.7180900000000001</v>
      </c>
      <c r="Z4681" s="1">
        <v>24.281500000000001</v>
      </c>
      <c r="AA4681" s="1">
        <v>24.611599999999999</v>
      </c>
      <c r="AB4681" s="1">
        <v>24.907299999999999</v>
      </c>
      <c r="AC4681" s="1">
        <v>24.0578</v>
      </c>
      <c r="AD4681" s="1">
        <v>3248.21</v>
      </c>
      <c r="AE4681" s="1">
        <v>316.601</v>
      </c>
      <c r="AF4681" s="1">
        <v>213.28100000000001</v>
      </c>
      <c r="AG4681" s="1">
        <v>13.8047</v>
      </c>
      <c r="AH4681" s="1">
        <v>931.48199999999997</v>
      </c>
      <c r="AI4681" s="1">
        <v>701.24199999999996</v>
      </c>
      <c r="AJ4681" s="1">
        <v>824.76099999999997</v>
      </c>
      <c r="AK4681" s="1">
        <v>777.64200000000005</v>
      </c>
      <c r="AL4681" s="1">
        <v>544.94799999999998</v>
      </c>
    </row>
    <row r="4682" spans="1:38" x14ac:dyDescent="0.25">
      <c r="A4682" s="1">
        <f t="shared" si="118"/>
        <v>4681</v>
      </c>
      <c r="B4682" s="1" t="s">
        <v>23</v>
      </c>
      <c r="C4682" s="2" t="s">
        <v>117</v>
      </c>
      <c r="D4682" s="4">
        <v>5.5833300000000001</v>
      </c>
      <c r="E4682" s="4">
        <v>118.06667299999999</v>
      </c>
      <c r="Q4682" s="1" t="s">
        <v>3690</v>
      </c>
      <c r="R4682" s="33" t="s">
        <v>3660</v>
      </c>
      <c r="S4682" s="1">
        <v>26.8444</v>
      </c>
      <c r="T4682" s="1">
        <v>7.6829299999999998</v>
      </c>
      <c r="U4682" s="1">
        <v>86.015900000000002</v>
      </c>
      <c r="V4682" s="1">
        <v>46.0276</v>
      </c>
      <c r="W4682" s="1">
        <v>31.66</v>
      </c>
      <c r="X4682" s="1">
        <v>22.728000000000002</v>
      </c>
      <c r="Y4682" s="1">
        <v>8.9319900000000008</v>
      </c>
      <c r="Z4682" s="1">
        <v>26.3993</v>
      </c>
      <c r="AA4682" s="1">
        <v>27.1647</v>
      </c>
      <c r="AB4682" s="1">
        <v>27.352399999999999</v>
      </c>
      <c r="AC4682" s="1">
        <v>26.190799999999999</v>
      </c>
      <c r="AD4682" s="1">
        <v>2426.39</v>
      </c>
      <c r="AE4682" s="1">
        <v>300.19900000000001</v>
      </c>
      <c r="AF4682" s="1">
        <v>120</v>
      </c>
      <c r="AG4682" s="1">
        <v>26.5822</v>
      </c>
      <c r="AH4682" s="1">
        <v>823.197</v>
      </c>
      <c r="AI4682" s="1">
        <v>435.79899999999998</v>
      </c>
      <c r="AJ4682" s="1">
        <v>440.79899999999998</v>
      </c>
      <c r="AK4682" s="1">
        <v>809.59699999999998</v>
      </c>
      <c r="AL4682" s="1">
        <v>36.400799999999997</v>
      </c>
    </row>
    <row r="4683" spans="1:38" x14ac:dyDescent="0.25">
      <c r="A4683" s="1">
        <f t="shared" si="118"/>
        <v>4682</v>
      </c>
      <c r="B4683" s="1" t="s">
        <v>23</v>
      </c>
      <c r="C4683" s="2" t="s">
        <v>117</v>
      </c>
      <c r="D4683" s="4">
        <v>5.8333300000000001</v>
      </c>
      <c r="E4683" s="4">
        <v>118.23333</v>
      </c>
      <c r="Q4683" s="1" t="s">
        <v>3690</v>
      </c>
      <c r="R4683" s="33" t="s">
        <v>3660</v>
      </c>
      <c r="S4683" s="1">
        <v>26.9314</v>
      </c>
      <c r="T4683" s="1">
        <v>7.3580399999999999</v>
      </c>
      <c r="U4683" s="1">
        <v>83.850399999999993</v>
      </c>
      <c r="V4683" s="1">
        <v>46.458799999999997</v>
      </c>
      <c r="W4683" s="1">
        <v>31.677099999999999</v>
      </c>
      <c r="X4683" s="1">
        <v>22.901900000000001</v>
      </c>
      <c r="Y4683" s="1">
        <v>8.7751800000000006</v>
      </c>
      <c r="Z4683" s="1">
        <v>26.462599999999998</v>
      </c>
      <c r="AA4683" s="1">
        <v>27.267199999999999</v>
      </c>
      <c r="AB4683" s="1">
        <v>27.459</v>
      </c>
      <c r="AC4683" s="1">
        <v>26.290299999999998</v>
      </c>
      <c r="AD4683" s="1">
        <v>2315.0100000000002</v>
      </c>
      <c r="AE4683" s="1">
        <v>295.601</v>
      </c>
      <c r="AF4683" s="1">
        <v>112.4</v>
      </c>
      <c r="AG4683" s="1">
        <v>28.0321</v>
      </c>
      <c r="AH4683" s="1">
        <v>798.60299999999995</v>
      </c>
      <c r="AI4683" s="1">
        <v>383.601</v>
      </c>
      <c r="AJ4683" s="1">
        <v>413.2</v>
      </c>
      <c r="AK4683" s="1">
        <v>760.00400000000002</v>
      </c>
      <c r="AL4683" s="1">
        <v>9.9998699999999996</v>
      </c>
    </row>
    <row r="4684" spans="1:38" x14ac:dyDescent="0.25">
      <c r="A4684" s="1">
        <f t="shared" si="118"/>
        <v>4683</v>
      </c>
      <c r="B4684" s="1" t="s">
        <v>23</v>
      </c>
      <c r="C4684" s="2" t="s">
        <v>117</v>
      </c>
      <c r="D4684" s="4">
        <v>2.9166699999999999</v>
      </c>
      <c r="E4684" s="4">
        <v>114.66667200000001</v>
      </c>
      <c r="Q4684" s="1" t="s">
        <v>3690</v>
      </c>
      <c r="R4684" s="33" t="s">
        <v>3660</v>
      </c>
      <c r="S4684" s="1">
        <v>21.680199999999999</v>
      </c>
      <c r="T4684" s="1">
        <v>8.42699</v>
      </c>
      <c r="U4684" s="1">
        <v>92.199100000000001</v>
      </c>
      <c r="V4684" s="1">
        <v>26.384399999999999</v>
      </c>
      <c r="W4684" s="1">
        <v>26.404</v>
      </c>
      <c r="X4684" s="1">
        <v>17.263999999999999</v>
      </c>
      <c r="Y4684" s="1">
        <v>9.1399899999999992</v>
      </c>
      <c r="Z4684" s="1">
        <v>21.6313</v>
      </c>
      <c r="AA4684" s="1">
        <v>21.7547</v>
      </c>
      <c r="AB4684" s="1">
        <v>22.036000000000001</v>
      </c>
      <c r="AC4684" s="1">
        <v>21.359300000000001</v>
      </c>
      <c r="AD4684" s="1">
        <v>3562</v>
      </c>
      <c r="AE4684" s="1">
        <v>353</v>
      </c>
      <c r="AF4684" s="1">
        <v>241</v>
      </c>
      <c r="AG4684" s="1">
        <v>13.760400000000001</v>
      </c>
      <c r="AH4684" s="1">
        <v>1019</v>
      </c>
      <c r="AI4684" s="1">
        <v>746</v>
      </c>
      <c r="AJ4684" s="1">
        <v>910.99900000000002</v>
      </c>
      <c r="AK4684" s="1">
        <v>840</v>
      </c>
      <c r="AL4684" s="1">
        <v>1074</v>
      </c>
    </row>
    <row r="4685" spans="1:38" x14ac:dyDescent="0.25">
      <c r="A4685" s="1">
        <f t="shared" si="118"/>
        <v>4684</v>
      </c>
      <c r="B4685" s="1" t="s">
        <v>23</v>
      </c>
      <c r="C4685" s="2" t="s">
        <v>117</v>
      </c>
      <c r="D4685" s="4">
        <v>5.2833300000000003</v>
      </c>
      <c r="E4685" s="4">
        <v>117.550003</v>
      </c>
      <c r="Q4685" s="1" t="s">
        <v>3690</v>
      </c>
      <c r="R4685" s="33" t="s">
        <v>3660</v>
      </c>
      <c r="S4685" s="1">
        <v>26.636099999999999</v>
      </c>
      <c r="T4685" s="1">
        <v>7.5776199999999996</v>
      </c>
      <c r="U4685" s="1">
        <v>86.998800000000003</v>
      </c>
      <c r="V4685" s="1">
        <v>47.316000000000003</v>
      </c>
      <c r="W4685" s="1">
        <v>31.322500000000002</v>
      </c>
      <c r="X4685" s="1">
        <v>22.612500000000001</v>
      </c>
      <c r="Y4685" s="1">
        <v>8.71007</v>
      </c>
      <c r="Z4685" s="1">
        <v>25.9651</v>
      </c>
      <c r="AA4685" s="1">
        <v>27.158799999999999</v>
      </c>
      <c r="AB4685" s="1">
        <v>27.158799999999999</v>
      </c>
      <c r="AC4685" s="1">
        <v>25.956900000000001</v>
      </c>
      <c r="AD4685" s="1">
        <v>2552.71</v>
      </c>
      <c r="AE4685" s="1">
        <v>298.55900000000003</v>
      </c>
      <c r="AF4685" s="1">
        <v>139.04</v>
      </c>
      <c r="AG4685" s="1">
        <v>19.2377</v>
      </c>
      <c r="AH4685" s="1">
        <v>788.31700000000001</v>
      </c>
      <c r="AI4685" s="1">
        <v>525.44000000000005</v>
      </c>
      <c r="AJ4685" s="1">
        <v>525.44000000000005</v>
      </c>
      <c r="AK4685" s="1">
        <v>788.23699999999997</v>
      </c>
      <c r="AL4685" s="1">
        <v>48.003399999999999</v>
      </c>
    </row>
    <row r="4686" spans="1:38" x14ac:dyDescent="0.25">
      <c r="A4686" s="1">
        <f t="shared" si="118"/>
        <v>4685</v>
      </c>
      <c r="B4686" s="1" t="s">
        <v>23</v>
      </c>
      <c r="C4686" s="2" t="s">
        <v>117</v>
      </c>
      <c r="D4686" s="4">
        <v>3.8</v>
      </c>
      <c r="E4686" s="4">
        <v>115.383331</v>
      </c>
      <c r="Q4686" s="1" t="s">
        <v>3690</v>
      </c>
      <c r="R4686" s="33" t="s">
        <v>3660</v>
      </c>
      <c r="S4686" s="1">
        <v>20.816099999999999</v>
      </c>
      <c r="T4686" s="1">
        <v>8.1204599999999996</v>
      </c>
      <c r="U4686" s="1">
        <v>91.001800000000003</v>
      </c>
      <c r="V4686" s="1">
        <v>27.59</v>
      </c>
      <c r="W4686" s="1">
        <v>25.442900000000002</v>
      </c>
      <c r="X4686" s="1">
        <v>16.519400000000001</v>
      </c>
      <c r="Y4686" s="1">
        <v>8.9235199999999999</v>
      </c>
      <c r="Z4686" s="1">
        <v>20.765999999999998</v>
      </c>
      <c r="AA4686" s="1">
        <v>20.6204</v>
      </c>
      <c r="AB4686" s="1">
        <v>21.183700000000002</v>
      </c>
      <c r="AC4686" s="1">
        <v>20.496300000000002</v>
      </c>
      <c r="AD4686" s="1">
        <v>2963.32</v>
      </c>
      <c r="AE4686" s="1">
        <v>298.44</v>
      </c>
      <c r="AF4686" s="1">
        <v>190.8</v>
      </c>
      <c r="AG4686" s="1">
        <v>15.3385</v>
      </c>
      <c r="AH4686" s="1">
        <v>841.64099999999996</v>
      </c>
      <c r="AI4686" s="1">
        <v>637.36099999999999</v>
      </c>
      <c r="AJ4686" s="1">
        <v>796.32</v>
      </c>
      <c r="AK4686" s="1">
        <v>665.32100000000003</v>
      </c>
      <c r="AL4686" s="1">
        <v>1237.3499999999999</v>
      </c>
    </row>
    <row r="4687" spans="1:38" x14ac:dyDescent="0.25">
      <c r="A4687" s="1">
        <f t="shared" si="118"/>
        <v>4686</v>
      </c>
      <c r="B4687" s="1" t="s">
        <v>23</v>
      </c>
      <c r="C4687" s="2" t="s">
        <v>117</v>
      </c>
      <c r="D4687" s="4">
        <v>4.4166699999999999</v>
      </c>
      <c r="E4687" s="4">
        <v>117.48333</v>
      </c>
      <c r="Q4687" s="1" t="s">
        <v>3690</v>
      </c>
      <c r="R4687" s="33" t="s">
        <v>3660</v>
      </c>
      <c r="S4687" s="1">
        <v>26.932400000000001</v>
      </c>
      <c r="T4687" s="1">
        <v>7.7096099999999996</v>
      </c>
      <c r="U4687" s="1">
        <v>89.429100000000005</v>
      </c>
      <c r="V4687" s="1">
        <v>32.601399999999998</v>
      </c>
      <c r="W4687" s="1">
        <v>31.391200000000001</v>
      </c>
      <c r="X4687" s="1">
        <v>22.770399999999999</v>
      </c>
      <c r="Y4687" s="1">
        <v>8.6208100000000005</v>
      </c>
      <c r="Z4687" s="1">
        <v>26.945699999999999</v>
      </c>
      <c r="AA4687" s="1">
        <v>26.590800000000002</v>
      </c>
      <c r="AB4687" s="1">
        <v>27.319600000000001</v>
      </c>
      <c r="AC4687" s="1">
        <v>26.481999999999999</v>
      </c>
      <c r="AD4687" s="1">
        <v>2199.4</v>
      </c>
      <c r="AE4687" s="1">
        <v>218</v>
      </c>
      <c r="AF4687" s="1">
        <v>130.80099999999999</v>
      </c>
      <c r="AG4687" s="1">
        <v>16.992899999999999</v>
      </c>
      <c r="AH4687" s="1">
        <v>621.79899999999998</v>
      </c>
      <c r="AI4687" s="1">
        <v>417.80200000000002</v>
      </c>
      <c r="AJ4687" s="1">
        <v>562</v>
      </c>
      <c r="AK4687" s="1">
        <v>465.40100000000001</v>
      </c>
      <c r="AL4687" s="1">
        <v>28.0047</v>
      </c>
    </row>
    <row r="4688" spans="1:38" x14ac:dyDescent="0.25">
      <c r="A4688" s="1">
        <f t="shared" si="118"/>
        <v>4687</v>
      </c>
      <c r="B4688" s="1" t="s">
        <v>23</v>
      </c>
      <c r="C4688" s="2" t="s">
        <v>117</v>
      </c>
      <c r="D4688" s="4">
        <v>3.75</v>
      </c>
      <c r="E4688" s="4">
        <v>115.449997</v>
      </c>
      <c r="Q4688" s="1" t="s">
        <v>3690</v>
      </c>
      <c r="R4688" s="33" t="s">
        <v>3660</v>
      </c>
      <c r="S4688" s="1">
        <v>21.415099999999999</v>
      </c>
      <c r="T4688" s="1">
        <v>8.16113</v>
      </c>
      <c r="U4688" s="1">
        <v>90.198700000000002</v>
      </c>
      <c r="V4688" s="1">
        <v>30.964200000000002</v>
      </c>
      <c r="W4688" s="1">
        <v>26.076799999999999</v>
      </c>
      <c r="X4688" s="1">
        <v>17.0288</v>
      </c>
      <c r="Y4688" s="1">
        <v>9.0479900000000004</v>
      </c>
      <c r="Z4688" s="1">
        <v>21.3994</v>
      </c>
      <c r="AA4688" s="1">
        <v>21.101299999999998</v>
      </c>
      <c r="AB4688" s="1">
        <v>21.8002</v>
      </c>
      <c r="AC4688" s="1">
        <v>21.022500000000001</v>
      </c>
      <c r="AD4688" s="1">
        <v>3029.6</v>
      </c>
      <c r="AE4688" s="1">
        <v>306.39999999999998</v>
      </c>
      <c r="AF4688" s="1">
        <v>195.6</v>
      </c>
      <c r="AG4688" s="1">
        <v>14.6739</v>
      </c>
      <c r="AH4688" s="1">
        <v>853.2</v>
      </c>
      <c r="AI4688" s="1">
        <v>651.4</v>
      </c>
      <c r="AJ4688" s="1">
        <v>812.8</v>
      </c>
      <c r="AK4688" s="1">
        <v>682.2</v>
      </c>
      <c r="AL4688" s="1">
        <v>1103.81</v>
      </c>
    </row>
    <row r="4689" spans="1:38" x14ac:dyDescent="0.25">
      <c r="A4689" s="1">
        <f t="shared" si="118"/>
        <v>4688</v>
      </c>
      <c r="B4689" s="1" t="s">
        <v>23</v>
      </c>
      <c r="C4689" s="2" t="s">
        <v>117</v>
      </c>
      <c r="D4689" s="4">
        <v>3.6666669999999999</v>
      </c>
      <c r="E4689" s="4">
        <v>114.75</v>
      </c>
      <c r="Q4689" s="1" t="s">
        <v>3690</v>
      </c>
      <c r="R4689" s="33" t="s">
        <v>3660</v>
      </c>
      <c r="S4689" s="1">
        <v>24.484500000000001</v>
      </c>
      <c r="T4689" s="1">
        <v>7.8563299999999998</v>
      </c>
      <c r="U4689" s="1">
        <v>91.480400000000003</v>
      </c>
      <c r="V4689" s="1">
        <v>30.571899999999999</v>
      </c>
      <c r="W4689" s="1">
        <v>28.995999999999999</v>
      </c>
      <c r="X4689" s="1">
        <v>20.408000000000001</v>
      </c>
      <c r="Y4689" s="1">
        <v>8.5879999999999992</v>
      </c>
      <c r="Z4689" s="1">
        <v>24.333300000000001</v>
      </c>
      <c r="AA4689" s="1">
        <v>24.6327</v>
      </c>
      <c r="AB4689" s="1">
        <v>24.888000000000002</v>
      </c>
      <c r="AC4689" s="1">
        <v>24.106000000000002</v>
      </c>
      <c r="AD4689" s="1">
        <v>3408</v>
      </c>
      <c r="AE4689" s="1">
        <v>345</v>
      </c>
      <c r="AF4689" s="1">
        <v>228</v>
      </c>
      <c r="AG4689" s="1">
        <v>14.159700000000001</v>
      </c>
      <c r="AH4689" s="1">
        <v>996</v>
      </c>
      <c r="AI4689" s="1">
        <v>722</v>
      </c>
      <c r="AJ4689" s="1">
        <v>837</v>
      </c>
      <c r="AK4689" s="1">
        <v>851</v>
      </c>
      <c r="AL4689" s="1">
        <v>562</v>
      </c>
    </row>
    <row r="4690" spans="1:38" x14ac:dyDescent="0.25">
      <c r="A4690" s="1">
        <f t="shared" si="118"/>
        <v>4689</v>
      </c>
      <c r="B4690" s="1" t="s">
        <v>23</v>
      </c>
      <c r="C4690" s="2" t="s">
        <v>117</v>
      </c>
      <c r="D4690" s="4">
        <v>6.0800999999999998</v>
      </c>
      <c r="E4690" s="4">
        <v>116.5556</v>
      </c>
      <c r="Q4690" s="1" t="s">
        <v>3690</v>
      </c>
      <c r="R4690" s="33" t="s">
        <v>3660</v>
      </c>
      <c r="S4690" s="1">
        <v>12.876300000000001</v>
      </c>
      <c r="T4690" s="1">
        <v>8.0216399999999997</v>
      </c>
      <c r="U4690" s="1">
        <v>86.843500000000006</v>
      </c>
      <c r="V4690" s="1">
        <v>26.306100000000001</v>
      </c>
      <c r="W4690" s="1">
        <v>17.5306</v>
      </c>
      <c r="X4690" s="1">
        <v>8.2932600000000001</v>
      </c>
      <c r="Y4690" s="1">
        <v>9.2373899999999995</v>
      </c>
      <c r="Z4690" s="1">
        <v>12.796099999999999</v>
      </c>
      <c r="AA4690" s="1">
        <v>12.7126</v>
      </c>
      <c r="AB4690" s="1">
        <v>13.2218</v>
      </c>
      <c r="AC4690" s="1">
        <v>12.6379</v>
      </c>
      <c r="AD4690" s="1">
        <v>2484.8200000000002</v>
      </c>
      <c r="AE4690" s="1">
        <v>272.02499999999998</v>
      </c>
      <c r="AF4690" s="1">
        <v>117.02800000000001</v>
      </c>
      <c r="AG4690" s="1">
        <v>23.974900000000002</v>
      </c>
      <c r="AH4690" s="1">
        <v>754.55600000000004</v>
      </c>
      <c r="AI4690" s="1">
        <v>411.149</v>
      </c>
      <c r="AJ4690" s="1">
        <v>613.54899999999998</v>
      </c>
      <c r="AK4690" s="1">
        <v>590.65300000000002</v>
      </c>
      <c r="AL4690" s="1">
        <v>2864.02</v>
      </c>
    </row>
    <row r="4691" spans="1:38" x14ac:dyDescent="0.25">
      <c r="A4691" s="1">
        <f t="shared" si="118"/>
        <v>4690</v>
      </c>
      <c r="B4691" s="1" t="s">
        <v>23</v>
      </c>
      <c r="C4691" s="2" t="s">
        <v>117</v>
      </c>
      <c r="D4691" s="4">
        <v>1.636377</v>
      </c>
      <c r="E4691" s="4">
        <v>114.60599999999999</v>
      </c>
      <c r="Q4691" s="1" t="s">
        <v>3690</v>
      </c>
      <c r="R4691" s="33" t="s">
        <v>3660</v>
      </c>
      <c r="S4691" s="1">
        <v>20.672999999999998</v>
      </c>
      <c r="T4691" s="1">
        <v>8.6117500000000007</v>
      </c>
      <c r="U4691" s="1">
        <v>91.796000000000006</v>
      </c>
      <c r="V4691" s="1">
        <v>22.0533</v>
      </c>
      <c r="W4691" s="1">
        <v>25.496600000000001</v>
      </c>
      <c r="X4691" s="1">
        <v>16.115300000000001</v>
      </c>
      <c r="Y4691" s="1">
        <v>9.3813200000000005</v>
      </c>
      <c r="Z4691" s="1">
        <v>20.869399999999999</v>
      </c>
      <c r="AA4691" s="1">
        <v>20.723400000000002</v>
      </c>
      <c r="AB4691" s="1">
        <v>20.963200000000001</v>
      </c>
      <c r="AC4691" s="1">
        <v>20.435500000000001</v>
      </c>
      <c r="AD4691" s="1">
        <v>3902.45</v>
      </c>
      <c r="AE4691" s="1">
        <v>402.70800000000003</v>
      </c>
      <c r="AF4691" s="1">
        <v>226.42500000000001</v>
      </c>
      <c r="AG4691" s="1">
        <v>17.465800000000002</v>
      </c>
      <c r="AH4691" s="1">
        <v>1127.01</v>
      </c>
      <c r="AI4691" s="1">
        <v>738.11</v>
      </c>
      <c r="AJ4691" s="1">
        <v>1025.81</v>
      </c>
      <c r="AK4691" s="1">
        <v>958.29399999999998</v>
      </c>
      <c r="AL4691" s="1">
        <v>1297.45</v>
      </c>
    </row>
    <row r="4692" spans="1:38" x14ac:dyDescent="0.25">
      <c r="A4692" s="1">
        <f t="shared" si="118"/>
        <v>4691</v>
      </c>
      <c r="B4692" s="1" t="s">
        <v>23</v>
      </c>
      <c r="C4692" s="2" t="s">
        <v>117</v>
      </c>
      <c r="D4692" s="4">
        <v>2.31</v>
      </c>
      <c r="E4692" s="4">
        <v>113.9</v>
      </c>
      <c r="Q4692" s="1" t="s">
        <v>3690</v>
      </c>
      <c r="R4692" s="33" t="s">
        <v>3687</v>
      </c>
      <c r="S4692" s="1">
        <v>25.699400000000001</v>
      </c>
      <c r="T4692" s="1">
        <v>8.2259700000000002</v>
      </c>
      <c r="U4692" s="1">
        <v>90.410700000000006</v>
      </c>
      <c r="V4692" s="1">
        <v>29.9831</v>
      </c>
      <c r="W4692" s="1">
        <v>30.414000000000001</v>
      </c>
      <c r="X4692" s="1">
        <v>21.3155</v>
      </c>
      <c r="Y4692" s="1">
        <v>9.0984599999999993</v>
      </c>
      <c r="Z4692" s="1">
        <v>25.531300000000002</v>
      </c>
      <c r="AA4692" s="1">
        <v>25.8338</v>
      </c>
      <c r="AB4692" s="1">
        <v>26.098400000000002</v>
      </c>
      <c r="AC4692" s="1">
        <v>25.331600000000002</v>
      </c>
      <c r="AD4692" s="1">
        <v>3845.73</v>
      </c>
      <c r="AE4692" s="1">
        <v>378.72</v>
      </c>
      <c r="AF4692" s="1">
        <v>240.928</v>
      </c>
      <c r="AG4692" s="1">
        <v>14.666600000000001</v>
      </c>
      <c r="AH4692" s="1">
        <v>1126.3900000000001</v>
      </c>
      <c r="AI4692" s="1">
        <v>776.024</v>
      </c>
      <c r="AJ4692" s="1">
        <v>916.13599999999997</v>
      </c>
      <c r="AK4692" s="1">
        <v>991.51199999999994</v>
      </c>
      <c r="AL4692" s="1">
        <v>303.70400000000001</v>
      </c>
    </row>
    <row r="4693" spans="1:38" x14ac:dyDescent="0.25">
      <c r="A4693" s="1">
        <f t="shared" si="118"/>
        <v>4692</v>
      </c>
      <c r="B4693" s="1" t="s">
        <v>23</v>
      </c>
      <c r="C4693" s="2" t="s">
        <v>246</v>
      </c>
      <c r="D4693" s="4">
        <v>6.3833000000000002</v>
      </c>
      <c r="E4693" s="4">
        <v>117.36669999999999</v>
      </c>
      <c r="Q4693" s="1" t="s">
        <v>3690</v>
      </c>
      <c r="R4693" s="33" t="s">
        <v>3660</v>
      </c>
      <c r="S4693" s="1">
        <v>27.034300000000002</v>
      </c>
      <c r="T4693" s="1">
        <v>7.3880800000000004</v>
      </c>
      <c r="U4693" s="1">
        <v>84.088399999999993</v>
      </c>
      <c r="V4693" s="1">
        <v>55.626399999999997</v>
      </c>
      <c r="W4693" s="1">
        <v>31.892800000000001</v>
      </c>
      <c r="X4693" s="1">
        <v>23.1067</v>
      </c>
      <c r="Y4693" s="1">
        <v>8.7861200000000004</v>
      </c>
      <c r="Z4693" s="1">
        <v>26.275600000000001</v>
      </c>
      <c r="AA4693" s="1">
        <v>27.667000000000002</v>
      </c>
      <c r="AB4693" s="1">
        <v>27.667000000000002</v>
      </c>
      <c r="AC4693" s="1">
        <v>26.275600000000001</v>
      </c>
      <c r="AD4693" s="1">
        <v>2883.19</v>
      </c>
      <c r="AE4693" s="1">
        <v>468.11900000000003</v>
      </c>
      <c r="AF4693" s="1">
        <v>113.96</v>
      </c>
      <c r="AG4693" s="1">
        <v>44.6404</v>
      </c>
      <c r="AH4693" s="1">
        <v>1189.2</v>
      </c>
      <c r="AI4693" s="1">
        <v>478.40600000000001</v>
      </c>
      <c r="AJ4693" s="1">
        <v>478.40600000000001</v>
      </c>
      <c r="AK4693" s="1">
        <v>1189.2</v>
      </c>
      <c r="AL4693" s="1">
        <v>23.157900000000001</v>
      </c>
    </row>
    <row r="4694" spans="1:38" x14ac:dyDescent="0.25">
      <c r="A4694" s="1">
        <f t="shared" si="118"/>
        <v>4693</v>
      </c>
      <c r="B4694" s="1" t="s">
        <v>23</v>
      </c>
      <c r="C4694" s="2" t="s">
        <v>246</v>
      </c>
      <c r="D4694" s="4">
        <v>6.8833000000000002</v>
      </c>
      <c r="E4694" s="4">
        <v>116.83329999999999</v>
      </c>
      <c r="Q4694" s="1" t="s">
        <v>3690</v>
      </c>
      <c r="R4694" s="33" t="s">
        <v>3660</v>
      </c>
      <c r="S4694" s="1">
        <v>27.296800000000001</v>
      </c>
      <c r="T4694" s="1">
        <v>6.6136499999999998</v>
      </c>
      <c r="U4694" s="1">
        <v>82.220100000000002</v>
      </c>
      <c r="V4694" s="1">
        <v>59.193800000000003</v>
      </c>
      <c r="W4694" s="1">
        <v>31.7422</v>
      </c>
      <c r="X4694" s="1">
        <v>23.6983</v>
      </c>
      <c r="Y4694" s="1">
        <v>8.0438500000000008</v>
      </c>
      <c r="Z4694" s="1">
        <v>26.6129</v>
      </c>
      <c r="AA4694" s="1">
        <v>27.674299999999999</v>
      </c>
      <c r="AB4694" s="1">
        <v>27.9893</v>
      </c>
      <c r="AC4694" s="1">
        <v>26.515799999999999</v>
      </c>
      <c r="AD4694" s="1">
        <v>2302.4</v>
      </c>
      <c r="AE4694" s="1">
        <v>461.38600000000002</v>
      </c>
      <c r="AF4694" s="1">
        <v>91.403199999999998</v>
      </c>
      <c r="AG4694" s="1">
        <v>57.712000000000003</v>
      </c>
      <c r="AH4694" s="1">
        <v>1066.99</v>
      </c>
      <c r="AI4694" s="1">
        <v>351.40300000000002</v>
      </c>
      <c r="AJ4694" s="1">
        <v>353.00799999999998</v>
      </c>
      <c r="AK4694" s="1">
        <v>987.601</v>
      </c>
      <c r="AL4694" s="1">
        <v>28.2178</v>
      </c>
    </row>
    <row r="4695" spans="1:38" x14ac:dyDescent="0.25">
      <c r="A4695" s="1">
        <f t="shared" si="118"/>
        <v>4694</v>
      </c>
      <c r="B4695" s="1" t="s">
        <v>23</v>
      </c>
      <c r="C4695" s="2" t="s">
        <v>246</v>
      </c>
      <c r="D4695" s="4">
        <v>5.5833300000000001</v>
      </c>
      <c r="E4695" s="4">
        <v>118.06667299999999</v>
      </c>
      <c r="Q4695" s="1" t="s">
        <v>3690</v>
      </c>
      <c r="R4695" s="33" t="s">
        <v>3660</v>
      </c>
      <c r="S4695" s="1">
        <v>26.8444</v>
      </c>
      <c r="T4695" s="1">
        <v>7.6829299999999998</v>
      </c>
      <c r="U4695" s="1">
        <v>86.015900000000002</v>
      </c>
      <c r="V4695" s="1">
        <v>46.0276</v>
      </c>
      <c r="W4695" s="1">
        <v>31.66</v>
      </c>
      <c r="X4695" s="1">
        <v>22.728000000000002</v>
      </c>
      <c r="Y4695" s="1">
        <v>8.9319900000000008</v>
      </c>
      <c r="Z4695" s="1">
        <v>26.3993</v>
      </c>
      <c r="AA4695" s="1">
        <v>27.1647</v>
      </c>
      <c r="AB4695" s="1">
        <v>27.352399999999999</v>
      </c>
      <c r="AC4695" s="1">
        <v>26.190799999999999</v>
      </c>
      <c r="AD4695" s="1">
        <v>2426.39</v>
      </c>
      <c r="AE4695" s="1">
        <v>300.19900000000001</v>
      </c>
      <c r="AF4695" s="1">
        <v>120</v>
      </c>
      <c r="AG4695" s="1">
        <v>26.5822</v>
      </c>
      <c r="AH4695" s="1">
        <v>823.197</v>
      </c>
      <c r="AI4695" s="1">
        <v>435.79899999999998</v>
      </c>
      <c r="AJ4695" s="1">
        <v>440.79899999999998</v>
      </c>
      <c r="AK4695" s="1">
        <v>809.59699999999998</v>
      </c>
      <c r="AL4695" s="1">
        <v>36.400799999999997</v>
      </c>
    </row>
    <row r="4696" spans="1:38" x14ac:dyDescent="0.25">
      <c r="A4696" s="1">
        <f t="shared" si="118"/>
        <v>4695</v>
      </c>
      <c r="B4696" s="1" t="s">
        <v>23</v>
      </c>
      <c r="C4696" s="2" t="s">
        <v>246</v>
      </c>
      <c r="D4696" s="4">
        <v>5.5333300000000003</v>
      </c>
      <c r="E4696" s="4">
        <v>118.550003</v>
      </c>
      <c r="Q4696" s="1" t="s">
        <v>3690</v>
      </c>
      <c r="R4696" s="33" t="s">
        <v>3660</v>
      </c>
      <c r="S4696" s="1">
        <v>26.9208</v>
      </c>
      <c r="T4696" s="1">
        <v>7.5077400000000001</v>
      </c>
      <c r="U4696" s="1">
        <v>86.334299999999999</v>
      </c>
      <c r="V4696" s="1">
        <v>45.362400000000001</v>
      </c>
      <c r="W4696" s="1">
        <v>31.626200000000001</v>
      </c>
      <c r="X4696" s="1">
        <v>22.930399999999999</v>
      </c>
      <c r="Y4696" s="1">
        <v>8.6958599999999997</v>
      </c>
      <c r="Z4696" s="1">
        <v>26.468599999999999</v>
      </c>
      <c r="AA4696" s="1">
        <v>27.206</v>
      </c>
      <c r="AB4696" s="1">
        <v>27.404</v>
      </c>
      <c r="AC4696" s="1">
        <v>26.2818</v>
      </c>
      <c r="AD4696" s="1">
        <v>2072.8000000000002</v>
      </c>
      <c r="AE4696" s="1">
        <v>252.59899999999999</v>
      </c>
      <c r="AF4696" s="1">
        <v>120.36</v>
      </c>
      <c r="AG4696" s="1">
        <v>24.6403</v>
      </c>
      <c r="AH4696" s="1">
        <v>705.71900000000005</v>
      </c>
      <c r="AI4696" s="1">
        <v>394.08</v>
      </c>
      <c r="AJ4696" s="1">
        <v>406.44</v>
      </c>
      <c r="AK4696" s="1">
        <v>674.95899999999995</v>
      </c>
      <c r="AL4696" s="1">
        <v>15.4819</v>
      </c>
    </row>
    <row r="4697" spans="1:38" x14ac:dyDescent="0.25">
      <c r="A4697" s="1">
        <f t="shared" si="118"/>
        <v>4696</v>
      </c>
      <c r="B4697" s="1" t="s">
        <v>23</v>
      </c>
      <c r="C4697" s="2" t="s">
        <v>246</v>
      </c>
      <c r="D4697" s="4">
        <v>5.2833300000000003</v>
      </c>
      <c r="E4697" s="4">
        <v>117.550003</v>
      </c>
      <c r="Q4697" s="1" t="s">
        <v>3690</v>
      </c>
      <c r="R4697" s="33" t="s">
        <v>3660</v>
      </c>
      <c r="S4697" s="1">
        <v>26.636099999999999</v>
      </c>
      <c r="T4697" s="1">
        <v>7.5776199999999996</v>
      </c>
      <c r="U4697" s="1">
        <v>86.998800000000003</v>
      </c>
      <c r="V4697" s="1">
        <v>47.316000000000003</v>
      </c>
      <c r="W4697" s="1">
        <v>31.322500000000002</v>
      </c>
      <c r="X4697" s="1">
        <v>22.612500000000001</v>
      </c>
      <c r="Y4697" s="1">
        <v>8.71007</v>
      </c>
      <c r="Z4697" s="1">
        <v>25.9651</v>
      </c>
      <c r="AA4697" s="1">
        <v>27.158799999999999</v>
      </c>
      <c r="AB4697" s="1">
        <v>27.158799999999999</v>
      </c>
      <c r="AC4697" s="1">
        <v>25.956900000000001</v>
      </c>
      <c r="AD4697" s="1">
        <v>2552.71</v>
      </c>
      <c r="AE4697" s="1">
        <v>298.55900000000003</v>
      </c>
      <c r="AF4697" s="1">
        <v>139.04</v>
      </c>
      <c r="AG4697" s="1">
        <v>19.2377</v>
      </c>
      <c r="AH4697" s="1">
        <v>788.31700000000001</v>
      </c>
      <c r="AI4697" s="1">
        <v>525.44000000000005</v>
      </c>
      <c r="AJ4697" s="1">
        <v>525.44000000000005</v>
      </c>
      <c r="AK4697" s="1">
        <v>788.23699999999997</v>
      </c>
      <c r="AL4697" s="1">
        <v>48.003399999999999</v>
      </c>
    </row>
    <row r="4698" spans="1:38" x14ac:dyDescent="0.25">
      <c r="A4698" s="1">
        <f t="shared" si="118"/>
        <v>4697</v>
      </c>
      <c r="B4698" s="1" t="s">
        <v>23</v>
      </c>
      <c r="C4698" s="2" t="s">
        <v>246</v>
      </c>
      <c r="D4698" s="4">
        <v>4.4166699999999999</v>
      </c>
      <c r="E4698" s="4">
        <v>117.48333</v>
      </c>
      <c r="Q4698" s="1" t="s">
        <v>3690</v>
      </c>
      <c r="R4698" s="33" t="s">
        <v>3660</v>
      </c>
      <c r="S4698" s="1">
        <v>26.932400000000001</v>
      </c>
      <c r="T4698" s="1">
        <v>7.7096099999999996</v>
      </c>
      <c r="U4698" s="1">
        <v>89.429100000000005</v>
      </c>
      <c r="V4698" s="1">
        <v>32.601399999999998</v>
      </c>
      <c r="W4698" s="1">
        <v>31.391200000000001</v>
      </c>
      <c r="X4698" s="1">
        <v>22.770399999999999</v>
      </c>
      <c r="Y4698" s="1">
        <v>8.6208100000000005</v>
      </c>
      <c r="Z4698" s="1">
        <v>26.945699999999999</v>
      </c>
      <c r="AA4698" s="1">
        <v>26.590800000000002</v>
      </c>
      <c r="AB4698" s="1">
        <v>27.319600000000001</v>
      </c>
      <c r="AC4698" s="1">
        <v>26.481999999999999</v>
      </c>
      <c r="AD4698" s="1">
        <v>2199.4</v>
      </c>
      <c r="AE4698" s="1">
        <v>218</v>
      </c>
      <c r="AF4698" s="1">
        <v>130.80099999999999</v>
      </c>
      <c r="AG4698" s="1">
        <v>16.992899999999999</v>
      </c>
      <c r="AH4698" s="1">
        <v>621.79899999999998</v>
      </c>
      <c r="AI4698" s="1">
        <v>417.80200000000002</v>
      </c>
      <c r="AJ4698" s="1">
        <v>562</v>
      </c>
      <c r="AK4698" s="1">
        <v>465.40100000000001</v>
      </c>
      <c r="AL4698" s="1">
        <v>28.0047</v>
      </c>
    </row>
    <row r="4699" spans="1:38" x14ac:dyDescent="0.25">
      <c r="A4699" s="1">
        <f t="shared" si="118"/>
        <v>4698</v>
      </c>
      <c r="B4699" s="1" t="s">
        <v>23</v>
      </c>
      <c r="C4699" s="2" t="s">
        <v>246</v>
      </c>
      <c r="D4699" s="4">
        <v>5.6989999999999998</v>
      </c>
      <c r="E4699" s="4">
        <v>118.3857</v>
      </c>
      <c r="Q4699" s="1" t="s">
        <v>3690</v>
      </c>
      <c r="R4699" s="33" t="s">
        <v>3660</v>
      </c>
      <c r="S4699" s="1">
        <v>27.002300000000002</v>
      </c>
      <c r="T4699" s="1">
        <v>7.6001399999999997</v>
      </c>
      <c r="U4699" s="1">
        <v>85.391900000000007</v>
      </c>
      <c r="V4699" s="1">
        <v>46.706699999999998</v>
      </c>
      <c r="W4699" s="1">
        <v>31.796900000000001</v>
      </c>
      <c r="X4699" s="1">
        <v>22.8965</v>
      </c>
      <c r="Y4699" s="1">
        <v>8.9003599999999992</v>
      </c>
      <c r="Z4699" s="1">
        <v>26.539899999999999</v>
      </c>
      <c r="AA4699" s="1">
        <v>27.3034</v>
      </c>
      <c r="AB4699" s="1">
        <v>27.5136</v>
      </c>
      <c r="AC4699" s="1">
        <v>26.345099999999999</v>
      </c>
      <c r="AD4699" s="1">
        <v>2215.0500000000002</v>
      </c>
      <c r="AE4699" s="1">
        <v>281.66000000000003</v>
      </c>
      <c r="AF4699" s="1">
        <v>116.224</v>
      </c>
      <c r="AG4699" s="1">
        <v>27.407900000000001</v>
      </c>
      <c r="AH4699" s="1">
        <v>769.72299999999996</v>
      </c>
      <c r="AI4699" s="1">
        <v>389.41500000000002</v>
      </c>
      <c r="AJ4699" s="1">
        <v>410.29</v>
      </c>
      <c r="AK4699" s="1">
        <v>735.01499999999999</v>
      </c>
      <c r="AL4699" s="1">
        <v>7.4363099999999998</v>
      </c>
    </row>
    <row r="4700" spans="1:38" x14ac:dyDescent="0.25">
      <c r="A4700" s="1">
        <f t="shared" si="118"/>
        <v>4699</v>
      </c>
      <c r="B4700" s="1" t="s">
        <v>23</v>
      </c>
      <c r="C4700" s="2" t="s">
        <v>121</v>
      </c>
      <c r="D4700" s="4">
        <v>3.7430590000000001</v>
      </c>
      <c r="E4700" s="4">
        <v>101.748925</v>
      </c>
      <c r="Q4700" s="1" t="s">
        <v>3690</v>
      </c>
      <c r="R4700" s="33" t="s">
        <v>3660</v>
      </c>
      <c r="S4700" s="1">
        <v>22.815000000000001</v>
      </c>
      <c r="T4700" s="1">
        <v>8.8762399999999992</v>
      </c>
      <c r="U4700" s="1">
        <v>84.856899999999996</v>
      </c>
      <c r="V4700" s="1">
        <v>55.805100000000003</v>
      </c>
      <c r="W4700" s="1">
        <v>28.170300000000001</v>
      </c>
      <c r="X4700" s="1">
        <v>17.71</v>
      </c>
      <c r="Y4700" s="1">
        <v>10.4603</v>
      </c>
      <c r="Z4700" s="1">
        <v>22.4848</v>
      </c>
      <c r="AA4700" s="1">
        <v>23.090399999999999</v>
      </c>
      <c r="AB4700" s="1">
        <v>23.4377</v>
      </c>
      <c r="AC4700" s="1">
        <v>22.0197</v>
      </c>
      <c r="AD4700" s="1">
        <v>2699.22</v>
      </c>
      <c r="AE4700" s="1">
        <v>335.8</v>
      </c>
      <c r="AF4700" s="1">
        <v>130.756</v>
      </c>
      <c r="AG4700" s="1">
        <v>28.7377</v>
      </c>
      <c r="AH4700" s="1">
        <v>913.89200000000005</v>
      </c>
      <c r="AI4700" s="1">
        <v>431.84</v>
      </c>
      <c r="AJ4700" s="1">
        <v>652.74300000000005</v>
      </c>
      <c r="AK4700" s="1">
        <v>699.49199999999996</v>
      </c>
      <c r="AL4700" s="1">
        <v>726.34199999999998</v>
      </c>
    </row>
    <row r="4701" spans="1:38" x14ac:dyDescent="0.25">
      <c r="A4701" s="1">
        <f t="shared" si="118"/>
        <v>4700</v>
      </c>
      <c r="B4701" s="1" t="s">
        <v>23</v>
      </c>
      <c r="C4701" s="2" t="s">
        <v>121</v>
      </c>
      <c r="D4701" s="4">
        <v>3.7722540000000002</v>
      </c>
      <c r="E4701" s="4">
        <v>101.728951</v>
      </c>
      <c r="Q4701" s="1" t="s">
        <v>3690</v>
      </c>
      <c r="R4701" s="33" t="s">
        <v>3660</v>
      </c>
      <c r="S4701" s="1">
        <v>22.875299999999999</v>
      </c>
      <c r="T4701" s="1">
        <v>8.8582099999999997</v>
      </c>
      <c r="U4701" s="1">
        <v>84.902199999999993</v>
      </c>
      <c r="V4701" s="1">
        <v>55.802100000000003</v>
      </c>
      <c r="W4701" s="1">
        <v>28.217099999999999</v>
      </c>
      <c r="X4701" s="1">
        <v>17.783000000000001</v>
      </c>
      <c r="Y4701" s="1">
        <v>10.434200000000001</v>
      </c>
      <c r="Z4701" s="1">
        <v>22.538699999999999</v>
      </c>
      <c r="AA4701" s="1">
        <v>23.152999999999999</v>
      </c>
      <c r="AB4701" s="1">
        <v>23.494700000000002</v>
      </c>
      <c r="AC4701" s="1">
        <v>22.082100000000001</v>
      </c>
      <c r="AD4701" s="1">
        <v>2698.04</v>
      </c>
      <c r="AE4701" s="1">
        <v>335.98500000000001</v>
      </c>
      <c r="AF4701" s="1">
        <v>130.15899999999999</v>
      </c>
      <c r="AG4701" s="1">
        <v>29.1128</v>
      </c>
      <c r="AH4701" s="1">
        <v>914.88599999999997</v>
      </c>
      <c r="AI4701" s="1">
        <v>427.67500000000001</v>
      </c>
      <c r="AJ4701" s="1">
        <v>649.92700000000002</v>
      </c>
      <c r="AK4701" s="1">
        <v>698.87</v>
      </c>
      <c r="AL4701" s="1">
        <v>714.75300000000004</v>
      </c>
    </row>
    <row r="4702" spans="1:38" x14ac:dyDescent="0.25">
      <c r="A4702" s="1">
        <f t="shared" si="118"/>
        <v>4701</v>
      </c>
      <c r="B4702" s="1" t="s">
        <v>23</v>
      </c>
      <c r="C4702" s="2" t="s">
        <v>121</v>
      </c>
      <c r="D4702" s="4">
        <v>4.5165480000000002</v>
      </c>
      <c r="E4702" s="4">
        <v>101.355025</v>
      </c>
      <c r="Q4702" s="1" t="s">
        <v>3690</v>
      </c>
      <c r="R4702" s="33" t="s">
        <v>3660</v>
      </c>
      <c r="S4702" s="1">
        <v>18.799299999999999</v>
      </c>
      <c r="T4702" s="1">
        <v>9.1340299999999992</v>
      </c>
      <c r="U4702" s="1">
        <v>83.528400000000005</v>
      </c>
      <c r="V4702" s="1">
        <v>53.9544</v>
      </c>
      <c r="W4702" s="1">
        <v>24.252800000000001</v>
      </c>
      <c r="X4702" s="1">
        <v>13.317399999999999</v>
      </c>
      <c r="Y4702" s="1">
        <v>10.9354</v>
      </c>
      <c r="Z4702" s="1">
        <v>18.488199999999999</v>
      </c>
      <c r="AA4702" s="1">
        <v>19.057099999999998</v>
      </c>
      <c r="AB4702" s="1">
        <v>19.4374</v>
      </c>
      <c r="AC4702" s="1">
        <v>18.055599999999998</v>
      </c>
      <c r="AD4702" s="1">
        <v>2946.61</v>
      </c>
      <c r="AE4702" s="1">
        <v>356.30599999999998</v>
      </c>
      <c r="AF4702" s="1">
        <v>149.959</v>
      </c>
      <c r="AG4702" s="1">
        <v>30.681799999999999</v>
      </c>
      <c r="AH4702" s="1">
        <v>1045.32</v>
      </c>
      <c r="AI4702" s="1">
        <v>472.233</v>
      </c>
      <c r="AJ4702" s="1">
        <v>685.53800000000001</v>
      </c>
      <c r="AK4702" s="1">
        <v>793.88599999999997</v>
      </c>
      <c r="AL4702" s="1">
        <v>1483.3</v>
      </c>
    </row>
    <row r="4703" spans="1:38" x14ac:dyDescent="0.25">
      <c r="A4703" s="1">
        <f t="shared" si="118"/>
        <v>4702</v>
      </c>
      <c r="B4703" s="1" t="s">
        <v>23</v>
      </c>
      <c r="C4703" s="2" t="s">
        <v>121</v>
      </c>
      <c r="D4703" s="4">
        <v>3.6888390000000002</v>
      </c>
      <c r="E4703" s="4">
        <v>101.729795</v>
      </c>
      <c r="Q4703" s="1" t="s">
        <v>3690</v>
      </c>
      <c r="R4703" s="33" t="s">
        <v>3660</v>
      </c>
      <c r="S4703" s="1">
        <v>21.686800000000002</v>
      </c>
      <c r="T4703" s="1">
        <v>8.7245399999999993</v>
      </c>
      <c r="U4703" s="1">
        <v>83.879599999999996</v>
      </c>
      <c r="V4703" s="1">
        <v>56.573599999999999</v>
      </c>
      <c r="W4703" s="1">
        <v>26.9879</v>
      </c>
      <c r="X4703" s="1">
        <v>16.586099999999998</v>
      </c>
      <c r="Y4703" s="1">
        <v>10.4018</v>
      </c>
      <c r="Z4703" s="1">
        <v>21.363900000000001</v>
      </c>
      <c r="AA4703" s="1">
        <v>21.970500000000001</v>
      </c>
      <c r="AB4703" s="1">
        <v>22.327100000000002</v>
      </c>
      <c r="AC4703" s="1">
        <v>20.8826</v>
      </c>
      <c r="AD4703" s="1">
        <v>2685.59</v>
      </c>
      <c r="AE4703" s="1">
        <v>339.73899999999998</v>
      </c>
      <c r="AF4703" s="1">
        <v>123.60299999999999</v>
      </c>
      <c r="AG4703" s="1">
        <v>30.581499999999998</v>
      </c>
      <c r="AH4703" s="1">
        <v>918.505</v>
      </c>
      <c r="AI4703" s="1">
        <v>408.52100000000002</v>
      </c>
      <c r="AJ4703" s="1">
        <v>638.25699999999995</v>
      </c>
      <c r="AK4703" s="1">
        <v>713.82899999999995</v>
      </c>
      <c r="AL4703" s="1">
        <v>906.78300000000002</v>
      </c>
    </row>
    <row r="4704" spans="1:38" x14ac:dyDescent="0.25">
      <c r="A4704" s="1">
        <f t="shared" si="118"/>
        <v>4703</v>
      </c>
      <c r="B4704" s="1" t="s">
        <v>23</v>
      </c>
      <c r="C4704" s="2" t="s">
        <v>121</v>
      </c>
      <c r="D4704" s="4">
        <v>3.7562769999999999</v>
      </c>
      <c r="E4704" s="4">
        <v>101.762935</v>
      </c>
      <c r="Q4704" s="1" t="s">
        <v>3690</v>
      </c>
      <c r="R4704" s="33" t="s">
        <v>3660</v>
      </c>
      <c r="S4704" s="1">
        <v>23.996700000000001</v>
      </c>
      <c r="T4704" s="1">
        <v>8.9867600000000003</v>
      </c>
      <c r="U4704" s="1">
        <v>85.957899999999995</v>
      </c>
      <c r="V4704" s="1">
        <v>53.482300000000002</v>
      </c>
      <c r="W4704" s="1">
        <v>29.392700000000001</v>
      </c>
      <c r="X4704" s="1">
        <v>18.937899999999999</v>
      </c>
      <c r="Y4704" s="1">
        <v>10.454800000000001</v>
      </c>
      <c r="Z4704" s="1">
        <v>23.659400000000002</v>
      </c>
      <c r="AA4704" s="1">
        <v>24.244900000000001</v>
      </c>
      <c r="AB4704" s="1">
        <v>24.5974</v>
      </c>
      <c r="AC4704" s="1">
        <v>23.246400000000001</v>
      </c>
      <c r="AD4704" s="1">
        <v>2642.82</v>
      </c>
      <c r="AE4704" s="1">
        <v>327.85500000000002</v>
      </c>
      <c r="AF4704" s="1">
        <v>134.05600000000001</v>
      </c>
      <c r="AG4704" s="1">
        <v>27.794899999999998</v>
      </c>
      <c r="AH4704" s="1">
        <v>890.98099999999999</v>
      </c>
      <c r="AI4704" s="1">
        <v>440.67</v>
      </c>
      <c r="AJ4704" s="1">
        <v>650.51900000000001</v>
      </c>
      <c r="AK4704" s="1">
        <v>655.41800000000001</v>
      </c>
      <c r="AL4704" s="1">
        <v>529.03200000000004</v>
      </c>
    </row>
    <row r="4705" spans="1:38" x14ac:dyDescent="0.25">
      <c r="A4705" s="1">
        <f t="shared" si="118"/>
        <v>4704</v>
      </c>
      <c r="B4705" s="1" t="s">
        <v>23</v>
      </c>
      <c r="C4705" s="2" t="s">
        <v>121</v>
      </c>
      <c r="D4705" s="4">
        <v>3.6440510000000002</v>
      </c>
      <c r="E4705" s="4">
        <v>101.746719</v>
      </c>
      <c r="Q4705" s="1" t="s">
        <v>3690</v>
      </c>
      <c r="R4705" s="33" t="s">
        <v>3660</v>
      </c>
      <c r="S4705" s="1">
        <v>22.386700000000001</v>
      </c>
      <c r="T4705" s="1">
        <v>8.7603600000000004</v>
      </c>
      <c r="U4705" s="1">
        <v>84.451700000000002</v>
      </c>
      <c r="V4705" s="1">
        <v>55.856699999999996</v>
      </c>
      <c r="W4705" s="1">
        <v>27.7104</v>
      </c>
      <c r="X4705" s="1">
        <v>17.3369</v>
      </c>
      <c r="Y4705" s="1">
        <v>10.3735</v>
      </c>
      <c r="Z4705" s="1">
        <v>22.051100000000002</v>
      </c>
      <c r="AA4705" s="1">
        <v>22.654900000000001</v>
      </c>
      <c r="AB4705" s="1">
        <v>23.026900000000001</v>
      </c>
      <c r="AC4705" s="1">
        <v>21.6035</v>
      </c>
      <c r="AD4705" s="1">
        <v>2637.05</v>
      </c>
      <c r="AE4705" s="1">
        <v>330.95699999999999</v>
      </c>
      <c r="AF4705" s="1">
        <v>124.857</v>
      </c>
      <c r="AG4705" s="1">
        <v>29.664200000000001</v>
      </c>
      <c r="AH4705" s="1">
        <v>896.04399999999998</v>
      </c>
      <c r="AI4705" s="1">
        <v>411.59500000000003</v>
      </c>
      <c r="AJ4705" s="1">
        <v>636.18799999999999</v>
      </c>
      <c r="AK4705" s="1">
        <v>678.83600000000001</v>
      </c>
      <c r="AL4705" s="1">
        <v>778.54</v>
      </c>
    </row>
    <row r="4706" spans="1:38" x14ac:dyDescent="0.25">
      <c r="A4706" s="1">
        <f t="shared" si="118"/>
        <v>4705</v>
      </c>
      <c r="B4706" s="1" t="s">
        <v>23</v>
      </c>
      <c r="C4706" s="2" t="s">
        <v>121</v>
      </c>
      <c r="D4706" s="4">
        <v>3.7694529999999999</v>
      </c>
      <c r="E4706" s="4">
        <v>101.777407</v>
      </c>
      <c r="Q4706" s="1" t="s">
        <v>3690</v>
      </c>
      <c r="R4706" s="33" t="s">
        <v>3660</v>
      </c>
      <c r="S4706" s="1">
        <v>24.827100000000002</v>
      </c>
      <c r="T4706" s="1">
        <v>9.0720799999999997</v>
      </c>
      <c r="U4706" s="1">
        <v>86.780100000000004</v>
      </c>
      <c r="V4706" s="1">
        <v>51.763500000000001</v>
      </c>
      <c r="W4706" s="1">
        <v>30.2578</v>
      </c>
      <c r="X4706" s="1">
        <v>19.803899999999999</v>
      </c>
      <c r="Y4706" s="1">
        <v>10.454000000000001</v>
      </c>
      <c r="Z4706" s="1">
        <v>24.4849</v>
      </c>
      <c r="AA4706" s="1">
        <v>25.055199999999999</v>
      </c>
      <c r="AB4706" s="1">
        <v>25.411799999999999</v>
      </c>
      <c r="AC4706" s="1">
        <v>24.111499999999999</v>
      </c>
      <c r="AD4706" s="1">
        <v>2580.67</v>
      </c>
      <c r="AE4706" s="1">
        <v>320.77800000000002</v>
      </c>
      <c r="AF4706" s="1">
        <v>134.22399999999999</v>
      </c>
      <c r="AG4706" s="1">
        <v>27.600200000000001</v>
      </c>
      <c r="AH4706" s="1">
        <v>869.78099999999995</v>
      </c>
      <c r="AI4706" s="1">
        <v>439.59399999999999</v>
      </c>
      <c r="AJ4706" s="1">
        <v>641.90499999999997</v>
      </c>
      <c r="AK4706" s="1">
        <v>619.87599999999998</v>
      </c>
      <c r="AL4706" s="1">
        <v>393.35399999999998</v>
      </c>
    </row>
    <row r="4707" spans="1:38" x14ac:dyDescent="0.25">
      <c r="A4707" s="1">
        <f t="shared" si="118"/>
        <v>4706</v>
      </c>
      <c r="B4707" s="1" t="s">
        <v>23</v>
      </c>
      <c r="C4707" s="2" t="s">
        <v>121</v>
      </c>
      <c r="D4707" s="4">
        <v>3.6288840000000002</v>
      </c>
      <c r="E4707" s="4">
        <v>101.62863400000001</v>
      </c>
      <c r="Q4707" s="1" t="s">
        <v>3690</v>
      </c>
      <c r="R4707" s="33" t="s">
        <v>3660</v>
      </c>
      <c r="S4707" s="1">
        <v>25.3399</v>
      </c>
      <c r="T4707" s="1">
        <v>9.1487200000000009</v>
      </c>
      <c r="U4707" s="1">
        <v>89.584299999999999</v>
      </c>
      <c r="V4707" s="1">
        <v>38.051900000000003</v>
      </c>
      <c r="W4707" s="1">
        <v>30.6647</v>
      </c>
      <c r="X4707" s="1">
        <v>20.452400000000001</v>
      </c>
      <c r="Y4707" s="1">
        <v>10.212300000000001</v>
      </c>
      <c r="Z4707" s="1">
        <v>25.022400000000001</v>
      </c>
      <c r="AA4707" s="1">
        <v>25.455200000000001</v>
      </c>
      <c r="AB4707" s="1">
        <v>25.8201</v>
      </c>
      <c r="AC4707" s="1">
        <v>24.8688</v>
      </c>
      <c r="AD4707" s="1">
        <v>2668.5</v>
      </c>
      <c r="AE4707" s="1">
        <v>335.459</v>
      </c>
      <c r="AF4707" s="1">
        <v>146.17599999999999</v>
      </c>
      <c r="AG4707" s="1">
        <v>28.2791</v>
      </c>
      <c r="AH4707" s="1">
        <v>884.92600000000004</v>
      </c>
      <c r="AI4707" s="1">
        <v>458.25400000000002</v>
      </c>
      <c r="AJ4707" s="1">
        <v>672.29700000000003</v>
      </c>
      <c r="AK4707" s="1">
        <v>751.47400000000005</v>
      </c>
      <c r="AL4707" s="1">
        <v>347.08499999999998</v>
      </c>
    </row>
    <row r="4708" spans="1:38" x14ac:dyDescent="0.25">
      <c r="A4708" s="1">
        <f t="shared" si="118"/>
        <v>4707</v>
      </c>
      <c r="B4708" s="1" t="s">
        <v>23</v>
      </c>
      <c r="C4708" s="2" t="s">
        <v>121</v>
      </c>
      <c r="D4708" s="4">
        <v>3.637985</v>
      </c>
      <c r="E4708" s="4">
        <v>101.61978999999999</v>
      </c>
      <c r="Q4708" s="1" t="s">
        <v>3690</v>
      </c>
      <c r="R4708" s="33" t="s">
        <v>3660</v>
      </c>
      <c r="S4708" s="1">
        <v>25.2196</v>
      </c>
      <c r="T4708" s="1">
        <v>9.1571300000000004</v>
      </c>
      <c r="U4708" s="1">
        <v>89.547899999999998</v>
      </c>
      <c r="V4708" s="1">
        <v>38.229599999999998</v>
      </c>
      <c r="W4708" s="1">
        <v>30.534300000000002</v>
      </c>
      <c r="X4708" s="1">
        <v>20.308499999999999</v>
      </c>
      <c r="Y4708" s="1">
        <v>10.2258</v>
      </c>
      <c r="Z4708" s="1">
        <v>24.915299999999998</v>
      </c>
      <c r="AA4708" s="1">
        <v>25.34</v>
      </c>
      <c r="AB4708" s="1">
        <v>25.700099999999999</v>
      </c>
      <c r="AC4708" s="1">
        <v>24.742599999999999</v>
      </c>
      <c r="AD4708" s="1">
        <v>2678.23</v>
      </c>
      <c r="AE4708" s="1">
        <v>336.738</v>
      </c>
      <c r="AF4708" s="1">
        <v>144.60300000000001</v>
      </c>
      <c r="AG4708" s="1">
        <v>28.415500000000002</v>
      </c>
      <c r="AH4708" s="1">
        <v>890.54300000000001</v>
      </c>
      <c r="AI4708" s="1">
        <v>458.86599999999999</v>
      </c>
      <c r="AJ4708" s="1">
        <v>679.255</v>
      </c>
      <c r="AK4708" s="1">
        <v>726.64</v>
      </c>
      <c r="AL4708" s="1">
        <v>366.92099999999999</v>
      </c>
    </row>
    <row r="4709" spans="1:38" x14ac:dyDescent="0.25">
      <c r="A4709" s="1">
        <f t="shared" si="118"/>
        <v>4708</v>
      </c>
      <c r="B4709" s="1" t="s">
        <v>23</v>
      </c>
      <c r="C4709" s="2" t="s">
        <v>121</v>
      </c>
      <c r="D4709" s="4">
        <v>3.7</v>
      </c>
      <c r="E4709" s="4">
        <v>101.7</v>
      </c>
      <c r="Q4709" s="1" t="s">
        <v>3690</v>
      </c>
      <c r="R4709" s="33" t="s">
        <v>3660</v>
      </c>
      <c r="S4709" s="1">
        <v>21.580200000000001</v>
      </c>
      <c r="T4709" s="1">
        <v>8.7349599999999992</v>
      </c>
      <c r="U4709" s="1">
        <v>83.928600000000003</v>
      </c>
      <c r="V4709" s="1">
        <v>55.714700000000001</v>
      </c>
      <c r="W4709" s="1">
        <v>26.876000000000001</v>
      </c>
      <c r="X4709" s="1">
        <v>16.4678</v>
      </c>
      <c r="Y4709" s="1">
        <v>10.408200000000001</v>
      </c>
      <c r="Z4709" s="1">
        <v>21.259399999999999</v>
      </c>
      <c r="AA4709" s="1">
        <v>21.854600000000001</v>
      </c>
      <c r="AB4709" s="1">
        <v>22.211300000000001</v>
      </c>
      <c r="AC4709" s="1">
        <v>20.789899999999999</v>
      </c>
      <c r="AD4709" s="1">
        <v>2697.32</v>
      </c>
      <c r="AE4709" s="1">
        <v>341.24</v>
      </c>
      <c r="AF4709" s="1">
        <v>125.08</v>
      </c>
      <c r="AG4709" s="1">
        <v>30.467700000000001</v>
      </c>
      <c r="AH4709" s="1">
        <v>922.08</v>
      </c>
      <c r="AI4709" s="1">
        <v>411.72</v>
      </c>
      <c r="AJ4709" s="1">
        <v>641.91999999999996</v>
      </c>
      <c r="AK4709" s="1">
        <v>712.64</v>
      </c>
      <c r="AL4709" s="1">
        <v>915.72</v>
      </c>
    </row>
    <row r="4710" spans="1:38" x14ac:dyDescent="0.25">
      <c r="A4710" s="1">
        <f t="shared" si="118"/>
        <v>4709</v>
      </c>
      <c r="B4710" s="1" t="s">
        <v>23</v>
      </c>
      <c r="C4710" s="2" t="s">
        <v>121</v>
      </c>
      <c r="D4710" s="4">
        <v>3.660676</v>
      </c>
      <c r="E4710" s="4">
        <v>101.671291</v>
      </c>
      <c r="Q4710" s="1" t="s">
        <v>3690</v>
      </c>
      <c r="R4710" s="33" t="s">
        <v>3660</v>
      </c>
      <c r="S4710" s="1">
        <v>22.6328</v>
      </c>
      <c r="T4710" s="1">
        <v>8.8130400000000009</v>
      </c>
      <c r="U4710" s="1">
        <v>86.0625</v>
      </c>
      <c r="V4710" s="1">
        <v>47.9696</v>
      </c>
      <c r="W4710" s="1">
        <v>27.889299999999999</v>
      </c>
      <c r="X4710" s="1">
        <v>17.648599999999998</v>
      </c>
      <c r="Y4710" s="1">
        <v>10.2407</v>
      </c>
      <c r="Z4710" s="1">
        <v>22.3232</v>
      </c>
      <c r="AA4710" s="1">
        <v>22.839200000000002</v>
      </c>
      <c r="AB4710" s="1">
        <v>23.205400000000001</v>
      </c>
      <c r="AC4710" s="1">
        <v>21.986999999999998</v>
      </c>
      <c r="AD4710" s="1">
        <v>2672.52</v>
      </c>
      <c r="AE4710" s="1">
        <v>337.39</v>
      </c>
      <c r="AF4710" s="1">
        <v>128.916</v>
      </c>
      <c r="AG4710" s="1">
        <v>29.506499999999999</v>
      </c>
      <c r="AH4710" s="1">
        <v>906.54399999999998</v>
      </c>
      <c r="AI4710" s="1">
        <v>421.34</v>
      </c>
      <c r="AJ4710" s="1">
        <v>646.154</v>
      </c>
      <c r="AK4710" s="1">
        <v>696.25900000000001</v>
      </c>
      <c r="AL4710" s="1">
        <v>770.678</v>
      </c>
    </row>
    <row r="4711" spans="1:38" x14ac:dyDescent="0.25">
      <c r="A4711" s="1">
        <f t="shared" si="118"/>
        <v>4710</v>
      </c>
      <c r="B4711" s="1" t="s">
        <v>23</v>
      </c>
      <c r="C4711" s="2" t="s">
        <v>121</v>
      </c>
      <c r="D4711" s="4">
        <v>3.1919080000000002</v>
      </c>
      <c r="E4711" s="4">
        <v>101.731567</v>
      </c>
      <c r="Q4711" s="1" t="s">
        <v>3690</v>
      </c>
      <c r="R4711" s="33" t="s">
        <v>3660</v>
      </c>
      <c r="S4711" s="1">
        <v>27.105799999999999</v>
      </c>
      <c r="T4711" s="1">
        <v>9.3958499999999994</v>
      </c>
      <c r="U4711" s="1">
        <v>90.323599999999999</v>
      </c>
      <c r="V4711" s="1">
        <v>33.003900000000002</v>
      </c>
      <c r="W4711" s="1">
        <v>32.500399999999999</v>
      </c>
      <c r="X4711" s="1">
        <v>22.0989</v>
      </c>
      <c r="Y4711" s="1">
        <v>10.4015</v>
      </c>
      <c r="Z4711" s="1">
        <v>26.814</v>
      </c>
      <c r="AA4711" s="1">
        <v>27.125699999999998</v>
      </c>
      <c r="AB4711" s="1">
        <v>27.5425</v>
      </c>
      <c r="AC4711" s="1">
        <v>26.7209</v>
      </c>
      <c r="AD4711" s="1">
        <v>2436.4</v>
      </c>
      <c r="AE4711" s="1">
        <v>304.68799999999999</v>
      </c>
      <c r="AF4711" s="1">
        <v>136.06899999999999</v>
      </c>
      <c r="AG4711" s="1">
        <v>27.698</v>
      </c>
      <c r="AH4711" s="1">
        <v>829.94799999999998</v>
      </c>
      <c r="AI4711" s="1">
        <v>439.25400000000002</v>
      </c>
      <c r="AJ4711" s="1">
        <v>623.59</v>
      </c>
      <c r="AK4711" s="1">
        <v>706.97500000000002</v>
      </c>
      <c r="AL4711" s="1">
        <v>95.865099999999998</v>
      </c>
    </row>
    <row r="4712" spans="1:38" x14ac:dyDescent="0.25">
      <c r="A4712" s="1">
        <f t="shared" si="118"/>
        <v>4711</v>
      </c>
      <c r="B4712" s="1" t="s">
        <v>23</v>
      </c>
      <c r="C4712" s="2" t="s">
        <v>121</v>
      </c>
      <c r="D4712" s="4">
        <v>3.7825829999999998</v>
      </c>
      <c r="E4712" s="4">
        <v>101.601237</v>
      </c>
      <c r="Q4712" s="1" t="s">
        <v>3690</v>
      </c>
      <c r="R4712" s="33" t="s">
        <v>3660</v>
      </c>
      <c r="S4712" s="1">
        <v>20.575800000000001</v>
      </c>
      <c r="T4712" s="1">
        <v>8.8338400000000004</v>
      </c>
      <c r="U4712" s="1">
        <v>83.040700000000001</v>
      </c>
      <c r="V4712" s="1">
        <v>57.899799999999999</v>
      </c>
      <c r="W4712" s="1">
        <v>25.9574</v>
      </c>
      <c r="X4712" s="1">
        <v>15.3178</v>
      </c>
      <c r="Y4712" s="1">
        <v>10.6396</v>
      </c>
      <c r="Z4712" s="1">
        <v>20.234999999999999</v>
      </c>
      <c r="AA4712" s="1">
        <v>20.8842</v>
      </c>
      <c r="AB4712" s="1">
        <v>21.231400000000001</v>
      </c>
      <c r="AC4712" s="1">
        <v>19.757100000000001</v>
      </c>
      <c r="AD4712" s="1">
        <v>2752.04</v>
      </c>
      <c r="AE4712" s="1">
        <v>349.74200000000002</v>
      </c>
      <c r="AF4712" s="1">
        <v>124.586</v>
      </c>
      <c r="AG4712" s="1">
        <v>31.798500000000001</v>
      </c>
      <c r="AH4712" s="1">
        <v>947.072</v>
      </c>
      <c r="AI4712" s="1">
        <v>404.09199999999998</v>
      </c>
      <c r="AJ4712" s="1">
        <v>641.93399999999997</v>
      </c>
      <c r="AK4712" s="1">
        <v>748.14300000000003</v>
      </c>
      <c r="AL4712" s="1">
        <v>1086.22</v>
      </c>
    </row>
    <row r="4713" spans="1:38" x14ac:dyDescent="0.25">
      <c r="A4713" s="1">
        <f t="shared" si="118"/>
        <v>4712</v>
      </c>
      <c r="B4713" s="1" t="s">
        <v>23</v>
      </c>
      <c r="C4713" s="2" t="s">
        <v>121</v>
      </c>
      <c r="D4713" s="4">
        <v>4.5204700000000004</v>
      </c>
      <c r="E4713" s="4">
        <v>102.411781</v>
      </c>
      <c r="Q4713" s="1" t="s">
        <v>3690</v>
      </c>
      <c r="R4713" s="33" t="s">
        <v>3660</v>
      </c>
      <c r="S4713" s="1">
        <v>25.5228</v>
      </c>
      <c r="T4713" s="1">
        <v>8.1644699999999997</v>
      </c>
      <c r="U4713" s="1">
        <v>82.337800000000001</v>
      </c>
      <c r="V4713" s="1">
        <v>65.933899999999994</v>
      </c>
      <c r="W4713" s="1">
        <v>30.741800000000001</v>
      </c>
      <c r="X4713" s="1">
        <v>20.825900000000001</v>
      </c>
      <c r="Y4713" s="1">
        <v>9.9159000000000006</v>
      </c>
      <c r="Z4713" s="1">
        <v>25.189800000000002</v>
      </c>
      <c r="AA4713" s="1">
        <v>24.969799999999999</v>
      </c>
      <c r="AB4713" s="1">
        <v>26.229399999999998</v>
      </c>
      <c r="AC4713" s="1">
        <v>24.549399999999999</v>
      </c>
      <c r="AD4713" s="1">
        <v>2496.58</v>
      </c>
      <c r="AE4713" s="1">
        <v>317.10700000000003</v>
      </c>
      <c r="AF4713" s="1">
        <v>99.128100000000003</v>
      </c>
      <c r="AG4713" s="1">
        <v>31.963899999999999</v>
      </c>
      <c r="AH4713" s="1">
        <v>895.58500000000004</v>
      </c>
      <c r="AI4713" s="1">
        <v>416.654</v>
      </c>
      <c r="AJ4713" s="1">
        <v>576.00599999999997</v>
      </c>
      <c r="AK4713" s="1">
        <v>597.89</v>
      </c>
      <c r="AL4713" s="1">
        <v>192.98</v>
      </c>
    </row>
    <row r="4714" spans="1:38" x14ac:dyDescent="0.25">
      <c r="A4714" s="1">
        <f t="shared" si="118"/>
        <v>4713</v>
      </c>
      <c r="B4714" s="1" t="s">
        <v>23</v>
      </c>
      <c r="C4714" s="2" t="s">
        <v>121</v>
      </c>
      <c r="D4714" s="4">
        <v>4.5708440000000001</v>
      </c>
      <c r="E4714" s="4">
        <v>102.560108</v>
      </c>
      <c r="Q4714" s="1" t="s">
        <v>3690</v>
      </c>
      <c r="R4714" s="33" t="s">
        <v>3660</v>
      </c>
      <c r="S4714" s="1">
        <v>25.631799999999998</v>
      </c>
      <c r="T4714" s="1">
        <v>7.9574100000000003</v>
      </c>
      <c r="U4714" s="1">
        <v>80.3</v>
      </c>
      <c r="V4714" s="1">
        <v>71.350700000000003</v>
      </c>
      <c r="W4714" s="1">
        <v>30.892299999999999</v>
      </c>
      <c r="X4714" s="1">
        <v>20.982700000000001</v>
      </c>
      <c r="Y4714" s="1">
        <v>9.9095499999999994</v>
      </c>
      <c r="Z4714" s="1">
        <v>25.252700000000001</v>
      </c>
      <c r="AA4714" s="1">
        <v>25.7181</v>
      </c>
      <c r="AB4714" s="1">
        <v>26.400600000000001</v>
      </c>
      <c r="AC4714" s="1">
        <v>24.573899999999998</v>
      </c>
      <c r="AD4714" s="1">
        <v>2635.51</v>
      </c>
      <c r="AE4714" s="1">
        <v>381.88499999999999</v>
      </c>
      <c r="AF4714" s="1">
        <v>110.39</v>
      </c>
      <c r="AG4714" s="1">
        <v>35.786700000000003</v>
      </c>
      <c r="AH4714" s="1">
        <v>993.33399999999995</v>
      </c>
      <c r="AI4714" s="1">
        <v>429.62</v>
      </c>
      <c r="AJ4714" s="1">
        <v>559.97199999999998</v>
      </c>
      <c r="AK4714" s="1">
        <v>700.18399999999997</v>
      </c>
      <c r="AL4714" s="1">
        <v>159.03100000000001</v>
      </c>
    </row>
    <row r="4715" spans="1:38" x14ac:dyDescent="0.25">
      <c r="A4715" s="1">
        <f t="shared" si="118"/>
        <v>4714</v>
      </c>
      <c r="B4715" s="1" t="s">
        <v>23</v>
      </c>
      <c r="C4715" s="2" t="s">
        <v>121</v>
      </c>
      <c r="D4715" s="4">
        <v>3.6770040000000002</v>
      </c>
      <c r="E4715" s="4">
        <v>101.729899</v>
      </c>
      <c r="Q4715" s="1" t="s">
        <v>3690</v>
      </c>
      <c r="R4715" s="33" t="s">
        <v>3660</v>
      </c>
      <c r="S4715" s="1">
        <v>21.970300000000002</v>
      </c>
      <c r="T4715" s="1">
        <v>8.7395999999999994</v>
      </c>
      <c r="U4715" s="1">
        <v>84.241200000000006</v>
      </c>
      <c r="V4715" s="1">
        <v>55.471899999999998</v>
      </c>
      <c r="W4715" s="1">
        <v>27.268899999999999</v>
      </c>
      <c r="X4715" s="1">
        <v>16.893799999999999</v>
      </c>
      <c r="Y4715" s="1">
        <v>10.3751</v>
      </c>
      <c r="Z4715" s="1">
        <v>21.645900000000001</v>
      </c>
      <c r="AA4715" s="1">
        <v>22.2437</v>
      </c>
      <c r="AB4715" s="1">
        <v>22.602900000000002</v>
      </c>
      <c r="AC4715" s="1">
        <v>21.186900000000001</v>
      </c>
      <c r="AD4715" s="1">
        <v>2673.51</v>
      </c>
      <c r="AE4715" s="1">
        <v>337.76299999999998</v>
      </c>
      <c r="AF4715" s="1">
        <v>124.28700000000001</v>
      </c>
      <c r="AG4715" s="1">
        <v>30.219100000000001</v>
      </c>
      <c r="AH4715" s="1">
        <v>912.44399999999996</v>
      </c>
      <c r="AI4715" s="1">
        <v>410.98599999999999</v>
      </c>
      <c r="AJ4715" s="1">
        <v>639.04499999999996</v>
      </c>
      <c r="AK4715" s="1">
        <v>701.20100000000002</v>
      </c>
      <c r="AL4715" s="1">
        <v>859.52300000000002</v>
      </c>
    </row>
    <row r="4716" spans="1:38" x14ac:dyDescent="0.25">
      <c r="A4716" s="1">
        <f t="shared" si="118"/>
        <v>4715</v>
      </c>
      <c r="B4716" s="1" t="s">
        <v>23</v>
      </c>
      <c r="C4716" s="2" t="s">
        <v>121</v>
      </c>
      <c r="D4716" s="4">
        <v>3.6083370000000001</v>
      </c>
      <c r="E4716" s="4">
        <v>101.61970599999999</v>
      </c>
      <c r="Q4716" s="1" t="s">
        <v>3690</v>
      </c>
      <c r="R4716" s="33" t="s">
        <v>3660</v>
      </c>
      <c r="S4716" s="1">
        <v>26.117899999999999</v>
      </c>
      <c r="T4716" s="1">
        <v>9.1934199999999997</v>
      </c>
      <c r="U4716" s="1">
        <v>89.942599999999999</v>
      </c>
      <c r="V4716" s="1">
        <v>36.698500000000003</v>
      </c>
      <c r="W4716" s="1">
        <v>31.4452</v>
      </c>
      <c r="X4716" s="1">
        <v>21.223800000000001</v>
      </c>
      <c r="Y4716" s="1">
        <v>10.221299999999999</v>
      </c>
      <c r="Z4716" s="1">
        <v>25.849799999999998</v>
      </c>
      <c r="AA4716" s="1">
        <v>26.221499999999999</v>
      </c>
      <c r="AB4716" s="1">
        <v>26.581399999999999</v>
      </c>
      <c r="AC4716" s="1">
        <v>25.663799999999998</v>
      </c>
      <c r="AD4716" s="1">
        <v>2686.06</v>
      </c>
      <c r="AE4716" s="1">
        <v>342.26600000000002</v>
      </c>
      <c r="AF4716" s="1">
        <v>148.91999999999999</v>
      </c>
      <c r="AG4716" s="1">
        <v>28.922499999999999</v>
      </c>
      <c r="AH4716" s="1">
        <v>897.803</v>
      </c>
      <c r="AI4716" s="1">
        <v>477.59300000000002</v>
      </c>
      <c r="AJ4716" s="1">
        <v>710.43200000000002</v>
      </c>
      <c r="AK4716" s="1">
        <v>749.23500000000001</v>
      </c>
      <c r="AL4716" s="1">
        <v>213.416</v>
      </c>
    </row>
    <row r="4717" spans="1:38" x14ac:dyDescent="0.25">
      <c r="A4717" s="1">
        <f t="shared" si="118"/>
        <v>4716</v>
      </c>
      <c r="B4717" s="1" t="s">
        <v>23</v>
      </c>
      <c r="C4717" s="2" t="s">
        <v>121</v>
      </c>
      <c r="D4717" s="4">
        <v>3.620133</v>
      </c>
      <c r="E4717" s="4">
        <v>101.795388</v>
      </c>
      <c r="Q4717" s="1" t="s">
        <v>3690</v>
      </c>
      <c r="R4717" s="33" t="s">
        <v>3660</v>
      </c>
      <c r="S4717" s="1">
        <v>21.446200000000001</v>
      </c>
      <c r="T4717" s="1">
        <v>8.7029700000000005</v>
      </c>
      <c r="U4717" s="1">
        <v>83.207400000000007</v>
      </c>
      <c r="V4717" s="1">
        <v>59.606699999999996</v>
      </c>
      <c r="W4717" s="1">
        <v>26.772300000000001</v>
      </c>
      <c r="X4717" s="1">
        <v>16.3127</v>
      </c>
      <c r="Y4717" s="1">
        <v>10.4596</v>
      </c>
      <c r="Z4717" s="1">
        <v>21.1203</v>
      </c>
      <c r="AA4717" s="1">
        <v>21.755099999999999</v>
      </c>
      <c r="AB4717" s="1">
        <v>22.1157</v>
      </c>
      <c r="AC4717" s="1">
        <v>20.594999999999999</v>
      </c>
      <c r="AD4717" s="1">
        <v>2656.86</v>
      </c>
      <c r="AE4717" s="1">
        <v>334.19600000000003</v>
      </c>
      <c r="AF4717" s="1">
        <v>120.983</v>
      </c>
      <c r="AG4717" s="1">
        <v>30.93</v>
      </c>
      <c r="AH4717" s="1">
        <v>909.86400000000003</v>
      </c>
      <c r="AI4717" s="1">
        <v>399.161</v>
      </c>
      <c r="AJ4717" s="1">
        <v>624.76599999999996</v>
      </c>
      <c r="AK4717" s="1">
        <v>726.98199999999997</v>
      </c>
      <c r="AL4717" s="1">
        <v>950.995</v>
      </c>
    </row>
    <row r="4718" spans="1:38" x14ac:dyDescent="0.25">
      <c r="A4718" s="1">
        <f t="shared" si="118"/>
        <v>4717</v>
      </c>
      <c r="B4718" s="1" t="s">
        <v>23</v>
      </c>
      <c r="C4718" s="2" t="s">
        <v>121</v>
      </c>
      <c r="D4718" s="4">
        <v>2.953322</v>
      </c>
      <c r="E4718" s="4">
        <v>102.372704</v>
      </c>
      <c r="Q4718" s="1" t="s">
        <v>3690</v>
      </c>
      <c r="R4718" s="33" t="s">
        <v>3660</v>
      </c>
      <c r="S4718" s="1">
        <v>26.7454</v>
      </c>
      <c r="T4718" s="1">
        <v>8.5260099999999994</v>
      </c>
      <c r="U4718" s="1">
        <v>86.104600000000005</v>
      </c>
      <c r="V4718" s="1">
        <v>49.348799999999997</v>
      </c>
      <c r="W4718" s="1">
        <v>32.017400000000002</v>
      </c>
      <c r="X4718" s="1">
        <v>22.115400000000001</v>
      </c>
      <c r="Y4718" s="1">
        <v>9.9019399999999997</v>
      </c>
      <c r="Z4718" s="1">
        <v>26.3751</v>
      </c>
      <c r="AA4718" s="1">
        <v>26.872</v>
      </c>
      <c r="AB4718" s="1">
        <v>27.344200000000001</v>
      </c>
      <c r="AC4718" s="1">
        <v>26.125299999999999</v>
      </c>
      <c r="AD4718" s="1">
        <v>1962.33</v>
      </c>
      <c r="AE4718" s="1">
        <v>252.90799999999999</v>
      </c>
      <c r="AF4718" s="1">
        <v>105.015</v>
      </c>
      <c r="AG4718" s="1">
        <v>29.010899999999999</v>
      </c>
      <c r="AH4718" s="1">
        <v>689.423</v>
      </c>
      <c r="AI4718" s="1">
        <v>334.53899999999999</v>
      </c>
      <c r="AJ4718" s="1">
        <v>476.02100000000002</v>
      </c>
      <c r="AK4718" s="1">
        <v>631.20799999999997</v>
      </c>
      <c r="AL4718" s="1">
        <v>81.361699999999999</v>
      </c>
    </row>
    <row r="4719" spans="1:38" x14ac:dyDescent="0.25">
      <c r="A4719" s="1">
        <f t="shared" si="118"/>
        <v>4718</v>
      </c>
      <c r="B4719" s="1" t="s">
        <v>23</v>
      </c>
      <c r="C4719" s="2" t="s">
        <v>121</v>
      </c>
      <c r="D4719" s="4">
        <v>3.7531189999999999</v>
      </c>
      <c r="E4719" s="4">
        <v>101.61861</v>
      </c>
      <c r="Q4719" s="1" t="s">
        <v>3690</v>
      </c>
      <c r="R4719" s="33" t="s">
        <v>3660</v>
      </c>
      <c r="S4719" s="1">
        <v>20.030100000000001</v>
      </c>
      <c r="T4719" s="1">
        <v>8.7739799999999999</v>
      </c>
      <c r="U4719" s="1">
        <v>83.616200000000006</v>
      </c>
      <c r="V4719" s="1">
        <v>54.677700000000002</v>
      </c>
      <c r="W4719" s="1">
        <v>25.346399999999999</v>
      </c>
      <c r="X4719" s="1">
        <v>14.852399999999999</v>
      </c>
      <c r="Y4719" s="1">
        <v>10.494</v>
      </c>
      <c r="Z4719" s="1">
        <v>19.715</v>
      </c>
      <c r="AA4719" s="1">
        <v>20.3157</v>
      </c>
      <c r="AB4719" s="1">
        <v>20.657499999999999</v>
      </c>
      <c r="AC4719" s="1">
        <v>19.263400000000001</v>
      </c>
      <c r="AD4719" s="1">
        <v>2733.44</v>
      </c>
      <c r="AE4719" s="1">
        <v>349.387</v>
      </c>
      <c r="AF4719" s="1">
        <v>121.749</v>
      </c>
      <c r="AG4719" s="1">
        <v>32.740900000000003</v>
      </c>
      <c r="AH4719" s="1">
        <v>945.87699999999995</v>
      </c>
      <c r="AI4719" s="1">
        <v>392.60399999999998</v>
      </c>
      <c r="AJ4719" s="1">
        <v>630.99400000000003</v>
      </c>
      <c r="AK4719" s="1">
        <v>757.74800000000005</v>
      </c>
      <c r="AL4719" s="1">
        <v>1225.45</v>
      </c>
    </row>
    <row r="4720" spans="1:38" x14ac:dyDescent="0.25">
      <c r="A4720" s="1">
        <f t="shared" si="118"/>
        <v>4719</v>
      </c>
      <c r="B4720" s="1" t="s">
        <v>23</v>
      </c>
      <c r="C4720" s="2" t="s">
        <v>121</v>
      </c>
      <c r="D4720" s="4">
        <v>3.0380319999999998</v>
      </c>
      <c r="E4720" s="4">
        <v>101.767898</v>
      </c>
      <c r="Q4720" s="1" t="s">
        <v>3690</v>
      </c>
      <c r="R4720" s="33" t="s">
        <v>3660</v>
      </c>
      <c r="S4720" s="1">
        <v>27.227900000000002</v>
      </c>
      <c r="T4720" s="1">
        <v>9.5918600000000005</v>
      </c>
      <c r="U4720" s="1">
        <v>90.627600000000001</v>
      </c>
      <c r="V4720" s="1">
        <v>33.2438</v>
      </c>
      <c r="W4720" s="1">
        <v>32.753700000000002</v>
      </c>
      <c r="X4720" s="1">
        <v>22.1709</v>
      </c>
      <c r="Y4720" s="1">
        <v>10.582800000000001</v>
      </c>
      <c r="Z4720" s="1">
        <v>26.964400000000001</v>
      </c>
      <c r="AA4720" s="1">
        <v>27.232199999999999</v>
      </c>
      <c r="AB4720" s="1">
        <v>27.6738</v>
      </c>
      <c r="AC4720" s="1">
        <v>26.853899999999999</v>
      </c>
      <c r="AD4720" s="1">
        <v>2233.9899999999998</v>
      </c>
      <c r="AE4720" s="1">
        <v>284.04500000000002</v>
      </c>
      <c r="AF4720" s="1">
        <v>125.535</v>
      </c>
      <c r="AG4720" s="1">
        <v>27.960699999999999</v>
      </c>
      <c r="AH4720" s="1">
        <v>767.64599999999996</v>
      </c>
      <c r="AI4720" s="1">
        <v>414.71899999999999</v>
      </c>
      <c r="AJ4720" s="1">
        <v>592.18499999999995</v>
      </c>
      <c r="AK4720" s="1">
        <v>652.47799999999995</v>
      </c>
      <c r="AL4720" s="1">
        <v>74.382499999999993</v>
      </c>
    </row>
    <row r="4721" spans="1:38" x14ac:dyDescent="0.25">
      <c r="A4721" s="1">
        <f t="shared" si="118"/>
        <v>4720</v>
      </c>
      <c r="B4721" s="1" t="s">
        <v>23</v>
      </c>
      <c r="C4721" s="2" t="s">
        <v>121</v>
      </c>
      <c r="D4721" s="4">
        <v>3.7371439999999998</v>
      </c>
      <c r="E4721" s="4">
        <v>101.74882700000001</v>
      </c>
      <c r="Q4721" s="1" t="s">
        <v>3690</v>
      </c>
      <c r="R4721" s="33" t="s">
        <v>3660</v>
      </c>
      <c r="S4721" s="1">
        <v>22.530899999999999</v>
      </c>
      <c r="T4721" s="1">
        <v>8.8448499999999992</v>
      </c>
      <c r="U4721" s="1">
        <v>84.567499999999995</v>
      </c>
      <c r="V4721" s="1">
        <v>56.384799999999998</v>
      </c>
      <c r="W4721" s="1">
        <v>27.877800000000001</v>
      </c>
      <c r="X4721" s="1">
        <v>17.418900000000001</v>
      </c>
      <c r="Y4721" s="1">
        <v>10.4589</v>
      </c>
      <c r="Z4721" s="1">
        <v>22.2027</v>
      </c>
      <c r="AA4721" s="1">
        <v>22.812200000000001</v>
      </c>
      <c r="AB4721" s="1">
        <v>23.159700000000001</v>
      </c>
      <c r="AC4721" s="1">
        <v>21.7257</v>
      </c>
      <c r="AD4721" s="1">
        <v>2700.28</v>
      </c>
      <c r="AE4721" s="1">
        <v>337.04899999999998</v>
      </c>
      <c r="AF4721" s="1">
        <v>129.09</v>
      </c>
      <c r="AG4721" s="1">
        <v>29.201599999999999</v>
      </c>
      <c r="AH4721" s="1">
        <v>916.51599999999996</v>
      </c>
      <c r="AI4721" s="1">
        <v>426.55700000000002</v>
      </c>
      <c r="AJ4721" s="1">
        <v>649.54700000000003</v>
      </c>
      <c r="AK4721" s="1">
        <v>706.93499999999995</v>
      </c>
      <c r="AL4721" s="1">
        <v>774.21900000000005</v>
      </c>
    </row>
    <row r="4722" spans="1:38" x14ac:dyDescent="0.25">
      <c r="A4722" s="1">
        <f t="shared" si="118"/>
        <v>4721</v>
      </c>
      <c r="B4722" s="1" t="s">
        <v>23</v>
      </c>
      <c r="C4722" s="2" t="s">
        <v>121</v>
      </c>
      <c r="D4722" s="4">
        <v>3.6991239999999999</v>
      </c>
      <c r="E4722" s="4">
        <v>101.743791</v>
      </c>
      <c r="Q4722" s="1" t="s">
        <v>3690</v>
      </c>
      <c r="R4722" s="33" t="s">
        <v>3660</v>
      </c>
      <c r="S4722" s="1">
        <v>21.347000000000001</v>
      </c>
      <c r="T4722" s="1">
        <v>8.7015899999999995</v>
      </c>
      <c r="U4722" s="1">
        <v>83.388199999999998</v>
      </c>
      <c r="V4722" s="1">
        <v>58.377200000000002</v>
      </c>
      <c r="W4722" s="1">
        <v>26.653099999999998</v>
      </c>
      <c r="X4722" s="1">
        <v>16.2179</v>
      </c>
      <c r="Y4722" s="1">
        <v>10.4352</v>
      </c>
      <c r="Z4722" s="1">
        <v>21.0261</v>
      </c>
      <c r="AA4722" s="1">
        <v>21.649000000000001</v>
      </c>
      <c r="AB4722" s="1">
        <v>22.000699999999998</v>
      </c>
      <c r="AC4722" s="1">
        <v>20.5093</v>
      </c>
      <c r="AD4722" s="1">
        <v>2695.68</v>
      </c>
      <c r="AE4722" s="1">
        <v>341.608</v>
      </c>
      <c r="AF4722" s="1">
        <v>121.767</v>
      </c>
      <c r="AG4722" s="1">
        <v>31.1419</v>
      </c>
      <c r="AH4722" s="1">
        <v>924.64200000000005</v>
      </c>
      <c r="AI4722" s="1">
        <v>403.101</v>
      </c>
      <c r="AJ4722" s="1">
        <v>634.93700000000001</v>
      </c>
      <c r="AK4722" s="1">
        <v>731.91700000000003</v>
      </c>
      <c r="AL4722" s="1">
        <v>969.60500000000002</v>
      </c>
    </row>
    <row r="4723" spans="1:38" x14ac:dyDescent="0.25">
      <c r="A4723" s="1">
        <f t="shared" si="118"/>
        <v>4722</v>
      </c>
      <c r="B4723" s="1" t="s">
        <v>23</v>
      </c>
      <c r="C4723" s="2" t="s">
        <v>121</v>
      </c>
      <c r="D4723" s="4">
        <v>3.7205629999999998</v>
      </c>
      <c r="E4723" s="4">
        <v>101.739592</v>
      </c>
      <c r="Q4723" s="1" t="s">
        <v>3690</v>
      </c>
      <c r="R4723" s="33" t="s">
        <v>3660</v>
      </c>
      <c r="S4723" s="1">
        <v>21.617599999999999</v>
      </c>
      <c r="T4723" s="1">
        <v>8.75</v>
      </c>
      <c r="U4723" s="1">
        <v>83.669600000000003</v>
      </c>
      <c r="V4723" s="1">
        <v>57.982999999999997</v>
      </c>
      <c r="W4723" s="1">
        <v>26.938400000000001</v>
      </c>
      <c r="X4723" s="1">
        <v>16.480599999999999</v>
      </c>
      <c r="Y4723" s="1">
        <v>10.457800000000001</v>
      </c>
      <c r="Z4723" s="1">
        <v>21.294799999999999</v>
      </c>
      <c r="AA4723" s="1">
        <v>21.915400000000002</v>
      </c>
      <c r="AB4723" s="1">
        <v>22.2638</v>
      </c>
      <c r="AC4723" s="1">
        <v>20.785399999999999</v>
      </c>
      <c r="AD4723" s="1">
        <v>2705.83</v>
      </c>
      <c r="AE4723" s="1">
        <v>341.38499999999999</v>
      </c>
      <c r="AF4723" s="1">
        <v>124.172</v>
      </c>
      <c r="AG4723" s="1">
        <v>30.653700000000001</v>
      </c>
      <c r="AH4723" s="1">
        <v>925.74</v>
      </c>
      <c r="AI4723" s="1">
        <v>410.45600000000002</v>
      </c>
      <c r="AJ4723" s="1">
        <v>640.27</v>
      </c>
      <c r="AK4723" s="1">
        <v>729.50199999999995</v>
      </c>
      <c r="AL4723" s="1">
        <v>924.803</v>
      </c>
    </row>
    <row r="4724" spans="1:38" x14ac:dyDescent="0.25">
      <c r="A4724" s="1">
        <f t="shared" si="118"/>
        <v>4723</v>
      </c>
      <c r="B4724" s="1" t="s">
        <v>23</v>
      </c>
      <c r="C4724" s="2" t="s">
        <v>121</v>
      </c>
      <c r="D4724" s="4">
        <v>3.0811709999999999</v>
      </c>
      <c r="E4724" s="4">
        <v>101.77718</v>
      </c>
      <c r="Q4724" s="1" t="s">
        <v>3690</v>
      </c>
      <c r="R4724" s="33" t="s">
        <v>3660</v>
      </c>
      <c r="S4724" s="1">
        <v>26.8537</v>
      </c>
      <c r="T4724" s="1">
        <v>9.2820800000000006</v>
      </c>
      <c r="U4724" s="1">
        <v>89.562600000000003</v>
      </c>
      <c r="V4724" s="1">
        <v>35.031300000000002</v>
      </c>
      <c r="W4724" s="1">
        <v>32.283900000000003</v>
      </c>
      <c r="X4724" s="1">
        <v>21.921700000000001</v>
      </c>
      <c r="Y4724" s="1">
        <v>10.3621</v>
      </c>
      <c r="Z4724" s="1">
        <v>26.5763</v>
      </c>
      <c r="AA4724" s="1">
        <v>26.898399999999999</v>
      </c>
      <c r="AB4724" s="1">
        <v>27.3155</v>
      </c>
      <c r="AC4724" s="1">
        <v>26.442799999999998</v>
      </c>
      <c r="AD4724" s="1">
        <v>2252.1</v>
      </c>
      <c r="AE4724" s="1">
        <v>287.18299999999999</v>
      </c>
      <c r="AF4724" s="1">
        <v>123.756</v>
      </c>
      <c r="AG4724" s="1">
        <v>28.6648</v>
      </c>
      <c r="AH4724" s="1">
        <v>775.92399999999998</v>
      </c>
      <c r="AI4724" s="1">
        <v>407.06</v>
      </c>
      <c r="AJ4724" s="1">
        <v>575.68899999999996</v>
      </c>
      <c r="AK4724" s="1">
        <v>657.71600000000001</v>
      </c>
      <c r="AL4724" s="1">
        <v>111.81399999999999</v>
      </c>
    </row>
    <row r="4725" spans="1:38" x14ac:dyDescent="0.25">
      <c r="A4725" s="1">
        <f t="shared" si="118"/>
        <v>4724</v>
      </c>
      <c r="B4725" s="1" t="s">
        <v>23</v>
      </c>
      <c r="C4725" s="2" t="s">
        <v>121</v>
      </c>
      <c r="D4725" s="4">
        <v>3.7130519999999998</v>
      </c>
      <c r="E4725" s="4">
        <v>101.79186799999999</v>
      </c>
      <c r="Q4725" s="1" t="s">
        <v>3690</v>
      </c>
      <c r="R4725" s="33" t="s">
        <v>3660</v>
      </c>
      <c r="S4725" s="1">
        <v>24.482800000000001</v>
      </c>
      <c r="T4725" s="1">
        <v>8.9578799999999994</v>
      </c>
      <c r="U4725" s="1">
        <v>85.972499999999997</v>
      </c>
      <c r="V4725" s="1">
        <v>53.331400000000002</v>
      </c>
      <c r="W4725" s="1">
        <v>29.890499999999999</v>
      </c>
      <c r="X4725" s="1">
        <v>19.4711</v>
      </c>
      <c r="Y4725" s="1">
        <v>10.4194</v>
      </c>
      <c r="Z4725" s="1">
        <v>24.148199999999999</v>
      </c>
      <c r="AA4725" s="1">
        <v>24.7256</v>
      </c>
      <c r="AB4725" s="1">
        <v>25.0867</v>
      </c>
      <c r="AC4725" s="1">
        <v>23.737400000000001</v>
      </c>
      <c r="AD4725" s="1">
        <v>2606.3000000000002</v>
      </c>
      <c r="AE4725" s="1">
        <v>324.91399999999999</v>
      </c>
      <c r="AF4725" s="1">
        <v>135.09200000000001</v>
      </c>
      <c r="AG4725" s="1">
        <v>27.353400000000001</v>
      </c>
      <c r="AH4725" s="1">
        <v>878.99300000000005</v>
      </c>
      <c r="AI4725" s="1">
        <v>444.02300000000002</v>
      </c>
      <c r="AJ4725" s="1">
        <v>647.70799999999997</v>
      </c>
      <c r="AK4725" s="1">
        <v>632.12800000000004</v>
      </c>
      <c r="AL4725" s="1">
        <v>446.50599999999997</v>
      </c>
    </row>
    <row r="4726" spans="1:38" x14ac:dyDescent="0.25">
      <c r="A4726" s="1">
        <f t="shared" si="118"/>
        <v>4725</v>
      </c>
      <c r="B4726" s="1" t="s">
        <v>23</v>
      </c>
      <c r="C4726" s="2" t="s">
        <v>121</v>
      </c>
      <c r="D4726" s="4">
        <v>3.7026180000000002</v>
      </c>
      <c r="E4726" s="4">
        <v>101.711248</v>
      </c>
      <c r="Q4726" s="1" t="s">
        <v>3690</v>
      </c>
      <c r="R4726" s="33" t="s">
        <v>3660</v>
      </c>
      <c r="S4726" s="1">
        <v>21.448799999999999</v>
      </c>
      <c r="T4726" s="1">
        <v>8.7170699999999997</v>
      </c>
      <c r="U4726" s="1">
        <v>83.636300000000006</v>
      </c>
      <c r="V4726" s="1">
        <v>56.897399999999998</v>
      </c>
      <c r="W4726" s="1">
        <v>26.7499</v>
      </c>
      <c r="X4726" s="1">
        <v>16.326899999999998</v>
      </c>
      <c r="Y4726" s="1">
        <v>10.423</v>
      </c>
      <c r="Z4726" s="1">
        <v>21.126300000000001</v>
      </c>
      <c r="AA4726" s="1">
        <v>21.733599999999999</v>
      </c>
      <c r="AB4726" s="1">
        <v>22.090499999999999</v>
      </c>
      <c r="AC4726" s="1">
        <v>20.637599999999999</v>
      </c>
      <c r="AD4726" s="1">
        <v>2700.16</v>
      </c>
      <c r="AE4726" s="1">
        <v>341.92200000000003</v>
      </c>
      <c r="AF4726" s="1">
        <v>124.31</v>
      </c>
      <c r="AG4726" s="1">
        <v>30.7178</v>
      </c>
      <c r="AH4726" s="1">
        <v>924.70799999999997</v>
      </c>
      <c r="AI4726" s="1">
        <v>409.45299999999997</v>
      </c>
      <c r="AJ4726" s="1">
        <v>640.46400000000006</v>
      </c>
      <c r="AK4726" s="1">
        <v>719.95500000000004</v>
      </c>
      <c r="AL4726" s="1">
        <v>937.55200000000002</v>
      </c>
    </row>
    <row r="4727" spans="1:38" x14ac:dyDescent="0.25">
      <c r="A4727" s="1">
        <f t="shared" si="118"/>
        <v>4726</v>
      </c>
      <c r="B4727" s="1" t="s">
        <v>23</v>
      </c>
      <c r="C4727" s="2" t="s">
        <v>121</v>
      </c>
      <c r="D4727" s="4">
        <v>2.0333000000000001</v>
      </c>
      <c r="E4727" s="4">
        <v>100.2333</v>
      </c>
      <c r="Q4727" s="1" t="s">
        <v>3690</v>
      </c>
      <c r="R4727" s="33" t="s">
        <v>3660</v>
      </c>
      <c r="S4727" s="1">
        <v>26.511900000000001</v>
      </c>
      <c r="T4727" s="1">
        <v>9.0763200000000008</v>
      </c>
      <c r="U4727" s="1">
        <v>88.6952</v>
      </c>
      <c r="V4727" s="1">
        <v>39.286700000000003</v>
      </c>
      <c r="W4727" s="1">
        <v>31.778400000000001</v>
      </c>
      <c r="X4727" s="1">
        <v>21.545500000000001</v>
      </c>
      <c r="Y4727" s="1">
        <v>10.232900000000001</v>
      </c>
      <c r="Z4727" s="1">
        <v>26.146699999999999</v>
      </c>
      <c r="AA4727" s="1">
        <v>26.9147</v>
      </c>
      <c r="AB4727" s="1">
        <v>27.027799999999999</v>
      </c>
      <c r="AC4727" s="1">
        <v>26.027999999999999</v>
      </c>
      <c r="AD4727" s="1">
        <v>2576.6799999999998</v>
      </c>
      <c r="AE4727" s="1">
        <v>289.55799999999999</v>
      </c>
      <c r="AF4727" s="1">
        <v>131.15899999999999</v>
      </c>
      <c r="AG4727" s="1">
        <v>24.991700000000002</v>
      </c>
      <c r="AH4727" s="1">
        <v>846.59799999999996</v>
      </c>
      <c r="AI4727" s="1">
        <v>453.79700000000003</v>
      </c>
      <c r="AJ4727" s="1">
        <v>533.91999999999996</v>
      </c>
      <c r="AK4727" s="1">
        <v>806.71600000000001</v>
      </c>
      <c r="AL4727" s="1">
        <v>10.482100000000001</v>
      </c>
    </row>
    <row r="4728" spans="1:38" x14ac:dyDescent="0.25">
      <c r="A4728" s="1">
        <f t="shared" si="118"/>
        <v>4727</v>
      </c>
      <c r="B4728" s="1" t="s">
        <v>23</v>
      </c>
      <c r="C4728" s="2" t="s">
        <v>121</v>
      </c>
      <c r="D4728" s="4">
        <v>3.7166999999999999</v>
      </c>
      <c r="E4728" s="4">
        <v>101.25</v>
      </c>
      <c r="Q4728" s="1" t="s">
        <v>3690</v>
      </c>
      <c r="R4728" s="33" t="s">
        <v>3660</v>
      </c>
      <c r="S4728" s="1">
        <v>27.0562</v>
      </c>
      <c r="T4728" s="1">
        <v>9.0685599999999997</v>
      </c>
      <c r="U4728" s="1">
        <v>91.637600000000006</v>
      </c>
      <c r="V4728" s="1">
        <v>35.330500000000001</v>
      </c>
      <c r="W4728" s="1">
        <v>32.188899999999997</v>
      </c>
      <c r="X4728" s="1">
        <v>22.2928</v>
      </c>
      <c r="Y4728" s="1">
        <v>9.8961000000000006</v>
      </c>
      <c r="Z4728" s="1">
        <v>26.686599999999999</v>
      </c>
      <c r="AA4728" s="1">
        <v>27.222899999999999</v>
      </c>
      <c r="AB4728" s="1">
        <v>27.502600000000001</v>
      </c>
      <c r="AC4728" s="1">
        <v>26.5974</v>
      </c>
      <c r="AD4728" s="1">
        <v>2636.25</v>
      </c>
      <c r="AE4728" s="1">
        <v>322.20499999999998</v>
      </c>
      <c r="AF4728" s="1">
        <v>132.803</v>
      </c>
      <c r="AG4728" s="1">
        <v>27.7559</v>
      </c>
      <c r="AH4728" s="1">
        <v>863.21299999999997</v>
      </c>
      <c r="AI4728" s="1">
        <v>436.209</v>
      </c>
      <c r="AJ4728" s="1">
        <v>640.41399999999999</v>
      </c>
      <c r="AK4728" s="1">
        <v>758.61400000000003</v>
      </c>
      <c r="AL4728" s="1">
        <v>15.8032</v>
      </c>
    </row>
    <row r="4729" spans="1:38" x14ac:dyDescent="0.25">
      <c r="A4729" s="1">
        <f t="shared" si="118"/>
        <v>4728</v>
      </c>
      <c r="B4729" s="1" t="s">
        <v>23</v>
      </c>
      <c r="C4729" s="2" t="s">
        <v>121</v>
      </c>
      <c r="D4729" s="4">
        <v>3.3332999999999999</v>
      </c>
      <c r="E4729" s="4">
        <v>101.83329999999999</v>
      </c>
      <c r="Q4729" s="1" t="s">
        <v>3690</v>
      </c>
      <c r="R4729" s="33" t="s">
        <v>3660</v>
      </c>
      <c r="S4729" s="1">
        <v>23.532299999999999</v>
      </c>
      <c r="T4729" s="1">
        <v>8.8624600000000004</v>
      </c>
      <c r="U4729" s="1">
        <v>85.218000000000004</v>
      </c>
      <c r="V4729" s="1">
        <v>52.7669</v>
      </c>
      <c r="W4729" s="1">
        <v>28.9102</v>
      </c>
      <c r="X4729" s="1">
        <v>18.510400000000001</v>
      </c>
      <c r="Y4729" s="1">
        <v>10.399699999999999</v>
      </c>
      <c r="Z4729" s="1">
        <v>23.2164</v>
      </c>
      <c r="AA4729" s="1">
        <v>23.758299999999998</v>
      </c>
      <c r="AB4729" s="1">
        <v>24.153600000000001</v>
      </c>
      <c r="AC4729" s="1">
        <v>22.818999999999999</v>
      </c>
      <c r="AD4729" s="1">
        <v>2491</v>
      </c>
      <c r="AE4729" s="1">
        <v>308.00599999999997</v>
      </c>
      <c r="AF4729" s="1">
        <v>123.994</v>
      </c>
      <c r="AG4729" s="1">
        <v>27.957699999999999</v>
      </c>
      <c r="AH4729" s="1">
        <v>840.00400000000002</v>
      </c>
      <c r="AI4729" s="1">
        <v>408.98200000000003</v>
      </c>
      <c r="AJ4729" s="1">
        <v>608.99099999999999</v>
      </c>
      <c r="AK4729" s="1">
        <v>627.01700000000005</v>
      </c>
      <c r="AL4729" s="1">
        <v>603.29700000000003</v>
      </c>
    </row>
    <row r="4730" spans="1:38" x14ac:dyDescent="0.25">
      <c r="A4730" s="1">
        <f t="shared" si="118"/>
        <v>4729</v>
      </c>
      <c r="B4730" s="1" t="s">
        <v>23</v>
      </c>
      <c r="C4730" s="2" t="s">
        <v>121</v>
      </c>
      <c r="D4730" s="4">
        <v>4.05</v>
      </c>
      <c r="E4730" s="4">
        <v>102.3167</v>
      </c>
      <c r="Q4730" s="1" t="s">
        <v>3690</v>
      </c>
      <c r="R4730" s="33" t="s">
        <v>3660</v>
      </c>
      <c r="S4730" s="1">
        <v>26.200600000000001</v>
      </c>
      <c r="T4730" s="1">
        <v>8.64452</v>
      </c>
      <c r="U4730" s="1">
        <v>84.868499999999997</v>
      </c>
      <c r="V4730" s="1">
        <v>60.482599999999998</v>
      </c>
      <c r="W4730" s="1">
        <v>31.526299999999999</v>
      </c>
      <c r="X4730" s="1">
        <v>21.340499999999999</v>
      </c>
      <c r="Y4730" s="1">
        <v>10.1858</v>
      </c>
      <c r="Z4730" s="1">
        <v>25.8993</v>
      </c>
      <c r="AA4730" s="1">
        <v>25.9621</v>
      </c>
      <c r="AB4730" s="1">
        <v>26.833200000000001</v>
      </c>
      <c r="AC4730" s="1">
        <v>25.3188</v>
      </c>
      <c r="AD4730" s="1">
        <v>2214.86</v>
      </c>
      <c r="AE4730" s="1">
        <v>283.04000000000002</v>
      </c>
      <c r="AF4730" s="1">
        <v>107.958</v>
      </c>
      <c r="AG4730" s="1">
        <v>29.182200000000002</v>
      </c>
      <c r="AH4730" s="1">
        <v>784.476</v>
      </c>
      <c r="AI4730" s="1">
        <v>433.07799999999997</v>
      </c>
      <c r="AJ4730" s="1">
        <v>519.63499999999999</v>
      </c>
      <c r="AK4730" s="1">
        <v>572.23299999999995</v>
      </c>
      <c r="AL4730" s="1">
        <v>87.346100000000007</v>
      </c>
    </row>
    <row r="4731" spans="1:38" x14ac:dyDescent="0.25">
      <c r="A4731" s="1">
        <f t="shared" si="118"/>
        <v>4730</v>
      </c>
      <c r="B4731" s="1" t="s">
        <v>23</v>
      </c>
      <c r="C4731" s="2" t="s">
        <v>121</v>
      </c>
      <c r="D4731" s="4">
        <v>3.1333000000000002</v>
      </c>
      <c r="E4731" s="4">
        <v>101.83329999999999</v>
      </c>
      <c r="Q4731" s="1" t="s">
        <v>3690</v>
      </c>
      <c r="R4731" s="33" t="s">
        <v>3660</v>
      </c>
      <c r="S4731" s="1">
        <v>26.040299999999998</v>
      </c>
      <c r="T4731" s="1">
        <v>8.7360399999999991</v>
      </c>
      <c r="U4731" s="1">
        <v>87.123000000000005</v>
      </c>
      <c r="V4731" s="1">
        <v>40.161200000000001</v>
      </c>
      <c r="W4731" s="1">
        <v>31.363399999999999</v>
      </c>
      <c r="X4731" s="1">
        <v>21.336200000000002</v>
      </c>
      <c r="Y4731" s="1">
        <v>10.027200000000001</v>
      </c>
      <c r="Z4731" s="1">
        <v>25.744499999999999</v>
      </c>
      <c r="AA4731" s="1">
        <v>26.117999999999999</v>
      </c>
      <c r="AB4731" s="1">
        <v>26.5579</v>
      </c>
      <c r="AC4731" s="1">
        <v>25.548999999999999</v>
      </c>
      <c r="AD4731" s="1">
        <v>2269.19</v>
      </c>
      <c r="AE4731" s="1">
        <v>288.99900000000002</v>
      </c>
      <c r="AF4731" s="1">
        <v>123.399</v>
      </c>
      <c r="AG4731" s="1">
        <v>28.7544</v>
      </c>
      <c r="AH4731" s="1">
        <v>779.99699999999996</v>
      </c>
      <c r="AI4731" s="1">
        <v>402.2</v>
      </c>
      <c r="AJ4731" s="1">
        <v>567.59400000000005</v>
      </c>
      <c r="AK4731" s="1">
        <v>664.79300000000001</v>
      </c>
      <c r="AL4731" s="1">
        <v>197.97300000000001</v>
      </c>
    </row>
    <row r="4732" spans="1:38" x14ac:dyDescent="0.25">
      <c r="A4732" s="1">
        <f t="shared" si="118"/>
        <v>4731</v>
      </c>
      <c r="B4732" s="1" t="s">
        <v>23</v>
      </c>
      <c r="C4732" s="2" t="s">
        <v>121</v>
      </c>
      <c r="D4732" s="4">
        <v>3.3</v>
      </c>
      <c r="E4732" s="4">
        <v>101.8167</v>
      </c>
      <c r="Q4732" s="1" t="s">
        <v>3690</v>
      </c>
      <c r="R4732" s="33" t="s">
        <v>3660</v>
      </c>
      <c r="S4732" s="1">
        <v>23.1647</v>
      </c>
      <c r="T4732" s="1">
        <v>8.7073699999999992</v>
      </c>
      <c r="U4732" s="1">
        <v>85.415999999999997</v>
      </c>
      <c r="V4732" s="1">
        <v>50.081800000000001</v>
      </c>
      <c r="W4732" s="1">
        <v>28.439800000000002</v>
      </c>
      <c r="X4732" s="1">
        <v>18.2455</v>
      </c>
      <c r="Y4732" s="1">
        <v>10.1943</v>
      </c>
      <c r="Z4732" s="1">
        <v>22.86</v>
      </c>
      <c r="AA4732" s="1">
        <v>23.36</v>
      </c>
      <c r="AB4732" s="1">
        <v>23.7605</v>
      </c>
      <c r="AC4732" s="1">
        <v>22.498200000000001</v>
      </c>
      <c r="AD4732" s="1">
        <v>2482.69</v>
      </c>
      <c r="AE4732" s="1">
        <v>310.88099999999997</v>
      </c>
      <c r="AF4732" s="1">
        <v>123.911</v>
      </c>
      <c r="AG4732" s="1">
        <v>28.653300000000002</v>
      </c>
      <c r="AH4732" s="1">
        <v>840.005</v>
      </c>
      <c r="AI4732" s="1">
        <v>406.416</v>
      </c>
      <c r="AJ4732" s="1">
        <v>605.39099999999996</v>
      </c>
      <c r="AK4732" s="1">
        <v>618.89</v>
      </c>
      <c r="AL4732" s="1">
        <v>663.55</v>
      </c>
    </row>
    <row r="4733" spans="1:38" x14ac:dyDescent="0.25">
      <c r="A4733" s="1">
        <f t="shared" si="118"/>
        <v>4732</v>
      </c>
      <c r="B4733" s="1" t="s">
        <v>23</v>
      </c>
      <c r="C4733" s="2" t="s">
        <v>121</v>
      </c>
      <c r="D4733" s="4">
        <v>3.4</v>
      </c>
      <c r="E4733" s="4">
        <v>101.8</v>
      </c>
      <c r="Q4733" s="1" t="s">
        <v>3690</v>
      </c>
      <c r="R4733" s="33" t="s">
        <v>3660</v>
      </c>
      <c r="S4733" s="1">
        <v>22.4529</v>
      </c>
      <c r="T4733" s="1">
        <v>8.8567900000000002</v>
      </c>
      <c r="U4733" s="1">
        <v>85.032600000000002</v>
      </c>
      <c r="V4733" s="1">
        <v>52.911000000000001</v>
      </c>
      <c r="W4733" s="1">
        <v>27.796199999999999</v>
      </c>
      <c r="X4733" s="1">
        <v>17.380500000000001</v>
      </c>
      <c r="Y4733" s="1">
        <v>10.415699999999999</v>
      </c>
      <c r="Z4733" s="1">
        <v>22.142499999999998</v>
      </c>
      <c r="AA4733" s="1">
        <v>22.6904</v>
      </c>
      <c r="AB4733" s="1">
        <v>23.061900000000001</v>
      </c>
      <c r="AC4733" s="1">
        <v>21.723500000000001</v>
      </c>
      <c r="AD4733" s="1">
        <v>2551.48</v>
      </c>
      <c r="AE4733" s="1">
        <v>318.48</v>
      </c>
      <c r="AF4733" s="1">
        <v>121.12</v>
      </c>
      <c r="AG4733" s="1">
        <v>29.337</v>
      </c>
      <c r="AH4733" s="1">
        <v>864.16</v>
      </c>
      <c r="AI4733" s="1">
        <v>402.24</v>
      </c>
      <c r="AJ4733" s="1">
        <v>612.67999999999995</v>
      </c>
      <c r="AK4733" s="1">
        <v>666.24</v>
      </c>
      <c r="AL4733" s="1">
        <v>788.2</v>
      </c>
    </row>
    <row r="4734" spans="1:38" x14ac:dyDescent="0.25">
      <c r="A4734" s="1">
        <f t="shared" si="118"/>
        <v>4733</v>
      </c>
      <c r="B4734" s="1" t="s">
        <v>23</v>
      </c>
      <c r="C4734" s="2" t="s">
        <v>121</v>
      </c>
      <c r="D4734" s="4">
        <v>3.2</v>
      </c>
      <c r="E4734" s="4">
        <v>101.38330000000001</v>
      </c>
      <c r="Q4734" s="1" t="s">
        <v>3690</v>
      </c>
      <c r="R4734" s="33" t="s">
        <v>3660</v>
      </c>
      <c r="S4734" s="1">
        <v>26.9389</v>
      </c>
      <c r="T4734" s="1">
        <v>8.99573</v>
      </c>
      <c r="U4734" s="1">
        <v>88.893799999999999</v>
      </c>
      <c r="V4734" s="1">
        <v>39.950600000000001</v>
      </c>
      <c r="W4734" s="1">
        <v>32.111400000000003</v>
      </c>
      <c r="X4734" s="1">
        <v>21.991800000000001</v>
      </c>
      <c r="Y4734" s="1">
        <v>10.1197</v>
      </c>
      <c r="Z4734" s="1">
        <v>26.563700000000001</v>
      </c>
      <c r="AA4734" s="1">
        <v>27.162199999999999</v>
      </c>
      <c r="AB4734" s="1">
        <v>27.410900000000002</v>
      </c>
      <c r="AC4734" s="1">
        <v>26.380700000000001</v>
      </c>
      <c r="AD4734" s="1">
        <v>2298.67</v>
      </c>
      <c r="AE4734" s="1">
        <v>282.95499999999998</v>
      </c>
      <c r="AF4734" s="1">
        <v>112.038</v>
      </c>
      <c r="AG4734" s="1">
        <v>28.836600000000001</v>
      </c>
      <c r="AH4734" s="1">
        <v>783.86500000000001</v>
      </c>
      <c r="AI4734" s="1">
        <v>383.11099999999999</v>
      </c>
      <c r="AJ4734" s="1">
        <v>523.50400000000002</v>
      </c>
      <c r="AK4734" s="1">
        <v>701.91099999999994</v>
      </c>
      <c r="AL4734" s="1">
        <v>18.819800000000001</v>
      </c>
    </row>
    <row r="4735" spans="1:38" x14ac:dyDescent="0.25">
      <c r="A4735" s="1">
        <f t="shared" si="118"/>
        <v>4734</v>
      </c>
      <c r="B4735" s="1" t="s">
        <v>23</v>
      </c>
      <c r="C4735" s="2" t="s">
        <v>121</v>
      </c>
      <c r="D4735" s="4">
        <v>3.05</v>
      </c>
      <c r="E4735" s="4">
        <v>101.7667</v>
      </c>
      <c r="Q4735" s="1" t="s">
        <v>3690</v>
      </c>
      <c r="R4735" s="33" t="s">
        <v>3660</v>
      </c>
      <c r="S4735" s="1">
        <v>27.188099999999999</v>
      </c>
      <c r="T4735" s="1">
        <v>9.5569799999999994</v>
      </c>
      <c r="U4735" s="1">
        <v>90.5154</v>
      </c>
      <c r="V4735" s="1">
        <v>33.391100000000002</v>
      </c>
      <c r="W4735" s="1">
        <v>32.702300000000001</v>
      </c>
      <c r="X4735" s="1">
        <v>22.145299999999999</v>
      </c>
      <c r="Y4735" s="1">
        <v>10.5571</v>
      </c>
      <c r="Z4735" s="1">
        <v>26.922699999999999</v>
      </c>
      <c r="AA4735" s="1">
        <v>27.199300000000001</v>
      </c>
      <c r="AB4735" s="1">
        <v>27.634399999999999</v>
      </c>
      <c r="AC4735" s="1">
        <v>26.8096</v>
      </c>
      <c r="AD4735" s="1">
        <v>2243.19</v>
      </c>
      <c r="AE4735" s="1">
        <v>285.197</v>
      </c>
      <c r="AF4735" s="1">
        <v>125.47499999999999</v>
      </c>
      <c r="AG4735" s="1">
        <v>28.072900000000001</v>
      </c>
      <c r="AH4735" s="1">
        <v>771.14599999999996</v>
      </c>
      <c r="AI4735" s="1">
        <v>414.22199999999998</v>
      </c>
      <c r="AJ4735" s="1">
        <v>592.38900000000001</v>
      </c>
      <c r="AK4735" s="1">
        <v>655.10500000000002</v>
      </c>
      <c r="AL4735" s="1">
        <v>78.692499999999995</v>
      </c>
    </row>
    <row r="4736" spans="1:38" x14ac:dyDescent="0.25">
      <c r="A4736" s="1">
        <f t="shared" si="118"/>
        <v>4735</v>
      </c>
      <c r="B4736" s="1" t="s">
        <v>23</v>
      </c>
      <c r="C4736" s="2" t="s">
        <v>121</v>
      </c>
      <c r="D4736" s="4">
        <v>5.2332999999999998</v>
      </c>
      <c r="E4736" s="4">
        <v>101.11669999999999</v>
      </c>
      <c r="Q4736" s="1" t="s">
        <v>3690</v>
      </c>
      <c r="R4736" s="33" t="s">
        <v>3660</v>
      </c>
      <c r="S4736" s="1">
        <v>26.617899999999999</v>
      </c>
      <c r="T4736" s="1">
        <v>8.5261999999999993</v>
      </c>
      <c r="U4736" s="1">
        <v>83.087599999999995</v>
      </c>
      <c r="V4736" s="1">
        <v>52.396599999999999</v>
      </c>
      <c r="W4736" s="1">
        <v>31.929099999999998</v>
      </c>
      <c r="X4736" s="1">
        <v>21.6675</v>
      </c>
      <c r="Y4736" s="1">
        <v>10.2616</v>
      </c>
      <c r="Z4736" s="1">
        <v>26.319099999999999</v>
      </c>
      <c r="AA4736" s="1">
        <v>26.523700000000002</v>
      </c>
      <c r="AB4736" s="1">
        <v>27.299199999999999</v>
      </c>
      <c r="AC4736" s="1">
        <v>26.011199999999999</v>
      </c>
      <c r="AD4736" s="1">
        <v>2229.9</v>
      </c>
      <c r="AE4736" s="1">
        <v>332.87400000000002</v>
      </c>
      <c r="AF4736" s="1">
        <v>80.3202</v>
      </c>
      <c r="AG4736" s="1">
        <v>39.019199999999998</v>
      </c>
      <c r="AH4736" s="1">
        <v>825.31200000000001</v>
      </c>
      <c r="AI4736" s="1">
        <v>338.27800000000002</v>
      </c>
      <c r="AJ4736" s="1">
        <v>596.029</v>
      </c>
      <c r="AK4736" s="1">
        <v>576.40700000000004</v>
      </c>
      <c r="AL4736" s="1">
        <v>170.83500000000001</v>
      </c>
    </row>
    <row r="4737" spans="1:38" x14ac:dyDescent="0.25">
      <c r="A4737" s="1">
        <f t="shared" si="118"/>
        <v>4736</v>
      </c>
      <c r="B4737" s="1" t="s">
        <v>23</v>
      </c>
      <c r="C4737" s="2" t="s">
        <v>121</v>
      </c>
      <c r="D4737" s="4">
        <v>3.6677399999999998</v>
      </c>
      <c r="E4737" s="4">
        <v>101.710914</v>
      </c>
      <c r="Q4737" s="1" t="s">
        <v>3690</v>
      </c>
      <c r="R4737" s="33" t="s">
        <v>3660</v>
      </c>
      <c r="S4737" s="1">
        <v>22.577100000000002</v>
      </c>
      <c r="T4737" s="1">
        <v>8.7889300000000006</v>
      </c>
      <c r="U4737" s="1">
        <v>85.2226</v>
      </c>
      <c r="V4737" s="1">
        <v>52.2102</v>
      </c>
      <c r="W4737" s="1">
        <v>27.861999999999998</v>
      </c>
      <c r="X4737" s="1">
        <v>17.548999999999999</v>
      </c>
      <c r="Y4737" s="1">
        <v>10.3131</v>
      </c>
      <c r="Z4737" s="1">
        <v>22.2531</v>
      </c>
      <c r="AA4737" s="1">
        <v>22.816800000000001</v>
      </c>
      <c r="AB4737" s="1">
        <v>23.181999999999999</v>
      </c>
      <c r="AC4737" s="1">
        <v>21.852699999999999</v>
      </c>
      <c r="AD4737" s="1">
        <v>2664.96</v>
      </c>
      <c r="AE4737" s="1">
        <v>335.327</v>
      </c>
      <c r="AF4737" s="1">
        <v>127.53</v>
      </c>
      <c r="AG4737" s="1">
        <v>29.301600000000001</v>
      </c>
      <c r="AH4737" s="1">
        <v>904.12800000000004</v>
      </c>
      <c r="AI4737" s="1">
        <v>421.45600000000002</v>
      </c>
      <c r="AJ4737" s="1">
        <v>645.96500000000003</v>
      </c>
      <c r="AK4737" s="1">
        <v>675.53</v>
      </c>
      <c r="AL4737" s="1">
        <v>757.50800000000004</v>
      </c>
    </row>
    <row r="4738" spans="1:38" x14ac:dyDescent="0.25">
      <c r="A4738" s="1">
        <f t="shared" si="118"/>
        <v>4737</v>
      </c>
      <c r="B4738" s="1" t="s">
        <v>23</v>
      </c>
      <c r="C4738" s="2" t="s">
        <v>121</v>
      </c>
      <c r="D4738" s="4">
        <v>3.6540249999999999</v>
      </c>
      <c r="E4738" s="4">
        <v>101.74327599999999</v>
      </c>
      <c r="Q4738" s="1" t="s">
        <v>3690</v>
      </c>
      <c r="R4738" s="33" t="s">
        <v>3660</v>
      </c>
      <c r="S4738" s="1">
        <v>22.253699999999998</v>
      </c>
      <c r="T4738" s="1">
        <v>8.7493499999999997</v>
      </c>
      <c r="U4738" s="1">
        <v>84.364099999999993</v>
      </c>
      <c r="V4738" s="1">
        <v>55.699599999999997</v>
      </c>
      <c r="W4738" s="1">
        <v>27.569199999999999</v>
      </c>
      <c r="X4738" s="1">
        <v>17.197800000000001</v>
      </c>
      <c r="Y4738" s="1">
        <v>10.3713</v>
      </c>
      <c r="Z4738" s="1">
        <v>21.921900000000001</v>
      </c>
      <c r="AA4738" s="1">
        <v>22.525300000000001</v>
      </c>
      <c r="AB4738" s="1">
        <v>22.8918</v>
      </c>
      <c r="AC4738" s="1">
        <v>21.4711</v>
      </c>
      <c r="AD4738" s="1">
        <v>2647.89</v>
      </c>
      <c r="AE4738" s="1">
        <v>333.43799999999999</v>
      </c>
      <c r="AF4738" s="1">
        <v>124.42700000000001</v>
      </c>
      <c r="AG4738" s="1">
        <v>29.918099999999999</v>
      </c>
      <c r="AH4738" s="1">
        <v>901.57600000000002</v>
      </c>
      <c r="AI4738" s="1">
        <v>410.55</v>
      </c>
      <c r="AJ4738" s="1">
        <v>636.375</v>
      </c>
      <c r="AK4738" s="1">
        <v>686.57299999999998</v>
      </c>
      <c r="AL4738" s="1">
        <v>806.41300000000001</v>
      </c>
    </row>
    <row r="4739" spans="1:38" x14ac:dyDescent="0.25">
      <c r="A4739" s="1">
        <f t="shared" ref="A4739:A4764" si="119">A4738+1</f>
        <v>4738</v>
      </c>
      <c r="B4739" s="1" t="s">
        <v>23</v>
      </c>
      <c r="C4739" s="2" t="s">
        <v>121</v>
      </c>
      <c r="D4739" s="4">
        <v>3.7529349999999999</v>
      </c>
      <c r="E4739" s="4">
        <v>101.691687</v>
      </c>
      <c r="Q4739" s="1" t="s">
        <v>3690</v>
      </c>
      <c r="R4739" s="33" t="s">
        <v>3660</v>
      </c>
      <c r="S4739" s="1">
        <v>20.8507</v>
      </c>
      <c r="T4739" s="1">
        <v>8.7606199999999994</v>
      </c>
      <c r="U4739" s="1">
        <v>83.041700000000006</v>
      </c>
      <c r="V4739" s="1">
        <v>59.303199999999997</v>
      </c>
      <c r="W4739" s="1">
        <v>26.183399999999999</v>
      </c>
      <c r="X4739" s="1">
        <v>15.6335</v>
      </c>
      <c r="Y4739" s="1">
        <v>10.549899999999999</v>
      </c>
      <c r="Z4739" s="1">
        <v>20.522300000000001</v>
      </c>
      <c r="AA4739" s="1">
        <v>21.1707</v>
      </c>
      <c r="AB4739" s="1">
        <v>21.502099999999999</v>
      </c>
      <c r="AC4739" s="1">
        <v>19.997499999999999</v>
      </c>
      <c r="AD4739" s="1">
        <v>2739.75</v>
      </c>
      <c r="AE4739" s="1">
        <v>348.52199999999999</v>
      </c>
      <c r="AF4739" s="1">
        <v>120.779</v>
      </c>
      <c r="AG4739" s="1">
        <v>32.223199999999999</v>
      </c>
      <c r="AH4739" s="1">
        <v>945.15700000000004</v>
      </c>
      <c r="AI4739" s="1">
        <v>397.25</v>
      </c>
      <c r="AJ4739" s="1">
        <v>635.18600000000004</v>
      </c>
      <c r="AK4739" s="1">
        <v>763.22400000000005</v>
      </c>
      <c r="AL4739" s="1">
        <v>1056.92</v>
      </c>
    </row>
    <row r="4740" spans="1:38" x14ac:dyDescent="0.25">
      <c r="A4740" s="1">
        <f t="shared" si="119"/>
        <v>4739</v>
      </c>
      <c r="B4740" s="1" t="s">
        <v>23</v>
      </c>
      <c r="C4740" s="2" t="s">
        <v>121</v>
      </c>
      <c r="D4740" s="4">
        <v>3.684885</v>
      </c>
      <c r="E4740" s="4">
        <v>101.63612000000001</v>
      </c>
      <c r="Q4740" s="1" t="s">
        <v>3690</v>
      </c>
      <c r="R4740" s="33" t="s">
        <v>3660</v>
      </c>
      <c r="S4740" s="1">
        <v>22.804099999999998</v>
      </c>
      <c r="T4740" s="1">
        <v>8.8897999999999993</v>
      </c>
      <c r="U4740" s="1">
        <v>86.422899999999998</v>
      </c>
      <c r="V4740" s="1">
        <v>46.693600000000004</v>
      </c>
      <c r="W4740" s="1">
        <v>28.072500000000002</v>
      </c>
      <c r="X4740" s="1">
        <v>17.7849</v>
      </c>
      <c r="Y4740" s="1">
        <v>10.287599999999999</v>
      </c>
      <c r="Z4740" s="1">
        <v>22.502300000000002</v>
      </c>
      <c r="AA4740" s="1">
        <v>23.005299999999998</v>
      </c>
      <c r="AB4740" s="1">
        <v>23.361599999999999</v>
      </c>
      <c r="AC4740" s="1">
        <v>22.177399999999999</v>
      </c>
      <c r="AD4740" s="1">
        <v>2694.21</v>
      </c>
      <c r="AE4740" s="1">
        <v>338.13200000000001</v>
      </c>
      <c r="AF4740" s="1">
        <v>131.238</v>
      </c>
      <c r="AG4740" s="1">
        <v>29.1511</v>
      </c>
      <c r="AH4740" s="1">
        <v>908.48400000000004</v>
      </c>
      <c r="AI4740" s="1">
        <v>427.00900000000001</v>
      </c>
      <c r="AJ4740" s="1">
        <v>653.35</v>
      </c>
      <c r="AK4740" s="1">
        <v>675.06100000000004</v>
      </c>
      <c r="AL4740" s="1">
        <v>745.59199999999998</v>
      </c>
    </row>
    <row r="4741" spans="1:38" x14ac:dyDescent="0.25">
      <c r="A4741" s="1">
        <f t="shared" si="119"/>
        <v>4740</v>
      </c>
      <c r="B4741" s="1" t="s">
        <v>23</v>
      </c>
      <c r="C4741" s="2" t="s">
        <v>121</v>
      </c>
      <c r="D4741" s="4">
        <v>3.7136520000000002</v>
      </c>
      <c r="E4741" s="4">
        <v>101.76924099999999</v>
      </c>
      <c r="Q4741" s="1" t="s">
        <v>3690</v>
      </c>
      <c r="R4741" s="33" t="s">
        <v>3660</v>
      </c>
      <c r="S4741" s="1">
        <v>22.8414</v>
      </c>
      <c r="T4741" s="1">
        <v>8.83169</v>
      </c>
      <c r="U4741" s="1">
        <v>84.613600000000005</v>
      </c>
      <c r="V4741" s="1">
        <v>56.200099999999999</v>
      </c>
      <c r="W4741" s="1">
        <v>28.199100000000001</v>
      </c>
      <c r="X4741" s="1">
        <v>17.761299999999999</v>
      </c>
      <c r="Y4741" s="1">
        <v>10.437900000000001</v>
      </c>
      <c r="Z4741" s="1">
        <v>22.514399999999998</v>
      </c>
      <c r="AA4741" s="1">
        <v>23.1173</v>
      </c>
      <c r="AB4741" s="1">
        <v>23.471699999999998</v>
      </c>
      <c r="AC4741" s="1">
        <v>22.0428</v>
      </c>
      <c r="AD4741" s="1">
        <v>2658.7</v>
      </c>
      <c r="AE4741" s="1">
        <v>334.00099999999998</v>
      </c>
      <c r="AF4741" s="1">
        <v>128.34800000000001</v>
      </c>
      <c r="AG4741" s="1">
        <v>29.320699999999999</v>
      </c>
      <c r="AH4741" s="1">
        <v>904.51700000000005</v>
      </c>
      <c r="AI4741" s="1">
        <v>423.52600000000001</v>
      </c>
      <c r="AJ4741" s="1">
        <v>641.91700000000003</v>
      </c>
      <c r="AK4741" s="1">
        <v>687.92399999999998</v>
      </c>
      <c r="AL4741" s="1">
        <v>722.73900000000003</v>
      </c>
    </row>
    <row r="4742" spans="1:38" x14ac:dyDescent="0.25">
      <c r="A4742" s="1">
        <f t="shared" si="119"/>
        <v>4741</v>
      </c>
      <c r="B4742" s="1" t="s">
        <v>23</v>
      </c>
      <c r="C4742" s="2" t="s">
        <v>121</v>
      </c>
      <c r="D4742" s="4">
        <v>3.6044290000000001</v>
      </c>
      <c r="E4742" s="4">
        <v>101.66983999999999</v>
      </c>
      <c r="Q4742" s="1" t="s">
        <v>3690</v>
      </c>
      <c r="R4742" s="33" t="s">
        <v>3660</v>
      </c>
      <c r="S4742" s="1">
        <v>25.247599999999998</v>
      </c>
      <c r="T4742" s="1">
        <v>8.9497599999999995</v>
      </c>
      <c r="U4742" s="1">
        <v>88.346800000000002</v>
      </c>
      <c r="V4742" s="1">
        <v>41.970700000000001</v>
      </c>
      <c r="W4742" s="1">
        <v>30.563300000000002</v>
      </c>
      <c r="X4742" s="1">
        <v>20.4329</v>
      </c>
      <c r="Y4742" s="1">
        <v>10.1304</v>
      </c>
      <c r="Z4742" s="1">
        <v>24.916499999999999</v>
      </c>
      <c r="AA4742" s="1">
        <v>25.388000000000002</v>
      </c>
      <c r="AB4742" s="1">
        <v>25.7714</v>
      </c>
      <c r="AC4742" s="1">
        <v>24.7256</v>
      </c>
      <c r="AD4742" s="1">
        <v>2634.68</v>
      </c>
      <c r="AE4742" s="1">
        <v>333.31799999999998</v>
      </c>
      <c r="AF4742" s="1">
        <v>144.333</v>
      </c>
      <c r="AG4742" s="1">
        <v>28.538699999999999</v>
      </c>
      <c r="AH4742" s="1">
        <v>880.23900000000003</v>
      </c>
      <c r="AI4742" s="1">
        <v>453.08300000000003</v>
      </c>
      <c r="AJ4742" s="1">
        <v>662.78800000000001</v>
      </c>
      <c r="AK4742" s="1">
        <v>747.8</v>
      </c>
      <c r="AL4742" s="1">
        <v>334.702</v>
      </c>
    </row>
    <row r="4743" spans="1:38" x14ac:dyDescent="0.25">
      <c r="A4743" s="1">
        <f t="shared" si="119"/>
        <v>4742</v>
      </c>
      <c r="B4743" s="1" t="s">
        <v>23</v>
      </c>
      <c r="C4743" s="2" t="s">
        <v>121</v>
      </c>
      <c r="D4743" s="4">
        <v>3.6447959999999999</v>
      </c>
      <c r="E4743" s="4">
        <v>101.759377</v>
      </c>
      <c r="Q4743" s="1" t="s">
        <v>3690</v>
      </c>
      <c r="R4743" s="33" t="s">
        <v>3660</v>
      </c>
      <c r="S4743" s="1">
        <v>22.268999999999998</v>
      </c>
      <c r="T4743" s="1">
        <v>8.7499000000000002</v>
      </c>
      <c r="U4743" s="1">
        <v>84.184700000000007</v>
      </c>
      <c r="V4743" s="1">
        <v>56.914200000000001</v>
      </c>
      <c r="W4743" s="1">
        <v>27.596900000000002</v>
      </c>
      <c r="X4743" s="1">
        <v>17.202999999999999</v>
      </c>
      <c r="Y4743" s="1">
        <v>10.3939</v>
      </c>
      <c r="Z4743" s="1">
        <v>21.9345</v>
      </c>
      <c r="AA4743" s="1">
        <v>22.5486</v>
      </c>
      <c r="AB4743" s="1">
        <v>22.917200000000001</v>
      </c>
      <c r="AC4743" s="1">
        <v>21.465399999999999</v>
      </c>
      <c r="AD4743" s="1">
        <v>2641.79</v>
      </c>
      <c r="AE4743" s="1">
        <v>331.43400000000003</v>
      </c>
      <c r="AF4743" s="1">
        <v>124.46</v>
      </c>
      <c r="AG4743" s="1">
        <v>29.756</v>
      </c>
      <c r="AH4743" s="1">
        <v>898.73599999999999</v>
      </c>
      <c r="AI4743" s="1">
        <v>410.63</v>
      </c>
      <c r="AJ4743" s="1">
        <v>634.95399999999995</v>
      </c>
      <c r="AK4743" s="1">
        <v>687.71500000000003</v>
      </c>
      <c r="AL4743" s="1">
        <v>799.976</v>
      </c>
    </row>
    <row r="4744" spans="1:38" x14ac:dyDescent="0.25">
      <c r="A4744" s="1">
        <f t="shared" si="119"/>
        <v>4743</v>
      </c>
      <c r="B4744" s="1" t="s">
        <v>23</v>
      </c>
      <c r="C4744" s="2" t="s">
        <v>3530</v>
      </c>
      <c r="D4744" s="4">
        <v>7.9509999999999997E-2</v>
      </c>
      <c r="E4744" s="4">
        <v>99.984337999999994</v>
      </c>
      <c r="Q4744" s="1" t="s">
        <v>3690</v>
      </c>
      <c r="R4744" s="33" t="s">
        <v>3660</v>
      </c>
      <c r="S4744" s="1">
        <v>19.714600000000001</v>
      </c>
      <c r="T4744" s="1">
        <v>8.6651199999999999</v>
      </c>
      <c r="U4744" s="1">
        <v>89.029899999999998</v>
      </c>
      <c r="V4744" s="1">
        <v>29.107700000000001</v>
      </c>
      <c r="W4744" s="1">
        <v>24.668900000000001</v>
      </c>
      <c r="X4744" s="1">
        <v>14.935700000000001</v>
      </c>
      <c r="Y4744" s="1">
        <v>9.7332800000000006</v>
      </c>
      <c r="Z4744" s="1">
        <v>19.717199999999998</v>
      </c>
      <c r="AA4744" s="1">
        <v>19.497800000000002</v>
      </c>
      <c r="AB4744" s="1">
        <v>20.095800000000001</v>
      </c>
      <c r="AC4744" s="1">
        <v>19.371300000000002</v>
      </c>
      <c r="AD4744" s="1">
        <v>2920.86</v>
      </c>
      <c r="AE4744" s="1">
        <v>331.01</v>
      </c>
      <c r="AF4744" s="1">
        <v>140.62200000000001</v>
      </c>
      <c r="AG4744" s="1">
        <v>25.940799999999999</v>
      </c>
      <c r="AH4744" s="1">
        <v>904.48400000000004</v>
      </c>
      <c r="AI4744" s="1">
        <v>482.79300000000001</v>
      </c>
      <c r="AJ4744" s="1">
        <v>829.31</v>
      </c>
      <c r="AK4744" s="1">
        <v>566.82100000000003</v>
      </c>
      <c r="AL4744" s="1">
        <v>1295.55</v>
      </c>
    </row>
    <row r="4745" spans="1:38" x14ac:dyDescent="0.25">
      <c r="A4745" s="1">
        <f t="shared" si="119"/>
        <v>4744</v>
      </c>
      <c r="B4745" s="1" t="s">
        <v>23</v>
      </c>
      <c r="C4745" s="2" t="s">
        <v>3530</v>
      </c>
      <c r="D4745" s="4">
        <v>3.6429999999999998</v>
      </c>
      <c r="E4745" s="4">
        <v>98.847999999999999</v>
      </c>
      <c r="Q4745" s="1" t="s">
        <v>3690</v>
      </c>
      <c r="R4745" s="33" t="s">
        <v>3660</v>
      </c>
      <c r="S4745" s="1">
        <v>26.4194</v>
      </c>
      <c r="T4745" s="1">
        <v>9.3303799999999999</v>
      </c>
      <c r="U4745" s="1">
        <v>85.624300000000005</v>
      </c>
      <c r="V4745" s="1">
        <v>53.0426</v>
      </c>
      <c r="W4745" s="1">
        <v>31.992000000000001</v>
      </c>
      <c r="X4745" s="1">
        <v>21.095300000000002</v>
      </c>
      <c r="Y4745" s="1">
        <v>10.896699999999999</v>
      </c>
      <c r="Z4745" s="1">
        <v>26.146100000000001</v>
      </c>
      <c r="AA4745" s="1">
        <v>26.2559</v>
      </c>
      <c r="AB4745" s="1">
        <v>27.061499999999999</v>
      </c>
      <c r="AC4745" s="1">
        <v>25.711400000000001</v>
      </c>
      <c r="AD4745" s="1">
        <v>2354.98</v>
      </c>
      <c r="AE4745" s="1">
        <v>331.98399999999998</v>
      </c>
      <c r="AF4745" s="1">
        <v>103.536</v>
      </c>
      <c r="AG4745" s="1">
        <v>36.552500000000002</v>
      </c>
      <c r="AH4745" s="1">
        <v>896.47199999999998</v>
      </c>
      <c r="AI4745" s="1">
        <v>346.49599999999998</v>
      </c>
      <c r="AJ4745" s="1">
        <v>537.67200000000003</v>
      </c>
      <c r="AK4745" s="1">
        <v>580.39200000000005</v>
      </c>
      <c r="AL4745" s="1">
        <v>8.9281299999999995</v>
      </c>
    </row>
    <row r="4746" spans="1:38" x14ac:dyDescent="0.25">
      <c r="A4746" s="1">
        <f t="shared" si="119"/>
        <v>4745</v>
      </c>
      <c r="B4746" s="1" t="s">
        <v>23</v>
      </c>
      <c r="C4746" s="2" t="s">
        <v>3530</v>
      </c>
      <c r="D4746" s="4">
        <v>3.6459999999999999</v>
      </c>
      <c r="E4746" s="4">
        <v>98.524000000000001</v>
      </c>
      <c r="Q4746" s="1" t="s">
        <v>3690</v>
      </c>
      <c r="R4746" s="33" t="s">
        <v>3660</v>
      </c>
      <c r="S4746" s="1">
        <v>26.543700000000001</v>
      </c>
      <c r="T4746" s="1">
        <v>9.9760600000000004</v>
      </c>
      <c r="U4746" s="1">
        <v>88.125799999999998</v>
      </c>
      <c r="V4746" s="1">
        <v>50.974499999999999</v>
      </c>
      <c r="W4746" s="1">
        <v>32.305999999999997</v>
      </c>
      <c r="X4746" s="1">
        <v>20.985700000000001</v>
      </c>
      <c r="Y4746" s="1">
        <v>11.3203</v>
      </c>
      <c r="Z4746" s="1">
        <v>26.225999999999999</v>
      </c>
      <c r="AA4746" s="1">
        <v>26.432600000000001</v>
      </c>
      <c r="AB4746" s="1">
        <v>27.163499999999999</v>
      </c>
      <c r="AC4746" s="1">
        <v>25.874099999999999</v>
      </c>
      <c r="AD4746" s="1">
        <v>2530.29</v>
      </c>
      <c r="AE4746" s="1">
        <v>337.69400000000002</v>
      </c>
      <c r="AF4746" s="1">
        <v>111.248</v>
      </c>
      <c r="AG4746" s="1">
        <v>32.444099999999999</v>
      </c>
      <c r="AH4746" s="1">
        <v>918.92899999999997</v>
      </c>
      <c r="AI4746" s="1">
        <v>401.92099999999999</v>
      </c>
      <c r="AJ4746" s="1">
        <v>590.14800000000002</v>
      </c>
      <c r="AK4746" s="1">
        <v>650.28</v>
      </c>
      <c r="AL4746" s="1">
        <v>23.075399999999998</v>
      </c>
    </row>
    <row r="4747" spans="1:38" x14ac:dyDescent="0.25">
      <c r="A4747" s="1">
        <f t="shared" si="119"/>
        <v>4746</v>
      </c>
      <c r="B4747" s="1" t="s">
        <v>23</v>
      </c>
      <c r="C4747" s="2" t="s">
        <v>3530</v>
      </c>
      <c r="D4747" s="4">
        <v>2.9632149999999999</v>
      </c>
      <c r="E4747" s="4">
        <v>99.070004999999995</v>
      </c>
      <c r="Q4747" s="1" t="s">
        <v>3690</v>
      </c>
      <c r="R4747" s="33" t="s">
        <v>3660</v>
      </c>
      <c r="S4747" s="1">
        <v>24.873100000000001</v>
      </c>
      <c r="T4747" s="1">
        <v>9.7223900000000008</v>
      </c>
      <c r="U4747" s="1">
        <v>89.733000000000004</v>
      </c>
      <c r="V4747" s="1">
        <v>39.788400000000003</v>
      </c>
      <c r="W4747" s="1">
        <v>30.4374</v>
      </c>
      <c r="X4747" s="1">
        <v>19.603000000000002</v>
      </c>
      <c r="Y4747" s="1">
        <v>10.8344</v>
      </c>
      <c r="Z4747" s="1">
        <v>24.548999999999999</v>
      </c>
      <c r="AA4747" s="1">
        <v>24.889099999999999</v>
      </c>
      <c r="AB4747" s="1">
        <v>25.392099999999999</v>
      </c>
      <c r="AC4747" s="1">
        <v>24.4221</v>
      </c>
      <c r="AD4747" s="1">
        <v>2881.18</v>
      </c>
      <c r="AE4747" s="1">
        <v>347.74799999999999</v>
      </c>
      <c r="AF4747" s="1">
        <v>175.26300000000001</v>
      </c>
      <c r="AG4747" s="1">
        <v>21.6968</v>
      </c>
      <c r="AH4747" s="1">
        <v>930.05100000000004</v>
      </c>
      <c r="AI4747" s="1">
        <v>584.60299999999995</v>
      </c>
      <c r="AJ4747" s="1">
        <v>686.54200000000003</v>
      </c>
      <c r="AK4747" s="1">
        <v>723.65200000000004</v>
      </c>
      <c r="AL4747" s="1">
        <v>356.64100000000002</v>
      </c>
    </row>
    <row r="4748" spans="1:38" x14ac:dyDescent="0.25">
      <c r="A4748" s="1">
        <f t="shared" si="119"/>
        <v>4747</v>
      </c>
      <c r="B4748" s="1" t="s">
        <v>23</v>
      </c>
      <c r="C4748" s="2" t="s">
        <v>248</v>
      </c>
      <c r="D4748" s="4">
        <v>3.756281</v>
      </c>
      <c r="E4748" s="4">
        <v>98.182078000000004</v>
      </c>
      <c r="Q4748" s="1" t="s">
        <v>3690</v>
      </c>
      <c r="R4748" s="33" t="s">
        <v>3660</v>
      </c>
      <c r="S4748" s="1">
        <v>26.015599999999999</v>
      </c>
      <c r="T4748" s="1">
        <v>9.2482299999999995</v>
      </c>
      <c r="U4748" s="1">
        <v>86.496700000000004</v>
      </c>
      <c r="V4748" s="1">
        <v>53.100700000000003</v>
      </c>
      <c r="W4748" s="1">
        <v>31.499300000000002</v>
      </c>
      <c r="X4748" s="1">
        <v>20.807300000000001</v>
      </c>
      <c r="Y4748" s="1">
        <v>10.692</v>
      </c>
      <c r="Z4748" s="1">
        <v>25.683700000000002</v>
      </c>
      <c r="AA4748" s="1">
        <v>25.914999999999999</v>
      </c>
      <c r="AB4748" s="1">
        <v>26.668600000000001</v>
      </c>
      <c r="AC4748" s="1">
        <v>25.322299999999998</v>
      </c>
      <c r="AD4748" s="1">
        <v>2669.92</v>
      </c>
      <c r="AE4748" s="1">
        <v>335.51900000000001</v>
      </c>
      <c r="AF4748" s="1">
        <v>116.477</v>
      </c>
      <c r="AG4748" s="1">
        <v>28.386199999999999</v>
      </c>
      <c r="AH4748" s="1">
        <v>908.07399999999996</v>
      </c>
      <c r="AI4748" s="1">
        <v>463.18599999999998</v>
      </c>
      <c r="AJ4748" s="1">
        <v>641.05999999999995</v>
      </c>
      <c r="AK4748" s="1">
        <v>730.97900000000004</v>
      </c>
      <c r="AL4748" s="1">
        <v>56.710700000000003</v>
      </c>
    </row>
    <row r="4749" spans="1:38" x14ac:dyDescent="0.25">
      <c r="A4749" s="1">
        <f t="shared" si="119"/>
        <v>4748</v>
      </c>
      <c r="B4749" s="1" t="s">
        <v>23</v>
      </c>
      <c r="C4749" s="2" t="s">
        <v>248</v>
      </c>
      <c r="D4749" s="4">
        <v>3.6216729999999999</v>
      </c>
      <c r="E4749" s="4">
        <v>97.870097999999999</v>
      </c>
      <c r="Q4749" s="1" t="s">
        <v>3690</v>
      </c>
      <c r="R4749" s="33" t="s">
        <v>3660</v>
      </c>
      <c r="S4749" s="1">
        <v>17.4101</v>
      </c>
      <c r="T4749" s="1">
        <v>9.3453499999999998</v>
      </c>
      <c r="U4749" s="1">
        <v>87.024000000000001</v>
      </c>
      <c r="V4749" s="1">
        <v>41.456299999999999</v>
      </c>
      <c r="W4749" s="1">
        <v>22.930299999999999</v>
      </c>
      <c r="X4749" s="1">
        <v>12.1915</v>
      </c>
      <c r="Y4749" s="1">
        <v>10.738799999999999</v>
      </c>
      <c r="Z4749" s="1">
        <v>17.083100000000002</v>
      </c>
      <c r="AA4749" s="1">
        <v>17.396699999999999</v>
      </c>
      <c r="AB4749" s="1">
        <v>17.998899999999999</v>
      </c>
      <c r="AC4749" s="1">
        <v>17.013000000000002</v>
      </c>
      <c r="AD4749" s="1">
        <v>2276.65</v>
      </c>
      <c r="AE4749" s="1">
        <v>271.41500000000002</v>
      </c>
      <c r="AF4749" s="1">
        <v>96.600499999999997</v>
      </c>
      <c r="AG4749" s="1">
        <v>32.021700000000003</v>
      </c>
      <c r="AH4749" s="1">
        <v>792.04300000000001</v>
      </c>
      <c r="AI4749" s="1">
        <v>322.55500000000001</v>
      </c>
      <c r="AJ4749" s="1">
        <v>623.32799999999997</v>
      </c>
      <c r="AK4749" s="1">
        <v>733.11400000000003</v>
      </c>
      <c r="AL4749" s="1">
        <v>1689.94</v>
      </c>
    </row>
    <row r="4750" spans="1:38" x14ac:dyDescent="0.25">
      <c r="A4750" s="1">
        <f t="shared" si="119"/>
        <v>4749</v>
      </c>
      <c r="B4750" s="1" t="s">
        <v>23</v>
      </c>
      <c r="C4750" s="2" t="s">
        <v>248</v>
      </c>
      <c r="D4750" s="4">
        <v>3.7075279999999999</v>
      </c>
      <c r="E4750" s="4">
        <v>97.706861000000004</v>
      </c>
      <c r="Q4750" s="1" t="s">
        <v>3690</v>
      </c>
      <c r="R4750" s="33" t="s">
        <v>3660</v>
      </c>
      <c r="S4750" s="1">
        <v>19.428999999999998</v>
      </c>
      <c r="T4750" s="1">
        <v>9.3783499999999993</v>
      </c>
      <c r="U4750" s="1">
        <v>87.379000000000005</v>
      </c>
      <c r="V4750" s="1">
        <v>39.039099999999998</v>
      </c>
      <c r="W4750" s="1">
        <v>24.9833</v>
      </c>
      <c r="X4750" s="1">
        <v>14.250299999999999</v>
      </c>
      <c r="Y4750" s="1">
        <v>10.733000000000001</v>
      </c>
      <c r="Z4750" s="1">
        <v>19.1388</v>
      </c>
      <c r="AA4750" s="1">
        <v>19.318000000000001</v>
      </c>
      <c r="AB4750" s="1">
        <v>19.995999999999999</v>
      </c>
      <c r="AC4750" s="1">
        <v>19.075099999999999</v>
      </c>
      <c r="AD4750" s="1">
        <v>2226.98</v>
      </c>
      <c r="AE4750" s="1">
        <v>274.73599999999999</v>
      </c>
      <c r="AF4750" s="1">
        <v>90.342799999999997</v>
      </c>
      <c r="AG4750" s="1">
        <v>33.457000000000001</v>
      </c>
      <c r="AH4750" s="1">
        <v>786.10599999999999</v>
      </c>
      <c r="AI4750" s="1">
        <v>309.27</v>
      </c>
      <c r="AJ4750" s="1">
        <v>620.06100000000004</v>
      </c>
      <c r="AK4750" s="1">
        <v>718.35500000000002</v>
      </c>
      <c r="AL4750" s="1">
        <v>1361.35</v>
      </c>
    </row>
    <row r="4751" spans="1:38" x14ac:dyDescent="0.25">
      <c r="A4751" s="1">
        <f t="shared" si="119"/>
        <v>4750</v>
      </c>
      <c r="B4751" s="1" t="s">
        <v>23</v>
      </c>
      <c r="C4751" s="2" t="s">
        <v>248</v>
      </c>
      <c r="D4751" s="4">
        <v>3.7834660000000002</v>
      </c>
      <c r="E4751" s="4">
        <v>97.351405999999997</v>
      </c>
      <c r="Q4751" s="1" t="s">
        <v>3690</v>
      </c>
      <c r="R4751" s="33" t="s">
        <v>3660</v>
      </c>
      <c r="S4751" s="1">
        <v>13.9213</v>
      </c>
      <c r="T4751" s="1">
        <v>10.210699999999999</v>
      </c>
      <c r="U4751" s="1">
        <v>87.484099999999998</v>
      </c>
      <c r="V4751" s="1">
        <v>40.4146</v>
      </c>
      <c r="W4751" s="1">
        <v>19.921099999999999</v>
      </c>
      <c r="X4751" s="1">
        <v>8.2494800000000001</v>
      </c>
      <c r="Y4751" s="1">
        <v>11.6716</v>
      </c>
      <c r="Z4751" s="1">
        <v>13.646599999999999</v>
      </c>
      <c r="AA4751" s="1">
        <v>13.8315</v>
      </c>
      <c r="AB4751" s="1">
        <v>14.5092</v>
      </c>
      <c r="AC4751" s="1">
        <v>13.533200000000001</v>
      </c>
      <c r="AD4751" s="1">
        <v>2291.8200000000002</v>
      </c>
      <c r="AE4751" s="1">
        <v>265.51600000000002</v>
      </c>
      <c r="AF4751" s="1">
        <v>100.874</v>
      </c>
      <c r="AG4751" s="1">
        <v>28.588699999999999</v>
      </c>
      <c r="AH4751" s="1">
        <v>767.72400000000005</v>
      </c>
      <c r="AI4751" s="1">
        <v>361.55799999999999</v>
      </c>
      <c r="AJ4751" s="1">
        <v>632.15499999999997</v>
      </c>
      <c r="AK4751" s="1">
        <v>727.50400000000002</v>
      </c>
      <c r="AL4751" s="1">
        <v>2361.35</v>
      </c>
    </row>
    <row r="4752" spans="1:38" x14ac:dyDescent="0.25">
      <c r="A4752" s="1">
        <f t="shared" si="119"/>
        <v>4751</v>
      </c>
      <c r="B4752" s="1" t="s">
        <v>23</v>
      </c>
      <c r="C4752" s="2" t="s">
        <v>248</v>
      </c>
      <c r="D4752" s="4">
        <v>3.7360500000000001</v>
      </c>
      <c r="E4752" s="4">
        <v>97.777609999999996</v>
      </c>
      <c r="Q4752" s="1" t="s">
        <v>3690</v>
      </c>
      <c r="R4752" s="33" t="s">
        <v>3660</v>
      </c>
      <c r="S4752" s="1">
        <v>14.1769</v>
      </c>
      <c r="T4752" s="1">
        <v>9.70383</v>
      </c>
      <c r="U4752" s="1">
        <v>87.826899999999995</v>
      </c>
      <c r="V4752" s="1">
        <v>38.880099999999999</v>
      </c>
      <c r="W4752" s="1">
        <v>19.8583</v>
      </c>
      <c r="X4752" s="1">
        <v>8.8093599999999999</v>
      </c>
      <c r="Y4752" s="1">
        <v>11.048999999999999</v>
      </c>
      <c r="Z4752" s="1">
        <v>13.932499999999999</v>
      </c>
      <c r="AA4752" s="1">
        <v>14.0793</v>
      </c>
      <c r="AB4752" s="1">
        <v>14.734400000000001</v>
      </c>
      <c r="AC4752" s="1">
        <v>13.8223</v>
      </c>
      <c r="AD4752" s="1">
        <v>2257.83</v>
      </c>
      <c r="AE4752" s="1">
        <v>261.44600000000003</v>
      </c>
      <c r="AF4752" s="1">
        <v>101.092</v>
      </c>
      <c r="AG4752" s="1">
        <v>29.682700000000001</v>
      </c>
      <c r="AH4752" s="1">
        <v>762.10500000000002</v>
      </c>
      <c r="AI4752" s="1">
        <v>337.91199999999998</v>
      </c>
      <c r="AJ4752" s="1">
        <v>623.41999999999996</v>
      </c>
      <c r="AK4752" s="1">
        <v>717.29700000000003</v>
      </c>
      <c r="AL4752" s="1">
        <v>2340.44</v>
      </c>
    </row>
    <row r="4753" spans="1:38" x14ac:dyDescent="0.25">
      <c r="A4753" s="1">
        <f t="shared" si="119"/>
        <v>4752</v>
      </c>
      <c r="B4753" s="1" t="s">
        <v>23</v>
      </c>
      <c r="C4753" s="2" t="s">
        <v>248</v>
      </c>
      <c r="D4753" s="4">
        <v>3.5470299999999999</v>
      </c>
      <c r="E4753" s="4">
        <v>98.095089999999999</v>
      </c>
      <c r="Q4753" s="1" t="s">
        <v>3690</v>
      </c>
      <c r="R4753" s="33" t="s">
        <v>3660</v>
      </c>
      <c r="S4753" s="1">
        <v>24.396999999999998</v>
      </c>
      <c r="T4753" s="1">
        <v>8.8555600000000005</v>
      </c>
      <c r="U4753" s="1">
        <v>85.687200000000004</v>
      </c>
      <c r="V4753" s="1">
        <v>51.720999999999997</v>
      </c>
      <c r="W4753" s="1">
        <v>29.799399999999999</v>
      </c>
      <c r="X4753" s="1">
        <v>19.4649</v>
      </c>
      <c r="Y4753" s="1">
        <v>10.3345</v>
      </c>
      <c r="Z4753" s="1">
        <v>23.9649</v>
      </c>
      <c r="AA4753" s="1">
        <v>24.509</v>
      </c>
      <c r="AB4753" s="1">
        <v>25.0716</v>
      </c>
      <c r="AC4753" s="1">
        <v>23.757200000000001</v>
      </c>
      <c r="AD4753" s="1">
        <v>3020.83</v>
      </c>
      <c r="AE4753" s="1">
        <v>340.03100000000001</v>
      </c>
      <c r="AF4753" s="1">
        <v>155.63200000000001</v>
      </c>
      <c r="AG4753" s="1">
        <v>23.310700000000001</v>
      </c>
      <c r="AH4753" s="1">
        <v>973.49300000000005</v>
      </c>
      <c r="AI4753" s="1">
        <v>589.97400000000005</v>
      </c>
      <c r="AJ4753" s="1">
        <v>735.56899999999996</v>
      </c>
      <c r="AK4753" s="1">
        <v>874.38400000000001</v>
      </c>
      <c r="AL4753" s="1">
        <v>346.35599999999999</v>
      </c>
    </row>
    <row r="4754" spans="1:38" x14ac:dyDescent="0.25">
      <c r="A4754" s="1">
        <f t="shared" si="119"/>
        <v>4753</v>
      </c>
      <c r="B4754" s="1" t="s">
        <v>23</v>
      </c>
      <c r="C4754" s="2" t="s">
        <v>248</v>
      </c>
      <c r="D4754" s="4">
        <v>3.5222850000000001</v>
      </c>
      <c r="E4754" s="4">
        <v>98.123374999999996</v>
      </c>
      <c r="Q4754" s="1" t="s">
        <v>3690</v>
      </c>
      <c r="R4754" s="33" t="s">
        <v>3660</v>
      </c>
      <c r="S4754" s="1">
        <v>25.143699999999999</v>
      </c>
      <c r="T4754" s="1">
        <v>8.9409200000000002</v>
      </c>
      <c r="U4754" s="1">
        <v>85.702399999999997</v>
      </c>
      <c r="V4754" s="1">
        <v>53.061799999999998</v>
      </c>
      <c r="W4754" s="1">
        <v>30.551100000000002</v>
      </c>
      <c r="X4754" s="1">
        <v>20.1188</v>
      </c>
      <c r="Y4754" s="1">
        <v>10.4323</v>
      </c>
      <c r="Z4754" s="1">
        <v>24.7454</v>
      </c>
      <c r="AA4754" s="1">
        <v>24.983699999999999</v>
      </c>
      <c r="AB4754" s="1">
        <v>25.822800000000001</v>
      </c>
      <c r="AC4754" s="1">
        <v>24.471599999999999</v>
      </c>
      <c r="AD4754" s="1">
        <v>2999.78</v>
      </c>
      <c r="AE4754" s="1">
        <v>342.31200000000001</v>
      </c>
      <c r="AF4754" s="1">
        <v>147.256</v>
      </c>
      <c r="AG4754" s="1">
        <v>23.107299999999999</v>
      </c>
      <c r="AH4754" s="1">
        <v>948.99199999999996</v>
      </c>
      <c r="AI4754" s="1">
        <v>593.29300000000001</v>
      </c>
      <c r="AJ4754" s="1">
        <v>738.51099999999997</v>
      </c>
      <c r="AK4754" s="1">
        <v>839.42899999999997</v>
      </c>
      <c r="AL4754" s="1">
        <v>194.87299999999999</v>
      </c>
    </row>
    <row r="4755" spans="1:38" x14ac:dyDescent="0.25">
      <c r="A4755" s="1">
        <f t="shared" si="119"/>
        <v>4754</v>
      </c>
      <c r="B4755" s="1" t="s">
        <v>23</v>
      </c>
      <c r="C4755" s="2" t="s">
        <v>248</v>
      </c>
      <c r="D4755" s="4">
        <v>3.6640760000000001</v>
      </c>
      <c r="E4755" s="4">
        <v>97.306290000000004</v>
      </c>
      <c r="Q4755" s="1" t="s">
        <v>3690</v>
      </c>
      <c r="R4755" s="33" t="s">
        <v>3660</v>
      </c>
      <c r="S4755" s="1">
        <v>17.0486</v>
      </c>
      <c r="T4755" s="1">
        <v>9.9644200000000005</v>
      </c>
      <c r="U4755" s="1">
        <v>88.609899999999996</v>
      </c>
      <c r="V4755" s="1">
        <v>39.3093</v>
      </c>
      <c r="W4755" s="1">
        <v>22.8353</v>
      </c>
      <c r="X4755" s="1">
        <v>11.59</v>
      </c>
      <c r="Y4755" s="1">
        <v>11.245200000000001</v>
      </c>
      <c r="Z4755" s="1">
        <v>16.745999999999999</v>
      </c>
      <c r="AA4755" s="1">
        <v>16.954899999999999</v>
      </c>
      <c r="AB4755" s="1">
        <v>17.615400000000001</v>
      </c>
      <c r="AC4755" s="1">
        <v>16.6938</v>
      </c>
      <c r="AD4755" s="1">
        <v>2286.5500000000002</v>
      </c>
      <c r="AE4755" s="1">
        <v>272.435</v>
      </c>
      <c r="AF4755" s="1">
        <v>99.991</v>
      </c>
      <c r="AG4755" s="1">
        <v>30.636399999999998</v>
      </c>
      <c r="AH4755" s="1">
        <v>778.75</v>
      </c>
      <c r="AI4755" s="1">
        <v>346.83199999999999</v>
      </c>
      <c r="AJ4755" s="1">
        <v>641.95399999999995</v>
      </c>
      <c r="AK4755" s="1">
        <v>727.83100000000002</v>
      </c>
      <c r="AL4755" s="1">
        <v>1765.96</v>
      </c>
    </row>
    <row r="4756" spans="1:38" x14ac:dyDescent="0.25">
      <c r="A4756" s="1">
        <f t="shared" si="119"/>
        <v>4755</v>
      </c>
      <c r="B4756" s="1" t="s">
        <v>23</v>
      </c>
      <c r="C4756" s="2" t="s">
        <v>248</v>
      </c>
      <c r="D4756" s="4">
        <v>3.7758850000000002</v>
      </c>
      <c r="E4756" s="4">
        <v>97.281043999999994</v>
      </c>
      <c r="Q4756" s="1" t="s">
        <v>3690</v>
      </c>
      <c r="R4756" s="33" t="s">
        <v>3660</v>
      </c>
      <c r="S4756" s="1">
        <v>13.9551</v>
      </c>
      <c r="T4756" s="1">
        <v>10.1927</v>
      </c>
      <c r="U4756" s="1">
        <v>87.496300000000005</v>
      </c>
      <c r="V4756" s="1">
        <v>39.97</v>
      </c>
      <c r="W4756" s="1">
        <v>19.939</v>
      </c>
      <c r="X4756" s="1">
        <v>8.2894199999999998</v>
      </c>
      <c r="Y4756" s="1">
        <v>11.6496</v>
      </c>
      <c r="Z4756" s="1">
        <v>13.700200000000001</v>
      </c>
      <c r="AA4756" s="1">
        <v>13.834300000000001</v>
      </c>
      <c r="AB4756" s="1">
        <v>14.532500000000001</v>
      </c>
      <c r="AC4756" s="1">
        <v>13.5747</v>
      </c>
      <c r="AD4756" s="1">
        <v>2370.1</v>
      </c>
      <c r="AE4756" s="1">
        <v>272.185</v>
      </c>
      <c r="AF4756" s="1">
        <v>105.366</v>
      </c>
      <c r="AG4756" s="1">
        <v>26.974699999999999</v>
      </c>
      <c r="AH4756" s="1">
        <v>782.84100000000001</v>
      </c>
      <c r="AI4756" s="1">
        <v>396.15600000000001</v>
      </c>
      <c r="AJ4756" s="1">
        <v>643.96</v>
      </c>
      <c r="AK4756" s="1">
        <v>748.43700000000001</v>
      </c>
      <c r="AL4756" s="1">
        <v>2355.13</v>
      </c>
    </row>
    <row r="4757" spans="1:38" x14ac:dyDescent="0.25">
      <c r="A4757" s="1">
        <f t="shared" si="119"/>
        <v>4756</v>
      </c>
      <c r="B4757" s="1" t="s">
        <v>23</v>
      </c>
      <c r="C4757" s="2" t="s">
        <v>248</v>
      </c>
      <c r="D4757" s="4">
        <v>3.491962</v>
      </c>
      <c r="E4757" s="4">
        <v>98.023533999999998</v>
      </c>
      <c r="Q4757" s="1" t="s">
        <v>3690</v>
      </c>
      <c r="R4757" s="33" t="s">
        <v>3660</v>
      </c>
      <c r="S4757" s="1">
        <v>22.117000000000001</v>
      </c>
      <c r="T4757" s="1">
        <v>8.8454300000000003</v>
      </c>
      <c r="U4757" s="1">
        <v>85.552400000000006</v>
      </c>
      <c r="V4757" s="1">
        <v>47.754100000000001</v>
      </c>
      <c r="W4757" s="1">
        <v>27.5169</v>
      </c>
      <c r="X4757" s="1">
        <v>17.177700000000002</v>
      </c>
      <c r="Y4757" s="1">
        <v>10.3392</v>
      </c>
      <c r="Z4757" s="1">
        <v>21.677700000000002</v>
      </c>
      <c r="AA4757" s="1">
        <v>22.271100000000001</v>
      </c>
      <c r="AB4757" s="1">
        <v>22.758800000000001</v>
      </c>
      <c r="AC4757" s="1">
        <v>21.552</v>
      </c>
      <c r="AD4757" s="1">
        <v>2844.47</v>
      </c>
      <c r="AE4757" s="1">
        <v>325.32299999999998</v>
      </c>
      <c r="AF4757" s="1">
        <v>139.34700000000001</v>
      </c>
      <c r="AG4757" s="1">
        <v>26.834700000000002</v>
      </c>
      <c r="AH4757" s="1">
        <v>956.60400000000004</v>
      </c>
      <c r="AI4757" s="1">
        <v>481.625</v>
      </c>
      <c r="AJ4757" s="1">
        <v>672.16</v>
      </c>
      <c r="AK4757" s="1">
        <v>888.572</v>
      </c>
      <c r="AL4757" s="1">
        <v>782.09299999999996</v>
      </c>
    </row>
    <row r="4758" spans="1:38" x14ac:dyDescent="0.25">
      <c r="A4758" s="1">
        <f t="shared" si="119"/>
        <v>4757</v>
      </c>
      <c r="B4758" s="1" t="s">
        <v>23</v>
      </c>
      <c r="C4758" s="2" t="s">
        <v>248</v>
      </c>
      <c r="D4758" s="4">
        <v>3.4119739999999998</v>
      </c>
      <c r="E4758" s="4">
        <v>98.194903999999994</v>
      </c>
      <c r="Q4758" s="1" t="s">
        <v>3690</v>
      </c>
      <c r="R4758" s="33" t="s">
        <v>3660</v>
      </c>
      <c r="S4758" s="1">
        <v>25.157299999999999</v>
      </c>
      <c r="T4758" s="1">
        <v>9.0950399999999991</v>
      </c>
      <c r="U4758" s="1">
        <v>85.899699999999996</v>
      </c>
      <c r="V4758" s="1">
        <v>50.960900000000002</v>
      </c>
      <c r="W4758" s="1">
        <v>30.6432</v>
      </c>
      <c r="X4758" s="1">
        <v>20.055700000000002</v>
      </c>
      <c r="Y4758" s="1">
        <v>10.5875</v>
      </c>
      <c r="Z4758" s="1">
        <v>24.776900000000001</v>
      </c>
      <c r="AA4758" s="1">
        <v>25.041799999999999</v>
      </c>
      <c r="AB4758" s="1">
        <v>25.8093</v>
      </c>
      <c r="AC4758" s="1">
        <v>24.510999999999999</v>
      </c>
      <c r="AD4758" s="1">
        <v>3090.39</v>
      </c>
      <c r="AE4758" s="1">
        <v>341.834</v>
      </c>
      <c r="AF4758" s="1">
        <v>158.41399999999999</v>
      </c>
      <c r="AG4758" s="1">
        <v>21.67</v>
      </c>
      <c r="AH4758" s="1">
        <v>955.49</v>
      </c>
      <c r="AI4758" s="1">
        <v>630.24099999999999</v>
      </c>
      <c r="AJ4758" s="1">
        <v>760.26900000000001</v>
      </c>
      <c r="AK4758" s="1">
        <v>862.22199999999998</v>
      </c>
      <c r="AL4758" s="1">
        <v>213.83099999999999</v>
      </c>
    </row>
    <row r="4759" spans="1:38" x14ac:dyDescent="0.25">
      <c r="A4759" s="1">
        <f t="shared" si="119"/>
        <v>4758</v>
      </c>
      <c r="B4759" s="1" t="s">
        <v>23</v>
      </c>
      <c r="C4759" s="2" t="s">
        <v>248</v>
      </c>
      <c r="D4759" s="4">
        <v>3.583996</v>
      </c>
      <c r="E4759" s="4">
        <v>98.052494999999993</v>
      </c>
      <c r="Q4759" s="1" t="s">
        <v>3690</v>
      </c>
      <c r="R4759" s="33" t="s">
        <v>3660</v>
      </c>
      <c r="S4759" s="1">
        <v>23.527799999999999</v>
      </c>
      <c r="T4759" s="1">
        <v>8.8374000000000006</v>
      </c>
      <c r="U4759" s="1">
        <v>85.575999999999993</v>
      </c>
      <c r="V4759" s="1">
        <v>49.939599999999999</v>
      </c>
      <c r="W4759" s="1">
        <v>28.922799999999999</v>
      </c>
      <c r="X4759" s="1">
        <v>18.595800000000001</v>
      </c>
      <c r="Y4759" s="1">
        <v>10.327</v>
      </c>
      <c r="Z4759" s="1">
        <v>23.0581</v>
      </c>
      <c r="AA4759" s="1">
        <v>23.721699999999998</v>
      </c>
      <c r="AB4759" s="1">
        <v>24.1846</v>
      </c>
      <c r="AC4759" s="1">
        <v>22.921800000000001</v>
      </c>
      <c r="AD4759" s="1">
        <v>3016.9</v>
      </c>
      <c r="AE4759" s="1">
        <v>337.28399999999999</v>
      </c>
      <c r="AF4759" s="1">
        <v>161.584</v>
      </c>
      <c r="AG4759" s="1">
        <v>24.104900000000001</v>
      </c>
      <c r="AH4759" s="1">
        <v>992.505</v>
      </c>
      <c r="AI4759" s="1">
        <v>575.47199999999998</v>
      </c>
      <c r="AJ4759" s="1">
        <v>725.59500000000003</v>
      </c>
      <c r="AK4759" s="1">
        <v>904.74599999999998</v>
      </c>
      <c r="AL4759" s="1">
        <v>506.834</v>
      </c>
    </row>
    <row r="4760" spans="1:38" x14ac:dyDescent="0.25">
      <c r="A4760" s="1">
        <f t="shared" si="119"/>
        <v>4759</v>
      </c>
      <c r="B4760" s="1" t="s">
        <v>23</v>
      </c>
      <c r="C4760" s="2" t="s">
        <v>248</v>
      </c>
      <c r="D4760" s="4">
        <v>3.5592359999999998</v>
      </c>
      <c r="E4760" s="4">
        <v>98.085420999999997</v>
      </c>
      <c r="Q4760" s="1" t="s">
        <v>3690</v>
      </c>
      <c r="R4760" s="33" t="s">
        <v>3660</v>
      </c>
      <c r="S4760" s="1">
        <v>24.094000000000001</v>
      </c>
      <c r="T4760" s="1">
        <v>8.8095499999999998</v>
      </c>
      <c r="U4760" s="1">
        <v>85.668300000000002</v>
      </c>
      <c r="V4760" s="1">
        <v>51.049799999999998</v>
      </c>
      <c r="W4760" s="1">
        <v>29.479900000000001</v>
      </c>
      <c r="X4760" s="1">
        <v>19.1966</v>
      </c>
      <c r="Y4760" s="1">
        <v>10.283300000000001</v>
      </c>
      <c r="Z4760" s="1">
        <v>23.619599999999998</v>
      </c>
      <c r="AA4760" s="1">
        <v>24.295200000000001</v>
      </c>
      <c r="AB4760" s="1">
        <v>24.7638</v>
      </c>
      <c r="AC4760" s="1">
        <v>23.467400000000001</v>
      </c>
      <c r="AD4760" s="1">
        <v>3043.61</v>
      </c>
      <c r="AE4760" s="1">
        <v>339.95100000000002</v>
      </c>
      <c r="AF4760" s="1">
        <v>159.303</v>
      </c>
      <c r="AG4760" s="1">
        <v>23.206800000000001</v>
      </c>
      <c r="AH4760" s="1">
        <v>985.83699999999999</v>
      </c>
      <c r="AI4760" s="1">
        <v>599.39300000000003</v>
      </c>
      <c r="AJ4760" s="1">
        <v>738.25900000000001</v>
      </c>
      <c r="AK4760" s="1">
        <v>892.226</v>
      </c>
      <c r="AL4760" s="1">
        <v>404.78899999999999</v>
      </c>
    </row>
    <row r="4761" spans="1:38" x14ac:dyDescent="0.25">
      <c r="A4761" s="1">
        <f t="shared" si="119"/>
        <v>4760</v>
      </c>
      <c r="B4761" s="1" t="s">
        <v>23</v>
      </c>
      <c r="C4761" s="2" t="s">
        <v>248</v>
      </c>
      <c r="D4761" s="4">
        <v>3.7880720000000001</v>
      </c>
      <c r="E4761" s="4">
        <v>97.591590999999994</v>
      </c>
      <c r="Q4761" s="1" t="s">
        <v>3690</v>
      </c>
      <c r="R4761" s="33" t="s">
        <v>3660</v>
      </c>
      <c r="S4761" s="1">
        <v>21.737100000000002</v>
      </c>
      <c r="T4761" s="1">
        <v>9.4579199999999997</v>
      </c>
      <c r="U4761" s="1">
        <v>87.365300000000005</v>
      </c>
      <c r="V4761" s="1">
        <v>43.323799999999999</v>
      </c>
      <c r="W4761" s="1">
        <v>27.380500000000001</v>
      </c>
      <c r="X4761" s="1">
        <v>16.5548</v>
      </c>
      <c r="Y4761" s="1">
        <v>10.825699999999999</v>
      </c>
      <c r="Z4761" s="1">
        <v>21.363900000000001</v>
      </c>
      <c r="AA4761" s="1">
        <v>21.707899999999999</v>
      </c>
      <c r="AB4761" s="1">
        <v>22.352799999999998</v>
      </c>
      <c r="AC4761" s="1">
        <v>21.316800000000001</v>
      </c>
      <c r="AD4761" s="1">
        <v>2255.5500000000002</v>
      </c>
      <c r="AE4761" s="1">
        <v>278.36200000000002</v>
      </c>
      <c r="AF4761" s="1">
        <v>89.293499999999995</v>
      </c>
      <c r="AG4761" s="1">
        <v>33.1218</v>
      </c>
      <c r="AH4761" s="1">
        <v>795.25</v>
      </c>
      <c r="AI4761" s="1">
        <v>326.71600000000001</v>
      </c>
      <c r="AJ4761" s="1">
        <v>633.49199999999996</v>
      </c>
      <c r="AK4761" s="1">
        <v>714.08600000000001</v>
      </c>
      <c r="AL4761" s="1">
        <v>883.59500000000003</v>
      </c>
    </row>
    <row r="4762" spans="1:38" x14ac:dyDescent="0.25">
      <c r="A4762" s="1">
        <f t="shared" si="119"/>
        <v>4761</v>
      </c>
      <c r="B4762" s="1" t="s">
        <v>23</v>
      </c>
      <c r="C4762" s="2" t="s">
        <v>248</v>
      </c>
      <c r="D4762" s="4">
        <v>3.5313669999999999</v>
      </c>
      <c r="E4762" s="4">
        <v>98.031372000000005</v>
      </c>
      <c r="Q4762" s="1" t="s">
        <v>3690</v>
      </c>
      <c r="R4762" s="33" t="s">
        <v>3660</v>
      </c>
      <c r="S4762" s="1">
        <v>22.954699999999999</v>
      </c>
      <c r="T4762" s="1">
        <v>8.8459199999999996</v>
      </c>
      <c r="U4762" s="1">
        <v>85.197400000000002</v>
      </c>
      <c r="V4762" s="1">
        <v>50.404000000000003</v>
      </c>
      <c r="W4762" s="1">
        <v>28.378799999999998</v>
      </c>
      <c r="X4762" s="1">
        <v>17.995899999999999</v>
      </c>
      <c r="Y4762" s="1">
        <v>10.382899999999999</v>
      </c>
      <c r="Z4762" s="1">
        <v>22.4923</v>
      </c>
      <c r="AA4762" s="1">
        <v>23.142299999999999</v>
      </c>
      <c r="AB4762" s="1">
        <v>23.624300000000002</v>
      </c>
      <c r="AC4762" s="1">
        <v>22.349299999999999</v>
      </c>
      <c r="AD4762" s="1">
        <v>2956.4</v>
      </c>
      <c r="AE4762" s="1">
        <v>333.30200000000002</v>
      </c>
      <c r="AF4762" s="1">
        <v>155.54300000000001</v>
      </c>
      <c r="AG4762" s="1">
        <v>25.199400000000001</v>
      </c>
      <c r="AH4762" s="1">
        <v>982.351</v>
      </c>
      <c r="AI4762" s="1">
        <v>534.60299999999995</v>
      </c>
      <c r="AJ4762" s="1">
        <v>708.94399999999996</v>
      </c>
      <c r="AK4762" s="1">
        <v>902.28</v>
      </c>
      <c r="AL4762" s="1">
        <v>615.00099999999998</v>
      </c>
    </row>
    <row r="4763" spans="1:38" x14ac:dyDescent="0.25">
      <c r="A4763" s="1">
        <f t="shared" si="119"/>
        <v>4762</v>
      </c>
      <c r="B4763" s="1" t="s">
        <v>23</v>
      </c>
      <c r="C4763" s="2" t="s">
        <v>248</v>
      </c>
      <c r="D4763" s="4">
        <v>3.5037750000000001</v>
      </c>
      <c r="E4763" s="4">
        <v>98.115421999999995</v>
      </c>
      <c r="Q4763" s="1" t="s">
        <v>3690</v>
      </c>
      <c r="R4763" s="33" t="s">
        <v>3660</v>
      </c>
      <c r="S4763" s="1">
        <v>24.557400000000001</v>
      </c>
      <c r="T4763" s="1">
        <v>8.8528800000000007</v>
      </c>
      <c r="U4763" s="1">
        <v>85.525199999999998</v>
      </c>
      <c r="V4763" s="1">
        <v>52.0443</v>
      </c>
      <c r="W4763" s="1">
        <v>29.9331</v>
      </c>
      <c r="X4763" s="1">
        <v>19.581900000000001</v>
      </c>
      <c r="Y4763" s="1">
        <v>10.3513</v>
      </c>
      <c r="Z4763" s="1">
        <v>24.073499999999999</v>
      </c>
      <c r="AA4763" s="1">
        <v>24.463100000000001</v>
      </c>
      <c r="AB4763" s="1">
        <v>25.226900000000001</v>
      </c>
      <c r="AC4763" s="1">
        <v>23.906500000000001</v>
      </c>
      <c r="AD4763" s="1">
        <v>3042.49</v>
      </c>
      <c r="AE4763" s="1">
        <v>341.80200000000002</v>
      </c>
      <c r="AF4763" s="1">
        <v>155.06800000000001</v>
      </c>
      <c r="AG4763" s="1">
        <v>22.8429</v>
      </c>
      <c r="AH4763" s="1">
        <v>967.47900000000004</v>
      </c>
      <c r="AI4763" s="1">
        <v>602.90800000000002</v>
      </c>
      <c r="AJ4763" s="1">
        <v>744.33699999999999</v>
      </c>
      <c r="AK4763" s="1">
        <v>872.14599999999996</v>
      </c>
      <c r="AL4763" s="1">
        <v>309.98399999999998</v>
      </c>
    </row>
    <row r="4764" spans="1:38" x14ac:dyDescent="0.25">
      <c r="A4764" s="1">
        <f t="shared" si="119"/>
        <v>4763</v>
      </c>
      <c r="B4764" s="1" t="s">
        <v>23</v>
      </c>
      <c r="C4764" s="2" t="s">
        <v>248</v>
      </c>
      <c r="D4764" s="4">
        <v>4.149159</v>
      </c>
      <c r="E4764" s="4">
        <v>98.202483999999998</v>
      </c>
      <c r="Q4764" s="1" t="s">
        <v>3690</v>
      </c>
      <c r="R4764" s="33" t="s">
        <v>3660</v>
      </c>
      <c r="S4764" s="1">
        <v>26.459199999999999</v>
      </c>
      <c r="T4764" s="1">
        <v>8.70486</v>
      </c>
      <c r="U4764" s="1">
        <v>86.136200000000002</v>
      </c>
      <c r="V4764" s="1">
        <v>53.536999999999999</v>
      </c>
      <c r="W4764" s="1">
        <v>31.674800000000001</v>
      </c>
      <c r="X4764" s="1">
        <v>21.568999999999999</v>
      </c>
      <c r="Y4764" s="1">
        <v>10.1058</v>
      </c>
      <c r="Z4764" s="1">
        <v>26.0898</v>
      </c>
      <c r="AA4764" s="1">
        <v>26.8719</v>
      </c>
      <c r="AB4764" s="1">
        <v>27.106200000000001</v>
      </c>
      <c r="AC4764" s="1">
        <v>25.7608</v>
      </c>
      <c r="AD4764" s="1">
        <v>2384.39</v>
      </c>
      <c r="AE4764" s="1">
        <v>321.00700000000001</v>
      </c>
      <c r="AF4764" s="1">
        <v>90.365300000000005</v>
      </c>
      <c r="AG4764" s="1">
        <v>36.148200000000003</v>
      </c>
      <c r="AH4764" s="1">
        <v>867.12</v>
      </c>
      <c r="AI4764" s="1">
        <v>331.11599999999999</v>
      </c>
      <c r="AJ4764" s="1">
        <v>541.58699999999999</v>
      </c>
      <c r="AK4764" s="1">
        <v>676.572</v>
      </c>
      <c r="AL4764" s="1">
        <v>7.0879799999999999</v>
      </c>
    </row>
    <row r="4767" spans="1:38" s="6" customFormat="1" ht="18.649999999999999" customHeight="1" x14ac:dyDescent="0.25">
      <c r="A4767" s="16" t="s">
        <v>3524</v>
      </c>
      <c r="B4767" s="9"/>
      <c r="C4767" s="9"/>
      <c r="D4767" s="30"/>
      <c r="E4767" s="30"/>
      <c r="F4767" s="9"/>
      <c r="G4767" s="9"/>
      <c r="H4767" s="9"/>
      <c r="I4767" s="9"/>
      <c r="J4767" s="9"/>
      <c r="K4767" s="9"/>
      <c r="L4767" s="9"/>
      <c r="M4767" s="9"/>
      <c r="N4767" s="9"/>
      <c r="O4767" s="9"/>
      <c r="P4767" s="9"/>
      <c r="Q4767" s="9"/>
      <c r="R4767" s="9"/>
      <c r="S4767" s="9"/>
      <c r="T4767" s="9"/>
      <c r="U4767" s="9"/>
      <c r="V4767" s="9"/>
      <c r="W4767" s="9"/>
      <c r="X4767" s="9"/>
      <c r="Y4767" s="9"/>
      <c r="Z4767" s="9"/>
      <c r="AA4767" s="9"/>
      <c r="AB4767" s="9"/>
      <c r="AC4767" s="9"/>
      <c r="AD4767" s="9"/>
      <c r="AE4767" s="9"/>
      <c r="AF4767" s="9"/>
      <c r="AG4767" s="9"/>
      <c r="AH4767" s="9"/>
      <c r="AI4767" s="9"/>
      <c r="AJ4767" s="9"/>
    </row>
    <row r="4768" spans="1:38" x14ac:dyDescent="0.25">
      <c r="A4768" s="1" t="s">
        <v>3548</v>
      </c>
    </row>
    <row r="4769" spans="1:2" x14ac:dyDescent="0.25">
      <c r="A4769" s="1" t="s">
        <v>3549</v>
      </c>
    </row>
    <row r="4770" spans="1:2" x14ac:dyDescent="0.25">
      <c r="A4770" s="1" t="s">
        <v>3550</v>
      </c>
    </row>
    <row r="4771" spans="1:2" x14ac:dyDescent="0.25">
      <c r="A4771" s="10" t="s">
        <v>3689</v>
      </c>
    </row>
    <row r="4772" spans="1:2" x14ac:dyDescent="0.25">
      <c r="A4772" s="10"/>
      <c r="B4772" s="1" t="s">
        <v>3691</v>
      </c>
    </row>
    <row r="4773" spans="1:2" ht="15.5" x14ac:dyDescent="0.25">
      <c r="A4773" s="32" t="s">
        <v>3573</v>
      </c>
    </row>
    <row r="4774" spans="1:2" ht="15.5" x14ac:dyDescent="0.25">
      <c r="A4774" s="32" t="s">
        <v>3574</v>
      </c>
    </row>
    <row r="4775" spans="1:2" ht="15.5" x14ac:dyDescent="0.25">
      <c r="A4775" s="32" t="s">
        <v>3575</v>
      </c>
    </row>
    <row r="4776" spans="1:2" ht="15.5" x14ac:dyDescent="0.25">
      <c r="A4776" s="32" t="s">
        <v>3576</v>
      </c>
    </row>
    <row r="4777" spans="1:2" ht="15.5" x14ac:dyDescent="0.25">
      <c r="A4777" s="32" t="s">
        <v>3577</v>
      </c>
    </row>
    <row r="4778" spans="1:2" ht="15.5" x14ac:dyDescent="0.25">
      <c r="A4778" s="32" t="s">
        <v>3578</v>
      </c>
    </row>
    <row r="4779" spans="1:2" ht="15.5" x14ac:dyDescent="0.25">
      <c r="A4779" s="32" t="s">
        <v>3579</v>
      </c>
    </row>
    <row r="4780" spans="1:2" ht="15.5" x14ac:dyDescent="0.25">
      <c r="A4780" s="32" t="s">
        <v>3580</v>
      </c>
    </row>
    <row r="4781" spans="1:2" ht="15.5" x14ac:dyDescent="0.25">
      <c r="A4781" s="32" t="s">
        <v>3581</v>
      </c>
    </row>
    <row r="4782" spans="1:2" ht="15.5" x14ac:dyDescent="0.25">
      <c r="A4782" s="32" t="s">
        <v>3582</v>
      </c>
    </row>
    <row r="4783" spans="1:2" ht="15.5" x14ac:dyDescent="0.25">
      <c r="A4783" s="32" t="s">
        <v>3583</v>
      </c>
    </row>
    <row r="4784" spans="1:2" ht="15.5" x14ac:dyDescent="0.25">
      <c r="A4784" s="32" t="s">
        <v>3584</v>
      </c>
    </row>
    <row r="4785" spans="1:1" ht="15.5" x14ac:dyDescent="0.25">
      <c r="A4785" s="32" t="s">
        <v>3585</v>
      </c>
    </row>
    <row r="4786" spans="1:1" ht="15.5" x14ac:dyDescent="0.25">
      <c r="A4786" s="32" t="s">
        <v>3586</v>
      </c>
    </row>
    <row r="4787" spans="1:1" ht="15.5" x14ac:dyDescent="0.25">
      <c r="A4787" s="32" t="s">
        <v>3587</v>
      </c>
    </row>
    <row r="4788" spans="1:1" ht="15.5" x14ac:dyDescent="0.25">
      <c r="A4788" s="32" t="s">
        <v>3688</v>
      </c>
    </row>
    <row r="4789" spans="1:1" ht="15.5" x14ac:dyDescent="0.25">
      <c r="A4789" s="32" t="s">
        <v>3588</v>
      </c>
    </row>
    <row r="4790" spans="1:1" ht="15.5" x14ac:dyDescent="0.25">
      <c r="A4790" s="32" t="s">
        <v>3589</v>
      </c>
    </row>
    <row r="4791" spans="1:1" ht="15.5" x14ac:dyDescent="0.25">
      <c r="A4791" s="32" t="s">
        <v>3590</v>
      </c>
    </row>
    <row r="4792" spans="1:1" ht="15.5" x14ac:dyDescent="0.25">
      <c r="A4792" s="32" t="s">
        <v>3591</v>
      </c>
    </row>
    <row r="4793" spans="1:1" ht="15.5" x14ac:dyDescent="0.25">
      <c r="A4793" s="32" t="s">
        <v>3592</v>
      </c>
    </row>
    <row r="4794" spans="1:1" ht="15.5" x14ac:dyDescent="0.25">
      <c r="A4794" s="32" t="s">
        <v>3593</v>
      </c>
    </row>
    <row r="4795" spans="1:1" ht="15.5" x14ac:dyDescent="0.25">
      <c r="A4795" s="32" t="s">
        <v>3594</v>
      </c>
    </row>
    <row r="4796" spans="1:1" ht="15.5" x14ac:dyDescent="0.25">
      <c r="A4796" s="32" t="s">
        <v>3595</v>
      </c>
    </row>
    <row r="4797" spans="1:1" ht="15.5" x14ac:dyDescent="0.25">
      <c r="A4797" s="32" t="s">
        <v>3596</v>
      </c>
    </row>
    <row r="4798" spans="1:1" ht="15.5" x14ac:dyDescent="0.25">
      <c r="A4798" s="32" t="s">
        <v>3597</v>
      </c>
    </row>
    <row r="4799" spans="1:1" ht="15.5" x14ac:dyDescent="0.25">
      <c r="A4799" s="32" t="s">
        <v>3598</v>
      </c>
    </row>
    <row r="4800" spans="1:1" ht="15.5" x14ac:dyDescent="0.25">
      <c r="A4800" s="32" t="s">
        <v>3599</v>
      </c>
    </row>
    <row r="4801" spans="1:1" ht="15.5" x14ac:dyDescent="0.25">
      <c r="A4801" s="32" t="s">
        <v>3600</v>
      </c>
    </row>
    <row r="4802" spans="1:1" ht="15.5" x14ac:dyDescent="0.25">
      <c r="A4802" s="32" t="s">
        <v>3601</v>
      </c>
    </row>
    <row r="4803" spans="1:1" ht="15.5" x14ac:dyDescent="0.25">
      <c r="A4803" s="32" t="s">
        <v>3602</v>
      </c>
    </row>
    <row r="4804" spans="1:1" ht="15.5" x14ac:dyDescent="0.25">
      <c r="A4804" s="32" t="s">
        <v>3692</v>
      </c>
    </row>
    <row r="4805" spans="1:1" ht="15.5" x14ac:dyDescent="0.25">
      <c r="A4805" s="32" t="s">
        <v>3603</v>
      </c>
    </row>
    <row r="4806" spans="1:1" ht="15.5" x14ac:dyDescent="0.25">
      <c r="A4806" s="32" t="s">
        <v>3604</v>
      </c>
    </row>
    <row r="4807" spans="1:1" ht="15.5" x14ac:dyDescent="0.25">
      <c r="A4807" s="32" t="s">
        <v>3605</v>
      </c>
    </row>
    <row r="4808" spans="1:1" ht="15.5" x14ac:dyDescent="0.25">
      <c r="A4808" s="32" t="s">
        <v>3606</v>
      </c>
    </row>
    <row r="4809" spans="1:1" ht="15.5" x14ac:dyDescent="0.25">
      <c r="A4809" s="32" t="s">
        <v>3607</v>
      </c>
    </row>
    <row r="4810" spans="1:1" ht="15.5" x14ac:dyDescent="0.25">
      <c r="A4810" s="32" t="s">
        <v>3608</v>
      </c>
    </row>
    <row r="4811" spans="1:1" ht="15.5" x14ac:dyDescent="0.25">
      <c r="A4811" s="32" t="s">
        <v>3609</v>
      </c>
    </row>
    <row r="4812" spans="1:1" ht="15.5" x14ac:dyDescent="0.25">
      <c r="A4812" s="32" t="s">
        <v>3610</v>
      </c>
    </row>
    <row r="4813" spans="1:1" ht="15.5" x14ac:dyDescent="0.25">
      <c r="A4813" s="32" t="s">
        <v>3611</v>
      </c>
    </row>
    <row r="4814" spans="1:1" ht="15.5" x14ac:dyDescent="0.25">
      <c r="A4814" s="32" t="s">
        <v>3612</v>
      </c>
    </row>
    <row r="4815" spans="1:1" ht="15.5" x14ac:dyDescent="0.25">
      <c r="A4815" s="32" t="s">
        <v>3613</v>
      </c>
    </row>
    <row r="4816" spans="1:1" ht="15.5" x14ac:dyDescent="0.25">
      <c r="A4816" s="32" t="s">
        <v>3614</v>
      </c>
    </row>
    <row r="4817" spans="1:1" ht="15.5" x14ac:dyDescent="0.25">
      <c r="A4817" s="32" t="s">
        <v>3615</v>
      </c>
    </row>
    <row r="4818" spans="1:1" ht="15.5" x14ac:dyDescent="0.25">
      <c r="A4818" s="32" t="s">
        <v>3616</v>
      </c>
    </row>
    <row r="4819" spans="1:1" ht="15.5" x14ac:dyDescent="0.25">
      <c r="A4819" s="32" t="s">
        <v>3617</v>
      </c>
    </row>
    <row r="4820" spans="1:1" ht="17.5" x14ac:dyDescent="0.25">
      <c r="A4820" s="32" t="s">
        <v>3618</v>
      </c>
    </row>
    <row r="4821" spans="1:1" ht="15.5" x14ac:dyDescent="0.25">
      <c r="A4821" s="32" t="s">
        <v>3619</v>
      </c>
    </row>
    <row r="4822" spans="1:1" ht="15.5" x14ac:dyDescent="0.25">
      <c r="A4822" s="32" t="s">
        <v>3620</v>
      </c>
    </row>
    <row r="4823" spans="1:1" ht="15.5" x14ac:dyDescent="0.25">
      <c r="A4823" s="32" t="s">
        <v>3621</v>
      </c>
    </row>
    <row r="4824" spans="1:1" ht="15.5" x14ac:dyDescent="0.25">
      <c r="A4824" s="32" t="s">
        <v>3622</v>
      </c>
    </row>
    <row r="4825" spans="1:1" ht="15.5" x14ac:dyDescent="0.25">
      <c r="A4825" s="32" t="s">
        <v>3623</v>
      </c>
    </row>
    <row r="4826" spans="1:1" ht="15.5" x14ac:dyDescent="0.25">
      <c r="A4826" s="32" t="s">
        <v>3624</v>
      </c>
    </row>
    <row r="4827" spans="1:1" ht="15.5" x14ac:dyDescent="0.25">
      <c r="A4827" s="32" t="s">
        <v>3625</v>
      </c>
    </row>
    <row r="4828" spans="1:1" ht="15.5" x14ac:dyDescent="0.25">
      <c r="A4828" s="32" t="s">
        <v>3626</v>
      </c>
    </row>
    <row r="4829" spans="1:1" ht="15.5" x14ac:dyDescent="0.25">
      <c r="A4829" s="32" t="s">
        <v>3627</v>
      </c>
    </row>
    <row r="4830" spans="1:1" ht="15.5" x14ac:dyDescent="0.25">
      <c r="A4830" s="32" t="s">
        <v>3628</v>
      </c>
    </row>
    <row r="4831" spans="1:1" ht="15.5" x14ac:dyDescent="0.25">
      <c r="A4831" s="32" t="s">
        <v>3629</v>
      </c>
    </row>
    <row r="4832" spans="1:1" ht="15.5" x14ac:dyDescent="0.25">
      <c r="A4832" s="32" t="s">
        <v>3630</v>
      </c>
    </row>
    <row r="4833" spans="1:1" ht="15.5" x14ac:dyDescent="0.25">
      <c r="A4833" s="32" t="s">
        <v>3631</v>
      </c>
    </row>
    <row r="4834" spans="1:1" ht="15.5" x14ac:dyDescent="0.25">
      <c r="A4834" s="32" t="s">
        <v>3632</v>
      </c>
    </row>
    <row r="4835" spans="1:1" ht="15.5" x14ac:dyDescent="0.25">
      <c r="A4835" s="32" t="s">
        <v>3633</v>
      </c>
    </row>
    <row r="4836" spans="1:1" ht="15.5" x14ac:dyDescent="0.25">
      <c r="A4836" s="32" t="s">
        <v>3634</v>
      </c>
    </row>
  </sheetData>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H249"/>
  <sheetViews>
    <sheetView workbookViewId="0">
      <pane xSplit="3" ySplit="1" topLeftCell="D221" activePane="bottomRight" state="frozen"/>
      <selection pane="topRight" activeCell="D1" sqref="D1"/>
      <selection pane="bottomLeft" activeCell="A3" sqref="A3"/>
      <selection pane="bottomRight" activeCell="C52" sqref="C52"/>
    </sheetView>
  </sheetViews>
  <sheetFormatPr defaultRowHeight="14" x14ac:dyDescent="0.25"/>
  <cols>
    <col min="1" max="1" width="5.54296875" style="1" customWidth="1"/>
    <col min="2" max="2" width="14" style="1" customWidth="1"/>
    <col min="3" max="3" width="26.6328125" style="2" customWidth="1"/>
    <col min="4" max="4" width="15.6328125" style="1" customWidth="1"/>
    <col min="5" max="5" width="12.26953125" style="1" customWidth="1"/>
    <col min="6" max="6" width="10.36328125" style="1" customWidth="1"/>
    <col min="7" max="10" width="8.7265625" style="1"/>
    <col min="11" max="11" width="11.26953125" style="1" bestFit="1" customWidth="1"/>
    <col min="12" max="16" width="8.7265625" style="1"/>
    <col min="17" max="17" width="5.08984375" style="1" customWidth="1"/>
    <col min="18" max="18" width="7.90625" style="1" customWidth="1"/>
    <col min="19" max="20" width="6.453125" style="1" customWidth="1"/>
    <col min="21" max="21" width="7.08984375" style="1" customWidth="1"/>
    <col min="22" max="23" width="13.6328125" style="1" customWidth="1"/>
    <col min="24" max="27" width="8.7265625" style="1"/>
    <col min="28" max="28" width="26.453125" style="1" customWidth="1"/>
    <col min="29" max="29" width="8.7265625" style="1"/>
    <col min="30" max="30" width="14.453125" style="1" customWidth="1"/>
    <col min="31" max="31" width="14.7265625" style="1" customWidth="1"/>
    <col min="32" max="32" width="20.90625" style="1" customWidth="1"/>
    <col min="33" max="34" width="8.7265625" style="1"/>
  </cols>
  <sheetData>
    <row r="1" spans="1:32" s="17" customFormat="1" ht="39.75" customHeight="1" x14ac:dyDescent="0.25">
      <c r="A1" s="17" t="s">
        <v>3523</v>
      </c>
      <c r="B1" s="17" t="s">
        <v>0</v>
      </c>
      <c r="C1" s="17" t="s">
        <v>1</v>
      </c>
      <c r="D1" s="17" t="s">
        <v>74</v>
      </c>
      <c r="E1" s="17" t="s">
        <v>3525</v>
      </c>
      <c r="F1" s="17" t="s">
        <v>3526</v>
      </c>
      <c r="G1" s="17" t="s">
        <v>2</v>
      </c>
      <c r="H1" s="17" t="s">
        <v>3</v>
      </c>
      <c r="I1" s="17" t="s">
        <v>264</v>
      </c>
      <c r="J1" s="17" t="s">
        <v>159</v>
      </c>
      <c r="K1" s="17" t="s">
        <v>4</v>
      </c>
      <c r="L1" s="17" t="s">
        <v>153</v>
      </c>
      <c r="M1" s="17" t="s">
        <v>154</v>
      </c>
      <c r="N1" s="17" t="s">
        <v>158</v>
      </c>
      <c r="O1" s="17" t="s">
        <v>147</v>
      </c>
      <c r="P1" s="17" t="s">
        <v>160</v>
      </c>
      <c r="Q1" s="17" t="s">
        <v>77</v>
      </c>
      <c r="R1" s="17" t="s">
        <v>78</v>
      </c>
      <c r="S1" s="17" t="s">
        <v>75</v>
      </c>
      <c r="T1" s="17" t="s">
        <v>76</v>
      </c>
      <c r="U1" s="17" t="s">
        <v>3491</v>
      </c>
      <c r="V1" s="17" t="s">
        <v>151</v>
      </c>
      <c r="AB1" s="17" t="s">
        <v>73</v>
      </c>
      <c r="AC1" s="17" t="s">
        <v>288</v>
      </c>
      <c r="AD1" s="17" t="s">
        <v>290</v>
      </c>
      <c r="AE1" s="17" t="s">
        <v>289</v>
      </c>
      <c r="AF1" s="17" t="s">
        <v>159</v>
      </c>
    </row>
    <row r="2" spans="1:32" s="1" customFormat="1" ht="15.75" customHeight="1" x14ac:dyDescent="0.25">
      <c r="A2" s="1">
        <v>1</v>
      </c>
      <c r="B2" s="1" t="s">
        <v>292</v>
      </c>
      <c r="C2" s="2" t="s">
        <v>3471</v>
      </c>
      <c r="E2" s="1">
        <v>371</v>
      </c>
      <c r="F2" s="1" t="s">
        <v>6</v>
      </c>
      <c r="G2" s="1" t="s">
        <v>6</v>
      </c>
      <c r="H2" s="1">
        <v>1</v>
      </c>
      <c r="J2" s="1" t="s">
        <v>3479</v>
      </c>
      <c r="K2" s="1" t="s">
        <v>6</v>
      </c>
      <c r="L2" s="1" t="s">
        <v>6</v>
      </c>
      <c r="M2" s="1" t="s">
        <v>6</v>
      </c>
      <c r="N2" s="1" t="s">
        <v>6</v>
      </c>
      <c r="O2" s="1">
        <v>608</v>
      </c>
      <c r="V2" s="1" t="s">
        <v>149</v>
      </c>
      <c r="AB2" s="2" t="s">
        <v>234</v>
      </c>
      <c r="AC2" s="4">
        <f>AVERAGEIF($C$2:$C$220,AB2,$E$2:$E$220)</f>
        <v>371</v>
      </c>
      <c r="AD2" s="4">
        <f>LOG10(AC2/100)</f>
        <v>0.56937390961504586</v>
      </c>
      <c r="AE2" s="1" t="e">
        <f t="shared" ref="AE2:AE33" si="0">AVERAGEIF($C$2:$C$220,AB2,$P$2:$P$220)</f>
        <v>#DIV/0!</v>
      </c>
      <c r="AF2" s="1" t="e">
        <f t="shared" ref="AF2:AF33" si="1">AVERAGEIF($C$2:$C$220,AB2,$J$2:$J$220)</f>
        <v>#DIV/0!</v>
      </c>
    </row>
    <row r="3" spans="1:32" s="1" customFormat="1" ht="15.75" customHeight="1" x14ac:dyDescent="0.25">
      <c r="A3" s="1">
        <v>2</v>
      </c>
      <c r="B3" s="1" t="s">
        <v>292</v>
      </c>
      <c r="C3" s="2" t="s">
        <v>1047</v>
      </c>
      <c r="D3" s="1" t="s">
        <v>3481</v>
      </c>
      <c r="E3" s="1">
        <v>6.2149999999999999</v>
      </c>
      <c r="J3" s="1">
        <v>7.83</v>
      </c>
      <c r="V3" s="1" t="s">
        <v>3482</v>
      </c>
      <c r="AB3" s="2" t="s">
        <v>1047</v>
      </c>
      <c r="AC3" s="4">
        <f t="shared" ref="AC3:AC66" si="2">AVERAGEIF($C$2:$C$220,AB3,$E$2:$E$220)</f>
        <v>6.2149999999999999</v>
      </c>
      <c r="AD3" s="4">
        <f t="shared" ref="AD3:AD66" si="3">LOG10(AC3/100)</f>
        <v>-1.2065588670223364</v>
      </c>
      <c r="AE3" s="1" t="e">
        <f t="shared" si="0"/>
        <v>#DIV/0!</v>
      </c>
      <c r="AF3" s="1">
        <f t="shared" si="1"/>
        <v>7.83</v>
      </c>
    </row>
    <row r="4" spans="1:32" s="1" customFormat="1" ht="15.75" customHeight="1" x14ac:dyDescent="0.25">
      <c r="A4" s="1">
        <v>3</v>
      </c>
      <c r="B4" s="1" t="s">
        <v>5</v>
      </c>
      <c r="C4" s="2" t="s">
        <v>3693</v>
      </c>
      <c r="D4" s="1" t="s">
        <v>3495</v>
      </c>
      <c r="E4" s="1">
        <v>2440</v>
      </c>
      <c r="F4" s="1" t="s">
        <v>6</v>
      </c>
      <c r="G4" s="1" t="s">
        <v>6</v>
      </c>
      <c r="H4" s="1">
        <v>1</v>
      </c>
      <c r="J4" s="1">
        <v>300</v>
      </c>
      <c r="K4" s="1" t="s">
        <v>7</v>
      </c>
      <c r="L4" s="1">
        <v>2070</v>
      </c>
      <c r="M4" s="1" t="s">
        <v>155</v>
      </c>
      <c r="N4" s="1">
        <v>12</v>
      </c>
      <c r="O4" s="1">
        <v>607</v>
      </c>
      <c r="V4" s="1" t="s">
        <v>149</v>
      </c>
      <c r="AB4" s="2" t="s">
        <v>287</v>
      </c>
      <c r="AC4" s="4" t="e">
        <f t="shared" si="2"/>
        <v>#DIV/0!</v>
      </c>
      <c r="AD4" s="4" t="e">
        <f t="shared" si="3"/>
        <v>#DIV/0!</v>
      </c>
      <c r="AE4" s="1" t="e">
        <f t="shared" si="0"/>
        <v>#DIV/0!</v>
      </c>
      <c r="AF4" s="1" t="e">
        <f t="shared" si="1"/>
        <v>#DIV/0!</v>
      </c>
    </row>
    <row r="5" spans="1:32" s="1" customFormat="1" ht="15.75" customHeight="1" x14ac:dyDescent="0.25">
      <c r="A5" s="1">
        <v>4</v>
      </c>
      <c r="B5" s="1" t="s">
        <v>5</v>
      </c>
      <c r="C5" s="2" t="s">
        <v>3693</v>
      </c>
      <c r="D5" s="1" t="s">
        <v>3494</v>
      </c>
      <c r="E5" s="1">
        <v>175</v>
      </c>
      <c r="J5" s="1">
        <v>139</v>
      </c>
      <c r="U5" s="1" t="s">
        <v>3490</v>
      </c>
      <c r="V5" s="1" t="s">
        <v>3493</v>
      </c>
      <c r="AB5" s="2" t="s">
        <v>79</v>
      </c>
      <c r="AC5" s="4">
        <f t="shared" si="2"/>
        <v>15.083333333333334</v>
      </c>
      <c r="AD5" s="4">
        <f t="shared" si="3"/>
        <v>-0.82150267117844022</v>
      </c>
      <c r="AE5" s="1">
        <f t="shared" si="0"/>
        <v>64.2</v>
      </c>
      <c r="AF5" s="1">
        <f t="shared" si="1"/>
        <v>10.479269972454546</v>
      </c>
    </row>
    <row r="6" spans="1:32" s="1" customFormat="1" ht="15.75" customHeight="1" x14ac:dyDescent="0.25">
      <c r="A6" s="1">
        <v>5</v>
      </c>
      <c r="B6" s="1" t="s">
        <v>5</v>
      </c>
      <c r="C6" s="2" t="s">
        <v>79</v>
      </c>
      <c r="D6" s="1" t="s">
        <v>80</v>
      </c>
      <c r="E6" s="1">
        <v>20.25</v>
      </c>
      <c r="J6" s="1">
        <v>11</v>
      </c>
      <c r="P6" s="1">
        <v>61</v>
      </c>
      <c r="Q6" s="1">
        <v>38.549999999999997</v>
      </c>
      <c r="R6" s="1">
        <v>9925.8799999999992</v>
      </c>
      <c r="S6" s="1" t="s">
        <v>81</v>
      </c>
      <c r="T6" s="1">
        <v>0.45</v>
      </c>
      <c r="V6" s="1" t="s">
        <v>152</v>
      </c>
      <c r="AB6" s="2" t="s">
        <v>88</v>
      </c>
      <c r="AC6" s="4">
        <f t="shared" si="2"/>
        <v>47.466666666666669</v>
      </c>
      <c r="AD6" s="4">
        <f t="shared" si="3"/>
        <v>-0.32361126541882484</v>
      </c>
      <c r="AE6" s="1">
        <f t="shared" si="0"/>
        <v>4</v>
      </c>
      <c r="AF6" s="1">
        <f t="shared" si="1"/>
        <v>12.333333333333334</v>
      </c>
    </row>
    <row r="7" spans="1:32" s="1" customFormat="1" ht="15.75" customHeight="1" x14ac:dyDescent="0.25">
      <c r="A7" s="1">
        <v>6</v>
      </c>
      <c r="B7" s="1" t="s">
        <v>5</v>
      </c>
      <c r="C7" s="2" t="s">
        <v>79</v>
      </c>
      <c r="D7" s="1" t="s">
        <v>80</v>
      </c>
      <c r="E7" s="1">
        <v>12.75</v>
      </c>
      <c r="J7" s="1">
        <v>15</v>
      </c>
      <c r="P7" s="1">
        <v>49</v>
      </c>
      <c r="Q7" s="1">
        <v>38.549999999999997</v>
      </c>
      <c r="R7" s="1">
        <v>9925.8799999999992</v>
      </c>
      <c r="S7" s="1" t="s">
        <v>81</v>
      </c>
      <c r="T7" s="1">
        <v>0.56399999999999995</v>
      </c>
      <c r="V7" s="1" t="s">
        <v>152</v>
      </c>
      <c r="AB7" s="2" t="s">
        <v>91</v>
      </c>
      <c r="AC7" s="4">
        <f t="shared" si="2"/>
        <v>235.125</v>
      </c>
      <c r="AD7" s="4">
        <f t="shared" si="3"/>
        <v>0.37129880855843528</v>
      </c>
      <c r="AE7" s="1">
        <f t="shared" si="0"/>
        <v>67.5</v>
      </c>
      <c r="AF7" s="1">
        <f t="shared" si="1"/>
        <v>14.5</v>
      </c>
    </row>
    <row r="8" spans="1:32" s="1" customFormat="1" ht="15.75" customHeight="1" x14ac:dyDescent="0.25">
      <c r="A8" s="1">
        <v>7</v>
      </c>
      <c r="B8" s="1" t="s">
        <v>5</v>
      </c>
      <c r="C8" s="2" t="s">
        <v>79</v>
      </c>
      <c r="D8" s="1" t="s">
        <v>80</v>
      </c>
      <c r="E8" s="1">
        <v>12</v>
      </c>
      <c r="J8" s="1">
        <v>10</v>
      </c>
      <c r="P8" s="1">
        <v>73</v>
      </c>
      <c r="Q8" s="1">
        <v>38.549999999999997</v>
      </c>
      <c r="R8" s="1">
        <v>9925.8799999999992</v>
      </c>
      <c r="S8" s="1" t="s">
        <v>81</v>
      </c>
      <c r="T8" s="1">
        <v>0.56499999999999995</v>
      </c>
      <c r="V8" s="1" t="s">
        <v>152</v>
      </c>
      <c r="AB8" s="2" t="s">
        <v>235</v>
      </c>
      <c r="AC8" s="4">
        <f t="shared" si="2"/>
        <v>23.666666666666668</v>
      </c>
      <c r="AD8" s="4">
        <f t="shared" si="3"/>
        <v>-0.62586290600058714</v>
      </c>
      <c r="AE8" s="1" t="e">
        <f t="shared" si="0"/>
        <v>#DIV/0!</v>
      </c>
      <c r="AF8" s="1">
        <f t="shared" si="1"/>
        <v>13.7</v>
      </c>
    </row>
    <row r="9" spans="1:32" s="1" customFormat="1" ht="15.75" customHeight="1" x14ac:dyDescent="0.25">
      <c r="A9" s="1">
        <v>8</v>
      </c>
      <c r="B9" s="1" t="s">
        <v>5</v>
      </c>
      <c r="C9" s="2" t="s">
        <v>79</v>
      </c>
      <c r="D9" s="1" t="s">
        <v>80</v>
      </c>
      <c r="E9" s="1">
        <v>16</v>
      </c>
      <c r="J9" s="1">
        <v>7</v>
      </c>
      <c r="P9" s="1">
        <v>83</v>
      </c>
      <c r="Q9" s="1">
        <v>38.549999999999997</v>
      </c>
      <c r="R9" s="1">
        <v>9925.8799999999992</v>
      </c>
      <c r="S9" s="1" t="s">
        <v>81</v>
      </c>
      <c r="T9" s="1">
        <v>0.625</v>
      </c>
      <c r="V9" s="1" t="s">
        <v>152</v>
      </c>
      <c r="AB9" s="2" t="s">
        <v>249</v>
      </c>
      <c r="AC9" s="4">
        <f t="shared" si="2"/>
        <v>43.3</v>
      </c>
      <c r="AD9" s="4">
        <f t="shared" si="3"/>
        <v>-0.36351210364663455</v>
      </c>
      <c r="AE9" s="1" t="e">
        <f t="shared" si="0"/>
        <v>#DIV/0!</v>
      </c>
      <c r="AF9" s="1">
        <f t="shared" si="1"/>
        <v>5.75</v>
      </c>
    </row>
    <row r="10" spans="1:32" s="1" customFormat="1" ht="15.75" customHeight="1" x14ac:dyDescent="0.25">
      <c r="A10" s="1">
        <v>9</v>
      </c>
      <c r="B10" s="1" t="s">
        <v>5</v>
      </c>
      <c r="C10" s="2" t="s">
        <v>79</v>
      </c>
      <c r="D10" s="1" t="s">
        <v>80</v>
      </c>
      <c r="E10" s="1">
        <v>17.25</v>
      </c>
      <c r="J10" s="1">
        <v>21</v>
      </c>
      <c r="P10" s="1">
        <v>69</v>
      </c>
      <c r="Q10" s="1">
        <v>38.549999999999997</v>
      </c>
      <c r="R10" s="1">
        <v>9925.8799999999992</v>
      </c>
      <c r="S10" s="1" t="s">
        <v>81</v>
      </c>
      <c r="T10" s="1">
        <v>0.73399999999999999</v>
      </c>
      <c r="V10" s="1" t="s">
        <v>152</v>
      </c>
      <c r="AB10" s="2" t="s">
        <v>101</v>
      </c>
      <c r="AC10" s="4">
        <f t="shared" si="2"/>
        <v>67.900000000000006</v>
      </c>
      <c r="AD10" s="4">
        <f t="shared" si="3"/>
        <v>-0.16813022571949829</v>
      </c>
      <c r="AE10" s="1">
        <f t="shared" si="0"/>
        <v>19.166666666666668</v>
      </c>
      <c r="AF10" s="1">
        <f t="shared" si="1"/>
        <v>55.2</v>
      </c>
    </row>
    <row r="11" spans="1:32" s="1" customFormat="1" ht="15.75" customHeight="1" x14ac:dyDescent="0.25">
      <c r="A11" s="1">
        <v>10</v>
      </c>
      <c r="B11" s="1" t="s">
        <v>5</v>
      </c>
      <c r="C11" s="2" t="s">
        <v>79</v>
      </c>
      <c r="D11" s="1" t="s">
        <v>82</v>
      </c>
      <c r="E11" s="1">
        <v>19.7</v>
      </c>
      <c r="J11" s="1">
        <v>8.3136363640000006</v>
      </c>
      <c r="P11" s="1">
        <v>83</v>
      </c>
      <c r="Q11" s="1">
        <v>6.3222222219999997</v>
      </c>
      <c r="R11" s="1">
        <v>9925.8799999999992</v>
      </c>
      <c r="S11" s="1" t="s">
        <v>83</v>
      </c>
      <c r="T11" s="1">
        <v>0.53500000000000003</v>
      </c>
      <c r="V11" s="1" t="s">
        <v>152</v>
      </c>
      <c r="AB11" s="2" t="s">
        <v>236</v>
      </c>
      <c r="AC11" s="4">
        <f t="shared" si="2"/>
        <v>73</v>
      </c>
      <c r="AD11" s="4">
        <f t="shared" si="3"/>
        <v>-0.13667713987954411</v>
      </c>
      <c r="AE11" s="1" t="e">
        <f t="shared" si="0"/>
        <v>#DIV/0!</v>
      </c>
      <c r="AF11" s="1" t="e">
        <f t="shared" si="1"/>
        <v>#DIV/0!</v>
      </c>
    </row>
    <row r="12" spans="1:32" s="1" customFormat="1" ht="15.75" customHeight="1" x14ac:dyDescent="0.25">
      <c r="A12" s="1">
        <v>11</v>
      </c>
      <c r="B12" s="1" t="s">
        <v>5</v>
      </c>
      <c r="C12" s="2" t="s">
        <v>79</v>
      </c>
      <c r="D12" s="1" t="s">
        <v>82</v>
      </c>
      <c r="E12" s="1">
        <v>8.4</v>
      </c>
      <c r="J12" s="1">
        <v>6</v>
      </c>
      <c r="P12" s="1">
        <v>42</v>
      </c>
      <c r="Q12" s="1">
        <v>9.6</v>
      </c>
      <c r="R12" s="1">
        <v>9925.8799999999992</v>
      </c>
      <c r="S12" s="1" t="s">
        <v>84</v>
      </c>
      <c r="T12" s="1">
        <v>0.53500000000000003</v>
      </c>
      <c r="V12" s="1" t="s">
        <v>152</v>
      </c>
      <c r="AB12" s="2" t="s">
        <v>237</v>
      </c>
      <c r="AC12" s="4">
        <f t="shared" si="2"/>
        <v>17.53</v>
      </c>
      <c r="AD12" s="4">
        <f t="shared" si="3"/>
        <v>-0.75621808390620504</v>
      </c>
      <c r="AE12" s="1" t="e">
        <f t="shared" si="0"/>
        <v>#DIV/0!</v>
      </c>
      <c r="AF12" s="1">
        <f t="shared" si="1"/>
        <v>38.159999999999997</v>
      </c>
    </row>
    <row r="13" spans="1:32" s="1" customFormat="1" ht="15.75" customHeight="1" x14ac:dyDescent="0.25">
      <c r="A13" s="1">
        <v>12</v>
      </c>
      <c r="B13" s="1" t="s">
        <v>5</v>
      </c>
      <c r="C13" s="2" t="s">
        <v>79</v>
      </c>
      <c r="D13" s="1" t="s">
        <v>82</v>
      </c>
      <c r="E13" s="1">
        <v>12.5</v>
      </c>
      <c r="J13" s="1">
        <v>9</v>
      </c>
      <c r="P13" s="1">
        <v>28</v>
      </c>
      <c r="Q13" s="1">
        <v>0</v>
      </c>
      <c r="R13" s="1">
        <v>9925.8799999999992</v>
      </c>
      <c r="S13" s="1" t="s">
        <v>84</v>
      </c>
      <c r="T13" s="1">
        <v>0.53500000000000003</v>
      </c>
      <c r="V13" s="1" t="s">
        <v>152</v>
      </c>
      <c r="AB13" s="2" t="s">
        <v>238</v>
      </c>
      <c r="AC13" s="4">
        <f t="shared" si="2"/>
        <v>19</v>
      </c>
      <c r="AD13" s="4">
        <f t="shared" si="3"/>
        <v>-0.72124639904717103</v>
      </c>
      <c r="AE13" s="1" t="e">
        <f t="shared" si="0"/>
        <v>#DIV/0!</v>
      </c>
      <c r="AF13" s="1">
        <f t="shared" si="1"/>
        <v>23</v>
      </c>
    </row>
    <row r="14" spans="1:32" s="1" customFormat="1" ht="15.75" customHeight="1" x14ac:dyDescent="0.25">
      <c r="A14" s="1">
        <v>13</v>
      </c>
      <c r="B14" s="1" t="s">
        <v>5</v>
      </c>
      <c r="C14" s="2" t="s">
        <v>79</v>
      </c>
      <c r="D14" s="1" t="s">
        <v>82</v>
      </c>
      <c r="E14" s="1">
        <v>15</v>
      </c>
      <c r="J14" s="1">
        <v>9</v>
      </c>
      <c r="P14" s="1">
        <v>74</v>
      </c>
      <c r="Q14" s="1">
        <v>5.1666666670000003</v>
      </c>
      <c r="R14" s="1">
        <v>9925.8799999999992</v>
      </c>
      <c r="S14" s="1" t="s">
        <v>85</v>
      </c>
      <c r="T14" s="1">
        <v>0.53500000000000003</v>
      </c>
      <c r="V14" s="1" t="s">
        <v>152</v>
      </c>
      <c r="AB14" s="2" t="s">
        <v>239</v>
      </c>
      <c r="AC14" s="4">
        <f t="shared" si="2"/>
        <v>73</v>
      </c>
      <c r="AD14" s="4">
        <f t="shared" si="3"/>
        <v>-0.13667713987954411</v>
      </c>
      <c r="AE14" s="1" t="e">
        <f t="shared" si="0"/>
        <v>#DIV/0!</v>
      </c>
      <c r="AF14" s="1">
        <f t="shared" si="1"/>
        <v>20</v>
      </c>
    </row>
    <row r="15" spans="1:32" s="1" customFormat="1" ht="15.75" customHeight="1" x14ac:dyDescent="0.25">
      <c r="A15" s="1">
        <v>14</v>
      </c>
      <c r="B15" s="1" t="s">
        <v>5</v>
      </c>
      <c r="C15" s="2" t="s">
        <v>79</v>
      </c>
      <c r="D15" s="1" t="s">
        <v>86</v>
      </c>
      <c r="E15" s="1">
        <v>3.7</v>
      </c>
      <c r="J15" s="1">
        <v>7.9583333329999997</v>
      </c>
      <c r="P15" s="1">
        <v>80</v>
      </c>
      <c r="Q15" s="1">
        <v>16.253846150000001</v>
      </c>
      <c r="R15" s="1">
        <v>9925.8799999999992</v>
      </c>
      <c r="S15" s="1" t="s">
        <v>87</v>
      </c>
      <c r="T15" s="1">
        <v>0.54274999999999995</v>
      </c>
      <c r="V15" s="1" t="s">
        <v>152</v>
      </c>
      <c r="AB15" s="2" t="s">
        <v>240</v>
      </c>
      <c r="AC15" s="4">
        <f t="shared" si="2"/>
        <v>100</v>
      </c>
      <c r="AD15" s="4">
        <f t="shared" si="3"/>
        <v>0</v>
      </c>
      <c r="AE15" s="1" t="e">
        <f t="shared" si="0"/>
        <v>#DIV/0!</v>
      </c>
      <c r="AF15" s="1" t="e">
        <f t="shared" si="1"/>
        <v>#DIV/0!</v>
      </c>
    </row>
    <row r="16" spans="1:32" s="1" customFormat="1" ht="15.75" customHeight="1" x14ac:dyDescent="0.25">
      <c r="A16" s="1">
        <v>15</v>
      </c>
      <c r="B16" s="1" t="s">
        <v>5</v>
      </c>
      <c r="C16" s="2" t="s">
        <v>79</v>
      </c>
      <c r="E16" s="1">
        <v>15.45</v>
      </c>
      <c r="F16" s="1">
        <v>12</v>
      </c>
      <c r="G16" s="1">
        <v>19.75</v>
      </c>
      <c r="H16" s="1">
        <v>5</v>
      </c>
      <c r="J16" s="1">
        <v>11</v>
      </c>
      <c r="K16" s="1" t="s">
        <v>10</v>
      </c>
      <c r="L16" s="1" t="s">
        <v>6</v>
      </c>
      <c r="M16" s="1" t="s">
        <v>6</v>
      </c>
      <c r="N16" s="1">
        <v>12</v>
      </c>
      <c r="O16" s="1">
        <v>1208</v>
      </c>
      <c r="V16" s="1" t="s">
        <v>149</v>
      </c>
      <c r="AB16" s="2" t="s">
        <v>104</v>
      </c>
      <c r="AC16" s="4">
        <f t="shared" si="2"/>
        <v>13.45</v>
      </c>
      <c r="AD16" s="4">
        <f t="shared" si="3"/>
        <v>-0.8712777156615733</v>
      </c>
      <c r="AE16" s="1">
        <f t="shared" si="0"/>
        <v>45</v>
      </c>
      <c r="AF16" s="1">
        <f t="shared" si="1"/>
        <v>12.26714286</v>
      </c>
    </row>
    <row r="17" spans="1:32" s="1" customFormat="1" ht="15.75" customHeight="1" x14ac:dyDescent="0.25">
      <c r="A17" s="1">
        <v>16</v>
      </c>
      <c r="B17" s="1" t="s">
        <v>5</v>
      </c>
      <c r="C17" s="2" t="s">
        <v>79</v>
      </c>
      <c r="E17" s="1">
        <v>28</v>
      </c>
      <c r="F17" s="1" t="s">
        <v>6</v>
      </c>
      <c r="G17" s="1" t="s">
        <v>6</v>
      </c>
      <c r="H17" s="1">
        <v>1</v>
      </c>
      <c r="J17" s="1" t="s">
        <v>3479</v>
      </c>
      <c r="K17" s="1" t="s">
        <v>6</v>
      </c>
      <c r="L17" s="1" t="s">
        <v>6</v>
      </c>
      <c r="M17" s="1" t="s">
        <v>6</v>
      </c>
      <c r="N17" s="1" t="s">
        <v>6</v>
      </c>
      <c r="O17" s="1">
        <v>610</v>
      </c>
      <c r="V17" s="1" t="s">
        <v>149</v>
      </c>
      <c r="AB17" s="2" t="s">
        <v>241</v>
      </c>
      <c r="AC17" s="4">
        <f t="shared" si="2"/>
        <v>22.5</v>
      </c>
      <c r="AD17" s="4">
        <f t="shared" si="3"/>
        <v>-0.64781748188863753</v>
      </c>
      <c r="AE17" s="1" t="e">
        <f t="shared" si="0"/>
        <v>#DIV/0!</v>
      </c>
      <c r="AF17" s="1" t="e">
        <f t="shared" si="1"/>
        <v>#DIV/0!</v>
      </c>
    </row>
    <row r="18" spans="1:32" s="1" customFormat="1" ht="15.75" customHeight="1" x14ac:dyDescent="0.25">
      <c r="A18" s="1">
        <v>17</v>
      </c>
      <c r="B18" s="1" t="s">
        <v>5</v>
      </c>
      <c r="C18" s="2" t="s">
        <v>88</v>
      </c>
      <c r="D18" s="1" t="s">
        <v>89</v>
      </c>
      <c r="E18" s="1">
        <v>24.5</v>
      </c>
      <c r="J18" s="1">
        <v>12.5</v>
      </c>
      <c r="P18" s="1">
        <v>4</v>
      </c>
      <c r="Q18" s="1">
        <v>36</v>
      </c>
      <c r="R18" s="1">
        <v>8797.2900000000009</v>
      </c>
      <c r="S18" s="1" t="s">
        <v>90</v>
      </c>
      <c r="T18" s="1">
        <v>0.83199999999999996</v>
      </c>
      <c r="V18" s="1" t="s">
        <v>152</v>
      </c>
      <c r="AB18" s="2" t="s">
        <v>106</v>
      </c>
      <c r="AC18" s="4">
        <f t="shared" si="2"/>
        <v>66.094000000000008</v>
      </c>
      <c r="AD18" s="4">
        <f t="shared" si="3"/>
        <v>-0.17983796389050702</v>
      </c>
      <c r="AE18" s="1">
        <f t="shared" si="0"/>
        <v>48.233333333333327</v>
      </c>
      <c r="AF18" s="1">
        <f t="shared" si="1"/>
        <v>40.571428571428569</v>
      </c>
    </row>
    <row r="19" spans="1:32" s="1" customFormat="1" ht="15.75" customHeight="1" x14ac:dyDescent="0.25">
      <c r="A19" s="1">
        <v>18</v>
      </c>
      <c r="B19" s="1" t="s">
        <v>5</v>
      </c>
      <c r="C19" s="2" t="s">
        <v>88</v>
      </c>
      <c r="E19" s="1">
        <v>40.5</v>
      </c>
      <c r="F19" s="1">
        <v>35</v>
      </c>
      <c r="G19" s="1">
        <v>46</v>
      </c>
      <c r="H19" s="1">
        <v>2</v>
      </c>
      <c r="J19" s="1">
        <v>9.5</v>
      </c>
      <c r="K19" s="1" t="s">
        <v>6</v>
      </c>
      <c r="L19" s="1" t="s">
        <v>6</v>
      </c>
      <c r="M19" s="1" t="s">
        <v>6</v>
      </c>
      <c r="N19" s="1" t="s">
        <v>6</v>
      </c>
      <c r="O19" s="1">
        <v>962</v>
      </c>
      <c r="V19" s="1" t="s">
        <v>149</v>
      </c>
      <c r="AB19" s="2" t="s">
        <v>242</v>
      </c>
      <c r="AC19" s="4">
        <f t="shared" si="2"/>
        <v>120</v>
      </c>
      <c r="AD19" s="4">
        <f t="shared" si="3"/>
        <v>7.9181246047624818E-2</v>
      </c>
      <c r="AE19" s="1" t="e">
        <f t="shared" si="0"/>
        <v>#DIV/0!</v>
      </c>
      <c r="AF19" s="1" t="e">
        <f t="shared" si="1"/>
        <v>#DIV/0!</v>
      </c>
    </row>
    <row r="20" spans="1:32" s="1" customFormat="1" ht="15.75" customHeight="1" x14ac:dyDescent="0.25">
      <c r="A20" s="1">
        <v>19</v>
      </c>
      <c r="B20" s="1" t="s">
        <v>5</v>
      </c>
      <c r="C20" s="2" t="s">
        <v>88</v>
      </c>
      <c r="E20" s="1">
        <v>77.400000000000006</v>
      </c>
      <c r="F20" s="1">
        <v>71.5</v>
      </c>
      <c r="G20" s="1">
        <v>83.3</v>
      </c>
      <c r="H20" s="1">
        <v>2</v>
      </c>
      <c r="J20" s="1">
        <v>15</v>
      </c>
      <c r="K20" s="1" t="s">
        <v>10</v>
      </c>
      <c r="L20" s="1" t="s">
        <v>6</v>
      </c>
      <c r="M20" s="1" t="s">
        <v>6</v>
      </c>
      <c r="N20" s="1">
        <v>48</v>
      </c>
      <c r="O20" s="1">
        <v>886</v>
      </c>
      <c r="V20" s="1" t="s">
        <v>149</v>
      </c>
      <c r="AB20" s="2" t="s">
        <v>169</v>
      </c>
      <c r="AC20" s="4">
        <f t="shared" si="2"/>
        <v>70.8</v>
      </c>
      <c r="AD20" s="4">
        <f t="shared" si="3"/>
        <v>-0.14996674231023099</v>
      </c>
      <c r="AE20" s="1">
        <f t="shared" si="0"/>
        <v>14</v>
      </c>
      <c r="AF20" s="1" t="e">
        <f t="shared" si="1"/>
        <v>#DIV/0!</v>
      </c>
    </row>
    <row r="21" spans="1:32" s="1" customFormat="1" ht="15.75" customHeight="1" x14ac:dyDescent="0.25">
      <c r="A21" s="1">
        <v>20</v>
      </c>
      <c r="B21" s="1" t="s">
        <v>5</v>
      </c>
      <c r="C21" s="2" t="s">
        <v>91</v>
      </c>
      <c r="D21" s="1" t="s">
        <v>92</v>
      </c>
      <c r="E21" s="1">
        <v>573</v>
      </c>
      <c r="J21" s="1">
        <v>18</v>
      </c>
      <c r="P21" s="1">
        <v>65</v>
      </c>
      <c r="Q21" s="1">
        <v>50.95</v>
      </c>
      <c r="R21" s="1">
        <v>9055.32</v>
      </c>
      <c r="S21" s="1" t="s">
        <v>93</v>
      </c>
      <c r="T21" s="1">
        <v>0.73</v>
      </c>
      <c r="V21" s="1" t="s">
        <v>152</v>
      </c>
      <c r="AB21" s="2" t="s">
        <v>162</v>
      </c>
      <c r="AC21" s="4">
        <f t="shared" si="2"/>
        <v>21.666666666666668</v>
      </c>
      <c r="AD21" s="4">
        <f t="shared" si="3"/>
        <v>-0.6642078980768068</v>
      </c>
      <c r="AE21" s="1">
        <f t="shared" si="0"/>
        <v>40.666666666666664</v>
      </c>
      <c r="AF21" s="1" t="e">
        <f t="shared" si="1"/>
        <v>#DIV/0!</v>
      </c>
    </row>
    <row r="22" spans="1:32" s="1" customFormat="1" ht="15.75" customHeight="1" x14ac:dyDescent="0.25">
      <c r="A22" s="1">
        <v>21</v>
      </c>
      <c r="B22" s="1" t="s">
        <v>5</v>
      </c>
      <c r="C22" s="2" t="s">
        <v>91</v>
      </c>
      <c r="D22" s="1" t="s">
        <v>92</v>
      </c>
      <c r="E22" s="1">
        <v>224</v>
      </c>
      <c r="J22" s="1">
        <v>11</v>
      </c>
      <c r="P22" s="1">
        <v>70</v>
      </c>
      <c r="Q22" s="1">
        <v>50.95</v>
      </c>
      <c r="R22" s="1">
        <v>9055.32</v>
      </c>
      <c r="S22" s="1" t="s">
        <v>93</v>
      </c>
      <c r="T22" s="1">
        <v>0.60799999999999998</v>
      </c>
      <c r="V22" s="1" t="s">
        <v>152</v>
      </c>
      <c r="AB22" s="2" t="s">
        <v>108</v>
      </c>
      <c r="AC22" s="4">
        <f t="shared" si="2"/>
        <v>26</v>
      </c>
      <c r="AD22" s="4">
        <f t="shared" si="3"/>
        <v>-0.58502665202918203</v>
      </c>
      <c r="AE22" s="1">
        <f t="shared" si="0"/>
        <v>9</v>
      </c>
      <c r="AF22" s="1">
        <f t="shared" si="1"/>
        <v>8.375</v>
      </c>
    </row>
    <row r="23" spans="1:32" s="1" customFormat="1" ht="15.75" customHeight="1" x14ac:dyDescent="0.25">
      <c r="A23" s="1">
        <v>22</v>
      </c>
      <c r="B23" s="1" t="s">
        <v>292</v>
      </c>
      <c r="C23" s="2" t="s">
        <v>91</v>
      </c>
      <c r="D23" s="1" t="s">
        <v>291</v>
      </c>
      <c r="E23" s="1">
        <v>59.5</v>
      </c>
      <c r="V23" s="1" t="s">
        <v>294</v>
      </c>
      <c r="AB23" s="2" t="s">
        <v>243</v>
      </c>
      <c r="AC23" s="4">
        <f t="shared" si="2"/>
        <v>24.85</v>
      </c>
      <c r="AD23" s="4">
        <f t="shared" si="3"/>
        <v>-0.60467360693064898</v>
      </c>
      <c r="AE23" s="1" t="e">
        <f t="shared" si="0"/>
        <v>#DIV/0!</v>
      </c>
      <c r="AF23" s="1" t="e">
        <f t="shared" si="1"/>
        <v>#DIV/0!</v>
      </c>
    </row>
    <row r="24" spans="1:32" s="1" customFormat="1" ht="15.75" customHeight="1" x14ac:dyDescent="0.25">
      <c r="A24" s="1">
        <v>23</v>
      </c>
      <c r="B24" s="1" t="s">
        <v>292</v>
      </c>
      <c r="C24" s="2" t="s">
        <v>91</v>
      </c>
      <c r="D24" s="1" t="s">
        <v>293</v>
      </c>
      <c r="E24" s="1">
        <v>84</v>
      </c>
      <c r="V24" s="1" t="s">
        <v>294</v>
      </c>
      <c r="AB24" s="2" t="s">
        <v>244</v>
      </c>
      <c r="AC24" s="4">
        <f t="shared" si="2"/>
        <v>150</v>
      </c>
      <c r="AD24" s="4">
        <f t="shared" si="3"/>
        <v>0.17609125905568124</v>
      </c>
      <c r="AE24" s="1" t="e">
        <f t="shared" si="0"/>
        <v>#DIV/0!</v>
      </c>
      <c r="AF24" s="1" t="e">
        <f t="shared" si="1"/>
        <v>#DIV/0!</v>
      </c>
    </row>
    <row r="25" spans="1:32" s="1" customFormat="1" ht="15.75" customHeight="1" x14ac:dyDescent="0.25">
      <c r="A25" s="1">
        <v>24</v>
      </c>
      <c r="B25" s="1" t="s">
        <v>5</v>
      </c>
      <c r="C25" s="2" t="s">
        <v>235</v>
      </c>
      <c r="E25" s="1">
        <v>48</v>
      </c>
      <c r="F25" s="1" t="s">
        <v>6</v>
      </c>
      <c r="G25" s="1" t="s">
        <v>6</v>
      </c>
      <c r="H25" s="10"/>
      <c r="K25" s="1" t="s">
        <v>6</v>
      </c>
      <c r="L25" s="1" t="s">
        <v>6</v>
      </c>
      <c r="M25" s="1" t="s">
        <v>6</v>
      </c>
      <c r="N25" s="1" t="s">
        <v>6</v>
      </c>
      <c r="O25" s="1">
        <v>616</v>
      </c>
      <c r="V25" s="1" t="s">
        <v>149</v>
      </c>
      <c r="AB25" s="2" t="s">
        <v>173</v>
      </c>
      <c r="AC25" s="4">
        <f t="shared" si="2"/>
        <v>40</v>
      </c>
      <c r="AD25" s="4">
        <f t="shared" si="3"/>
        <v>-0.3979400086720376</v>
      </c>
      <c r="AE25" s="1">
        <f t="shared" si="0"/>
        <v>10.199999999999999</v>
      </c>
      <c r="AF25" s="1" t="e">
        <f t="shared" si="1"/>
        <v>#DIV/0!</v>
      </c>
    </row>
    <row r="26" spans="1:32" s="1" customFormat="1" ht="15.75" customHeight="1" x14ac:dyDescent="0.25">
      <c r="A26" s="1">
        <v>25</v>
      </c>
      <c r="B26" s="1" t="s">
        <v>5</v>
      </c>
      <c r="C26" s="2" t="s">
        <v>235</v>
      </c>
      <c r="D26" s="1" t="s">
        <v>3483</v>
      </c>
      <c r="E26" s="1">
        <v>11</v>
      </c>
      <c r="H26" s="10"/>
      <c r="J26" s="10">
        <v>13.7</v>
      </c>
      <c r="V26" s="1" t="s">
        <v>3484</v>
      </c>
      <c r="AB26" s="2" t="s">
        <v>111</v>
      </c>
      <c r="AC26" s="4">
        <f t="shared" si="2"/>
        <v>23.216666666666669</v>
      </c>
      <c r="AD26" s="4">
        <f t="shared" si="3"/>
        <v>-0.63420013395968011</v>
      </c>
      <c r="AE26" s="1">
        <f t="shared" si="0"/>
        <v>79</v>
      </c>
      <c r="AF26" s="1">
        <f t="shared" si="1"/>
        <v>15.75</v>
      </c>
    </row>
    <row r="27" spans="1:32" s="1" customFormat="1" ht="15.75" customHeight="1" x14ac:dyDescent="0.25">
      <c r="A27" s="1">
        <v>26</v>
      </c>
      <c r="B27" s="1" t="s">
        <v>5</v>
      </c>
      <c r="C27" s="2" t="s">
        <v>235</v>
      </c>
      <c r="D27" s="1" t="s">
        <v>3483</v>
      </c>
      <c r="E27" s="1">
        <v>12</v>
      </c>
      <c r="H27" s="10"/>
      <c r="J27" s="10"/>
      <c r="V27" s="1" t="s">
        <v>3484</v>
      </c>
      <c r="AB27" s="2" t="s">
        <v>245</v>
      </c>
      <c r="AC27" s="4">
        <f t="shared" si="2"/>
        <v>21.75</v>
      </c>
      <c r="AD27" s="4">
        <f t="shared" si="3"/>
        <v>-0.66254073870934382</v>
      </c>
      <c r="AE27" s="1" t="e">
        <f t="shared" si="0"/>
        <v>#DIV/0!</v>
      </c>
      <c r="AF27" s="1">
        <f t="shared" si="1"/>
        <v>9.6666666666666661</v>
      </c>
    </row>
    <row r="28" spans="1:32" s="1" customFormat="1" ht="15.75" customHeight="1" x14ac:dyDescent="0.25">
      <c r="A28" s="1">
        <v>27</v>
      </c>
      <c r="B28" s="1" t="s">
        <v>34</v>
      </c>
      <c r="C28" s="2" t="s">
        <v>249</v>
      </c>
      <c r="E28" s="1">
        <v>31</v>
      </c>
      <c r="F28" s="1">
        <v>29</v>
      </c>
      <c r="G28" s="1">
        <v>33</v>
      </c>
      <c r="H28" s="1">
        <v>2</v>
      </c>
      <c r="J28" s="1">
        <v>6.5</v>
      </c>
      <c r="K28" s="1" t="s">
        <v>6</v>
      </c>
      <c r="L28" s="1" t="s">
        <v>6</v>
      </c>
      <c r="M28" s="1" t="s">
        <v>6</v>
      </c>
      <c r="N28" s="1" t="s">
        <v>6</v>
      </c>
      <c r="O28" s="1">
        <v>962</v>
      </c>
      <c r="V28" s="1" t="s">
        <v>149</v>
      </c>
      <c r="AB28" s="2" t="s">
        <v>114</v>
      </c>
      <c r="AC28" s="4">
        <f t="shared" si="2"/>
        <v>44.938461538461539</v>
      </c>
      <c r="AD28" s="4">
        <f t="shared" si="3"/>
        <v>-0.34738179966930582</v>
      </c>
      <c r="AE28" s="1">
        <f t="shared" si="0"/>
        <v>33.81818181818182</v>
      </c>
      <c r="AF28" s="1">
        <f t="shared" si="1"/>
        <v>4.4158730158571426</v>
      </c>
    </row>
    <row r="29" spans="1:32" s="1" customFormat="1" ht="15.75" customHeight="1" x14ac:dyDescent="0.25">
      <c r="A29" s="1">
        <v>28</v>
      </c>
      <c r="B29" s="1" t="s">
        <v>34</v>
      </c>
      <c r="C29" s="2" t="s">
        <v>249</v>
      </c>
      <c r="E29" s="1">
        <v>55.6</v>
      </c>
      <c r="F29" s="1">
        <v>53.5</v>
      </c>
      <c r="G29" s="1">
        <v>57.7</v>
      </c>
      <c r="H29" s="1">
        <v>2</v>
      </c>
      <c r="J29" s="1">
        <v>5</v>
      </c>
      <c r="K29" s="1" t="s">
        <v>10</v>
      </c>
      <c r="L29" s="1" t="s">
        <v>6</v>
      </c>
      <c r="M29" s="1" t="s">
        <v>6</v>
      </c>
      <c r="N29" s="1">
        <v>36</v>
      </c>
      <c r="O29" s="1">
        <v>886</v>
      </c>
      <c r="V29" s="1" t="s">
        <v>149</v>
      </c>
      <c r="AB29" s="2" t="s">
        <v>117</v>
      </c>
      <c r="AC29" s="4">
        <f t="shared" si="2"/>
        <v>70.75</v>
      </c>
      <c r="AD29" s="4">
        <f t="shared" si="3"/>
        <v>-0.15027355580367213</v>
      </c>
      <c r="AE29" s="1">
        <f t="shared" si="0"/>
        <v>12</v>
      </c>
      <c r="AF29" s="1">
        <f t="shared" si="1"/>
        <v>22376.55</v>
      </c>
    </row>
    <row r="30" spans="1:32" s="1" customFormat="1" ht="15.75" customHeight="1" x14ac:dyDescent="0.25">
      <c r="A30" s="1">
        <v>29</v>
      </c>
      <c r="B30" s="1" t="s">
        <v>16</v>
      </c>
      <c r="C30" s="2" t="s">
        <v>101</v>
      </c>
      <c r="D30" s="1" t="s">
        <v>102</v>
      </c>
      <c r="E30" s="1">
        <v>65</v>
      </c>
      <c r="J30" s="1">
        <v>72.5</v>
      </c>
      <c r="P30" s="1">
        <v>23</v>
      </c>
      <c r="Q30" s="1">
        <v>10.4</v>
      </c>
      <c r="R30" s="1">
        <v>8430.4</v>
      </c>
      <c r="S30" s="1" t="s">
        <v>103</v>
      </c>
      <c r="T30" s="1">
        <v>0.96699999999999997</v>
      </c>
      <c r="V30" s="1" t="s">
        <v>152</v>
      </c>
      <c r="AB30" s="2" t="s">
        <v>246</v>
      </c>
      <c r="AC30" s="4">
        <f t="shared" si="2"/>
        <v>90.9</v>
      </c>
      <c r="AD30" s="4">
        <f t="shared" si="3"/>
        <v>-4.1436116778032536E-2</v>
      </c>
      <c r="AE30" s="1" t="e">
        <f t="shared" si="0"/>
        <v>#DIV/0!</v>
      </c>
      <c r="AF30" s="1" t="e">
        <f t="shared" si="1"/>
        <v>#DIV/0!</v>
      </c>
    </row>
    <row r="31" spans="1:32" s="1" customFormat="1" ht="15.75" customHeight="1" x14ac:dyDescent="0.25">
      <c r="A31" s="1">
        <v>30</v>
      </c>
      <c r="B31" s="1" t="s">
        <v>16</v>
      </c>
      <c r="C31" s="2" t="s">
        <v>101</v>
      </c>
      <c r="D31" s="1" t="s">
        <v>102</v>
      </c>
      <c r="E31" s="1">
        <v>64</v>
      </c>
      <c r="J31" s="1">
        <v>72.5</v>
      </c>
      <c r="P31" s="1">
        <v>19.5</v>
      </c>
      <c r="Q31" s="1">
        <v>10.4</v>
      </c>
      <c r="R31" s="1">
        <v>8430.4</v>
      </c>
      <c r="S31" s="1" t="s">
        <v>103</v>
      </c>
      <c r="T31" s="1">
        <v>0.96699999999999997</v>
      </c>
      <c r="V31" s="1" t="s">
        <v>152</v>
      </c>
      <c r="AB31" s="2" t="s">
        <v>121</v>
      </c>
      <c r="AC31" s="4">
        <f t="shared" si="2"/>
        <v>21.25714285714286</v>
      </c>
      <c r="AD31" s="4">
        <f t="shared" si="3"/>
        <v>-0.67249510880439689</v>
      </c>
      <c r="AE31" s="1">
        <f t="shared" si="0"/>
        <v>30.333333333333332</v>
      </c>
      <c r="AF31" s="1">
        <f t="shared" si="1"/>
        <v>13.77037037</v>
      </c>
    </row>
    <row r="32" spans="1:32" s="1" customFormat="1" ht="15.75" customHeight="1" x14ac:dyDescent="0.25">
      <c r="A32" s="1">
        <v>31</v>
      </c>
      <c r="B32" s="1" t="s">
        <v>16</v>
      </c>
      <c r="C32" s="2" t="s">
        <v>101</v>
      </c>
      <c r="D32" s="1" t="s">
        <v>89</v>
      </c>
      <c r="E32" s="1">
        <v>52.5</v>
      </c>
      <c r="J32" s="1">
        <v>3</v>
      </c>
      <c r="P32" s="1">
        <v>15</v>
      </c>
      <c r="Q32" s="1">
        <v>31</v>
      </c>
      <c r="R32" s="1">
        <v>8430.4</v>
      </c>
      <c r="S32" s="1" t="s">
        <v>90</v>
      </c>
      <c r="T32" s="1">
        <v>0.83750000000000002</v>
      </c>
      <c r="V32" s="1" t="s">
        <v>152</v>
      </c>
      <c r="AB32" s="2" t="s">
        <v>247</v>
      </c>
      <c r="AC32" s="4">
        <f t="shared" si="2"/>
        <v>16.75</v>
      </c>
      <c r="AD32" s="4">
        <f t="shared" si="3"/>
        <v>-0.77598518862713595</v>
      </c>
      <c r="AE32" s="1" t="e">
        <f t="shared" si="0"/>
        <v>#DIV/0!</v>
      </c>
      <c r="AF32" s="1" t="e">
        <f t="shared" si="1"/>
        <v>#DIV/0!</v>
      </c>
    </row>
    <row r="33" spans="1:32" s="1" customFormat="1" ht="15.75" customHeight="1" x14ac:dyDescent="0.25">
      <c r="A33" s="1">
        <v>32</v>
      </c>
      <c r="B33" s="1" t="s">
        <v>16</v>
      </c>
      <c r="C33" s="2" t="s">
        <v>101</v>
      </c>
      <c r="E33" s="1">
        <v>58</v>
      </c>
      <c r="F33" s="1">
        <v>50.3</v>
      </c>
      <c r="G33" s="1">
        <v>65.7</v>
      </c>
      <c r="H33" s="1">
        <v>2</v>
      </c>
      <c r="J33" s="1">
        <v>62</v>
      </c>
      <c r="K33" s="1" t="s">
        <v>10</v>
      </c>
      <c r="L33" s="1" t="s">
        <v>6</v>
      </c>
      <c r="M33" s="1" t="s">
        <v>6</v>
      </c>
      <c r="N33" s="1">
        <v>36</v>
      </c>
      <c r="O33" s="1">
        <v>886</v>
      </c>
      <c r="V33" s="1" t="s">
        <v>149</v>
      </c>
      <c r="AB33" s="2" t="s">
        <v>248</v>
      </c>
      <c r="AC33" s="4">
        <f t="shared" si="2"/>
        <v>32.876666666666665</v>
      </c>
      <c r="AD33" s="4">
        <f t="shared" si="3"/>
        <v>-0.48311222159604922</v>
      </c>
      <c r="AE33" s="1">
        <f t="shared" si="0"/>
        <v>40.5</v>
      </c>
      <c r="AF33" s="1">
        <f t="shared" si="1"/>
        <v>6.68</v>
      </c>
    </row>
    <row r="34" spans="1:32" s="1" customFormat="1" ht="15.75" customHeight="1" x14ac:dyDescent="0.25">
      <c r="A34" s="1">
        <v>33</v>
      </c>
      <c r="B34" s="1" t="s">
        <v>16</v>
      </c>
      <c r="C34" s="2" t="s">
        <v>101</v>
      </c>
      <c r="E34" s="1">
        <v>100</v>
      </c>
      <c r="F34" s="1" t="s">
        <v>6</v>
      </c>
      <c r="G34" s="1" t="s">
        <v>6</v>
      </c>
      <c r="H34" s="1">
        <v>1</v>
      </c>
      <c r="J34" s="1">
        <v>66</v>
      </c>
      <c r="K34" s="1" t="s">
        <v>6</v>
      </c>
      <c r="L34" s="1" t="s">
        <v>6</v>
      </c>
      <c r="M34" s="1" t="s">
        <v>6</v>
      </c>
      <c r="N34" s="1" t="s">
        <v>6</v>
      </c>
      <c r="O34" s="1">
        <v>962</v>
      </c>
      <c r="V34" s="1" t="s">
        <v>149</v>
      </c>
      <c r="AB34" s="2" t="s">
        <v>194</v>
      </c>
      <c r="AC34" s="4">
        <f t="shared" si="2"/>
        <v>68.400000000000006</v>
      </c>
      <c r="AD34" s="4">
        <f t="shared" si="3"/>
        <v>-0.16494389827988373</v>
      </c>
      <c r="AE34" s="1">
        <f t="shared" ref="AE34:AE65" si="4">AVERAGEIF($C$2:$C$220,AB34,$P$2:$P$220)</f>
        <v>0</v>
      </c>
      <c r="AF34" s="1" t="e">
        <f t="shared" ref="AF34:AF65" si="5">AVERAGEIF($C$2:$C$220,AB34,$J$2:$J$220)</f>
        <v>#DIV/0!</v>
      </c>
    </row>
    <row r="35" spans="1:32" s="1" customFormat="1" ht="15.75" customHeight="1" x14ac:dyDescent="0.25">
      <c r="A35" s="1">
        <v>34</v>
      </c>
      <c r="B35" s="1" t="s">
        <v>16</v>
      </c>
      <c r="C35" s="2" t="s">
        <v>236</v>
      </c>
      <c r="E35" s="1">
        <v>73</v>
      </c>
      <c r="F35" s="1" t="s">
        <v>6</v>
      </c>
      <c r="G35" s="1" t="s">
        <v>6</v>
      </c>
      <c r="H35" s="1" t="s">
        <v>6</v>
      </c>
      <c r="J35" s="1" t="s">
        <v>3479</v>
      </c>
      <c r="K35" s="1" t="s">
        <v>6</v>
      </c>
      <c r="L35" s="1" t="s">
        <v>6</v>
      </c>
      <c r="M35" s="1" t="s">
        <v>6</v>
      </c>
      <c r="N35" s="1" t="s">
        <v>6</v>
      </c>
      <c r="O35" s="1">
        <v>889</v>
      </c>
      <c r="V35" s="1" t="s">
        <v>149</v>
      </c>
      <c r="AB35" s="2" t="s">
        <v>252</v>
      </c>
      <c r="AC35" s="4">
        <f t="shared" si="2"/>
        <v>356.4375</v>
      </c>
      <c r="AD35" s="4">
        <f t="shared" si="3"/>
        <v>0.55198338892918075</v>
      </c>
      <c r="AE35" s="1" t="e">
        <f t="shared" si="4"/>
        <v>#DIV/0!</v>
      </c>
      <c r="AF35" s="1">
        <f t="shared" si="5"/>
        <v>78.625</v>
      </c>
    </row>
    <row r="36" spans="1:32" s="1" customFormat="1" ht="15.75" customHeight="1" x14ac:dyDescent="0.25">
      <c r="A36" s="1">
        <v>35</v>
      </c>
      <c r="B36" s="1" t="s">
        <v>16</v>
      </c>
      <c r="C36" s="2" t="s">
        <v>237</v>
      </c>
      <c r="E36" s="1">
        <v>17.53</v>
      </c>
      <c r="F36" s="1">
        <v>13.2</v>
      </c>
      <c r="G36" s="1">
        <v>20.8</v>
      </c>
      <c r="H36" s="1">
        <v>3</v>
      </c>
      <c r="J36" s="1">
        <v>38.159999999999997</v>
      </c>
      <c r="K36" s="1" t="s">
        <v>8</v>
      </c>
      <c r="L36" s="1">
        <v>10.56</v>
      </c>
      <c r="M36" s="1" t="s">
        <v>156</v>
      </c>
      <c r="N36" s="1" t="s">
        <v>6</v>
      </c>
      <c r="O36" s="1">
        <v>105</v>
      </c>
      <c r="V36" s="1" t="s">
        <v>149</v>
      </c>
      <c r="AB36" s="2" t="s">
        <v>128</v>
      </c>
      <c r="AC36" s="4">
        <f t="shared" si="2"/>
        <v>22.3</v>
      </c>
      <c r="AD36" s="4">
        <f t="shared" si="3"/>
        <v>-0.65169513695183934</v>
      </c>
      <c r="AE36" s="1">
        <f t="shared" si="4"/>
        <v>53.25</v>
      </c>
      <c r="AF36" s="1">
        <f t="shared" si="5"/>
        <v>20</v>
      </c>
    </row>
    <row r="37" spans="1:32" s="1" customFormat="1" ht="15.75" customHeight="1" x14ac:dyDescent="0.25">
      <c r="A37" s="1">
        <v>36</v>
      </c>
      <c r="B37" s="1" t="s">
        <v>16</v>
      </c>
      <c r="C37" s="2" t="s">
        <v>238</v>
      </c>
      <c r="E37" s="1">
        <v>19</v>
      </c>
      <c r="F37" s="1">
        <v>13</v>
      </c>
      <c r="G37" s="1">
        <v>25</v>
      </c>
      <c r="H37" s="1" t="s">
        <v>6</v>
      </c>
      <c r="J37" s="1">
        <v>23</v>
      </c>
      <c r="K37" s="1" t="s">
        <v>6</v>
      </c>
      <c r="L37" s="1" t="s">
        <v>6</v>
      </c>
      <c r="M37" s="1" t="s">
        <v>6</v>
      </c>
      <c r="N37" s="1" t="s">
        <v>6</v>
      </c>
      <c r="O37" s="1">
        <v>894</v>
      </c>
      <c r="V37" s="1" t="s">
        <v>3485</v>
      </c>
      <c r="AB37" s="2" t="s">
        <v>131</v>
      </c>
      <c r="AC37" s="4">
        <f t="shared" si="2"/>
        <v>105.17142857142858</v>
      </c>
      <c r="AD37" s="4">
        <f t="shared" si="3"/>
        <v>2.1897773096391088E-2</v>
      </c>
      <c r="AE37" s="1">
        <f t="shared" si="4"/>
        <v>25</v>
      </c>
      <c r="AF37" s="1">
        <f t="shared" si="5"/>
        <v>24.957802470000001</v>
      </c>
    </row>
    <row r="38" spans="1:32" s="1" customFormat="1" ht="15.75" customHeight="1" x14ac:dyDescent="0.25">
      <c r="A38" s="1">
        <v>37</v>
      </c>
      <c r="B38" s="1" t="s">
        <v>16</v>
      </c>
      <c r="C38" s="2" t="s">
        <v>239</v>
      </c>
      <c r="E38" s="1">
        <v>73</v>
      </c>
      <c r="F38" s="1" t="s">
        <v>6</v>
      </c>
      <c r="G38" s="1" t="s">
        <v>6</v>
      </c>
      <c r="H38" s="1" t="s">
        <v>6</v>
      </c>
      <c r="J38" s="1">
        <v>20</v>
      </c>
      <c r="K38" s="1" t="s">
        <v>6</v>
      </c>
      <c r="L38" s="1" t="s">
        <v>6</v>
      </c>
      <c r="M38" s="1" t="s">
        <v>6</v>
      </c>
      <c r="N38" s="1" t="s">
        <v>6</v>
      </c>
      <c r="O38" s="1">
        <v>106</v>
      </c>
      <c r="V38" s="1" t="s">
        <v>3486</v>
      </c>
      <c r="AB38" s="2" t="s">
        <v>281</v>
      </c>
      <c r="AC38" s="4">
        <f t="shared" si="2"/>
        <v>80</v>
      </c>
      <c r="AD38" s="4">
        <f t="shared" si="3"/>
        <v>-9.6910013008056392E-2</v>
      </c>
      <c r="AE38" s="1" t="e">
        <f t="shared" si="4"/>
        <v>#DIV/0!</v>
      </c>
      <c r="AF38" s="1" t="e">
        <f t="shared" si="5"/>
        <v>#DIV/0!</v>
      </c>
    </row>
    <row r="39" spans="1:32" s="1" customFormat="1" ht="15.75" customHeight="1" x14ac:dyDescent="0.25">
      <c r="A39" s="1">
        <v>38</v>
      </c>
      <c r="B39" s="1" t="s">
        <v>16</v>
      </c>
      <c r="C39" s="2" t="s">
        <v>240</v>
      </c>
      <c r="E39" s="1">
        <v>100</v>
      </c>
      <c r="F39" s="1" t="s">
        <v>6</v>
      </c>
      <c r="G39" s="1" t="s">
        <v>6</v>
      </c>
      <c r="H39" s="1" t="s">
        <v>6</v>
      </c>
      <c r="J39" s="1" t="s">
        <v>3479</v>
      </c>
      <c r="K39" s="1" t="s">
        <v>6</v>
      </c>
      <c r="L39" s="1" t="s">
        <v>6</v>
      </c>
      <c r="M39" s="1" t="s">
        <v>6</v>
      </c>
      <c r="N39" s="1" t="s">
        <v>6</v>
      </c>
      <c r="O39" s="1">
        <v>898</v>
      </c>
      <c r="V39" s="1" t="s">
        <v>149</v>
      </c>
      <c r="AB39" s="2" t="s">
        <v>253</v>
      </c>
      <c r="AC39" s="4">
        <f t="shared" si="2"/>
        <v>355.71500000000003</v>
      </c>
      <c r="AD39" s="4">
        <f t="shared" si="3"/>
        <v>0.55110217915787685</v>
      </c>
      <c r="AE39" s="1" t="e">
        <f t="shared" si="4"/>
        <v>#DIV/0!</v>
      </c>
      <c r="AF39" s="1">
        <f t="shared" si="5"/>
        <v>18.3</v>
      </c>
    </row>
    <row r="40" spans="1:32" s="1" customFormat="1" ht="15.75" customHeight="1" x14ac:dyDescent="0.25">
      <c r="A40" s="1">
        <v>39</v>
      </c>
      <c r="B40" s="1" t="s">
        <v>16</v>
      </c>
      <c r="C40" s="2" t="s">
        <v>104</v>
      </c>
      <c r="D40" s="1" t="s">
        <v>82</v>
      </c>
      <c r="E40" s="1">
        <v>12.65</v>
      </c>
      <c r="J40" s="1">
        <v>12.26714286</v>
      </c>
      <c r="P40" s="1">
        <v>45</v>
      </c>
      <c r="Q40" s="1">
        <v>25</v>
      </c>
      <c r="R40" s="1">
        <v>8030.75</v>
      </c>
      <c r="S40" s="1" t="s">
        <v>105</v>
      </c>
      <c r="T40" s="1">
        <v>0.53166666699999998</v>
      </c>
      <c r="V40" s="1" t="s">
        <v>152</v>
      </c>
      <c r="AB40" s="2" t="s">
        <v>205</v>
      </c>
      <c r="AC40" s="4">
        <f t="shared" si="2"/>
        <v>129.66666666666666</v>
      </c>
      <c r="AD40" s="4">
        <f t="shared" si="3"/>
        <v>0.11282834660604529</v>
      </c>
      <c r="AE40" s="1" t="e">
        <f t="shared" si="4"/>
        <v>#DIV/0!</v>
      </c>
      <c r="AF40" s="1" t="e">
        <f t="shared" si="5"/>
        <v>#DIV/0!</v>
      </c>
    </row>
    <row r="41" spans="1:32" s="1" customFormat="1" ht="15.75" customHeight="1" x14ac:dyDescent="0.25">
      <c r="A41" s="1">
        <v>40</v>
      </c>
      <c r="B41" s="1" t="s">
        <v>16</v>
      </c>
      <c r="C41" s="2" t="s">
        <v>104</v>
      </c>
      <c r="E41" s="1">
        <v>14.25</v>
      </c>
      <c r="F41" s="1">
        <v>9.5</v>
      </c>
      <c r="G41" s="1">
        <v>19</v>
      </c>
      <c r="H41" s="1" t="s">
        <v>6</v>
      </c>
      <c r="J41" s="1" t="s">
        <v>3479</v>
      </c>
      <c r="K41" s="1" t="s">
        <v>6</v>
      </c>
      <c r="L41" s="1" t="s">
        <v>6</v>
      </c>
      <c r="M41" s="1" t="s">
        <v>6</v>
      </c>
      <c r="N41" s="1" t="s">
        <v>6</v>
      </c>
      <c r="O41" s="1">
        <v>901</v>
      </c>
      <c r="V41" s="1" t="s">
        <v>149</v>
      </c>
      <c r="AB41" s="2" t="s">
        <v>202</v>
      </c>
      <c r="AC41" s="4">
        <f t="shared" si="2"/>
        <v>1861.3200000000002</v>
      </c>
      <c r="AD41" s="4">
        <f t="shared" si="3"/>
        <v>1.269821043892309</v>
      </c>
      <c r="AE41" s="1" t="e">
        <f t="shared" si="4"/>
        <v>#DIV/0!</v>
      </c>
      <c r="AF41" s="1">
        <f t="shared" si="5"/>
        <v>10.75</v>
      </c>
    </row>
    <row r="42" spans="1:32" s="1" customFormat="1" ht="15.75" customHeight="1" x14ac:dyDescent="0.25">
      <c r="A42" s="1">
        <v>41</v>
      </c>
      <c r="B42" s="1" t="s">
        <v>16</v>
      </c>
      <c r="C42" s="2" t="s">
        <v>241</v>
      </c>
      <c r="E42" s="1">
        <v>22.5</v>
      </c>
      <c r="F42" s="1">
        <v>17</v>
      </c>
      <c r="G42" s="1">
        <v>28</v>
      </c>
      <c r="H42" s="1">
        <v>2</v>
      </c>
      <c r="J42" s="1" t="s">
        <v>3479</v>
      </c>
      <c r="K42" s="1" t="s">
        <v>6</v>
      </c>
      <c r="L42" s="1" t="s">
        <v>6</v>
      </c>
      <c r="M42" s="1" t="s">
        <v>6</v>
      </c>
      <c r="N42" s="1" t="s">
        <v>6</v>
      </c>
      <c r="O42" s="1">
        <v>903</v>
      </c>
      <c r="V42" s="1" t="s">
        <v>149</v>
      </c>
      <c r="AB42" s="2" t="s">
        <v>254</v>
      </c>
      <c r="AC42" s="4">
        <f t="shared" si="2"/>
        <v>5.375</v>
      </c>
      <c r="AD42" s="4">
        <f t="shared" si="3"/>
        <v>-1.2696215314123571</v>
      </c>
      <c r="AE42" s="1" t="e">
        <f t="shared" si="4"/>
        <v>#DIV/0!</v>
      </c>
      <c r="AF42" s="1" t="e">
        <f t="shared" si="5"/>
        <v>#DIV/0!</v>
      </c>
    </row>
    <row r="43" spans="1:32" s="1" customFormat="1" ht="15.75" customHeight="1" x14ac:dyDescent="0.25">
      <c r="A43" s="1">
        <v>42</v>
      </c>
      <c r="B43" s="1" t="s">
        <v>16</v>
      </c>
      <c r="C43" s="2" t="s">
        <v>106</v>
      </c>
      <c r="D43" s="1" t="s">
        <v>83</v>
      </c>
      <c r="E43" s="1">
        <v>21.9</v>
      </c>
      <c r="J43" s="1">
        <v>24</v>
      </c>
      <c r="P43" s="1">
        <v>49</v>
      </c>
      <c r="Q43" s="1">
        <v>8.9</v>
      </c>
      <c r="R43" s="1">
        <v>8676.23</v>
      </c>
      <c r="S43" s="1" t="s">
        <v>84</v>
      </c>
      <c r="T43" s="1">
        <v>0.57499999999999996</v>
      </c>
      <c r="V43" s="1" t="s">
        <v>152</v>
      </c>
      <c r="AB43" s="2" t="s">
        <v>175</v>
      </c>
      <c r="AC43" s="4">
        <f t="shared" si="2"/>
        <v>10.49</v>
      </c>
      <c r="AD43" s="4">
        <f t="shared" si="3"/>
        <v>-0.9792245118064421</v>
      </c>
      <c r="AE43" s="1">
        <f t="shared" si="4"/>
        <v>23</v>
      </c>
      <c r="AF43" s="1" t="e">
        <f t="shared" si="5"/>
        <v>#DIV/0!</v>
      </c>
    </row>
    <row r="44" spans="1:32" s="1" customFormat="1" ht="15.75" customHeight="1" x14ac:dyDescent="0.25">
      <c r="A44" s="1">
        <v>43</v>
      </c>
      <c r="B44" s="1" t="s">
        <v>16</v>
      </c>
      <c r="C44" s="2" t="s">
        <v>106</v>
      </c>
      <c r="D44" s="1" t="s">
        <v>83</v>
      </c>
      <c r="E44" s="1">
        <v>26.4</v>
      </c>
      <c r="J44" s="1">
        <v>48</v>
      </c>
      <c r="P44" s="1">
        <v>41</v>
      </c>
      <c r="Q44" s="1">
        <v>6.6</v>
      </c>
      <c r="R44" s="1">
        <v>8676.23</v>
      </c>
      <c r="S44" s="1" t="s">
        <v>84</v>
      </c>
      <c r="T44" s="1">
        <v>0.57499999999999996</v>
      </c>
      <c r="V44" s="1" t="s">
        <v>152</v>
      </c>
      <c r="AB44" s="2" t="s">
        <v>3480</v>
      </c>
      <c r="AC44" s="4">
        <f t="shared" si="2"/>
        <v>235.48000000000002</v>
      </c>
      <c r="AD44" s="4">
        <f t="shared" si="3"/>
        <v>0.37195402714013137</v>
      </c>
      <c r="AE44" s="1">
        <f t="shared" si="4"/>
        <v>4.34</v>
      </c>
      <c r="AF44" s="1" t="e">
        <f t="shared" si="5"/>
        <v>#DIV/0!</v>
      </c>
    </row>
    <row r="45" spans="1:32" s="1" customFormat="1" ht="15.75" customHeight="1" x14ac:dyDescent="0.25">
      <c r="A45" s="1">
        <v>44</v>
      </c>
      <c r="B45" s="1" t="s">
        <v>16</v>
      </c>
      <c r="C45" s="2" t="s">
        <v>106</v>
      </c>
      <c r="D45" s="1" t="s">
        <v>83</v>
      </c>
      <c r="E45" s="1">
        <v>5.04</v>
      </c>
      <c r="J45" s="1">
        <v>10</v>
      </c>
      <c r="P45" s="1">
        <v>10</v>
      </c>
      <c r="Q45" s="1">
        <v>7.6449999999999996</v>
      </c>
      <c r="R45" s="1">
        <v>8676.23</v>
      </c>
      <c r="S45" s="1" t="s">
        <v>107</v>
      </c>
      <c r="T45" s="1">
        <v>0.309</v>
      </c>
      <c r="V45" s="1" t="s">
        <v>152</v>
      </c>
      <c r="AB45" s="2" t="s">
        <v>255</v>
      </c>
      <c r="AC45" s="4">
        <f t="shared" si="2"/>
        <v>43</v>
      </c>
      <c r="AD45" s="4">
        <f t="shared" si="3"/>
        <v>-0.36653154442041347</v>
      </c>
      <c r="AE45" s="1" t="e">
        <f t="shared" si="4"/>
        <v>#DIV/0!</v>
      </c>
      <c r="AF45" s="1" t="e">
        <f t="shared" si="5"/>
        <v>#DIV/0!</v>
      </c>
    </row>
    <row r="46" spans="1:32" s="1" customFormat="1" ht="15.75" customHeight="1" x14ac:dyDescent="0.25">
      <c r="A46" s="1">
        <v>45</v>
      </c>
      <c r="B46" s="1" t="s">
        <v>16</v>
      </c>
      <c r="C46" s="2" t="s">
        <v>106</v>
      </c>
      <c r="D46" s="1" t="s">
        <v>82</v>
      </c>
      <c r="E46" s="1">
        <v>36.9</v>
      </c>
      <c r="J46" s="1">
        <v>48</v>
      </c>
      <c r="P46" s="1">
        <v>1.5</v>
      </c>
      <c r="Q46" s="1">
        <v>7.6449999999999996</v>
      </c>
      <c r="R46" s="1">
        <v>8676.23</v>
      </c>
      <c r="S46" s="1" t="s">
        <v>107</v>
      </c>
      <c r="T46" s="1">
        <v>0.57699999999999996</v>
      </c>
      <c r="V46" s="1" t="s">
        <v>152</v>
      </c>
      <c r="AB46" s="2" t="s">
        <v>256</v>
      </c>
      <c r="AC46" s="4">
        <f t="shared" si="2"/>
        <v>36</v>
      </c>
      <c r="AD46" s="4">
        <f t="shared" si="3"/>
        <v>-0.44369749923271273</v>
      </c>
      <c r="AE46" s="1" t="e">
        <f t="shared" si="4"/>
        <v>#DIV/0!</v>
      </c>
      <c r="AF46" s="1" t="e">
        <f t="shared" si="5"/>
        <v>#DIV/0!</v>
      </c>
    </row>
    <row r="47" spans="1:32" s="1" customFormat="1" ht="15.75" customHeight="1" x14ac:dyDescent="0.25">
      <c r="A47" s="1">
        <v>46</v>
      </c>
      <c r="B47" s="1" t="s">
        <v>16</v>
      </c>
      <c r="C47" s="2" t="s">
        <v>106</v>
      </c>
      <c r="D47" s="1" t="s">
        <v>82</v>
      </c>
      <c r="E47" s="1">
        <v>16.5</v>
      </c>
      <c r="J47" s="1">
        <v>40</v>
      </c>
      <c r="P47" s="1">
        <v>98.5</v>
      </c>
      <c r="Q47" s="1">
        <v>7.6449999999999996</v>
      </c>
      <c r="R47" s="1">
        <v>8676.23</v>
      </c>
      <c r="S47" s="1" t="s">
        <v>107</v>
      </c>
      <c r="T47" s="1">
        <v>0.51163333300000002</v>
      </c>
      <c r="V47" s="1" t="s">
        <v>152</v>
      </c>
      <c r="AB47" s="2" t="s">
        <v>192</v>
      </c>
      <c r="AC47" s="4">
        <f t="shared" si="2"/>
        <v>39.700000000000003</v>
      </c>
      <c r="AD47" s="4">
        <f t="shared" si="3"/>
        <v>-0.40120949323688493</v>
      </c>
      <c r="AE47" s="1" t="e">
        <f t="shared" si="4"/>
        <v>#DIV/0!</v>
      </c>
      <c r="AF47" s="1">
        <f t="shared" si="5"/>
        <v>44746</v>
      </c>
    </row>
    <row r="48" spans="1:32" s="1" customFormat="1" ht="15.75" customHeight="1" x14ac:dyDescent="0.25">
      <c r="A48" s="1">
        <v>47</v>
      </c>
      <c r="B48" s="1" t="s">
        <v>16</v>
      </c>
      <c r="C48" s="2" t="s">
        <v>106</v>
      </c>
      <c r="D48" s="1" t="s">
        <v>82</v>
      </c>
      <c r="E48" s="1">
        <v>40</v>
      </c>
      <c r="J48" s="1">
        <v>78</v>
      </c>
      <c r="P48" s="1">
        <v>89.4</v>
      </c>
      <c r="Q48" s="1">
        <v>7.6449999999999996</v>
      </c>
      <c r="R48" s="1">
        <v>8676.23</v>
      </c>
      <c r="S48" s="1" t="s">
        <v>107</v>
      </c>
      <c r="T48" s="1">
        <v>0.51163333300000002</v>
      </c>
      <c r="V48" s="1" t="s">
        <v>152</v>
      </c>
      <c r="AB48" s="2" t="s">
        <v>178</v>
      </c>
      <c r="AC48" s="4">
        <f t="shared" si="2"/>
        <v>275.875</v>
      </c>
      <c r="AD48" s="4">
        <f t="shared" si="3"/>
        <v>0.44071234616971144</v>
      </c>
      <c r="AE48" s="1" t="e">
        <f t="shared" si="4"/>
        <v>#DIV/0!</v>
      </c>
      <c r="AF48" s="1">
        <f t="shared" si="5"/>
        <v>9</v>
      </c>
    </row>
    <row r="49" spans="1:32" s="1" customFormat="1" ht="15.75" customHeight="1" x14ac:dyDescent="0.25">
      <c r="A49" s="1">
        <v>48</v>
      </c>
      <c r="B49" s="1" t="s">
        <v>16</v>
      </c>
      <c r="C49" s="2" t="s">
        <v>283</v>
      </c>
      <c r="D49" s="1" t="s">
        <v>105</v>
      </c>
      <c r="E49" s="1">
        <v>308.5</v>
      </c>
      <c r="F49" s="1">
        <v>257</v>
      </c>
      <c r="G49" s="1">
        <v>360</v>
      </c>
      <c r="H49" s="1">
        <v>4</v>
      </c>
      <c r="J49" s="1" t="s">
        <v>3479</v>
      </c>
      <c r="K49" s="1" t="s">
        <v>6</v>
      </c>
      <c r="L49" s="1" t="s">
        <v>6</v>
      </c>
      <c r="M49" s="1" t="s">
        <v>6</v>
      </c>
      <c r="N49" s="1" t="s">
        <v>6</v>
      </c>
      <c r="O49" s="1">
        <v>907</v>
      </c>
      <c r="V49" s="1" t="s">
        <v>149</v>
      </c>
      <c r="AB49" s="2" t="s">
        <v>257</v>
      </c>
      <c r="AC49" s="4">
        <f t="shared" si="2"/>
        <v>17</v>
      </c>
      <c r="AD49" s="4">
        <f t="shared" si="3"/>
        <v>-0.769551078621726</v>
      </c>
      <c r="AE49" s="1" t="e">
        <f t="shared" si="4"/>
        <v>#DIV/0!</v>
      </c>
      <c r="AF49" s="1" t="e">
        <f t="shared" si="5"/>
        <v>#DIV/0!</v>
      </c>
    </row>
    <row r="50" spans="1:32" s="1" customFormat="1" ht="15.75" customHeight="1" x14ac:dyDescent="0.25">
      <c r="A50" s="1">
        <v>49</v>
      </c>
      <c r="B50" s="1" t="s">
        <v>16</v>
      </c>
      <c r="C50" s="2" t="s">
        <v>106</v>
      </c>
      <c r="D50" s="1" t="s">
        <v>83</v>
      </c>
      <c r="E50" s="1">
        <v>70.7</v>
      </c>
      <c r="F50" s="1" t="s">
        <v>6</v>
      </c>
      <c r="G50" s="1" t="s">
        <v>6</v>
      </c>
      <c r="H50" s="1" t="s">
        <v>6</v>
      </c>
      <c r="J50" s="1" t="s">
        <v>3479</v>
      </c>
      <c r="K50" s="1" t="s">
        <v>6</v>
      </c>
      <c r="L50" s="1" t="s">
        <v>6</v>
      </c>
      <c r="M50" s="1" t="s">
        <v>6</v>
      </c>
      <c r="N50" s="1" t="s">
        <v>6</v>
      </c>
      <c r="O50" s="1">
        <v>904</v>
      </c>
      <c r="V50" s="1" t="s">
        <v>149</v>
      </c>
      <c r="AB50" s="2" t="s">
        <v>258</v>
      </c>
      <c r="AC50" s="4">
        <f t="shared" si="2"/>
        <v>225</v>
      </c>
      <c r="AD50" s="4">
        <f t="shared" si="3"/>
        <v>0.35218251811136247</v>
      </c>
      <c r="AE50" s="1" t="e">
        <f t="shared" si="4"/>
        <v>#DIV/0!</v>
      </c>
      <c r="AF50" s="1" t="e">
        <f t="shared" si="5"/>
        <v>#DIV/0!</v>
      </c>
    </row>
    <row r="51" spans="1:32" s="1" customFormat="1" ht="15.75" customHeight="1" x14ac:dyDescent="0.25">
      <c r="A51" s="1">
        <v>50</v>
      </c>
      <c r="B51" s="1" t="s">
        <v>16</v>
      </c>
      <c r="C51" s="2" t="s">
        <v>106</v>
      </c>
      <c r="D51" s="1" t="s">
        <v>83</v>
      </c>
      <c r="E51" s="1">
        <v>21</v>
      </c>
      <c r="F51" s="1">
        <v>5.04</v>
      </c>
      <c r="G51" s="1">
        <v>36.9</v>
      </c>
      <c r="H51" s="1">
        <v>2</v>
      </c>
      <c r="J51" s="1">
        <v>36</v>
      </c>
      <c r="K51" s="1" t="s">
        <v>6</v>
      </c>
      <c r="L51" s="1" t="s">
        <v>6</v>
      </c>
      <c r="M51" s="1" t="s">
        <v>6</v>
      </c>
      <c r="N51" s="1">
        <v>4</v>
      </c>
      <c r="O51" s="1">
        <v>906</v>
      </c>
      <c r="V51" s="1" t="s">
        <v>149</v>
      </c>
      <c r="AB51" s="2" t="s">
        <v>138</v>
      </c>
      <c r="AC51" s="4">
        <f t="shared" si="2"/>
        <v>62.699999999999996</v>
      </c>
      <c r="AD51" s="4">
        <f t="shared" si="3"/>
        <v>-0.20273245916928356</v>
      </c>
      <c r="AE51" s="1">
        <f t="shared" si="4"/>
        <v>10</v>
      </c>
      <c r="AF51" s="1">
        <f t="shared" si="5"/>
        <v>17</v>
      </c>
    </row>
    <row r="52" spans="1:32" s="1" customFormat="1" ht="15.75" customHeight="1" x14ac:dyDescent="0.25">
      <c r="A52" s="1">
        <v>51</v>
      </c>
      <c r="B52" s="1" t="s">
        <v>16</v>
      </c>
      <c r="C52" s="2" t="s">
        <v>106</v>
      </c>
      <c r="D52" s="1" t="s">
        <v>284</v>
      </c>
      <c r="E52" s="1">
        <v>114</v>
      </c>
      <c r="V52" s="1" t="s">
        <v>285</v>
      </c>
      <c r="AB52" s="2" t="s">
        <v>188</v>
      </c>
      <c r="AC52" s="4">
        <f t="shared" si="2"/>
        <v>30.75</v>
      </c>
      <c r="AD52" s="4">
        <f t="shared" si="3"/>
        <v>-0.51215487988856445</v>
      </c>
      <c r="AE52" s="1">
        <f t="shared" si="4"/>
        <v>10.733333333333334</v>
      </c>
      <c r="AF52" s="1">
        <f t="shared" si="5"/>
        <v>8.83</v>
      </c>
    </row>
    <row r="53" spans="1:32" s="1" customFormat="1" ht="15.75" customHeight="1" x14ac:dyDescent="0.25">
      <c r="A53" s="1">
        <v>52</v>
      </c>
      <c r="B53" s="1" t="s">
        <v>16</v>
      </c>
      <c r="C53" s="2" t="s">
        <v>242</v>
      </c>
      <c r="E53" s="1">
        <v>120</v>
      </c>
      <c r="F53" s="1">
        <v>100</v>
      </c>
      <c r="G53" s="1">
        <v>140</v>
      </c>
      <c r="H53" s="1">
        <v>2</v>
      </c>
      <c r="J53" s="1" t="s">
        <v>3479</v>
      </c>
      <c r="K53" s="1" t="s">
        <v>6</v>
      </c>
      <c r="L53" s="1" t="s">
        <v>6</v>
      </c>
      <c r="M53" s="1" t="s">
        <v>6</v>
      </c>
      <c r="N53" s="1" t="s">
        <v>6</v>
      </c>
      <c r="O53" s="1">
        <v>910</v>
      </c>
      <c r="V53" s="1" t="s">
        <v>149</v>
      </c>
      <c r="AB53" s="2" t="s">
        <v>3473</v>
      </c>
      <c r="AC53" s="4">
        <f t="shared" si="2"/>
        <v>100</v>
      </c>
      <c r="AD53" s="4">
        <f t="shared" si="3"/>
        <v>0</v>
      </c>
      <c r="AE53" s="1" t="e">
        <f t="shared" si="4"/>
        <v>#DIV/0!</v>
      </c>
      <c r="AF53" s="1">
        <f t="shared" si="5"/>
        <v>17</v>
      </c>
    </row>
    <row r="54" spans="1:32" s="1" customFormat="1" ht="15.75" customHeight="1" x14ac:dyDescent="0.25">
      <c r="A54" s="1">
        <v>53</v>
      </c>
      <c r="B54" s="1" t="s">
        <v>262</v>
      </c>
      <c r="C54" s="2" t="s">
        <v>3498</v>
      </c>
      <c r="D54" s="1" t="s">
        <v>170</v>
      </c>
      <c r="E54" s="1">
        <v>70.8</v>
      </c>
      <c r="P54" s="1">
        <v>14</v>
      </c>
      <c r="V54" s="1" t="s">
        <v>272</v>
      </c>
      <c r="AB54" s="2" t="s">
        <v>280</v>
      </c>
      <c r="AC54" s="4">
        <f t="shared" si="2"/>
        <v>221</v>
      </c>
      <c r="AD54" s="4">
        <f t="shared" si="3"/>
        <v>0.34439227368511072</v>
      </c>
      <c r="AE54" s="1" t="e">
        <f t="shared" si="4"/>
        <v>#DIV/0!</v>
      </c>
      <c r="AF54" s="1" t="e">
        <f t="shared" si="5"/>
        <v>#DIV/0!</v>
      </c>
    </row>
    <row r="55" spans="1:32" s="1" customFormat="1" ht="15.75" customHeight="1" x14ac:dyDescent="0.25">
      <c r="A55" s="1">
        <v>54</v>
      </c>
      <c r="B55" s="1" t="s">
        <v>262</v>
      </c>
      <c r="C55" s="2" t="s">
        <v>162</v>
      </c>
      <c r="D55" s="1" t="s">
        <v>163</v>
      </c>
      <c r="E55" s="1">
        <v>21</v>
      </c>
      <c r="P55" s="1">
        <v>19</v>
      </c>
      <c r="V55" s="1" t="s">
        <v>272</v>
      </c>
      <c r="AB55" s="2" t="s">
        <v>259</v>
      </c>
      <c r="AC55" s="4">
        <f t="shared" si="2"/>
        <v>5.25</v>
      </c>
      <c r="AD55" s="4">
        <f t="shared" si="3"/>
        <v>-1.2798406965940432</v>
      </c>
      <c r="AE55" s="1" t="e">
        <f t="shared" si="4"/>
        <v>#DIV/0!</v>
      </c>
      <c r="AF55" s="1" t="e">
        <f t="shared" si="5"/>
        <v>#DIV/0!</v>
      </c>
    </row>
    <row r="56" spans="1:32" s="1" customFormat="1" ht="15.75" customHeight="1" x14ac:dyDescent="0.25">
      <c r="A56" s="1">
        <v>55</v>
      </c>
      <c r="B56" s="1" t="s">
        <v>262</v>
      </c>
      <c r="C56" s="2" t="s">
        <v>263</v>
      </c>
      <c r="D56" s="1" t="s">
        <v>113</v>
      </c>
      <c r="E56" s="1">
        <v>30</v>
      </c>
      <c r="P56" s="1">
        <v>79</v>
      </c>
      <c r="V56" s="1" t="s">
        <v>272</v>
      </c>
      <c r="AB56" s="2" t="s">
        <v>140</v>
      </c>
      <c r="AC56" s="4">
        <f t="shared" si="2"/>
        <v>31.75</v>
      </c>
      <c r="AD56" s="4">
        <f t="shared" si="3"/>
        <v>-0.49825627037200554</v>
      </c>
      <c r="AE56" s="1">
        <f t="shared" si="4"/>
        <v>3</v>
      </c>
      <c r="AF56" s="1">
        <f t="shared" si="5"/>
        <v>13.55</v>
      </c>
    </row>
    <row r="57" spans="1:32" s="1" customFormat="1" ht="15.75" customHeight="1" x14ac:dyDescent="0.25">
      <c r="A57" s="1">
        <v>56</v>
      </c>
      <c r="B57" s="1" t="s">
        <v>262</v>
      </c>
      <c r="C57" s="2" t="s">
        <v>162</v>
      </c>
      <c r="D57" s="1" t="s">
        <v>164</v>
      </c>
      <c r="E57" s="1">
        <v>14</v>
      </c>
      <c r="P57" s="1">
        <v>24</v>
      </c>
      <c r="V57" s="1" t="s">
        <v>272</v>
      </c>
      <c r="AB57" s="2" t="s">
        <v>184</v>
      </c>
      <c r="AC57" s="4">
        <f t="shared" si="2"/>
        <v>58.79</v>
      </c>
      <c r="AD57" s="4">
        <f t="shared" si="3"/>
        <v>-0.23069653981091828</v>
      </c>
      <c r="AE57" s="1" t="e">
        <f t="shared" si="4"/>
        <v>#DIV/0!</v>
      </c>
      <c r="AF57" s="1">
        <f t="shared" si="5"/>
        <v>18.100000000000001</v>
      </c>
    </row>
    <row r="58" spans="1:32" s="1" customFormat="1" ht="15.75" customHeight="1" x14ac:dyDescent="0.25">
      <c r="A58" s="1">
        <v>57</v>
      </c>
      <c r="B58" s="1" t="s">
        <v>23</v>
      </c>
      <c r="C58" s="2" t="s">
        <v>108</v>
      </c>
      <c r="D58" s="1" t="s">
        <v>109</v>
      </c>
      <c r="E58" s="1">
        <v>38</v>
      </c>
      <c r="J58" s="1">
        <v>8</v>
      </c>
      <c r="P58" s="1">
        <v>9</v>
      </c>
      <c r="Q58" s="1">
        <v>14.2</v>
      </c>
      <c r="R58" s="1">
        <v>6550.07</v>
      </c>
      <c r="S58" s="1" t="s">
        <v>110</v>
      </c>
      <c r="T58" s="1">
        <v>0.5</v>
      </c>
      <c r="V58" s="1" t="s">
        <v>152</v>
      </c>
      <c r="AB58" s="2" t="s">
        <v>141</v>
      </c>
      <c r="AC58" s="4">
        <f t="shared" si="2"/>
        <v>30.45</v>
      </c>
      <c r="AD58" s="4">
        <f t="shared" si="3"/>
        <v>-0.51641270303110587</v>
      </c>
      <c r="AE58" s="1">
        <f t="shared" si="4"/>
        <v>89.333333333333329</v>
      </c>
      <c r="AF58" s="1">
        <f t="shared" si="5"/>
        <v>9.6272727273333327</v>
      </c>
    </row>
    <row r="59" spans="1:32" s="1" customFormat="1" ht="15.75" customHeight="1" x14ac:dyDescent="0.25">
      <c r="A59" s="1">
        <v>58</v>
      </c>
      <c r="B59" s="1" t="s">
        <v>23</v>
      </c>
      <c r="C59" s="2" t="s">
        <v>108</v>
      </c>
      <c r="D59" s="1" t="s">
        <v>161</v>
      </c>
      <c r="E59" s="1">
        <v>14</v>
      </c>
      <c r="V59" s="1" t="s">
        <v>272</v>
      </c>
      <c r="AB59" s="2" t="s">
        <v>144</v>
      </c>
      <c r="AC59" s="4">
        <f t="shared" si="2"/>
        <v>33.363636363636367</v>
      </c>
      <c r="AD59" s="4">
        <f t="shared" si="3"/>
        <v>-0.47672662090613566</v>
      </c>
      <c r="AE59" s="1">
        <f t="shared" si="4"/>
        <v>43.546945903611018</v>
      </c>
      <c r="AF59" s="1">
        <f t="shared" si="5"/>
        <v>9.1750000000000007</v>
      </c>
    </row>
    <row r="60" spans="1:32" s="1" customFormat="1" ht="15.75" customHeight="1" x14ac:dyDescent="0.25">
      <c r="A60" s="1">
        <v>59</v>
      </c>
      <c r="B60" s="1" t="s">
        <v>23</v>
      </c>
      <c r="C60" s="2" t="s">
        <v>108</v>
      </c>
      <c r="E60" s="1">
        <v>26</v>
      </c>
      <c r="F60" s="1">
        <v>14</v>
      </c>
      <c r="G60" s="1">
        <v>38</v>
      </c>
      <c r="H60" s="1">
        <v>4</v>
      </c>
      <c r="J60" s="1">
        <v>8.75</v>
      </c>
      <c r="K60" s="1" t="s">
        <v>6</v>
      </c>
      <c r="L60" s="1" t="s">
        <v>6</v>
      </c>
      <c r="M60" s="1" t="s">
        <v>6</v>
      </c>
      <c r="N60" s="1">
        <v>60</v>
      </c>
      <c r="O60" s="1">
        <v>122</v>
      </c>
      <c r="V60" s="1" t="s">
        <v>149</v>
      </c>
      <c r="AB60" s="2" t="s">
        <v>260</v>
      </c>
      <c r="AC60" s="4">
        <f t="shared" si="2"/>
        <v>31.5</v>
      </c>
      <c r="AD60" s="4">
        <f t="shared" si="3"/>
        <v>-0.50168944621039946</v>
      </c>
      <c r="AE60" s="1" t="e">
        <f t="shared" si="4"/>
        <v>#DIV/0!</v>
      </c>
      <c r="AF60" s="1" t="e">
        <f t="shared" si="5"/>
        <v>#DIV/0!</v>
      </c>
    </row>
    <row r="61" spans="1:32" s="1" customFormat="1" ht="15.75" customHeight="1" x14ac:dyDescent="0.25">
      <c r="A61" s="1">
        <v>60</v>
      </c>
      <c r="B61" s="1" t="s">
        <v>23</v>
      </c>
      <c r="C61" s="2" t="s">
        <v>243</v>
      </c>
      <c r="E61" s="1">
        <v>24.85</v>
      </c>
      <c r="F61" s="1">
        <v>16.59</v>
      </c>
      <c r="G61" s="1">
        <v>33.11</v>
      </c>
      <c r="H61" s="1" t="s">
        <v>6</v>
      </c>
      <c r="J61" s="1" t="s">
        <v>3479</v>
      </c>
      <c r="K61" s="1" t="s">
        <v>6</v>
      </c>
      <c r="L61" s="1" t="s">
        <v>6</v>
      </c>
      <c r="M61" s="1" t="s">
        <v>6</v>
      </c>
      <c r="N61" s="1" t="s">
        <v>6</v>
      </c>
      <c r="O61" s="1">
        <v>946</v>
      </c>
      <c r="V61" s="1" t="s">
        <v>149</v>
      </c>
      <c r="AB61" s="2" t="s">
        <v>180</v>
      </c>
      <c r="AC61" s="4">
        <f t="shared" si="2"/>
        <v>6.8</v>
      </c>
      <c r="AD61" s="4">
        <f t="shared" si="3"/>
        <v>-1.1674910872937636</v>
      </c>
      <c r="AE61" s="1" t="e">
        <f t="shared" si="4"/>
        <v>#DIV/0!</v>
      </c>
      <c r="AF61" s="1" t="e">
        <f t="shared" si="5"/>
        <v>#DIV/0!</v>
      </c>
    </row>
    <row r="62" spans="1:32" s="1" customFormat="1" ht="15.75" customHeight="1" x14ac:dyDescent="0.25">
      <c r="A62" s="1">
        <v>61</v>
      </c>
      <c r="B62" s="1" t="s">
        <v>23</v>
      </c>
      <c r="C62" s="2" t="s">
        <v>244</v>
      </c>
      <c r="E62" s="1">
        <v>200</v>
      </c>
      <c r="F62" s="1" t="s">
        <v>6</v>
      </c>
      <c r="G62" s="1" t="s">
        <v>6</v>
      </c>
      <c r="H62" s="1" t="s">
        <v>6</v>
      </c>
      <c r="J62" s="1" t="s">
        <v>3479</v>
      </c>
      <c r="K62" s="1" t="s">
        <v>6</v>
      </c>
      <c r="L62" s="1" t="s">
        <v>6</v>
      </c>
      <c r="M62" s="1" t="s">
        <v>6</v>
      </c>
      <c r="N62" s="1" t="s">
        <v>6</v>
      </c>
      <c r="O62" s="1">
        <v>943</v>
      </c>
      <c r="V62" s="1" t="s">
        <v>149</v>
      </c>
      <c r="AB62" s="2" t="s">
        <v>135</v>
      </c>
      <c r="AC62" s="4">
        <f t="shared" si="2"/>
        <v>11.02</v>
      </c>
      <c r="AD62" s="4">
        <f t="shared" si="3"/>
        <v>-0.9578184054842338</v>
      </c>
      <c r="AE62" s="1">
        <f t="shared" si="4"/>
        <v>8</v>
      </c>
      <c r="AF62" s="1">
        <f t="shared" si="5"/>
        <v>5</v>
      </c>
    </row>
    <row r="63" spans="1:32" s="1" customFormat="1" ht="15.75" customHeight="1" x14ac:dyDescent="0.25">
      <c r="A63" s="1">
        <v>62</v>
      </c>
      <c r="B63" s="1" t="s">
        <v>23</v>
      </c>
      <c r="C63" s="2" t="s">
        <v>295</v>
      </c>
      <c r="E63" s="1">
        <v>100</v>
      </c>
      <c r="K63" s="1" t="s">
        <v>296</v>
      </c>
      <c r="AB63" s="2" t="s">
        <v>94</v>
      </c>
      <c r="AC63" s="4">
        <f t="shared" si="2"/>
        <v>279.04374999999999</v>
      </c>
      <c r="AD63" s="4">
        <f t="shared" si="3"/>
        <v>0.44567229966791139</v>
      </c>
      <c r="AE63" s="1">
        <f t="shared" si="4"/>
        <v>96.271428571428572</v>
      </c>
      <c r="AF63" s="1">
        <f t="shared" si="5"/>
        <v>14.9</v>
      </c>
    </row>
    <row r="64" spans="1:32" s="1" customFormat="1" ht="15.75" customHeight="1" x14ac:dyDescent="0.25">
      <c r="A64" s="1">
        <v>63</v>
      </c>
      <c r="B64" s="1" t="s">
        <v>23</v>
      </c>
      <c r="C64" s="2" t="s">
        <v>173</v>
      </c>
      <c r="D64" s="1" t="s">
        <v>174</v>
      </c>
      <c r="E64" s="1">
        <v>40</v>
      </c>
      <c r="P64" s="1">
        <v>10.199999999999999</v>
      </c>
      <c r="V64" s="1" t="s">
        <v>272</v>
      </c>
      <c r="AB64" s="2" t="s">
        <v>250</v>
      </c>
      <c r="AC64" s="4">
        <f t="shared" si="2"/>
        <v>984</v>
      </c>
      <c r="AD64" s="4">
        <f t="shared" si="3"/>
        <v>0.99299509843134148</v>
      </c>
      <c r="AE64" s="1" t="e">
        <f t="shared" si="4"/>
        <v>#DIV/0!</v>
      </c>
      <c r="AF64" s="1" t="e">
        <f t="shared" si="5"/>
        <v>#DIV/0!</v>
      </c>
    </row>
    <row r="65" spans="1:32" s="1" customFormat="1" ht="15.75" customHeight="1" x14ac:dyDescent="0.25">
      <c r="A65" s="1">
        <v>64</v>
      </c>
      <c r="B65" s="1" t="s">
        <v>23</v>
      </c>
      <c r="C65" s="2" t="s">
        <v>111</v>
      </c>
      <c r="D65" s="1" t="s">
        <v>112</v>
      </c>
      <c r="E65" s="1">
        <v>29.5</v>
      </c>
      <c r="J65" s="1">
        <v>15</v>
      </c>
      <c r="P65" s="1">
        <v>79</v>
      </c>
      <c r="Q65" s="1">
        <v>46</v>
      </c>
      <c r="R65" s="1">
        <v>6439.12</v>
      </c>
      <c r="S65" s="1" t="s">
        <v>113</v>
      </c>
      <c r="T65" s="1" t="s">
        <v>85</v>
      </c>
      <c r="V65" s="1" t="s">
        <v>152</v>
      </c>
      <c r="AB65" s="2" t="s">
        <v>227</v>
      </c>
      <c r="AC65" s="4">
        <f t="shared" si="2"/>
        <v>164</v>
      </c>
      <c r="AD65" s="4">
        <f t="shared" si="3"/>
        <v>0.21484384804769785</v>
      </c>
      <c r="AE65" s="1">
        <f t="shared" si="4"/>
        <v>100</v>
      </c>
      <c r="AF65" s="1">
        <f t="shared" si="5"/>
        <v>21</v>
      </c>
    </row>
    <row r="66" spans="1:32" s="1" customFormat="1" ht="15.75" customHeight="1" x14ac:dyDescent="0.25">
      <c r="A66" s="1">
        <v>65</v>
      </c>
      <c r="B66" s="1" t="s">
        <v>23</v>
      </c>
      <c r="C66" s="2" t="s">
        <v>111</v>
      </c>
      <c r="E66" s="1">
        <v>22</v>
      </c>
      <c r="F66" s="1" t="s">
        <v>6</v>
      </c>
      <c r="G66" s="1" t="s">
        <v>6</v>
      </c>
      <c r="H66" s="1" t="s">
        <v>6</v>
      </c>
      <c r="J66" s="1" t="s">
        <v>3479</v>
      </c>
      <c r="K66" s="1" t="s">
        <v>6</v>
      </c>
      <c r="L66" s="1" t="s">
        <v>6</v>
      </c>
      <c r="M66" s="1" t="s">
        <v>6</v>
      </c>
      <c r="N66" s="1" t="s">
        <v>6</v>
      </c>
      <c r="O66" s="1">
        <v>1087</v>
      </c>
      <c r="V66" s="1" t="s">
        <v>149</v>
      </c>
      <c r="AB66" s="2" t="s">
        <v>225</v>
      </c>
      <c r="AC66" s="4">
        <f t="shared" si="2"/>
        <v>32.533333333333331</v>
      </c>
      <c r="AD66" s="4">
        <f t="shared" si="3"/>
        <v>-0.48767143705297067</v>
      </c>
      <c r="AE66" s="1">
        <f t="shared" ref="AE66:AE71" si="6">AVERAGEIF($C$2:$C$220,AB66,$P$2:$P$220)</f>
        <v>55</v>
      </c>
      <c r="AF66" s="1">
        <f t="shared" ref="AF66:AF71" si="7">AVERAGEIF($C$2:$C$220,AB66,$J$2:$J$220)</f>
        <v>5</v>
      </c>
    </row>
    <row r="67" spans="1:32" s="1" customFormat="1" ht="15.75" customHeight="1" x14ac:dyDescent="0.25">
      <c r="A67" s="1">
        <v>66</v>
      </c>
      <c r="B67" s="1" t="s">
        <v>23</v>
      </c>
      <c r="C67" s="2" t="s">
        <v>111</v>
      </c>
      <c r="D67" s="1" t="s">
        <v>261</v>
      </c>
      <c r="E67" s="1">
        <v>27.5</v>
      </c>
      <c r="I67" s="1" t="s">
        <v>265</v>
      </c>
      <c r="J67" s="1">
        <v>16.5</v>
      </c>
      <c r="V67" s="1" t="s">
        <v>269</v>
      </c>
      <c r="AB67" s="2" t="s">
        <v>220</v>
      </c>
      <c r="AC67" s="4">
        <f>AVERAGEIF($C$2:$C$220,AB67,$E$2:$E$220)</f>
        <v>1023.3333333333334</v>
      </c>
      <c r="AD67" s="4">
        <f>LOG10(AC67/100)</f>
        <v>1.0100171207575241</v>
      </c>
      <c r="AE67" s="1" t="e">
        <f t="shared" si="6"/>
        <v>#DIV/0!</v>
      </c>
      <c r="AF67" s="1">
        <f t="shared" si="7"/>
        <v>16.25</v>
      </c>
    </row>
    <row r="68" spans="1:32" s="1" customFormat="1" ht="15.75" customHeight="1" x14ac:dyDescent="0.25">
      <c r="A68" s="1">
        <v>67</v>
      </c>
      <c r="B68" s="1" t="s">
        <v>23</v>
      </c>
      <c r="C68" s="2" t="s">
        <v>111</v>
      </c>
      <c r="D68" s="1" t="s">
        <v>261</v>
      </c>
      <c r="E68" s="1">
        <v>31.3</v>
      </c>
      <c r="I68" s="1" t="s">
        <v>266</v>
      </c>
      <c r="V68" s="1" t="s">
        <v>269</v>
      </c>
      <c r="AB68" s="2" t="s">
        <v>209</v>
      </c>
      <c r="AC68" s="4">
        <f>AVERAGEIF($C$2:$C$220,AB68,$E$2:$E$220)</f>
        <v>2058.1428571428573</v>
      </c>
      <c r="AD68" s="4">
        <f>LOG10(AC68/100)</f>
        <v>1.3134755161579992</v>
      </c>
      <c r="AE68" s="1">
        <f t="shared" si="6"/>
        <v>100</v>
      </c>
      <c r="AF68" s="1">
        <f t="shared" si="7"/>
        <v>218.33333333333334</v>
      </c>
    </row>
    <row r="69" spans="1:32" s="1" customFormat="1" ht="15.75" customHeight="1" x14ac:dyDescent="0.25">
      <c r="A69" s="1">
        <v>68</v>
      </c>
      <c r="B69" s="1" t="s">
        <v>23</v>
      </c>
      <c r="C69" s="2" t="s">
        <v>111</v>
      </c>
      <c r="D69" s="1" t="s">
        <v>268</v>
      </c>
      <c r="E69" s="1">
        <v>14</v>
      </c>
      <c r="I69" s="1" t="s">
        <v>267</v>
      </c>
      <c r="V69" s="1" t="s">
        <v>269</v>
      </c>
      <c r="AB69" s="2" t="s">
        <v>223</v>
      </c>
      <c r="AC69" s="4">
        <f>AVERAGEIF($C$2:$C$220,AB69,$E$2:$E$220)</f>
        <v>3475</v>
      </c>
      <c r="AD69" s="4">
        <f>LOG10(AC69/100)</f>
        <v>1.5409548089261327</v>
      </c>
      <c r="AE69" s="1">
        <f t="shared" si="6"/>
        <v>100</v>
      </c>
      <c r="AF69" s="1" t="e">
        <f t="shared" si="7"/>
        <v>#DIV/0!</v>
      </c>
    </row>
    <row r="70" spans="1:32" s="1" customFormat="1" ht="15.75" customHeight="1" x14ac:dyDescent="0.25">
      <c r="A70" s="1">
        <v>69</v>
      </c>
      <c r="B70" s="1" t="s">
        <v>23</v>
      </c>
      <c r="C70" s="2" t="s">
        <v>270</v>
      </c>
      <c r="D70" s="1" t="s">
        <v>268</v>
      </c>
      <c r="E70" s="1">
        <v>15</v>
      </c>
      <c r="V70" s="1" t="s">
        <v>269</v>
      </c>
      <c r="AB70" s="2" t="s">
        <v>125</v>
      </c>
      <c r="AC70" s="4">
        <f>AVERAGEIF($C$2:$C$220,AB70,$E$2:$E$220)</f>
        <v>2361</v>
      </c>
      <c r="AD70" s="4">
        <f>LOG10(AC70/100)</f>
        <v>1.3730959870787269</v>
      </c>
      <c r="AE70" s="1">
        <f t="shared" si="6"/>
        <v>100</v>
      </c>
      <c r="AF70" s="1">
        <f t="shared" si="7"/>
        <v>175.73124999999999</v>
      </c>
    </row>
    <row r="71" spans="1:32" s="1" customFormat="1" ht="15.75" customHeight="1" x14ac:dyDescent="0.25">
      <c r="A71" s="1">
        <v>70</v>
      </c>
      <c r="B71" s="1" t="s">
        <v>23</v>
      </c>
      <c r="C71" s="2" t="s">
        <v>245</v>
      </c>
      <c r="E71" s="1">
        <v>21.75</v>
      </c>
      <c r="F71" s="1" t="s">
        <v>6</v>
      </c>
      <c r="G71" s="1" t="s">
        <v>6</v>
      </c>
      <c r="H71" s="1" t="s">
        <v>3487</v>
      </c>
      <c r="J71" s="1">
        <f>29/3</f>
        <v>9.6666666666666661</v>
      </c>
      <c r="K71" s="1" t="s">
        <v>6</v>
      </c>
      <c r="L71" s="1" t="s">
        <v>6</v>
      </c>
      <c r="M71" s="1" t="s">
        <v>6</v>
      </c>
      <c r="N71" s="1" t="s">
        <v>6</v>
      </c>
      <c r="O71" s="1">
        <v>1087</v>
      </c>
      <c r="V71" s="1" t="s">
        <v>3489</v>
      </c>
      <c r="AB71" s="2" t="s">
        <v>251</v>
      </c>
      <c r="AC71" s="4">
        <f>AVERAGEIF($C$2:$C$220,AB71,$E$2:$E$220)</f>
        <v>1745</v>
      </c>
      <c r="AD71" s="4">
        <f>LOG10(AC71/100)</f>
        <v>1.2417954312951986</v>
      </c>
      <c r="AE71" s="1" t="e">
        <f t="shared" si="6"/>
        <v>#DIV/0!</v>
      </c>
      <c r="AF71" s="1">
        <f t="shared" si="7"/>
        <v>95</v>
      </c>
    </row>
    <row r="72" spans="1:32" s="1" customFormat="1" ht="15.75" customHeight="1" x14ac:dyDescent="0.25">
      <c r="A72" s="1">
        <v>71</v>
      </c>
      <c r="B72" s="1" t="s">
        <v>23</v>
      </c>
      <c r="C72" s="2" t="s">
        <v>3499</v>
      </c>
      <c r="D72" s="1" t="s">
        <v>115</v>
      </c>
      <c r="E72" s="1">
        <v>25</v>
      </c>
      <c r="J72" s="1">
        <v>2</v>
      </c>
      <c r="P72" s="1">
        <v>40</v>
      </c>
      <c r="Q72" s="1">
        <v>32</v>
      </c>
      <c r="R72" s="1">
        <v>6449.53</v>
      </c>
      <c r="S72" s="1" t="s">
        <v>116</v>
      </c>
      <c r="T72" s="1">
        <v>0.54</v>
      </c>
      <c r="V72" s="1" t="s">
        <v>152</v>
      </c>
    </row>
    <row r="73" spans="1:32" s="1" customFormat="1" ht="15.75" customHeight="1" x14ac:dyDescent="0.25">
      <c r="A73" s="1">
        <v>72</v>
      </c>
      <c r="B73" s="1" t="s">
        <v>23</v>
      </c>
      <c r="C73" s="2" t="s">
        <v>3499</v>
      </c>
      <c r="D73" s="1" t="s">
        <v>115</v>
      </c>
      <c r="E73" s="1">
        <v>30</v>
      </c>
      <c r="J73" s="1">
        <v>3</v>
      </c>
      <c r="P73" s="1">
        <v>40</v>
      </c>
      <c r="Q73" s="1">
        <v>32</v>
      </c>
      <c r="R73" s="1">
        <v>6449.53</v>
      </c>
      <c r="S73" s="1" t="s">
        <v>116</v>
      </c>
      <c r="T73" s="1">
        <v>0.54</v>
      </c>
      <c r="V73" s="1" t="s">
        <v>152</v>
      </c>
    </row>
    <row r="74" spans="1:32" s="1" customFormat="1" ht="15.75" customHeight="1" x14ac:dyDescent="0.25">
      <c r="A74" s="1">
        <v>73</v>
      </c>
      <c r="B74" s="1" t="s">
        <v>23</v>
      </c>
      <c r="C74" s="2" t="s">
        <v>3499</v>
      </c>
      <c r="D74" s="1" t="s">
        <v>115</v>
      </c>
      <c r="E74" s="1">
        <v>35</v>
      </c>
      <c r="J74" s="1">
        <v>3</v>
      </c>
      <c r="P74" s="1">
        <v>40</v>
      </c>
      <c r="Q74" s="1">
        <v>32</v>
      </c>
      <c r="R74" s="1">
        <v>6449.53</v>
      </c>
      <c r="S74" s="1" t="s">
        <v>116</v>
      </c>
      <c r="T74" s="1">
        <v>0.54</v>
      </c>
      <c r="V74" s="1" t="s">
        <v>152</v>
      </c>
    </row>
    <row r="75" spans="1:32" s="1" customFormat="1" ht="15.75" customHeight="1" x14ac:dyDescent="0.25">
      <c r="A75" s="1">
        <v>74</v>
      </c>
      <c r="B75" s="1" t="s">
        <v>23</v>
      </c>
      <c r="C75" s="2" t="s">
        <v>3499</v>
      </c>
      <c r="D75" s="1" t="s">
        <v>115</v>
      </c>
      <c r="E75" s="1">
        <v>38</v>
      </c>
      <c r="J75" s="1">
        <v>5.3</v>
      </c>
      <c r="P75" s="1">
        <v>40</v>
      </c>
      <c r="Q75" s="1">
        <v>32</v>
      </c>
      <c r="R75" s="1">
        <v>6449.53</v>
      </c>
      <c r="S75" s="1" t="s">
        <v>116</v>
      </c>
      <c r="T75" s="1">
        <v>0.54</v>
      </c>
      <c r="V75" s="1" t="s">
        <v>152</v>
      </c>
    </row>
    <row r="76" spans="1:32" s="1" customFormat="1" ht="15.75" customHeight="1" x14ac:dyDescent="0.25">
      <c r="A76" s="1">
        <v>75</v>
      </c>
      <c r="B76" s="1" t="s">
        <v>23</v>
      </c>
      <c r="C76" s="2" t="s">
        <v>3499</v>
      </c>
      <c r="D76" s="1" t="s">
        <v>115</v>
      </c>
      <c r="E76" s="1">
        <v>40</v>
      </c>
      <c r="J76" s="1">
        <v>4</v>
      </c>
      <c r="P76" s="1">
        <v>40</v>
      </c>
      <c r="Q76" s="1">
        <v>32</v>
      </c>
      <c r="R76" s="1">
        <v>6449.53</v>
      </c>
      <c r="S76" s="1" t="s">
        <v>116</v>
      </c>
      <c r="T76" s="1">
        <v>0.54</v>
      </c>
      <c r="V76" s="1" t="s">
        <v>152</v>
      </c>
    </row>
    <row r="77" spans="1:32" s="1" customFormat="1" ht="15.75" customHeight="1" x14ac:dyDescent="0.25">
      <c r="A77" s="1">
        <v>76</v>
      </c>
      <c r="B77" s="1" t="s">
        <v>23</v>
      </c>
      <c r="C77" s="2" t="s">
        <v>3499</v>
      </c>
      <c r="D77" s="1" t="s">
        <v>166</v>
      </c>
      <c r="E77" s="1">
        <v>22.5</v>
      </c>
      <c r="P77" s="1">
        <v>28</v>
      </c>
      <c r="V77" s="1" t="s">
        <v>272</v>
      </c>
    </row>
    <row r="78" spans="1:32" s="1" customFormat="1" ht="15.75" customHeight="1" x14ac:dyDescent="0.25">
      <c r="A78" s="1">
        <v>77</v>
      </c>
      <c r="B78" s="1" t="s">
        <v>23</v>
      </c>
      <c r="C78" s="2" t="s">
        <v>3499</v>
      </c>
      <c r="D78" s="1" t="s">
        <v>167</v>
      </c>
      <c r="E78" s="1">
        <v>13.25</v>
      </c>
      <c r="V78" s="1" t="s">
        <v>272</v>
      </c>
    </row>
    <row r="79" spans="1:32" s="1" customFormat="1" ht="15.75" customHeight="1" x14ac:dyDescent="0.25">
      <c r="A79" s="1">
        <v>78</v>
      </c>
      <c r="B79" s="1" t="s">
        <v>23</v>
      </c>
      <c r="C79" s="2" t="s">
        <v>3499</v>
      </c>
      <c r="E79" s="1">
        <v>25.25</v>
      </c>
      <c r="F79" s="1">
        <v>20.2</v>
      </c>
      <c r="G79" s="1">
        <v>30.3</v>
      </c>
      <c r="H79" s="1">
        <v>2</v>
      </c>
      <c r="J79" s="1" t="s">
        <v>31</v>
      </c>
      <c r="K79" s="1" t="s">
        <v>8</v>
      </c>
      <c r="L79" s="1" t="s">
        <v>6</v>
      </c>
      <c r="M79" s="1" t="s">
        <v>157</v>
      </c>
      <c r="N79" s="1">
        <v>19</v>
      </c>
      <c r="O79" s="1">
        <v>1196</v>
      </c>
      <c r="V79" s="1" t="s">
        <v>149</v>
      </c>
    </row>
    <row r="80" spans="1:32" s="1" customFormat="1" ht="15.75" customHeight="1" x14ac:dyDescent="0.25">
      <c r="A80" s="1">
        <v>79</v>
      </c>
      <c r="B80" s="1" t="s">
        <v>23</v>
      </c>
      <c r="C80" s="2" t="s">
        <v>3499</v>
      </c>
      <c r="D80" s="1" t="s">
        <v>116</v>
      </c>
      <c r="E80" s="1">
        <v>33</v>
      </c>
      <c r="P80" s="1">
        <v>40</v>
      </c>
      <c r="V80" s="1" t="s">
        <v>272</v>
      </c>
    </row>
    <row r="81" spans="1:22" s="1" customFormat="1" ht="15.75" customHeight="1" x14ac:dyDescent="0.25">
      <c r="A81" s="1">
        <v>80</v>
      </c>
      <c r="B81" s="1" t="s">
        <v>23</v>
      </c>
      <c r="C81" s="2" t="s">
        <v>3499</v>
      </c>
      <c r="D81" s="1" t="s">
        <v>118</v>
      </c>
      <c r="E81" s="1">
        <v>77.7</v>
      </c>
      <c r="J81" s="1">
        <v>7.5</v>
      </c>
      <c r="P81" s="1">
        <v>10</v>
      </c>
      <c r="Q81" s="1">
        <v>50.2</v>
      </c>
      <c r="R81" s="1">
        <v>6348.53</v>
      </c>
      <c r="S81" s="1" t="s">
        <v>119</v>
      </c>
      <c r="T81" s="1">
        <v>0.89200000000000002</v>
      </c>
      <c r="V81" s="1" t="s">
        <v>152</v>
      </c>
    </row>
    <row r="82" spans="1:22" s="1" customFormat="1" ht="15.75" customHeight="1" x14ac:dyDescent="0.25">
      <c r="A82" s="1">
        <v>81</v>
      </c>
      <c r="B82" s="1" t="s">
        <v>23</v>
      </c>
      <c r="C82" s="2" t="s">
        <v>3499</v>
      </c>
      <c r="D82" s="1" t="s">
        <v>99</v>
      </c>
      <c r="E82" s="1">
        <v>63</v>
      </c>
      <c r="J82" s="1">
        <v>6.1111111109999996</v>
      </c>
      <c r="P82" s="1">
        <v>25</v>
      </c>
      <c r="Q82" s="1">
        <v>52</v>
      </c>
      <c r="R82" s="1">
        <v>6348.53</v>
      </c>
      <c r="S82" s="1" t="s">
        <v>120</v>
      </c>
      <c r="T82" s="1">
        <v>0.84399999999999997</v>
      </c>
      <c r="V82" s="1" t="s">
        <v>152</v>
      </c>
    </row>
    <row r="83" spans="1:22" s="1" customFormat="1" ht="15.75" customHeight="1" x14ac:dyDescent="0.25">
      <c r="A83" s="1">
        <v>82</v>
      </c>
      <c r="B83" s="1" t="s">
        <v>23</v>
      </c>
      <c r="C83" s="2" t="s">
        <v>3499</v>
      </c>
      <c r="D83" s="1" t="s">
        <v>171</v>
      </c>
      <c r="E83" s="1">
        <v>85</v>
      </c>
      <c r="P83" s="1">
        <v>10</v>
      </c>
      <c r="V83" s="1" t="s">
        <v>272</v>
      </c>
    </row>
    <row r="84" spans="1:22" s="1" customFormat="1" ht="15.75" customHeight="1" x14ac:dyDescent="0.25">
      <c r="A84" s="1">
        <v>83</v>
      </c>
      <c r="B84" s="1" t="s">
        <v>23</v>
      </c>
      <c r="C84" s="2" t="s">
        <v>3499</v>
      </c>
      <c r="D84" s="1" t="s">
        <v>172</v>
      </c>
      <c r="E84" s="1">
        <v>96.5</v>
      </c>
      <c r="P84" s="1">
        <v>59</v>
      </c>
      <c r="V84" s="1" t="s">
        <v>272</v>
      </c>
    </row>
    <row r="85" spans="1:22" s="1" customFormat="1" ht="15.75" customHeight="1" x14ac:dyDescent="0.25">
      <c r="A85" s="1">
        <v>84</v>
      </c>
      <c r="B85" s="1" t="s">
        <v>23</v>
      </c>
      <c r="C85" s="2" t="s">
        <v>117</v>
      </c>
      <c r="E85" s="1">
        <v>66</v>
      </c>
      <c r="F85" s="1">
        <v>33</v>
      </c>
      <c r="G85" s="1">
        <v>99</v>
      </c>
      <c r="H85" s="1">
        <v>9</v>
      </c>
      <c r="J85" s="1">
        <v>6.1</v>
      </c>
      <c r="K85" s="1" t="s">
        <v>6</v>
      </c>
      <c r="L85" s="1" t="s">
        <v>6</v>
      </c>
      <c r="M85" s="1" t="s">
        <v>6</v>
      </c>
      <c r="N85" s="1">
        <v>15</v>
      </c>
      <c r="O85" s="1">
        <v>954</v>
      </c>
      <c r="V85" s="1" t="s">
        <v>149</v>
      </c>
    </row>
    <row r="86" spans="1:22" s="1" customFormat="1" ht="15.75" customHeight="1" x14ac:dyDescent="0.25">
      <c r="A86" s="1">
        <v>85</v>
      </c>
      <c r="B86" s="1" t="s">
        <v>23</v>
      </c>
      <c r="C86" s="2" t="s">
        <v>117</v>
      </c>
      <c r="E86" s="1">
        <v>108.45</v>
      </c>
      <c r="F86" s="1">
        <v>104.9</v>
      </c>
      <c r="G86" s="1">
        <v>112</v>
      </c>
      <c r="H86" s="1">
        <v>1</v>
      </c>
      <c r="J86" s="1">
        <v>44747</v>
      </c>
      <c r="K86" s="1" t="s">
        <v>7</v>
      </c>
      <c r="L86" s="1" t="s">
        <v>6</v>
      </c>
      <c r="M86" s="1" t="s">
        <v>6</v>
      </c>
      <c r="N86" s="1">
        <v>12</v>
      </c>
      <c r="O86" s="1">
        <v>955</v>
      </c>
      <c r="V86" s="1" t="s">
        <v>149</v>
      </c>
    </row>
    <row r="87" spans="1:22" s="1" customFormat="1" ht="15.75" customHeight="1" x14ac:dyDescent="0.25">
      <c r="A87" s="1">
        <v>86</v>
      </c>
      <c r="B87" s="1" t="s">
        <v>23</v>
      </c>
      <c r="C87" s="2" t="s">
        <v>117</v>
      </c>
      <c r="D87" s="1" t="s">
        <v>168</v>
      </c>
      <c r="E87" s="1">
        <v>37.799999999999997</v>
      </c>
      <c r="P87" s="1">
        <v>12</v>
      </c>
      <c r="V87" s="1" t="s">
        <v>272</v>
      </c>
    </row>
    <row r="88" spans="1:22" s="1" customFormat="1" ht="15.75" customHeight="1" x14ac:dyDescent="0.25">
      <c r="A88" s="1">
        <v>87</v>
      </c>
      <c r="B88" s="1" t="s">
        <v>23</v>
      </c>
      <c r="C88" s="2" t="s">
        <v>246</v>
      </c>
      <c r="E88" s="1">
        <v>90.9</v>
      </c>
      <c r="F88" s="1" t="s">
        <v>6</v>
      </c>
      <c r="G88" s="1" t="s">
        <v>6</v>
      </c>
      <c r="H88" s="1" t="s">
        <v>6</v>
      </c>
      <c r="J88" s="1" t="s">
        <v>3479</v>
      </c>
      <c r="K88" s="1" t="s">
        <v>6</v>
      </c>
      <c r="L88" s="1" t="s">
        <v>6</v>
      </c>
      <c r="M88" s="1" t="s">
        <v>6</v>
      </c>
      <c r="N88" s="1" t="s">
        <v>6</v>
      </c>
      <c r="O88" s="1">
        <v>948</v>
      </c>
      <c r="V88" s="1" t="s">
        <v>149</v>
      </c>
    </row>
    <row r="89" spans="1:22" s="1" customFormat="1" ht="15.75" customHeight="1" x14ac:dyDescent="0.25">
      <c r="A89" s="1">
        <v>88</v>
      </c>
      <c r="B89" s="1" t="s">
        <v>23</v>
      </c>
      <c r="C89" s="2" t="s">
        <v>121</v>
      </c>
      <c r="D89" s="1" t="s">
        <v>112</v>
      </c>
      <c r="E89" s="1">
        <v>27.5</v>
      </c>
      <c r="J89" s="1">
        <v>13.311111110000001</v>
      </c>
      <c r="P89" s="1">
        <v>79</v>
      </c>
      <c r="Q89" s="1">
        <v>48.266666669999999</v>
      </c>
      <c r="R89" s="1">
        <v>5895.06</v>
      </c>
      <c r="S89" s="1" t="s">
        <v>113</v>
      </c>
      <c r="T89" s="1">
        <v>0.68</v>
      </c>
      <c r="V89" s="1" t="s">
        <v>152</v>
      </c>
    </row>
    <row r="90" spans="1:22" s="1" customFormat="1" ht="15.75" customHeight="1" x14ac:dyDescent="0.25">
      <c r="A90" s="1">
        <v>89</v>
      </c>
      <c r="B90" s="1" t="s">
        <v>23</v>
      </c>
      <c r="C90" s="2" t="s">
        <v>121</v>
      </c>
      <c r="D90" s="1" t="s">
        <v>112</v>
      </c>
      <c r="E90" s="1">
        <v>31.3</v>
      </c>
      <c r="J90" s="1">
        <v>13.311111110000001</v>
      </c>
      <c r="P90" s="1">
        <v>50</v>
      </c>
      <c r="Q90" s="1">
        <v>48.266666669999999</v>
      </c>
      <c r="R90" s="1">
        <v>5895.06</v>
      </c>
      <c r="S90" s="1" t="s">
        <v>113</v>
      </c>
      <c r="T90" s="1">
        <v>0.76600000000000001</v>
      </c>
      <c r="V90" s="1" t="s">
        <v>152</v>
      </c>
    </row>
    <row r="91" spans="1:22" s="1" customFormat="1" ht="15.75" customHeight="1" x14ac:dyDescent="0.25">
      <c r="A91" s="1">
        <v>90</v>
      </c>
      <c r="B91" s="1" t="s">
        <v>23</v>
      </c>
      <c r="C91" s="2" t="s">
        <v>121</v>
      </c>
      <c r="D91" s="1" t="s">
        <v>122</v>
      </c>
      <c r="E91" s="1">
        <v>17</v>
      </c>
      <c r="J91" s="1">
        <v>14</v>
      </c>
      <c r="P91" s="1">
        <v>2</v>
      </c>
      <c r="Q91" s="1">
        <v>42</v>
      </c>
      <c r="R91" s="1">
        <v>5895.06</v>
      </c>
      <c r="S91" s="1" t="s">
        <v>273</v>
      </c>
      <c r="T91" s="1">
        <v>0.61399999999999999</v>
      </c>
      <c r="V91" s="1" t="s">
        <v>152</v>
      </c>
    </row>
    <row r="92" spans="1:22" s="1" customFormat="1" ht="15.75" customHeight="1" x14ac:dyDescent="0.25">
      <c r="A92" s="1">
        <v>91</v>
      </c>
      <c r="B92" s="1" t="s">
        <v>23</v>
      </c>
      <c r="C92" s="2" t="s">
        <v>121</v>
      </c>
      <c r="D92" s="1" t="s">
        <v>122</v>
      </c>
      <c r="E92" s="1">
        <v>20</v>
      </c>
      <c r="J92" s="1">
        <v>14</v>
      </c>
      <c r="P92" s="1">
        <v>4</v>
      </c>
      <c r="Q92" s="1">
        <v>42</v>
      </c>
      <c r="R92" s="1">
        <v>5895.06</v>
      </c>
      <c r="S92" s="1" t="s">
        <v>123</v>
      </c>
      <c r="T92" s="1">
        <v>0.61399999999999999</v>
      </c>
      <c r="V92" s="1" t="s">
        <v>152</v>
      </c>
    </row>
    <row r="93" spans="1:22" s="1" customFormat="1" ht="15.75" customHeight="1" x14ac:dyDescent="0.25">
      <c r="A93" s="1">
        <v>92</v>
      </c>
      <c r="B93" s="1" t="s">
        <v>23</v>
      </c>
      <c r="C93" s="2" t="s">
        <v>121</v>
      </c>
      <c r="D93" s="1" t="s">
        <v>122</v>
      </c>
      <c r="E93" s="1">
        <v>14</v>
      </c>
      <c r="J93" s="1">
        <v>14</v>
      </c>
      <c r="P93" s="1">
        <v>15</v>
      </c>
      <c r="Q93" s="1">
        <v>60</v>
      </c>
      <c r="R93" s="1">
        <v>5895.06</v>
      </c>
      <c r="S93" s="1" t="s">
        <v>124</v>
      </c>
      <c r="T93" s="1">
        <v>0.61399999999999999</v>
      </c>
      <c r="V93" s="1" t="s">
        <v>152</v>
      </c>
    </row>
    <row r="94" spans="1:22" s="1" customFormat="1" ht="15.75" customHeight="1" x14ac:dyDescent="0.25">
      <c r="A94" s="1">
        <v>93</v>
      </c>
      <c r="B94" s="1" t="s">
        <v>23</v>
      </c>
      <c r="C94" s="2" t="s">
        <v>121</v>
      </c>
      <c r="D94" s="1" t="s">
        <v>122</v>
      </c>
      <c r="E94" s="1">
        <v>15</v>
      </c>
      <c r="J94" s="1">
        <v>14</v>
      </c>
      <c r="P94" s="1">
        <v>32</v>
      </c>
      <c r="Q94" s="1">
        <v>60</v>
      </c>
      <c r="R94" s="1">
        <v>5895.06</v>
      </c>
      <c r="S94" s="1" t="s">
        <v>124</v>
      </c>
      <c r="T94" s="1">
        <v>0.61399999999999999</v>
      </c>
      <c r="V94" s="1" t="s">
        <v>152</v>
      </c>
    </row>
    <row r="95" spans="1:22" s="1" customFormat="1" ht="15.75" customHeight="1" x14ac:dyDescent="0.25">
      <c r="A95" s="1">
        <v>94</v>
      </c>
      <c r="B95" s="1" t="s">
        <v>23</v>
      </c>
      <c r="C95" s="2" t="s">
        <v>121</v>
      </c>
      <c r="E95" s="1">
        <v>24</v>
      </c>
      <c r="F95" s="1" t="s">
        <v>6</v>
      </c>
      <c r="G95" s="1" t="s">
        <v>6</v>
      </c>
      <c r="H95" s="1" t="s">
        <v>6</v>
      </c>
      <c r="J95" s="1" t="s">
        <v>3479</v>
      </c>
      <c r="K95" s="1" t="s">
        <v>6</v>
      </c>
      <c r="L95" s="1" t="s">
        <v>6</v>
      </c>
      <c r="M95" s="1" t="s">
        <v>6</v>
      </c>
      <c r="N95" s="1" t="s">
        <v>6</v>
      </c>
      <c r="O95" s="1">
        <v>106</v>
      </c>
      <c r="V95" s="1" t="s">
        <v>149</v>
      </c>
    </row>
    <row r="96" spans="1:22" s="1" customFormat="1" ht="15.75" customHeight="1" x14ac:dyDescent="0.25">
      <c r="A96" s="1">
        <v>95</v>
      </c>
      <c r="B96" s="1" t="s">
        <v>23</v>
      </c>
      <c r="C96" s="2" t="s">
        <v>247</v>
      </c>
      <c r="E96" s="1">
        <v>16.75</v>
      </c>
      <c r="F96" s="1" t="s">
        <v>6</v>
      </c>
      <c r="G96" s="1" t="s">
        <v>6</v>
      </c>
      <c r="H96" s="1" t="s">
        <v>6</v>
      </c>
      <c r="J96" s="1" t="s">
        <v>3479</v>
      </c>
      <c r="K96" s="1" t="s">
        <v>6</v>
      </c>
      <c r="L96" s="1" t="s">
        <v>6</v>
      </c>
      <c r="M96" s="1" t="s">
        <v>6</v>
      </c>
      <c r="N96" s="1" t="s">
        <v>6</v>
      </c>
      <c r="O96" s="1">
        <v>1087</v>
      </c>
      <c r="V96" s="1" t="s">
        <v>149</v>
      </c>
    </row>
    <row r="97" spans="1:33" s="1" customFormat="1" ht="15.75" customHeight="1" x14ac:dyDescent="0.25">
      <c r="A97" s="1">
        <v>96</v>
      </c>
      <c r="B97" s="1" t="s">
        <v>23</v>
      </c>
      <c r="C97" s="2" t="s">
        <v>3500</v>
      </c>
      <c r="E97" s="1">
        <v>27.43</v>
      </c>
      <c r="F97" s="1">
        <v>7.1</v>
      </c>
      <c r="G97" s="1">
        <v>53.4</v>
      </c>
      <c r="H97" s="1">
        <v>14</v>
      </c>
      <c r="J97" s="1">
        <v>6.68</v>
      </c>
      <c r="K97" s="1" t="s">
        <v>6</v>
      </c>
      <c r="L97" s="1" t="s">
        <v>6</v>
      </c>
      <c r="M97" s="1" t="s">
        <v>6</v>
      </c>
      <c r="N97" s="1">
        <v>120</v>
      </c>
      <c r="O97" s="1">
        <v>961</v>
      </c>
      <c r="V97" s="1" t="s">
        <v>149</v>
      </c>
    </row>
    <row r="98" spans="1:33" s="1" customFormat="1" ht="15.75" customHeight="1" x14ac:dyDescent="0.25">
      <c r="A98" s="1">
        <v>97</v>
      </c>
      <c r="B98" s="1" t="s">
        <v>23</v>
      </c>
      <c r="C98" s="2" t="s">
        <v>3500</v>
      </c>
      <c r="E98" s="1">
        <v>33.5</v>
      </c>
      <c r="F98" s="1">
        <v>14</v>
      </c>
      <c r="G98" s="1">
        <v>53</v>
      </c>
      <c r="H98" s="1" t="s">
        <v>6</v>
      </c>
      <c r="J98" s="1" t="s">
        <v>3479</v>
      </c>
      <c r="K98" s="1" t="s">
        <v>6</v>
      </c>
      <c r="L98" s="1" t="s">
        <v>6</v>
      </c>
      <c r="M98" s="1" t="s">
        <v>6</v>
      </c>
      <c r="N98" s="1" t="s">
        <v>6</v>
      </c>
      <c r="O98" s="1">
        <v>1087</v>
      </c>
      <c r="V98" s="1" t="s">
        <v>149</v>
      </c>
    </row>
    <row r="99" spans="1:33" s="1" customFormat="1" ht="15.75" customHeight="1" x14ac:dyDescent="0.25">
      <c r="A99" s="1">
        <v>98</v>
      </c>
      <c r="B99" s="1" t="s">
        <v>23</v>
      </c>
      <c r="C99" s="2" t="s">
        <v>3500</v>
      </c>
      <c r="D99" s="1" t="s">
        <v>165</v>
      </c>
      <c r="E99" s="1">
        <v>37.700000000000003</v>
      </c>
      <c r="P99" s="1">
        <v>40.5</v>
      </c>
      <c r="V99" s="1" t="s">
        <v>272</v>
      </c>
    </row>
    <row r="100" spans="1:33" s="1" customFormat="1" ht="15.75" customHeight="1" x14ac:dyDescent="0.25">
      <c r="A100" s="1">
        <v>99</v>
      </c>
      <c r="B100" s="1" t="s">
        <v>48</v>
      </c>
      <c r="C100" s="2" t="s">
        <v>194</v>
      </c>
      <c r="D100" s="1" t="s">
        <v>195</v>
      </c>
      <c r="E100" s="1">
        <v>149</v>
      </c>
      <c r="V100" s="1" t="s">
        <v>272</v>
      </c>
    </row>
    <row r="101" spans="1:33" s="1" customFormat="1" ht="15.75" customHeight="1" x14ac:dyDescent="0.25">
      <c r="A101" s="1">
        <v>100</v>
      </c>
      <c r="B101" s="1" t="s">
        <v>48</v>
      </c>
      <c r="C101" s="2" t="s">
        <v>194</v>
      </c>
      <c r="D101" s="1" t="s">
        <v>196</v>
      </c>
      <c r="E101" s="1">
        <v>19</v>
      </c>
      <c r="V101" s="1" t="s">
        <v>272</v>
      </c>
    </row>
    <row r="102" spans="1:33" s="1" customFormat="1" ht="15.75" customHeight="1" x14ac:dyDescent="0.25">
      <c r="A102" s="1">
        <v>101</v>
      </c>
      <c r="B102" s="1" t="s">
        <v>48</v>
      </c>
      <c r="C102" s="2" t="s">
        <v>194</v>
      </c>
      <c r="D102" s="1" t="s">
        <v>197</v>
      </c>
      <c r="E102" s="1">
        <v>40</v>
      </c>
      <c r="P102" s="1">
        <v>0</v>
      </c>
      <c r="V102" s="1" t="s">
        <v>272</v>
      </c>
    </row>
    <row r="103" spans="1:33" s="1" customFormat="1" ht="15.75" customHeight="1" x14ac:dyDescent="0.25">
      <c r="A103" s="1">
        <v>102</v>
      </c>
      <c r="B103" s="1" t="s">
        <v>48</v>
      </c>
      <c r="C103" s="2" t="s">
        <v>194</v>
      </c>
      <c r="D103" s="1" t="s">
        <v>198</v>
      </c>
      <c r="E103" s="1">
        <v>60</v>
      </c>
      <c r="V103" s="1" t="s">
        <v>272</v>
      </c>
    </row>
    <row r="104" spans="1:33" s="1" customFormat="1" ht="15.75" customHeight="1" x14ac:dyDescent="0.25">
      <c r="A104" s="1">
        <v>103</v>
      </c>
      <c r="B104" s="1" t="s">
        <v>48</v>
      </c>
      <c r="C104" s="2" t="s">
        <v>194</v>
      </c>
      <c r="D104" s="1" t="s">
        <v>199</v>
      </c>
      <c r="E104" s="1">
        <v>74</v>
      </c>
      <c r="V104" s="1" t="s">
        <v>272</v>
      </c>
    </row>
    <row r="105" spans="1:33" s="1" customFormat="1" ht="15.75" customHeight="1" x14ac:dyDescent="0.25">
      <c r="A105" s="1">
        <v>104</v>
      </c>
      <c r="B105" s="1" t="s">
        <v>48</v>
      </c>
      <c r="C105" s="2" t="s">
        <v>3496</v>
      </c>
      <c r="E105" s="1">
        <v>305</v>
      </c>
      <c r="F105" s="1">
        <v>235</v>
      </c>
      <c r="G105" s="1">
        <v>352</v>
      </c>
      <c r="H105" s="1">
        <v>3</v>
      </c>
      <c r="J105" s="1">
        <v>92</v>
      </c>
      <c r="K105" s="1" t="s">
        <v>8</v>
      </c>
      <c r="L105" s="1" t="s">
        <v>6</v>
      </c>
      <c r="M105" s="1" t="s">
        <v>6</v>
      </c>
      <c r="N105" s="1">
        <v>12</v>
      </c>
      <c r="O105" s="1">
        <v>135</v>
      </c>
      <c r="V105" s="1" t="s">
        <v>149</v>
      </c>
    </row>
    <row r="106" spans="1:33" s="1" customFormat="1" ht="15.75" customHeight="1" x14ac:dyDescent="0.25">
      <c r="A106" s="1">
        <v>105</v>
      </c>
      <c r="B106" s="1" t="s">
        <v>48</v>
      </c>
      <c r="C106" s="2" t="s">
        <v>252</v>
      </c>
      <c r="E106" s="1">
        <v>407.875</v>
      </c>
      <c r="F106" s="1">
        <v>233.8</v>
      </c>
      <c r="G106" s="1">
        <v>609.70000000000005</v>
      </c>
      <c r="H106" s="1">
        <v>12</v>
      </c>
      <c r="J106" s="1">
        <v>65.25</v>
      </c>
      <c r="K106" s="1" t="s">
        <v>49</v>
      </c>
      <c r="L106" s="1" t="s">
        <v>6</v>
      </c>
      <c r="M106" s="1" t="s">
        <v>6</v>
      </c>
      <c r="N106" s="1">
        <v>13</v>
      </c>
      <c r="O106" s="1">
        <v>136</v>
      </c>
      <c r="V106" s="1" t="s">
        <v>149</v>
      </c>
    </row>
    <row r="107" spans="1:33" s="1" customFormat="1" ht="15.75" customHeight="1" x14ac:dyDescent="0.25">
      <c r="A107" s="1">
        <v>106</v>
      </c>
      <c r="B107" s="1" t="s">
        <v>48</v>
      </c>
      <c r="C107" s="2" t="s">
        <v>128</v>
      </c>
      <c r="D107" s="1" t="s">
        <v>129</v>
      </c>
      <c r="E107" s="1">
        <v>18</v>
      </c>
      <c r="J107" s="1">
        <v>17</v>
      </c>
      <c r="P107" s="1">
        <v>50.5</v>
      </c>
      <c r="Q107" s="1">
        <v>25</v>
      </c>
      <c r="R107" s="1">
        <v>11352.97</v>
      </c>
      <c r="S107" s="1" t="s">
        <v>130</v>
      </c>
      <c r="T107" s="1">
        <v>1.2070000000000001</v>
      </c>
      <c r="V107" s="1" t="s">
        <v>152</v>
      </c>
    </row>
    <row r="108" spans="1:33" s="1" customFormat="1" ht="15.75" customHeight="1" x14ac:dyDescent="0.25">
      <c r="A108" s="1">
        <v>107</v>
      </c>
      <c r="B108" s="1" t="s">
        <v>48</v>
      </c>
      <c r="C108" s="2" t="s">
        <v>128</v>
      </c>
      <c r="D108" s="1" t="s">
        <v>129</v>
      </c>
      <c r="E108" s="1">
        <v>26.6</v>
      </c>
      <c r="J108" s="1">
        <v>23</v>
      </c>
      <c r="P108" s="1">
        <v>56</v>
      </c>
      <c r="Q108" s="1">
        <v>25</v>
      </c>
      <c r="R108" s="1">
        <v>11352.97</v>
      </c>
      <c r="S108" s="1" t="s">
        <v>130</v>
      </c>
      <c r="T108" s="1">
        <v>1.2070000000000001</v>
      </c>
      <c r="V108" s="1" t="s">
        <v>152</v>
      </c>
    </row>
    <row r="109" spans="1:33" s="1" customFormat="1" ht="15.75" customHeight="1" x14ac:dyDescent="0.25">
      <c r="A109" s="1">
        <v>108</v>
      </c>
      <c r="B109" s="1" t="s">
        <v>48</v>
      </c>
      <c r="C109" s="2" t="s">
        <v>131</v>
      </c>
      <c r="D109" s="1" t="s">
        <v>132</v>
      </c>
      <c r="E109" s="1">
        <v>17</v>
      </c>
      <c r="J109" s="1">
        <v>25.56666667</v>
      </c>
      <c r="P109" s="1">
        <v>0</v>
      </c>
      <c r="Q109" s="1">
        <v>30</v>
      </c>
      <c r="R109" s="1">
        <v>12679.29</v>
      </c>
      <c r="S109" s="1" t="s">
        <v>133</v>
      </c>
      <c r="T109" s="1">
        <v>1.284333333</v>
      </c>
      <c r="V109" s="1" t="s">
        <v>152</v>
      </c>
    </row>
    <row r="110" spans="1:33" s="3" customFormat="1" ht="15.75" customHeight="1" x14ac:dyDescent="0.25">
      <c r="A110" s="1">
        <v>109</v>
      </c>
      <c r="B110" s="1" t="s">
        <v>48</v>
      </c>
      <c r="C110" s="2" t="s">
        <v>131</v>
      </c>
      <c r="D110" s="1" t="s">
        <v>132</v>
      </c>
      <c r="E110" s="1">
        <v>23</v>
      </c>
      <c r="F110" s="1"/>
      <c r="G110" s="1"/>
      <c r="H110" s="1"/>
      <c r="I110" s="1"/>
      <c r="J110" s="1">
        <v>25.56666667</v>
      </c>
      <c r="K110" s="1"/>
      <c r="L110" s="1"/>
      <c r="M110" s="1"/>
      <c r="N110" s="1"/>
      <c r="O110" s="1"/>
      <c r="P110" s="1">
        <v>0</v>
      </c>
      <c r="Q110" s="1">
        <v>30</v>
      </c>
      <c r="R110" s="1">
        <v>12679.29</v>
      </c>
      <c r="S110" s="1" t="s">
        <v>133</v>
      </c>
      <c r="T110" s="1">
        <v>1.284333333</v>
      </c>
      <c r="U110" s="1"/>
      <c r="V110" s="1" t="s">
        <v>152</v>
      </c>
      <c r="W110" s="1"/>
      <c r="X110" s="1"/>
      <c r="Y110" s="1"/>
      <c r="Z110" s="1"/>
      <c r="AA110" s="1"/>
      <c r="AB110" s="1"/>
      <c r="AC110" s="1"/>
      <c r="AD110" s="1"/>
      <c r="AE110" s="1"/>
      <c r="AF110" s="1"/>
      <c r="AG110" s="1"/>
    </row>
    <row r="111" spans="1:33" s="1" customFormat="1" ht="15.75" customHeight="1" x14ac:dyDescent="0.25">
      <c r="A111" s="1">
        <v>110</v>
      </c>
      <c r="B111" s="1" t="s">
        <v>48</v>
      </c>
      <c r="C111" s="2" t="s">
        <v>131</v>
      </c>
      <c r="D111" s="1" t="s">
        <v>134</v>
      </c>
      <c r="E111" s="1">
        <v>75</v>
      </c>
      <c r="J111" s="1">
        <v>23.955679010000001</v>
      </c>
      <c r="P111" s="1">
        <v>50</v>
      </c>
      <c r="Q111" s="1">
        <v>24</v>
      </c>
      <c r="R111" s="1">
        <v>12679.29</v>
      </c>
      <c r="S111" s="1" t="s">
        <v>85</v>
      </c>
      <c r="T111" s="1">
        <v>1.284333333</v>
      </c>
      <c r="V111" s="1" t="s">
        <v>152</v>
      </c>
    </row>
    <row r="112" spans="1:33" s="1" customFormat="1" ht="15.75" customHeight="1" x14ac:dyDescent="0.25">
      <c r="A112" s="1">
        <v>111</v>
      </c>
      <c r="B112" s="1" t="s">
        <v>48</v>
      </c>
      <c r="C112" s="2" t="s">
        <v>131</v>
      </c>
      <c r="D112" s="1" t="s">
        <v>200</v>
      </c>
      <c r="E112" s="1">
        <v>390</v>
      </c>
      <c r="V112" s="1" t="s">
        <v>272</v>
      </c>
    </row>
    <row r="113" spans="1:22" s="1" customFormat="1" ht="15.75" customHeight="1" x14ac:dyDescent="0.25">
      <c r="A113" s="1">
        <v>112</v>
      </c>
      <c r="B113" s="1" t="s">
        <v>48</v>
      </c>
      <c r="C113" s="2" t="s">
        <v>131</v>
      </c>
      <c r="D113" s="1" t="s">
        <v>201</v>
      </c>
      <c r="E113" s="1">
        <v>75</v>
      </c>
      <c r="P113" s="1">
        <v>50</v>
      </c>
      <c r="V113" s="1" t="s">
        <v>272</v>
      </c>
    </row>
    <row r="114" spans="1:22" s="1" customFormat="1" ht="15.75" customHeight="1" x14ac:dyDescent="0.25">
      <c r="A114" s="1">
        <v>113</v>
      </c>
      <c r="B114" s="1" t="s">
        <v>48</v>
      </c>
      <c r="C114" s="2" t="s">
        <v>131</v>
      </c>
      <c r="E114" s="1">
        <v>82.5</v>
      </c>
      <c r="F114" s="1" t="s">
        <v>6</v>
      </c>
      <c r="G114" s="1" t="s">
        <v>6</v>
      </c>
      <c r="H114" s="1">
        <v>8</v>
      </c>
      <c r="J114" s="1">
        <v>13.87</v>
      </c>
      <c r="K114" s="1" t="s">
        <v>6</v>
      </c>
      <c r="L114" s="1" t="s">
        <v>6</v>
      </c>
      <c r="M114" s="1" t="s">
        <v>6</v>
      </c>
      <c r="N114" s="1">
        <v>4</v>
      </c>
      <c r="O114" s="1">
        <v>1044</v>
      </c>
      <c r="V114" s="1" t="s">
        <v>149</v>
      </c>
    </row>
    <row r="115" spans="1:22" s="1" customFormat="1" ht="15.75" customHeight="1" x14ac:dyDescent="0.25">
      <c r="A115" s="1">
        <v>114</v>
      </c>
      <c r="B115" s="1" t="s">
        <v>48</v>
      </c>
      <c r="C115" s="2" t="s">
        <v>131</v>
      </c>
      <c r="E115" s="1">
        <v>73.7</v>
      </c>
      <c r="F115" s="1">
        <v>45</v>
      </c>
      <c r="G115" s="1">
        <v>106</v>
      </c>
      <c r="H115" s="1">
        <v>3</v>
      </c>
      <c r="J115" s="1">
        <v>35.83</v>
      </c>
      <c r="K115" s="1" t="s">
        <v>10</v>
      </c>
      <c r="L115" s="1" t="s">
        <v>6</v>
      </c>
      <c r="M115" s="1" t="s">
        <v>6</v>
      </c>
      <c r="N115" s="1">
        <v>12</v>
      </c>
      <c r="O115" s="1">
        <v>762</v>
      </c>
      <c r="V115" s="1" t="s">
        <v>149</v>
      </c>
    </row>
    <row r="116" spans="1:22" s="1" customFormat="1" ht="15.75" customHeight="1" x14ac:dyDescent="0.25">
      <c r="A116" s="1">
        <v>115</v>
      </c>
      <c r="B116" s="1" t="s">
        <v>48</v>
      </c>
      <c r="C116" s="2" t="s">
        <v>281</v>
      </c>
      <c r="E116" s="10">
        <v>80</v>
      </c>
      <c r="F116" s="1">
        <v>10</v>
      </c>
      <c r="G116" s="1">
        <v>150</v>
      </c>
      <c r="V116" s="1" t="s">
        <v>286</v>
      </c>
    </row>
    <row r="117" spans="1:22" s="1" customFormat="1" ht="15.75" customHeight="1" x14ac:dyDescent="0.25">
      <c r="A117" s="1">
        <v>116</v>
      </c>
      <c r="B117" s="1" t="s">
        <v>48</v>
      </c>
      <c r="C117" s="2" t="s">
        <v>253</v>
      </c>
      <c r="E117" s="1">
        <v>4.83</v>
      </c>
      <c r="F117" s="1" t="s">
        <v>6</v>
      </c>
      <c r="G117" s="1" t="s">
        <v>6</v>
      </c>
      <c r="H117" s="1" t="s">
        <v>6</v>
      </c>
      <c r="J117" s="1" t="s">
        <v>3479</v>
      </c>
      <c r="K117" s="1" t="s">
        <v>6</v>
      </c>
      <c r="L117" s="1" t="s">
        <v>6</v>
      </c>
      <c r="M117" s="1" t="s">
        <v>6</v>
      </c>
      <c r="N117" s="1" t="s">
        <v>6</v>
      </c>
      <c r="O117" s="1">
        <v>1047</v>
      </c>
      <c r="V117" s="1" t="s">
        <v>149</v>
      </c>
    </row>
    <row r="118" spans="1:22" s="1" customFormat="1" ht="15.75" customHeight="1" x14ac:dyDescent="0.25">
      <c r="A118" s="1">
        <v>117</v>
      </c>
      <c r="B118" s="1" t="s">
        <v>48</v>
      </c>
      <c r="C118" s="2" t="s">
        <v>253</v>
      </c>
      <c r="E118" s="1">
        <v>706.6</v>
      </c>
      <c r="F118" s="1">
        <v>506</v>
      </c>
      <c r="G118" s="1">
        <v>830</v>
      </c>
      <c r="H118" s="1">
        <v>3</v>
      </c>
      <c r="J118" s="1">
        <v>18.3</v>
      </c>
      <c r="K118" s="1" t="s">
        <v>6</v>
      </c>
      <c r="L118" s="1" t="s">
        <v>6</v>
      </c>
      <c r="M118" s="1" t="s">
        <v>6</v>
      </c>
      <c r="N118" s="1">
        <v>3</v>
      </c>
      <c r="O118" s="1">
        <v>137</v>
      </c>
      <c r="V118" s="1" t="s">
        <v>149</v>
      </c>
    </row>
    <row r="119" spans="1:22" s="1" customFormat="1" ht="15.75" customHeight="1" x14ac:dyDescent="0.25">
      <c r="A119" s="1">
        <v>118</v>
      </c>
      <c r="B119" s="1" t="s">
        <v>48</v>
      </c>
      <c r="C119" s="2" t="s">
        <v>205</v>
      </c>
      <c r="D119" s="1" t="s">
        <v>282</v>
      </c>
      <c r="E119" s="1">
        <v>259</v>
      </c>
      <c r="V119" s="1" t="s">
        <v>286</v>
      </c>
    </row>
    <row r="120" spans="1:22" s="1" customFormat="1" ht="15.75" customHeight="1" x14ac:dyDescent="0.25">
      <c r="A120" s="1">
        <v>119</v>
      </c>
      <c r="B120" s="1" t="s">
        <v>48</v>
      </c>
      <c r="C120" s="2" t="s">
        <v>205</v>
      </c>
      <c r="D120" s="1" t="s">
        <v>206</v>
      </c>
      <c r="E120" s="1">
        <v>50</v>
      </c>
      <c r="V120" s="1" t="s">
        <v>286</v>
      </c>
    </row>
    <row r="121" spans="1:22" s="1" customFormat="1" ht="15.75" customHeight="1" x14ac:dyDescent="0.25">
      <c r="A121" s="1">
        <v>120</v>
      </c>
      <c r="B121" s="1" t="s">
        <v>48</v>
      </c>
      <c r="C121" s="2" t="s">
        <v>205</v>
      </c>
      <c r="D121" s="1" t="s">
        <v>206</v>
      </c>
      <c r="E121" s="1">
        <v>80</v>
      </c>
      <c r="F121" s="1">
        <v>30</v>
      </c>
      <c r="G121" s="1">
        <v>130</v>
      </c>
      <c r="H121" s="1" t="s">
        <v>6</v>
      </c>
      <c r="J121" s="1" t="s">
        <v>3479</v>
      </c>
      <c r="K121" s="1" t="s">
        <v>6</v>
      </c>
      <c r="L121" s="1" t="s">
        <v>6</v>
      </c>
      <c r="M121" s="1" t="s">
        <v>6</v>
      </c>
      <c r="N121" s="1" t="s">
        <v>6</v>
      </c>
      <c r="O121" s="1">
        <v>1048</v>
      </c>
      <c r="V121" s="1" t="s">
        <v>149</v>
      </c>
    </row>
    <row r="122" spans="1:22" s="1" customFormat="1" ht="15.75" customHeight="1" x14ac:dyDescent="0.25">
      <c r="A122" s="1">
        <v>121</v>
      </c>
      <c r="B122" s="1" t="s">
        <v>48</v>
      </c>
      <c r="C122" s="2" t="s">
        <v>3497</v>
      </c>
      <c r="D122" s="1" t="s">
        <v>203</v>
      </c>
      <c r="E122" s="1">
        <v>218</v>
      </c>
      <c r="V122" s="1" t="s">
        <v>272</v>
      </c>
    </row>
    <row r="123" spans="1:22" s="1" customFormat="1" ht="15.75" customHeight="1" x14ac:dyDescent="0.25">
      <c r="A123" s="1">
        <v>122</v>
      </c>
      <c r="B123" s="1" t="s">
        <v>48</v>
      </c>
      <c r="C123" s="2" t="s">
        <v>202</v>
      </c>
      <c r="D123" s="1" t="s">
        <v>204</v>
      </c>
      <c r="E123" s="1">
        <v>190</v>
      </c>
      <c r="V123" s="1" t="s">
        <v>272</v>
      </c>
    </row>
    <row r="124" spans="1:22" s="1" customFormat="1" ht="15.75" customHeight="1" x14ac:dyDescent="0.25">
      <c r="A124" s="1">
        <v>123</v>
      </c>
      <c r="B124" s="1" t="s">
        <v>48</v>
      </c>
      <c r="C124" s="2" t="s">
        <v>202</v>
      </c>
      <c r="E124" s="1">
        <v>6987</v>
      </c>
      <c r="F124" s="1" t="s">
        <v>6</v>
      </c>
      <c r="G124" s="1" t="s">
        <v>6</v>
      </c>
      <c r="H124" s="1" t="s">
        <v>6</v>
      </c>
      <c r="J124" s="1" t="s">
        <v>3479</v>
      </c>
      <c r="K124" s="1" t="s">
        <v>6</v>
      </c>
      <c r="L124" s="1" t="s">
        <v>6</v>
      </c>
      <c r="M124" s="1" t="s">
        <v>6</v>
      </c>
      <c r="N124" s="1" t="s">
        <v>6</v>
      </c>
      <c r="O124" s="1">
        <v>1127</v>
      </c>
      <c r="V124" s="1" t="s">
        <v>149</v>
      </c>
    </row>
    <row r="125" spans="1:22" s="1" customFormat="1" ht="15.75" customHeight="1" x14ac:dyDescent="0.25">
      <c r="A125" s="1">
        <v>124</v>
      </c>
      <c r="B125" s="1" t="s">
        <v>48</v>
      </c>
      <c r="C125" s="2" t="s">
        <v>202</v>
      </c>
      <c r="E125" s="1">
        <v>661.6</v>
      </c>
      <c r="F125" s="1">
        <v>250</v>
      </c>
      <c r="G125" s="1">
        <v>1270</v>
      </c>
      <c r="H125" s="1">
        <v>6</v>
      </c>
      <c r="J125" s="1">
        <v>10.75</v>
      </c>
      <c r="K125" s="1" t="s">
        <v>6</v>
      </c>
      <c r="L125" s="1" t="s">
        <v>6</v>
      </c>
      <c r="M125" s="1" t="s">
        <v>6</v>
      </c>
      <c r="N125" s="1">
        <v>32</v>
      </c>
      <c r="O125" s="1">
        <v>1050</v>
      </c>
      <c r="V125" s="1" t="s">
        <v>149</v>
      </c>
    </row>
    <row r="126" spans="1:22" s="1" customFormat="1" ht="15.75" customHeight="1" x14ac:dyDescent="0.25">
      <c r="A126" s="1">
        <v>125</v>
      </c>
      <c r="B126" s="1" t="s">
        <v>48</v>
      </c>
      <c r="C126" s="2" t="s">
        <v>202</v>
      </c>
      <c r="D126" s="1" t="s">
        <v>271</v>
      </c>
      <c r="E126" s="1">
        <v>1250</v>
      </c>
      <c r="V126" s="1" t="s">
        <v>272</v>
      </c>
    </row>
    <row r="127" spans="1:22" s="1" customFormat="1" ht="15.75" customHeight="1" x14ac:dyDescent="0.25">
      <c r="A127" s="1">
        <v>126</v>
      </c>
      <c r="B127" s="1" t="s">
        <v>48</v>
      </c>
      <c r="C127" s="2" t="s">
        <v>254</v>
      </c>
      <c r="E127" s="1">
        <v>5.375</v>
      </c>
      <c r="F127" s="1">
        <v>4.75</v>
      </c>
      <c r="G127" s="1">
        <v>6</v>
      </c>
      <c r="H127" s="1">
        <v>2</v>
      </c>
      <c r="J127" s="1" t="s">
        <v>3479</v>
      </c>
      <c r="K127" s="1" t="s">
        <v>6</v>
      </c>
      <c r="L127" s="1" t="s">
        <v>6</v>
      </c>
      <c r="M127" s="1" t="s">
        <v>6</v>
      </c>
      <c r="N127" s="1" t="s">
        <v>6</v>
      </c>
      <c r="O127" s="1">
        <v>1127</v>
      </c>
      <c r="V127" s="1" t="s">
        <v>149</v>
      </c>
    </row>
    <row r="128" spans="1:22" s="1" customFormat="1" ht="15.75" customHeight="1" x14ac:dyDescent="0.25">
      <c r="A128" s="1">
        <v>127</v>
      </c>
      <c r="B128" s="1" t="s">
        <v>57</v>
      </c>
      <c r="C128" s="2" t="s">
        <v>175</v>
      </c>
      <c r="D128" s="1" t="s">
        <v>176</v>
      </c>
      <c r="E128" s="1">
        <v>7.25</v>
      </c>
      <c r="P128" s="1">
        <v>23</v>
      </c>
      <c r="V128" s="1" t="s">
        <v>272</v>
      </c>
    </row>
    <row r="129" spans="1:22" s="1" customFormat="1" ht="15.75" customHeight="1" x14ac:dyDescent="0.25">
      <c r="A129" s="1">
        <v>128</v>
      </c>
      <c r="B129" s="1" t="s">
        <v>57</v>
      </c>
      <c r="C129" s="2" t="s">
        <v>175</v>
      </c>
      <c r="D129" s="1" t="s">
        <v>177</v>
      </c>
      <c r="E129" s="1">
        <v>13.7</v>
      </c>
      <c r="P129" s="1">
        <v>23</v>
      </c>
      <c r="V129" s="1" t="s">
        <v>272</v>
      </c>
    </row>
    <row r="130" spans="1:22" s="1" customFormat="1" ht="15.75" customHeight="1" x14ac:dyDescent="0.25">
      <c r="A130" s="1">
        <v>129</v>
      </c>
      <c r="B130" s="1" t="s">
        <v>57</v>
      </c>
      <c r="C130" s="2" t="s">
        <v>175</v>
      </c>
      <c r="E130" s="1">
        <v>19</v>
      </c>
      <c r="F130" s="1" t="s">
        <v>6</v>
      </c>
      <c r="G130" s="1" t="s">
        <v>6</v>
      </c>
      <c r="H130" s="1">
        <v>1</v>
      </c>
      <c r="J130" s="1" t="s">
        <v>3479</v>
      </c>
      <c r="K130" s="1" t="s">
        <v>6</v>
      </c>
      <c r="L130" s="1" t="s">
        <v>6</v>
      </c>
      <c r="M130" s="1" t="s">
        <v>6</v>
      </c>
      <c r="N130" s="1" t="s">
        <v>6</v>
      </c>
      <c r="O130" s="1">
        <v>1068</v>
      </c>
      <c r="V130" s="1" t="s">
        <v>149</v>
      </c>
    </row>
    <row r="131" spans="1:22" s="1" customFormat="1" ht="15.75" customHeight="1" x14ac:dyDescent="0.25">
      <c r="A131" s="1">
        <v>130</v>
      </c>
      <c r="B131" s="1" t="s">
        <v>57</v>
      </c>
      <c r="C131" s="2" t="s">
        <v>175</v>
      </c>
      <c r="E131" s="1">
        <v>5.25</v>
      </c>
      <c r="F131" s="1">
        <v>2.5</v>
      </c>
      <c r="G131" s="1">
        <v>8</v>
      </c>
      <c r="H131" s="1" t="s">
        <v>6</v>
      </c>
      <c r="J131" s="1" t="s">
        <v>3479</v>
      </c>
      <c r="K131" s="1" t="s">
        <v>6</v>
      </c>
      <c r="L131" s="1" t="s">
        <v>6</v>
      </c>
      <c r="M131" s="1" t="s">
        <v>6</v>
      </c>
      <c r="N131" s="1" t="s">
        <v>6</v>
      </c>
      <c r="O131" s="1">
        <v>1069</v>
      </c>
      <c r="V131" s="1" t="s">
        <v>149</v>
      </c>
    </row>
    <row r="132" spans="1:22" s="1" customFormat="1" ht="15.75" customHeight="1" x14ac:dyDescent="0.25">
      <c r="A132" s="1">
        <v>131</v>
      </c>
      <c r="B132" s="1" t="s">
        <v>57</v>
      </c>
      <c r="C132" s="2" t="s">
        <v>175</v>
      </c>
      <c r="E132" s="1">
        <v>7.25</v>
      </c>
      <c r="F132" s="1">
        <v>5.75</v>
      </c>
      <c r="G132" s="1">
        <v>8.75</v>
      </c>
      <c r="H132" s="1">
        <v>2</v>
      </c>
      <c r="J132" s="1" t="s">
        <v>3479</v>
      </c>
      <c r="K132" s="1" t="s">
        <v>10</v>
      </c>
      <c r="L132" s="1" t="s">
        <v>6</v>
      </c>
      <c r="M132" s="1" t="s">
        <v>6</v>
      </c>
      <c r="N132" s="1">
        <v>13</v>
      </c>
      <c r="O132" s="1">
        <v>859</v>
      </c>
      <c r="V132" s="1" t="s">
        <v>149</v>
      </c>
    </row>
    <row r="133" spans="1:22" s="1" customFormat="1" ht="15.75" customHeight="1" x14ac:dyDescent="0.25">
      <c r="A133" s="1">
        <v>132</v>
      </c>
      <c r="B133" s="1" t="s">
        <v>57</v>
      </c>
      <c r="C133" s="2" t="s">
        <v>187</v>
      </c>
      <c r="E133" s="1">
        <v>82.37</v>
      </c>
      <c r="P133" s="1">
        <v>4.34</v>
      </c>
      <c r="V133" s="1" t="s">
        <v>272</v>
      </c>
    </row>
    <row r="134" spans="1:22" s="1" customFormat="1" ht="15.75" customHeight="1" x14ac:dyDescent="0.25">
      <c r="A134" s="1">
        <v>133</v>
      </c>
      <c r="B134" s="1" t="s">
        <v>57</v>
      </c>
      <c r="C134" s="2" t="s">
        <v>187</v>
      </c>
      <c r="E134" s="1">
        <v>83.55</v>
      </c>
      <c r="F134" s="1" t="s">
        <v>6</v>
      </c>
      <c r="G134" s="1" t="s">
        <v>6</v>
      </c>
      <c r="H134" s="1" t="s">
        <v>6</v>
      </c>
      <c r="J134" s="1" t="s">
        <v>3479</v>
      </c>
      <c r="K134" s="1" t="s">
        <v>6</v>
      </c>
      <c r="L134" s="1" t="s">
        <v>6</v>
      </c>
      <c r="M134" s="1" t="s">
        <v>6</v>
      </c>
      <c r="N134" s="1" t="s">
        <v>6</v>
      </c>
      <c r="O134" s="1">
        <v>1134</v>
      </c>
      <c r="V134" s="1" t="s">
        <v>149</v>
      </c>
    </row>
    <row r="135" spans="1:22" s="1" customFormat="1" ht="15.75" customHeight="1" x14ac:dyDescent="0.25">
      <c r="A135" s="1">
        <v>134</v>
      </c>
      <c r="B135" s="1" t="s">
        <v>57</v>
      </c>
      <c r="C135" s="2" t="s">
        <v>187</v>
      </c>
      <c r="E135" s="1">
        <v>376</v>
      </c>
      <c r="F135" s="1">
        <v>357</v>
      </c>
      <c r="G135" s="1">
        <v>395</v>
      </c>
      <c r="H135" s="1">
        <v>1</v>
      </c>
      <c r="J135" s="1" t="s">
        <v>60</v>
      </c>
      <c r="K135" s="1" t="s">
        <v>8</v>
      </c>
      <c r="L135" s="1">
        <v>344</v>
      </c>
      <c r="M135" s="1" t="s">
        <v>7</v>
      </c>
      <c r="N135" s="1">
        <v>12</v>
      </c>
      <c r="O135" s="1">
        <v>141</v>
      </c>
      <c r="V135" s="1" t="s">
        <v>149</v>
      </c>
    </row>
    <row r="136" spans="1:22" s="1" customFormat="1" ht="15.75" customHeight="1" x14ac:dyDescent="0.25">
      <c r="A136" s="1">
        <v>135</v>
      </c>
      <c r="B136" s="1" t="s">
        <v>57</v>
      </c>
      <c r="C136" s="2" t="s">
        <v>187</v>
      </c>
      <c r="E136" s="1">
        <v>400</v>
      </c>
      <c r="F136" s="1" t="s">
        <v>6</v>
      </c>
      <c r="G136" s="1" t="s">
        <v>6</v>
      </c>
      <c r="H136" s="1">
        <v>6</v>
      </c>
      <c r="J136" s="1" t="s">
        <v>3479</v>
      </c>
      <c r="K136" s="1" t="s">
        <v>6</v>
      </c>
      <c r="L136" s="1" t="s">
        <v>6</v>
      </c>
      <c r="M136" s="1" t="s">
        <v>6</v>
      </c>
      <c r="N136" s="1">
        <v>5</v>
      </c>
      <c r="O136" s="1">
        <v>142</v>
      </c>
      <c r="V136" s="1" t="s">
        <v>149</v>
      </c>
    </row>
    <row r="137" spans="1:22" s="1" customFormat="1" ht="15.75" customHeight="1" x14ac:dyDescent="0.25">
      <c r="A137" s="1">
        <v>136</v>
      </c>
      <c r="B137" s="1" t="s">
        <v>57</v>
      </c>
      <c r="C137" s="2" t="s">
        <v>255</v>
      </c>
      <c r="E137" s="1">
        <v>43</v>
      </c>
      <c r="F137" s="1" t="s">
        <v>6</v>
      </c>
      <c r="G137" s="1" t="s">
        <v>6</v>
      </c>
      <c r="H137" s="1" t="s">
        <v>6</v>
      </c>
      <c r="J137" s="1" t="s">
        <v>3479</v>
      </c>
      <c r="K137" s="1" t="s">
        <v>6</v>
      </c>
      <c r="L137" s="1" t="s">
        <v>6</v>
      </c>
      <c r="M137" s="1" t="s">
        <v>6</v>
      </c>
      <c r="N137" s="1" t="s">
        <v>6</v>
      </c>
      <c r="O137" s="1">
        <v>143</v>
      </c>
      <c r="V137" s="1" t="s">
        <v>149</v>
      </c>
    </row>
    <row r="138" spans="1:22" s="1" customFormat="1" ht="15.75" customHeight="1" x14ac:dyDescent="0.25">
      <c r="A138" s="1">
        <v>137</v>
      </c>
      <c r="B138" s="1" t="s">
        <v>57</v>
      </c>
      <c r="C138" s="2" t="s">
        <v>256</v>
      </c>
      <c r="E138" s="1">
        <v>36</v>
      </c>
      <c r="F138" s="1" t="s">
        <v>6</v>
      </c>
      <c r="G138" s="1" t="s">
        <v>6</v>
      </c>
      <c r="H138" s="1">
        <v>2</v>
      </c>
      <c r="J138" s="1" t="s">
        <v>3479</v>
      </c>
      <c r="K138" s="1" t="s">
        <v>6</v>
      </c>
      <c r="L138" s="1" t="s">
        <v>6</v>
      </c>
      <c r="M138" s="1" t="s">
        <v>6</v>
      </c>
      <c r="N138" s="1" t="s">
        <v>6</v>
      </c>
      <c r="O138" s="1">
        <v>1077</v>
      </c>
      <c r="V138" s="1" t="s">
        <v>149</v>
      </c>
    </row>
    <row r="139" spans="1:22" s="1" customFormat="1" ht="15.75" customHeight="1" x14ac:dyDescent="0.25">
      <c r="A139" s="1">
        <v>138</v>
      </c>
      <c r="B139" s="1" t="s">
        <v>57</v>
      </c>
      <c r="C139" s="2" t="s">
        <v>192</v>
      </c>
      <c r="D139" s="1" t="s">
        <v>190</v>
      </c>
      <c r="E139" s="1">
        <v>19</v>
      </c>
      <c r="V139" s="1" t="s">
        <v>272</v>
      </c>
    </row>
    <row r="140" spans="1:22" s="1" customFormat="1" ht="15.75" customHeight="1" x14ac:dyDescent="0.25">
      <c r="A140" s="1">
        <v>139</v>
      </c>
      <c r="B140" s="1" t="s">
        <v>57</v>
      </c>
      <c r="C140" s="2" t="s">
        <v>192</v>
      </c>
      <c r="D140" s="1" t="s">
        <v>193</v>
      </c>
      <c r="E140" s="1">
        <v>69</v>
      </c>
      <c r="V140" s="1" t="s">
        <v>272</v>
      </c>
    </row>
    <row r="141" spans="1:22" s="1" customFormat="1" ht="15.75" customHeight="1" x14ac:dyDescent="0.25">
      <c r="A141" s="1">
        <v>140</v>
      </c>
      <c r="B141" s="1" t="s">
        <v>57</v>
      </c>
      <c r="C141" s="2" t="s">
        <v>192</v>
      </c>
      <c r="E141" s="1">
        <v>64.5</v>
      </c>
      <c r="F141" s="1" t="s">
        <v>6</v>
      </c>
      <c r="G141" s="1" t="s">
        <v>6</v>
      </c>
      <c r="H141" s="1">
        <v>1</v>
      </c>
      <c r="J141" s="1" t="s">
        <v>3479</v>
      </c>
      <c r="K141" s="1" t="s">
        <v>10</v>
      </c>
      <c r="L141" s="1" t="s">
        <v>6</v>
      </c>
      <c r="M141" s="1" t="s">
        <v>6</v>
      </c>
      <c r="N141" s="1">
        <v>12</v>
      </c>
      <c r="O141" s="1">
        <v>634</v>
      </c>
      <c r="V141" s="1" t="s">
        <v>149</v>
      </c>
    </row>
    <row r="142" spans="1:22" s="1" customFormat="1" ht="15.75" customHeight="1" x14ac:dyDescent="0.25">
      <c r="A142" s="1">
        <v>141</v>
      </c>
      <c r="B142" s="1" t="s">
        <v>57</v>
      </c>
      <c r="C142" s="2" t="s">
        <v>192</v>
      </c>
      <c r="E142" s="1">
        <v>27</v>
      </c>
      <c r="F142" s="1" t="s">
        <v>6</v>
      </c>
      <c r="G142" s="1" t="s">
        <v>6</v>
      </c>
      <c r="H142" s="1">
        <v>1</v>
      </c>
      <c r="J142" s="1" t="s">
        <v>3479</v>
      </c>
      <c r="K142" s="1" t="s">
        <v>6</v>
      </c>
      <c r="L142" s="1" t="s">
        <v>6</v>
      </c>
      <c r="M142" s="1" t="s">
        <v>6</v>
      </c>
      <c r="N142" s="1" t="s">
        <v>6</v>
      </c>
      <c r="O142" s="1">
        <v>1079</v>
      </c>
      <c r="V142" s="1" t="s">
        <v>149</v>
      </c>
    </row>
    <row r="143" spans="1:22" s="1" customFormat="1" ht="15.75" customHeight="1" x14ac:dyDescent="0.25">
      <c r="A143" s="1">
        <v>142</v>
      </c>
      <c r="B143" s="1" t="s">
        <v>57</v>
      </c>
      <c r="C143" s="2" t="s">
        <v>192</v>
      </c>
      <c r="E143" s="1">
        <v>19</v>
      </c>
      <c r="F143" s="1" t="s">
        <v>6</v>
      </c>
      <c r="G143" s="1" t="s">
        <v>6</v>
      </c>
      <c r="H143" s="1">
        <v>1</v>
      </c>
      <c r="J143" s="1">
        <v>44746</v>
      </c>
      <c r="K143" s="1" t="s">
        <v>10</v>
      </c>
      <c r="L143" s="1" t="s">
        <v>6</v>
      </c>
      <c r="M143" s="1" t="s">
        <v>6</v>
      </c>
      <c r="N143" s="1">
        <v>10</v>
      </c>
      <c r="O143" s="1">
        <v>144</v>
      </c>
      <c r="V143" s="1" t="s">
        <v>149</v>
      </c>
    </row>
    <row r="144" spans="1:22" s="1" customFormat="1" ht="15.75" customHeight="1" x14ac:dyDescent="0.25">
      <c r="A144" s="1">
        <v>143</v>
      </c>
      <c r="B144" s="1" t="s">
        <v>57</v>
      </c>
      <c r="C144" s="2" t="s">
        <v>178</v>
      </c>
      <c r="D144" s="1" t="s">
        <v>179</v>
      </c>
      <c r="E144" s="1">
        <v>430</v>
      </c>
      <c r="V144" s="1" t="s">
        <v>272</v>
      </c>
    </row>
    <row r="145" spans="1:33" s="1" customFormat="1" ht="15.75" customHeight="1" x14ac:dyDescent="0.25">
      <c r="A145" s="1">
        <v>144</v>
      </c>
      <c r="B145" s="1" t="s">
        <v>57</v>
      </c>
      <c r="C145" s="2" t="s">
        <v>178</v>
      </c>
      <c r="E145" s="1">
        <v>375</v>
      </c>
      <c r="F145" s="1" t="s">
        <v>6</v>
      </c>
      <c r="G145" s="1" t="s">
        <v>6</v>
      </c>
      <c r="H145" s="1" t="s">
        <v>6</v>
      </c>
      <c r="J145" s="1" t="s">
        <v>3479</v>
      </c>
      <c r="K145" s="1" t="s">
        <v>6</v>
      </c>
      <c r="L145" s="1" t="s">
        <v>6</v>
      </c>
      <c r="M145" s="1" t="s">
        <v>6</v>
      </c>
      <c r="N145" s="1" t="s">
        <v>6</v>
      </c>
      <c r="O145" s="1">
        <v>1172</v>
      </c>
      <c r="V145" s="1" t="s">
        <v>149</v>
      </c>
    </row>
    <row r="146" spans="1:33" s="1" customFormat="1" ht="15.75" customHeight="1" x14ac:dyDescent="0.25">
      <c r="A146" s="1">
        <v>145</v>
      </c>
      <c r="B146" s="1" t="s">
        <v>57</v>
      </c>
      <c r="C146" s="2" t="s">
        <v>178</v>
      </c>
      <c r="E146" s="1">
        <v>41.5</v>
      </c>
      <c r="F146" s="1">
        <v>25</v>
      </c>
      <c r="G146" s="1">
        <v>58</v>
      </c>
      <c r="H146" s="1">
        <v>2</v>
      </c>
      <c r="J146" s="1">
        <v>9</v>
      </c>
      <c r="K146" s="1" t="s">
        <v>10</v>
      </c>
      <c r="L146" s="1" t="s">
        <v>6</v>
      </c>
      <c r="M146" s="1" t="s">
        <v>6</v>
      </c>
      <c r="N146" s="1">
        <v>12</v>
      </c>
      <c r="O146" s="1">
        <v>1080</v>
      </c>
      <c r="V146" s="1" t="s">
        <v>149</v>
      </c>
    </row>
    <row r="147" spans="1:33" s="1" customFormat="1" ht="15.75" customHeight="1" x14ac:dyDescent="0.25">
      <c r="A147" s="1">
        <v>146</v>
      </c>
      <c r="B147" s="1" t="s">
        <v>57</v>
      </c>
      <c r="C147" s="2" t="s">
        <v>178</v>
      </c>
      <c r="E147" s="1">
        <v>257</v>
      </c>
      <c r="V147" s="1" t="s">
        <v>272</v>
      </c>
    </row>
    <row r="148" spans="1:33" s="1" customFormat="1" ht="15.75" customHeight="1" x14ac:dyDescent="0.25">
      <c r="A148" s="1">
        <v>147</v>
      </c>
      <c r="B148" s="1" t="s">
        <v>57</v>
      </c>
      <c r="C148" s="2" t="s">
        <v>257</v>
      </c>
      <c r="E148" s="1">
        <v>17</v>
      </c>
      <c r="F148" s="1" t="s">
        <v>6</v>
      </c>
      <c r="G148" s="1" t="s">
        <v>6</v>
      </c>
      <c r="H148" s="1">
        <v>1</v>
      </c>
      <c r="J148" s="1" t="s">
        <v>3479</v>
      </c>
      <c r="K148" s="1" t="s">
        <v>6</v>
      </c>
      <c r="L148" s="1" t="s">
        <v>6</v>
      </c>
      <c r="M148" s="1" t="s">
        <v>6</v>
      </c>
      <c r="N148" s="1" t="s">
        <v>6</v>
      </c>
      <c r="O148" s="1">
        <v>1081</v>
      </c>
      <c r="V148" s="1" t="s">
        <v>149</v>
      </c>
    </row>
    <row r="149" spans="1:33" s="1" customFormat="1" ht="15.75" customHeight="1" x14ac:dyDescent="0.25">
      <c r="A149" s="1">
        <v>148</v>
      </c>
      <c r="B149" s="1" t="s">
        <v>57</v>
      </c>
      <c r="C149" s="2" t="s">
        <v>258</v>
      </c>
      <c r="E149" s="1">
        <v>225</v>
      </c>
      <c r="F149" s="1">
        <v>150</v>
      </c>
      <c r="G149" s="1">
        <v>300</v>
      </c>
      <c r="H149" s="1" t="s">
        <v>6</v>
      </c>
      <c r="J149" s="1" t="s">
        <v>3479</v>
      </c>
      <c r="K149" s="1" t="s">
        <v>6</v>
      </c>
      <c r="L149" s="1" t="s">
        <v>6</v>
      </c>
      <c r="M149" s="1" t="s">
        <v>6</v>
      </c>
      <c r="N149" s="1" t="s">
        <v>6</v>
      </c>
      <c r="O149" s="1">
        <v>1083</v>
      </c>
      <c r="V149" s="1" t="s">
        <v>149</v>
      </c>
    </row>
    <row r="150" spans="1:33" s="1" customFormat="1" ht="15.75" customHeight="1" x14ac:dyDescent="0.25">
      <c r="A150" s="1">
        <v>149</v>
      </c>
      <c r="B150" s="1" t="s">
        <v>57</v>
      </c>
      <c r="C150" s="2" t="s">
        <v>138</v>
      </c>
      <c r="D150" s="1" t="s">
        <v>139</v>
      </c>
      <c r="E150" s="1">
        <v>24</v>
      </c>
      <c r="J150" s="1">
        <v>17</v>
      </c>
      <c r="P150" s="1">
        <v>10</v>
      </c>
      <c r="Q150" s="1">
        <v>26.3</v>
      </c>
      <c r="R150" s="1">
        <v>10595.08</v>
      </c>
      <c r="S150" s="1" t="s">
        <v>85</v>
      </c>
      <c r="T150" s="1">
        <v>0.5</v>
      </c>
      <c r="V150" s="1" t="s">
        <v>152</v>
      </c>
    </row>
    <row r="151" spans="1:33" s="3" customFormat="1" ht="15.75" customHeight="1" x14ac:dyDescent="0.25">
      <c r="A151" s="1">
        <v>150</v>
      </c>
      <c r="B151" s="1" t="s">
        <v>57</v>
      </c>
      <c r="C151" s="2" t="s">
        <v>138</v>
      </c>
      <c r="D151" s="1" t="s">
        <v>182</v>
      </c>
      <c r="E151" s="1">
        <v>7.1</v>
      </c>
      <c r="F151" s="1"/>
      <c r="G151" s="1"/>
      <c r="H151" s="1"/>
      <c r="I151" s="1"/>
      <c r="J151" s="1"/>
      <c r="K151" s="1"/>
      <c r="L151" s="1"/>
      <c r="M151" s="1"/>
      <c r="N151" s="1"/>
      <c r="O151" s="1"/>
      <c r="P151" s="1"/>
      <c r="Q151" s="1"/>
      <c r="R151" s="1"/>
      <c r="S151" s="1"/>
      <c r="T151" s="1"/>
      <c r="U151" s="1"/>
      <c r="V151" s="1" t="s">
        <v>272</v>
      </c>
      <c r="W151" s="1"/>
      <c r="X151" s="1"/>
      <c r="Y151" s="1"/>
      <c r="Z151" s="1"/>
      <c r="AA151" s="1"/>
      <c r="AB151" s="1"/>
      <c r="AC151" s="1"/>
      <c r="AD151" s="1"/>
      <c r="AE151" s="1"/>
      <c r="AF151" s="1"/>
      <c r="AG151" s="1"/>
    </row>
    <row r="152" spans="1:33" s="1" customFormat="1" ht="15.75" customHeight="1" x14ac:dyDescent="0.25">
      <c r="A152" s="1">
        <v>151</v>
      </c>
      <c r="B152" s="1" t="s">
        <v>57</v>
      </c>
      <c r="C152" s="2" t="s">
        <v>138</v>
      </c>
      <c r="D152" s="1" t="s">
        <v>183</v>
      </c>
      <c r="E152" s="1">
        <v>157</v>
      </c>
      <c r="V152" s="1" t="s">
        <v>272</v>
      </c>
    </row>
    <row r="153" spans="1:33" s="1" customFormat="1" ht="15.75" customHeight="1" x14ac:dyDescent="0.25">
      <c r="A153" s="1">
        <v>152</v>
      </c>
      <c r="B153" s="1" t="s">
        <v>57</v>
      </c>
      <c r="C153" s="2" t="s">
        <v>188</v>
      </c>
      <c r="D153" s="1" t="s">
        <v>189</v>
      </c>
      <c r="E153" s="1">
        <v>37.299999999999997</v>
      </c>
      <c r="P153" s="1">
        <v>16.2</v>
      </c>
      <c r="V153" s="1" t="s">
        <v>272</v>
      </c>
    </row>
    <row r="154" spans="1:33" s="1" customFormat="1" ht="15.75" customHeight="1" x14ac:dyDescent="0.25">
      <c r="A154" s="1">
        <v>153</v>
      </c>
      <c r="B154" s="1" t="s">
        <v>57</v>
      </c>
      <c r="C154" s="2" t="s">
        <v>188</v>
      </c>
      <c r="D154" s="1" t="s">
        <v>189</v>
      </c>
      <c r="E154" s="1">
        <v>22.8</v>
      </c>
      <c r="P154" s="1">
        <v>0</v>
      </c>
      <c r="V154" s="1" t="s">
        <v>272</v>
      </c>
    </row>
    <row r="155" spans="1:33" s="1" customFormat="1" ht="15.75" customHeight="1" x14ac:dyDescent="0.25">
      <c r="A155" s="1">
        <v>154</v>
      </c>
      <c r="B155" s="1" t="s">
        <v>57</v>
      </c>
      <c r="C155" s="2" t="s">
        <v>188</v>
      </c>
      <c r="D155" s="1" t="s">
        <v>190</v>
      </c>
      <c r="E155" s="1">
        <v>33.799999999999997</v>
      </c>
      <c r="P155" s="1">
        <v>16</v>
      </c>
      <c r="V155" s="1" t="s">
        <v>272</v>
      </c>
    </row>
    <row r="156" spans="1:33" s="1" customFormat="1" ht="15.75" customHeight="1" x14ac:dyDescent="0.25">
      <c r="A156" s="1">
        <v>155</v>
      </c>
      <c r="B156" s="1" t="s">
        <v>57</v>
      </c>
      <c r="C156" s="2" t="s">
        <v>188</v>
      </c>
      <c r="E156" s="1">
        <v>29.1</v>
      </c>
      <c r="F156" s="1">
        <v>16</v>
      </c>
      <c r="G156" s="1">
        <v>48</v>
      </c>
      <c r="H156" s="1">
        <v>9</v>
      </c>
      <c r="J156" s="1">
        <v>8.83</v>
      </c>
      <c r="K156" s="1" t="s">
        <v>8</v>
      </c>
      <c r="L156" s="1" t="s">
        <v>6</v>
      </c>
      <c r="M156" s="1" t="s">
        <v>6</v>
      </c>
      <c r="N156" s="1">
        <v>13</v>
      </c>
      <c r="O156" s="1">
        <v>1086</v>
      </c>
      <c r="V156" s="1" t="s">
        <v>149</v>
      </c>
    </row>
    <row r="157" spans="1:33" s="1" customFormat="1" ht="15.75" customHeight="1" x14ac:dyDescent="0.25">
      <c r="A157" s="1">
        <v>156</v>
      </c>
      <c r="B157" s="1" t="s">
        <v>57</v>
      </c>
      <c r="C157" s="2" t="s">
        <v>3501</v>
      </c>
      <c r="E157" s="1">
        <v>100</v>
      </c>
      <c r="J157" s="1">
        <v>17</v>
      </c>
      <c r="V157" s="1" t="s">
        <v>3502</v>
      </c>
    </row>
    <row r="158" spans="1:33" s="1" customFormat="1" ht="15.75" customHeight="1" x14ac:dyDescent="0.25">
      <c r="A158" s="1">
        <v>157</v>
      </c>
      <c r="B158" s="1" t="s">
        <v>57</v>
      </c>
      <c r="C158" s="2" t="s">
        <v>275</v>
      </c>
      <c r="E158" s="1">
        <v>221</v>
      </c>
      <c r="F158" s="1" t="s">
        <v>6</v>
      </c>
      <c r="G158" s="1" t="s">
        <v>6</v>
      </c>
      <c r="H158" s="1">
        <v>1</v>
      </c>
      <c r="J158" s="1" t="s">
        <v>3479</v>
      </c>
      <c r="K158" s="1" t="s">
        <v>8</v>
      </c>
      <c r="L158" s="1">
        <v>256.25</v>
      </c>
      <c r="M158" s="1" t="s">
        <v>10</v>
      </c>
      <c r="N158" s="1">
        <v>13</v>
      </c>
      <c r="O158" s="1">
        <v>145</v>
      </c>
      <c r="V158" s="1" t="s">
        <v>149</v>
      </c>
    </row>
    <row r="159" spans="1:33" s="1" customFormat="1" ht="15.75" customHeight="1" x14ac:dyDescent="0.25">
      <c r="A159" s="1">
        <v>158</v>
      </c>
      <c r="B159" s="1" t="s">
        <v>57</v>
      </c>
      <c r="C159" s="2" t="s">
        <v>259</v>
      </c>
      <c r="E159" s="1">
        <v>5.25</v>
      </c>
      <c r="F159" s="1">
        <v>2.5</v>
      </c>
      <c r="G159" s="1">
        <v>8</v>
      </c>
      <c r="H159" s="1" t="s">
        <v>6</v>
      </c>
      <c r="J159" s="1" t="s">
        <v>3479</v>
      </c>
      <c r="K159" s="1" t="s">
        <v>6</v>
      </c>
      <c r="L159" s="1" t="s">
        <v>6</v>
      </c>
      <c r="M159" s="1" t="s">
        <v>6</v>
      </c>
      <c r="N159" s="1" t="s">
        <v>6</v>
      </c>
      <c r="O159" s="1">
        <v>309</v>
      </c>
      <c r="V159" s="1" t="s">
        <v>149</v>
      </c>
    </row>
    <row r="160" spans="1:33" s="1" customFormat="1" ht="15.75" customHeight="1" x14ac:dyDescent="0.25">
      <c r="A160" s="1">
        <v>159</v>
      </c>
      <c r="B160" s="1" t="s">
        <v>57</v>
      </c>
      <c r="C160" s="2" t="s">
        <v>140</v>
      </c>
      <c r="D160" s="1" t="s">
        <v>112</v>
      </c>
      <c r="E160" s="1">
        <v>33</v>
      </c>
      <c r="J160" s="1">
        <v>13.55</v>
      </c>
      <c r="P160" s="1">
        <v>3</v>
      </c>
      <c r="Q160" s="1">
        <v>41.15</v>
      </c>
      <c r="R160" s="1">
        <v>7247.88</v>
      </c>
      <c r="S160" s="1" t="s">
        <v>113</v>
      </c>
      <c r="T160" s="1">
        <v>0.55900000000000005</v>
      </c>
      <c r="V160" s="1" t="s">
        <v>152</v>
      </c>
    </row>
    <row r="161" spans="1:22" s="1" customFormat="1" ht="15.75" customHeight="1" x14ac:dyDescent="0.25">
      <c r="A161" s="1">
        <v>160</v>
      </c>
      <c r="B161" s="1" t="s">
        <v>57</v>
      </c>
      <c r="C161" s="2" t="s">
        <v>140</v>
      </c>
      <c r="E161" s="1">
        <v>30.5</v>
      </c>
      <c r="F161" s="1">
        <v>28</v>
      </c>
      <c r="G161" s="1">
        <v>33</v>
      </c>
      <c r="H161" s="1" t="s">
        <v>6</v>
      </c>
      <c r="J161" s="1" t="s">
        <v>3479</v>
      </c>
      <c r="K161" s="1" t="s">
        <v>6</v>
      </c>
      <c r="L161" s="1" t="s">
        <v>6</v>
      </c>
      <c r="M161" s="1" t="s">
        <v>6</v>
      </c>
      <c r="N161" s="1" t="s">
        <v>6</v>
      </c>
      <c r="O161" s="1">
        <v>1090</v>
      </c>
      <c r="V161" s="1" t="s">
        <v>149</v>
      </c>
    </row>
    <row r="162" spans="1:22" s="1" customFormat="1" ht="15.75" customHeight="1" x14ac:dyDescent="0.25">
      <c r="A162" s="1">
        <v>161</v>
      </c>
      <c r="B162" s="1" t="s">
        <v>57</v>
      </c>
      <c r="C162" s="2" t="s">
        <v>184</v>
      </c>
      <c r="D162" s="1" t="s">
        <v>185</v>
      </c>
      <c r="E162" s="1">
        <v>20</v>
      </c>
      <c r="V162" s="1" t="s">
        <v>272</v>
      </c>
    </row>
    <row r="163" spans="1:22" s="1" customFormat="1" ht="15.75" customHeight="1" x14ac:dyDescent="0.25">
      <c r="A163" s="1">
        <v>162</v>
      </c>
      <c r="B163" s="1" t="s">
        <v>57</v>
      </c>
      <c r="C163" s="2" t="s">
        <v>184</v>
      </c>
      <c r="D163" s="1" t="s">
        <v>186</v>
      </c>
      <c r="E163" s="1">
        <v>74</v>
      </c>
      <c r="V163" s="1" t="s">
        <v>272</v>
      </c>
    </row>
    <row r="164" spans="1:22" s="1" customFormat="1" ht="15.75" customHeight="1" x14ac:dyDescent="0.25">
      <c r="A164" s="1">
        <v>163</v>
      </c>
      <c r="B164" s="1" t="s">
        <v>57</v>
      </c>
      <c r="C164" s="2" t="s">
        <v>184</v>
      </c>
      <c r="E164" s="1">
        <v>82.37</v>
      </c>
      <c r="F164" s="1">
        <v>52.2</v>
      </c>
      <c r="G164" s="1">
        <v>102.5</v>
      </c>
      <c r="H164" s="1">
        <v>3</v>
      </c>
      <c r="J164" s="1">
        <v>18.100000000000001</v>
      </c>
      <c r="K164" s="1" t="s">
        <v>7</v>
      </c>
      <c r="L164" s="1" t="s">
        <v>6</v>
      </c>
      <c r="M164" s="1" t="s">
        <v>6</v>
      </c>
      <c r="N164" s="1">
        <v>28</v>
      </c>
      <c r="O164" s="1">
        <v>146</v>
      </c>
      <c r="V164" s="1" t="s">
        <v>149</v>
      </c>
    </row>
    <row r="165" spans="1:22" s="1" customFormat="1" ht="15.75" customHeight="1" x14ac:dyDescent="0.25">
      <c r="A165" s="1">
        <v>164</v>
      </c>
      <c r="B165" s="1" t="s">
        <v>57</v>
      </c>
      <c r="C165" s="2" t="s">
        <v>141</v>
      </c>
      <c r="D165" s="1" t="s">
        <v>142</v>
      </c>
      <c r="E165" s="1">
        <v>50</v>
      </c>
      <c r="J165" s="1">
        <v>7.881818182</v>
      </c>
      <c r="P165" s="1">
        <v>84</v>
      </c>
      <c r="Q165" s="1">
        <v>24.4</v>
      </c>
      <c r="R165" s="1">
        <v>11219.93</v>
      </c>
      <c r="S165" s="1" t="s">
        <v>143</v>
      </c>
      <c r="T165" s="1">
        <v>0.22450000000000001</v>
      </c>
      <c r="V165" s="1" t="s">
        <v>152</v>
      </c>
    </row>
    <row r="166" spans="1:22" s="1" customFormat="1" ht="15.75" customHeight="1" x14ac:dyDescent="0.25">
      <c r="A166" s="1">
        <v>165</v>
      </c>
      <c r="B166" s="1" t="s">
        <v>57</v>
      </c>
      <c r="C166" s="2" t="s">
        <v>141</v>
      </c>
      <c r="D166" s="1" t="s">
        <v>142</v>
      </c>
      <c r="E166" s="1">
        <v>24</v>
      </c>
      <c r="J166" s="1">
        <v>13</v>
      </c>
      <c r="P166" s="1">
        <v>100</v>
      </c>
      <c r="Q166" s="1">
        <v>33</v>
      </c>
      <c r="R166" s="1">
        <v>11219.93</v>
      </c>
      <c r="S166" s="1" t="s">
        <v>143</v>
      </c>
      <c r="T166" s="1">
        <v>0.22450000000000001</v>
      </c>
      <c r="V166" s="1" t="s">
        <v>152</v>
      </c>
    </row>
    <row r="167" spans="1:22" s="1" customFormat="1" ht="15.75" customHeight="1" x14ac:dyDescent="0.25">
      <c r="A167" s="1">
        <v>166</v>
      </c>
      <c r="B167" s="1" t="s">
        <v>57</v>
      </c>
      <c r="C167" s="2" t="s">
        <v>141</v>
      </c>
      <c r="D167" s="1" t="s">
        <v>191</v>
      </c>
      <c r="E167" s="1">
        <v>22</v>
      </c>
      <c r="P167" s="1">
        <v>84</v>
      </c>
      <c r="V167" s="1" t="s">
        <v>272</v>
      </c>
    </row>
    <row r="168" spans="1:22" s="1" customFormat="1" ht="15.75" customHeight="1" x14ac:dyDescent="0.25">
      <c r="A168" s="1">
        <v>167</v>
      </c>
      <c r="B168" s="1" t="s">
        <v>57</v>
      </c>
      <c r="C168" s="2" t="s">
        <v>141</v>
      </c>
      <c r="E168" s="1">
        <v>18</v>
      </c>
      <c r="F168" s="1" t="s">
        <v>6</v>
      </c>
      <c r="G168" s="1" t="s">
        <v>6</v>
      </c>
      <c r="H168" s="1" t="s">
        <v>6</v>
      </c>
      <c r="J168" s="1" t="s">
        <v>3479</v>
      </c>
      <c r="K168" s="1" t="s">
        <v>6</v>
      </c>
      <c r="L168" s="1" t="s">
        <v>6</v>
      </c>
      <c r="M168" s="1" t="s">
        <v>6</v>
      </c>
      <c r="N168" s="1" t="s">
        <v>6</v>
      </c>
      <c r="O168" s="1">
        <v>1093</v>
      </c>
      <c r="V168" s="1" t="s">
        <v>149</v>
      </c>
    </row>
    <row r="169" spans="1:22" s="1" customFormat="1" ht="15.75" customHeight="1" x14ac:dyDescent="0.25">
      <c r="A169" s="1">
        <v>168</v>
      </c>
      <c r="B169" s="1" t="s">
        <v>57</v>
      </c>
      <c r="C169" s="2" t="s">
        <v>141</v>
      </c>
      <c r="D169" s="1" t="s">
        <v>278</v>
      </c>
      <c r="E169" s="1">
        <v>38.25</v>
      </c>
      <c r="I169" s="1">
        <v>439</v>
      </c>
      <c r="J169" s="1">
        <v>8</v>
      </c>
      <c r="V169" s="1" t="s">
        <v>279</v>
      </c>
    </row>
    <row r="170" spans="1:22" s="1" customFormat="1" ht="15.75" customHeight="1" x14ac:dyDescent="0.25">
      <c r="A170" s="1">
        <v>169</v>
      </c>
      <c r="B170" s="1" t="s">
        <v>57</v>
      </c>
      <c r="C170" s="2" t="s">
        <v>144</v>
      </c>
      <c r="D170" s="1" t="s">
        <v>145</v>
      </c>
      <c r="E170" s="1">
        <v>26</v>
      </c>
      <c r="J170" s="1">
        <v>7.5</v>
      </c>
      <c r="P170" s="1">
        <v>19.2</v>
      </c>
      <c r="Q170" s="1" t="s">
        <v>85</v>
      </c>
      <c r="R170" s="1">
        <v>8593.5588889999999</v>
      </c>
      <c r="S170" s="1" t="s">
        <v>146</v>
      </c>
      <c r="T170" s="1">
        <v>0.6</v>
      </c>
      <c r="V170" s="1" t="s">
        <v>152</v>
      </c>
    </row>
    <row r="171" spans="1:22" s="1" customFormat="1" ht="15.75" customHeight="1" x14ac:dyDescent="0.25">
      <c r="A171" s="1">
        <v>170</v>
      </c>
      <c r="B171" s="1" t="s">
        <v>57</v>
      </c>
      <c r="C171" s="2" t="s">
        <v>144</v>
      </c>
      <c r="D171" s="1" t="s">
        <v>145</v>
      </c>
      <c r="E171" s="1">
        <v>27</v>
      </c>
      <c r="J171" s="1">
        <v>12</v>
      </c>
      <c r="P171" s="1">
        <v>0</v>
      </c>
      <c r="Q171" s="1" t="s">
        <v>85</v>
      </c>
      <c r="R171" s="1">
        <v>8593.5588889999999</v>
      </c>
      <c r="S171" s="1" t="s">
        <v>146</v>
      </c>
      <c r="T171" s="1">
        <v>0.6</v>
      </c>
      <c r="V171" s="1" t="s">
        <v>152</v>
      </c>
    </row>
    <row r="172" spans="1:22" s="1" customFormat="1" ht="15.75" customHeight="1" x14ac:dyDescent="0.25">
      <c r="A172" s="1">
        <v>171</v>
      </c>
      <c r="B172" s="1" t="s">
        <v>57</v>
      </c>
      <c r="C172" s="2" t="s">
        <v>144</v>
      </c>
      <c r="D172" s="1" t="s">
        <v>145</v>
      </c>
      <c r="E172" s="1">
        <v>28</v>
      </c>
      <c r="J172" s="1">
        <v>4.5</v>
      </c>
      <c r="P172" s="1">
        <v>95</v>
      </c>
      <c r="Q172" s="1" t="s">
        <v>85</v>
      </c>
      <c r="R172" s="1">
        <v>8593.5588889999999</v>
      </c>
      <c r="S172" s="1" t="s">
        <v>146</v>
      </c>
      <c r="T172" s="1">
        <v>0.6</v>
      </c>
      <c r="V172" s="1" t="s">
        <v>152</v>
      </c>
    </row>
    <row r="173" spans="1:22" s="1" customFormat="1" ht="15.75" customHeight="1" x14ac:dyDescent="0.25">
      <c r="A173" s="1">
        <v>172</v>
      </c>
      <c r="B173" s="1" t="s">
        <v>57</v>
      </c>
      <c r="C173" s="2" t="s">
        <v>144</v>
      </c>
      <c r="D173" s="1" t="s">
        <v>145</v>
      </c>
      <c r="E173" s="1">
        <v>32</v>
      </c>
      <c r="J173" s="1">
        <v>6</v>
      </c>
      <c r="P173" s="1">
        <v>0</v>
      </c>
      <c r="Q173" s="1" t="s">
        <v>85</v>
      </c>
      <c r="R173" s="1">
        <v>8593.5588889999999</v>
      </c>
      <c r="S173" s="1" t="s">
        <v>146</v>
      </c>
      <c r="T173" s="1">
        <v>0.6</v>
      </c>
      <c r="V173" s="1" t="s">
        <v>152</v>
      </c>
    </row>
    <row r="174" spans="1:22" s="1" customFormat="1" ht="15.75" customHeight="1" x14ac:dyDescent="0.25">
      <c r="A174" s="1">
        <v>173</v>
      </c>
      <c r="B174" s="1" t="s">
        <v>57</v>
      </c>
      <c r="C174" s="2" t="s">
        <v>144</v>
      </c>
      <c r="D174" s="1" t="s">
        <v>145</v>
      </c>
      <c r="E174" s="1">
        <v>32</v>
      </c>
      <c r="J174" s="1">
        <v>14.5</v>
      </c>
      <c r="P174" s="1">
        <v>48.3</v>
      </c>
      <c r="Q174" s="1" t="s">
        <v>85</v>
      </c>
      <c r="R174" s="1">
        <v>8593.5588889999999</v>
      </c>
      <c r="S174" s="1" t="s">
        <v>146</v>
      </c>
      <c r="T174" s="1">
        <v>0.6</v>
      </c>
      <c r="V174" s="1" t="s">
        <v>152</v>
      </c>
    </row>
    <row r="175" spans="1:22" s="1" customFormat="1" ht="15.75" customHeight="1" x14ac:dyDescent="0.25">
      <c r="A175" s="1">
        <v>174</v>
      </c>
      <c r="B175" s="1" t="s">
        <v>57</v>
      </c>
      <c r="C175" s="2" t="s">
        <v>144</v>
      </c>
      <c r="D175" s="1" t="s">
        <v>145</v>
      </c>
      <c r="E175" s="1">
        <v>36</v>
      </c>
      <c r="J175" s="1">
        <v>9.5</v>
      </c>
      <c r="P175" s="1">
        <v>83.7</v>
      </c>
      <c r="Q175" s="1" t="s">
        <v>85</v>
      </c>
      <c r="R175" s="1">
        <v>8593.5588889999999</v>
      </c>
      <c r="S175" s="1" t="s">
        <v>146</v>
      </c>
      <c r="T175" s="1">
        <v>0.6</v>
      </c>
      <c r="V175" s="1" t="s">
        <v>152</v>
      </c>
    </row>
    <row r="176" spans="1:22" s="1" customFormat="1" ht="15.75" customHeight="1" x14ac:dyDescent="0.25">
      <c r="A176" s="1">
        <v>175</v>
      </c>
      <c r="B176" s="1" t="s">
        <v>57</v>
      </c>
      <c r="C176" s="2" t="s">
        <v>144</v>
      </c>
      <c r="D176" s="1" t="s">
        <v>145</v>
      </c>
      <c r="E176" s="1">
        <v>48</v>
      </c>
      <c r="J176" s="1">
        <v>10</v>
      </c>
      <c r="P176" s="1">
        <v>87.1</v>
      </c>
      <c r="Q176" s="1" t="s">
        <v>85</v>
      </c>
      <c r="R176" s="1">
        <v>8593.5588889999999</v>
      </c>
      <c r="S176" s="1" t="s">
        <v>146</v>
      </c>
      <c r="T176" s="1">
        <v>0.6</v>
      </c>
      <c r="V176" s="1" t="s">
        <v>152</v>
      </c>
    </row>
    <row r="177" spans="1:34" s="1" customFormat="1" ht="15.75" customHeight="1" x14ac:dyDescent="0.25">
      <c r="A177" s="1">
        <v>176</v>
      </c>
      <c r="B177" s="1" t="s">
        <v>57</v>
      </c>
      <c r="C177" s="2" t="s">
        <v>144</v>
      </c>
      <c r="E177" s="1">
        <v>30</v>
      </c>
      <c r="F177" s="1" t="s">
        <v>6</v>
      </c>
      <c r="G177" s="1" t="s">
        <v>6</v>
      </c>
      <c r="H177" s="1" t="s">
        <v>6</v>
      </c>
      <c r="J177" s="1" t="s">
        <v>3479</v>
      </c>
      <c r="K177" s="1" t="s">
        <v>6</v>
      </c>
      <c r="L177" s="1" t="s">
        <v>6</v>
      </c>
      <c r="M177" s="1" t="s">
        <v>6</v>
      </c>
      <c r="N177" s="1" t="s">
        <v>6</v>
      </c>
      <c r="O177" s="1">
        <v>254</v>
      </c>
      <c r="V177" s="1" t="s">
        <v>149</v>
      </c>
    </row>
    <row r="178" spans="1:34" s="1" customFormat="1" ht="15.75" customHeight="1" x14ac:dyDescent="0.25">
      <c r="A178" s="1">
        <v>177</v>
      </c>
      <c r="B178" s="1" t="s">
        <v>57</v>
      </c>
      <c r="C178" s="2" t="s">
        <v>144</v>
      </c>
      <c r="E178" s="1">
        <v>36</v>
      </c>
      <c r="F178" s="1">
        <v>22</v>
      </c>
      <c r="G178" s="1">
        <v>50</v>
      </c>
      <c r="H178" s="1">
        <v>2</v>
      </c>
      <c r="J178" s="1">
        <v>9.25</v>
      </c>
      <c r="K178" s="1" t="s">
        <v>8</v>
      </c>
      <c r="L178" s="1" t="s">
        <v>6</v>
      </c>
      <c r="M178" s="1" t="s">
        <v>6</v>
      </c>
      <c r="N178" s="1">
        <v>12</v>
      </c>
      <c r="O178" s="1">
        <v>165</v>
      </c>
      <c r="V178" s="1" t="s">
        <v>149</v>
      </c>
    </row>
    <row r="179" spans="1:34" s="1" customFormat="1" ht="15.75" customHeight="1" x14ac:dyDescent="0.25">
      <c r="A179" s="1">
        <v>178</v>
      </c>
      <c r="B179" s="1" t="s">
        <v>57</v>
      </c>
      <c r="C179" s="2" t="s">
        <v>144</v>
      </c>
      <c r="D179" s="1" t="s">
        <v>276</v>
      </c>
      <c r="E179" s="1">
        <v>22</v>
      </c>
      <c r="J179" s="1">
        <v>7</v>
      </c>
      <c r="P179" s="1">
        <f>5/SQRT(50*22)*100</f>
        <v>15.075567228888179</v>
      </c>
      <c r="V179" s="1" t="s">
        <v>277</v>
      </c>
    </row>
    <row r="180" spans="1:34" s="1" customFormat="1" ht="15.75" customHeight="1" x14ac:dyDescent="0.25">
      <c r="A180" s="1">
        <v>179</v>
      </c>
      <c r="B180" s="1" t="s">
        <v>57</v>
      </c>
      <c r="C180" s="2" t="s">
        <v>144</v>
      </c>
      <c r="D180" s="1" t="s">
        <v>276</v>
      </c>
      <c r="E180" s="1">
        <v>50</v>
      </c>
      <c r="J180" s="1">
        <v>11.5</v>
      </c>
      <c r="V180" s="1" t="s">
        <v>277</v>
      </c>
      <c r="AG180"/>
    </row>
    <row r="181" spans="1:34" s="1" customFormat="1" ht="15.75" customHeight="1" x14ac:dyDescent="0.25">
      <c r="A181" s="1">
        <v>180</v>
      </c>
      <c r="B181" s="1" t="s">
        <v>57</v>
      </c>
      <c r="C181" s="2" t="s">
        <v>260</v>
      </c>
      <c r="E181" s="1">
        <v>31.5</v>
      </c>
      <c r="F181" s="1" t="s">
        <v>6</v>
      </c>
      <c r="G181" s="1" t="s">
        <v>6</v>
      </c>
      <c r="H181" s="1" t="s">
        <v>6</v>
      </c>
      <c r="J181" s="1" t="s">
        <v>3479</v>
      </c>
      <c r="K181" s="1" t="s">
        <v>6</v>
      </c>
      <c r="L181" s="1" t="s">
        <v>6</v>
      </c>
      <c r="M181" s="1" t="s">
        <v>6</v>
      </c>
      <c r="N181" s="1" t="s">
        <v>6</v>
      </c>
      <c r="O181" s="1">
        <v>1172</v>
      </c>
      <c r="V181" s="1" t="s">
        <v>149</v>
      </c>
      <c r="AG181"/>
    </row>
    <row r="182" spans="1:34" x14ac:dyDescent="0.25">
      <c r="A182" s="1">
        <v>181</v>
      </c>
      <c r="B182" s="1" t="s">
        <v>57</v>
      </c>
      <c r="C182" s="2" t="s">
        <v>180</v>
      </c>
      <c r="D182" s="1" t="s">
        <v>181</v>
      </c>
      <c r="E182" s="1">
        <v>6.8</v>
      </c>
      <c r="V182" s="1" t="s">
        <v>272</v>
      </c>
      <c r="AG182"/>
      <c r="AH182"/>
    </row>
    <row r="183" spans="1:34" x14ac:dyDescent="0.25">
      <c r="A183" s="1">
        <v>182</v>
      </c>
      <c r="B183" s="1" t="s">
        <v>55</v>
      </c>
      <c r="C183" s="2" t="s">
        <v>135</v>
      </c>
      <c r="D183" s="1" t="s">
        <v>136</v>
      </c>
      <c r="E183" s="1">
        <v>3.5</v>
      </c>
      <c r="J183" s="1">
        <v>6</v>
      </c>
      <c r="P183" s="1">
        <v>8</v>
      </c>
      <c r="Q183" s="1">
        <v>27.5</v>
      </c>
      <c r="R183" s="1">
        <v>7393.9</v>
      </c>
      <c r="S183" s="1" t="s">
        <v>137</v>
      </c>
      <c r="T183" s="1" t="s">
        <v>85</v>
      </c>
      <c r="V183" s="1" t="s">
        <v>152</v>
      </c>
      <c r="AG183"/>
      <c r="AH183"/>
    </row>
    <row r="184" spans="1:34" x14ac:dyDescent="0.25">
      <c r="A184" s="1">
        <v>183</v>
      </c>
      <c r="B184" s="1" t="s">
        <v>55</v>
      </c>
      <c r="C184" s="2" t="s">
        <v>135</v>
      </c>
      <c r="D184" s="1" t="s">
        <v>207</v>
      </c>
      <c r="E184" s="1">
        <v>13.5</v>
      </c>
      <c r="V184" s="1" t="s">
        <v>272</v>
      </c>
      <c r="AG184"/>
      <c r="AH184"/>
    </row>
    <row r="185" spans="1:34" x14ac:dyDescent="0.25">
      <c r="A185" s="1">
        <v>184</v>
      </c>
      <c r="B185" s="1" t="s">
        <v>55</v>
      </c>
      <c r="C185" s="2" t="s">
        <v>135</v>
      </c>
      <c r="D185" s="1" t="s">
        <v>137</v>
      </c>
      <c r="E185" s="1">
        <v>3.5</v>
      </c>
      <c r="P185" s="1">
        <v>8</v>
      </c>
      <c r="V185" s="1" t="s">
        <v>272</v>
      </c>
      <c r="AG185"/>
      <c r="AH185"/>
    </row>
    <row r="186" spans="1:34" x14ac:dyDescent="0.25">
      <c r="A186" s="1">
        <v>185</v>
      </c>
      <c r="B186" s="1" t="s">
        <v>55</v>
      </c>
      <c r="C186" s="2" t="s">
        <v>135</v>
      </c>
      <c r="D186" s="1" t="s">
        <v>208</v>
      </c>
      <c r="E186" s="1">
        <v>27.5</v>
      </c>
      <c r="V186" s="1" t="s">
        <v>272</v>
      </c>
      <c r="AG186"/>
      <c r="AH186"/>
    </row>
    <row r="187" spans="1:34" x14ac:dyDescent="0.25">
      <c r="A187" s="1">
        <v>186</v>
      </c>
      <c r="B187" s="1" t="s">
        <v>55</v>
      </c>
      <c r="C187" s="2" t="s">
        <v>135</v>
      </c>
      <c r="E187" s="1">
        <v>7.1</v>
      </c>
      <c r="F187" s="1">
        <v>4.0999999999999996</v>
      </c>
      <c r="G187" s="1">
        <v>10</v>
      </c>
      <c r="H187" s="1">
        <v>3</v>
      </c>
      <c r="J187" s="1">
        <v>4</v>
      </c>
      <c r="K187" s="1" t="s">
        <v>8</v>
      </c>
      <c r="L187" s="1" t="s">
        <v>6</v>
      </c>
      <c r="M187" s="1" t="s">
        <v>7</v>
      </c>
      <c r="N187" s="1">
        <v>19</v>
      </c>
      <c r="O187" s="1">
        <v>1168</v>
      </c>
      <c r="V187" s="1" t="s">
        <v>149</v>
      </c>
      <c r="AG187"/>
      <c r="AH187"/>
    </row>
    <row r="188" spans="1:34" x14ac:dyDescent="0.25">
      <c r="A188" s="1">
        <v>187</v>
      </c>
      <c r="B188" s="1" t="s">
        <v>14</v>
      </c>
      <c r="C188" s="2" t="s">
        <v>297</v>
      </c>
      <c r="D188" s="1" t="s">
        <v>95</v>
      </c>
      <c r="E188" s="1">
        <v>315</v>
      </c>
      <c r="J188" s="1">
        <v>10.5</v>
      </c>
      <c r="P188" s="1">
        <v>100</v>
      </c>
      <c r="Q188" s="1">
        <v>42.443333330000002</v>
      </c>
      <c r="R188" s="1">
        <v>12265.65</v>
      </c>
      <c r="S188" s="1" t="s">
        <v>96</v>
      </c>
      <c r="T188" s="1">
        <v>0.91</v>
      </c>
      <c r="V188" s="1" t="s">
        <v>152</v>
      </c>
      <c r="AG188"/>
      <c r="AH188"/>
    </row>
    <row r="189" spans="1:34" x14ac:dyDescent="0.25">
      <c r="A189" s="1">
        <v>188</v>
      </c>
      <c r="B189" s="1" t="s">
        <v>14</v>
      </c>
      <c r="C189" s="2" t="s">
        <v>297</v>
      </c>
      <c r="D189" s="1" t="s">
        <v>95</v>
      </c>
      <c r="E189" s="1">
        <v>220.5</v>
      </c>
      <c r="J189" s="1">
        <v>21</v>
      </c>
      <c r="P189" s="1">
        <v>100</v>
      </c>
      <c r="Q189" s="1">
        <v>42.443333330000002</v>
      </c>
      <c r="R189" s="1">
        <v>12265.65</v>
      </c>
      <c r="S189" s="1" t="s">
        <v>97</v>
      </c>
      <c r="T189" s="1">
        <v>0.91</v>
      </c>
      <c r="V189" s="1" t="s">
        <v>152</v>
      </c>
      <c r="AG189"/>
      <c r="AH189"/>
    </row>
    <row r="190" spans="1:34" x14ac:dyDescent="0.25">
      <c r="A190" s="1">
        <v>189</v>
      </c>
      <c r="B190" s="1" t="s">
        <v>14</v>
      </c>
      <c r="C190" s="2" t="s">
        <v>297</v>
      </c>
      <c r="D190" s="1" t="s">
        <v>98</v>
      </c>
      <c r="E190" s="1">
        <v>138.30000000000001</v>
      </c>
      <c r="J190" s="1">
        <v>16</v>
      </c>
      <c r="P190" s="1">
        <v>95</v>
      </c>
      <c r="Q190" s="1">
        <v>42.443333330000002</v>
      </c>
      <c r="R190" s="1">
        <v>12265.65</v>
      </c>
      <c r="S190" s="1" t="s">
        <v>85</v>
      </c>
      <c r="T190" s="1">
        <v>0.90166666699999998</v>
      </c>
      <c r="V190" s="1" t="s">
        <v>152</v>
      </c>
      <c r="AG190"/>
      <c r="AH190"/>
    </row>
    <row r="191" spans="1:34" x14ac:dyDescent="0.25">
      <c r="A191" s="1">
        <v>190</v>
      </c>
      <c r="B191" s="1" t="s">
        <v>14</v>
      </c>
      <c r="C191" s="2" t="s">
        <v>297</v>
      </c>
      <c r="D191" s="1" t="s">
        <v>99</v>
      </c>
      <c r="E191" s="1">
        <v>130.30000000000001</v>
      </c>
      <c r="J191" s="1">
        <v>12.1</v>
      </c>
      <c r="P191" s="1">
        <v>95.9</v>
      </c>
      <c r="Q191" s="1">
        <v>40.33</v>
      </c>
      <c r="R191" s="1">
        <v>12265.65</v>
      </c>
      <c r="S191" s="1" t="s">
        <v>100</v>
      </c>
      <c r="T191" s="1">
        <v>0.90166666699999998</v>
      </c>
      <c r="V191" s="1" t="s">
        <v>152</v>
      </c>
      <c r="AG191"/>
      <c r="AH191"/>
    </row>
    <row r="192" spans="1:34" x14ac:dyDescent="0.25">
      <c r="A192" s="1">
        <v>191</v>
      </c>
      <c r="B192" s="1" t="s">
        <v>14</v>
      </c>
      <c r="C192" s="2" t="s">
        <v>297</v>
      </c>
      <c r="D192" s="1" t="s">
        <v>230</v>
      </c>
      <c r="E192" s="1">
        <v>900</v>
      </c>
      <c r="P192" s="1">
        <v>87</v>
      </c>
      <c r="V192" s="1" t="s">
        <v>272</v>
      </c>
      <c r="AG192"/>
      <c r="AH192"/>
    </row>
    <row r="193" spans="1:34" x14ac:dyDescent="0.25">
      <c r="A193" s="1">
        <v>192</v>
      </c>
      <c r="B193" s="1" t="s">
        <v>14</v>
      </c>
      <c r="C193" s="2" t="s">
        <v>297</v>
      </c>
      <c r="D193" s="1" t="s">
        <v>231</v>
      </c>
      <c r="E193" s="1">
        <v>130</v>
      </c>
      <c r="P193" s="1">
        <v>96</v>
      </c>
      <c r="V193" s="1" t="s">
        <v>272</v>
      </c>
      <c r="AG193"/>
      <c r="AH193"/>
    </row>
    <row r="194" spans="1:34" x14ac:dyDescent="0.25">
      <c r="A194" s="1">
        <v>193</v>
      </c>
      <c r="B194" s="1" t="s">
        <v>14</v>
      </c>
      <c r="C194" s="2" t="s">
        <v>297</v>
      </c>
      <c r="E194" s="1">
        <v>131.25</v>
      </c>
      <c r="F194" s="1">
        <v>125</v>
      </c>
      <c r="G194" s="1">
        <v>137.5</v>
      </c>
      <c r="H194" s="1">
        <v>4</v>
      </c>
      <c r="J194" s="1" t="s">
        <v>3479</v>
      </c>
      <c r="K194" s="1" t="s">
        <v>6</v>
      </c>
      <c r="L194" s="1" t="s">
        <v>6</v>
      </c>
      <c r="M194" s="1" t="s">
        <v>6</v>
      </c>
      <c r="N194" s="1" t="s">
        <v>6</v>
      </c>
      <c r="O194" s="1">
        <v>836</v>
      </c>
      <c r="V194" s="1" t="s">
        <v>149</v>
      </c>
      <c r="AG194"/>
      <c r="AH194"/>
    </row>
    <row r="195" spans="1:34" x14ac:dyDescent="0.25">
      <c r="A195" s="1">
        <v>194</v>
      </c>
      <c r="B195" s="1" t="s">
        <v>14</v>
      </c>
      <c r="C195" s="2" t="s">
        <v>297</v>
      </c>
      <c r="D195" s="1" t="s">
        <v>229</v>
      </c>
      <c r="E195" s="1">
        <v>267</v>
      </c>
      <c r="P195" s="1">
        <v>100</v>
      </c>
      <c r="V195" s="1" t="s">
        <v>272</v>
      </c>
      <c r="AG195"/>
      <c r="AH195"/>
    </row>
    <row r="196" spans="1:34" x14ac:dyDescent="0.25">
      <c r="A196" s="1">
        <v>195</v>
      </c>
      <c r="B196" s="1" t="s">
        <v>36</v>
      </c>
      <c r="C196" s="2" t="s">
        <v>250</v>
      </c>
      <c r="E196" s="1">
        <v>984</v>
      </c>
      <c r="F196" s="1" t="s">
        <v>6</v>
      </c>
      <c r="G196" s="1" t="s">
        <v>6</v>
      </c>
      <c r="H196" s="1" t="s">
        <v>6</v>
      </c>
      <c r="J196" s="1" t="s">
        <v>3479</v>
      </c>
      <c r="K196" s="1" t="s">
        <v>6</v>
      </c>
      <c r="L196" s="1" t="s">
        <v>6</v>
      </c>
      <c r="M196" s="1" t="s">
        <v>6</v>
      </c>
      <c r="N196" s="1" t="s">
        <v>6</v>
      </c>
      <c r="O196" s="1">
        <v>1169</v>
      </c>
      <c r="V196" s="1" t="s">
        <v>149</v>
      </c>
      <c r="AG196"/>
      <c r="AH196"/>
    </row>
    <row r="197" spans="1:34" x14ac:dyDescent="0.25">
      <c r="A197" s="1">
        <v>196</v>
      </c>
      <c r="B197" s="1" t="s">
        <v>36</v>
      </c>
      <c r="C197" s="2" t="s">
        <v>227</v>
      </c>
      <c r="D197" s="1" t="s">
        <v>228</v>
      </c>
      <c r="E197" s="1">
        <v>36</v>
      </c>
      <c r="F197" s="1" t="s">
        <v>6</v>
      </c>
      <c r="G197" s="1" t="s">
        <v>6</v>
      </c>
      <c r="H197" s="1">
        <v>1</v>
      </c>
      <c r="J197" s="1">
        <v>21</v>
      </c>
      <c r="K197" s="1" t="s">
        <v>155</v>
      </c>
      <c r="L197" s="1" t="s">
        <v>6</v>
      </c>
      <c r="M197" s="1" t="s">
        <v>7</v>
      </c>
      <c r="N197" s="1">
        <v>11</v>
      </c>
      <c r="O197" s="1">
        <v>125</v>
      </c>
      <c r="P197" s="1">
        <v>100</v>
      </c>
      <c r="S197" s="1" t="s">
        <v>232</v>
      </c>
      <c r="V197" s="1" t="s">
        <v>274</v>
      </c>
      <c r="AG197"/>
      <c r="AH197"/>
    </row>
    <row r="198" spans="1:34" x14ac:dyDescent="0.25">
      <c r="A198" s="1">
        <v>197</v>
      </c>
      <c r="B198" s="1" t="s">
        <v>36</v>
      </c>
      <c r="C198" s="2" t="s">
        <v>227</v>
      </c>
      <c r="E198" s="1">
        <v>292</v>
      </c>
      <c r="F198" s="1" t="s">
        <v>6</v>
      </c>
      <c r="G198" s="1" t="s">
        <v>6</v>
      </c>
      <c r="H198" s="1" t="s">
        <v>6</v>
      </c>
      <c r="J198" s="1" t="s">
        <v>3479</v>
      </c>
      <c r="K198" s="1" t="s">
        <v>6</v>
      </c>
      <c r="L198" s="1" t="s">
        <v>6</v>
      </c>
      <c r="M198" s="1" t="s">
        <v>6</v>
      </c>
      <c r="N198" s="1" t="s">
        <v>6</v>
      </c>
      <c r="O198" s="1">
        <v>126</v>
      </c>
      <c r="V198" s="1" t="s">
        <v>149</v>
      </c>
      <c r="AG198"/>
      <c r="AH198"/>
    </row>
    <row r="199" spans="1:34" x14ac:dyDescent="0.25">
      <c r="A199" s="1">
        <v>198</v>
      </c>
      <c r="B199" s="1" t="s">
        <v>36</v>
      </c>
      <c r="C199" s="2" t="s">
        <v>225</v>
      </c>
      <c r="D199" s="1" t="s">
        <v>226</v>
      </c>
      <c r="E199" s="1">
        <v>47.5</v>
      </c>
      <c r="P199" s="1">
        <v>10</v>
      </c>
      <c r="V199" s="1" t="s">
        <v>272</v>
      </c>
      <c r="AG199"/>
      <c r="AH199"/>
    </row>
    <row r="200" spans="1:34" x14ac:dyDescent="0.25">
      <c r="A200" s="1">
        <v>199</v>
      </c>
      <c r="B200" s="1" t="s">
        <v>36</v>
      </c>
      <c r="C200" s="2" t="s">
        <v>225</v>
      </c>
      <c r="E200" s="1">
        <v>30</v>
      </c>
      <c r="F200" s="1">
        <v>20</v>
      </c>
      <c r="G200" s="1">
        <v>40</v>
      </c>
      <c r="H200" s="1">
        <v>2</v>
      </c>
      <c r="J200" s="1" t="s">
        <v>3479</v>
      </c>
      <c r="K200" s="1" t="s">
        <v>6</v>
      </c>
      <c r="L200" s="1" t="s">
        <v>6</v>
      </c>
      <c r="M200" s="1" t="s">
        <v>6</v>
      </c>
      <c r="N200" s="1" t="s">
        <v>6</v>
      </c>
      <c r="O200" s="1">
        <v>1169</v>
      </c>
      <c r="V200" s="1" t="s">
        <v>149</v>
      </c>
      <c r="AG200"/>
      <c r="AH200"/>
    </row>
    <row r="201" spans="1:34" x14ac:dyDescent="0.25">
      <c r="A201" s="1">
        <v>200</v>
      </c>
      <c r="B201" s="1" t="s">
        <v>36</v>
      </c>
      <c r="C201" s="2" t="s">
        <v>225</v>
      </c>
      <c r="E201" s="1">
        <v>20.100000000000001</v>
      </c>
      <c r="F201" s="1" t="s">
        <v>6</v>
      </c>
      <c r="G201" s="1" t="s">
        <v>6</v>
      </c>
      <c r="H201" s="1">
        <v>1</v>
      </c>
      <c r="J201" s="1">
        <v>5</v>
      </c>
      <c r="K201" s="1" t="s">
        <v>8</v>
      </c>
      <c r="L201" s="1" t="s">
        <v>6</v>
      </c>
      <c r="M201" s="1" t="s">
        <v>6</v>
      </c>
      <c r="N201" s="1">
        <v>36</v>
      </c>
      <c r="O201" s="1">
        <v>1216</v>
      </c>
      <c r="P201" s="1">
        <v>100</v>
      </c>
      <c r="S201" s="1" t="s">
        <v>233</v>
      </c>
      <c r="V201" s="1" t="s">
        <v>274</v>
      </c>
      <c r="AG201"/>
      <c r="AH201"/>
    </row>
    <row r="202" spans="1:34" x14ac:dyDescent="0.25">
      <c r="A202" s="1">
        <v>201</v>
      </c>
      <c r="B202" s="1" t="s">
        <v>40</v>
      </c>
      <c r="C202" s="2" t="s">
        <v>220</v>
      </c>
      <c r="D202" s="1" t="s">
        <v>222</v>
      </c>
      <c r="E202" s="1">
        <v>1600</v>
      </c>
      <c r="V202" s="1" t="s">
        <v>272</v>
      </c>
      <c r="AG202"/>
      <c r="AH202"/>
    </row>
    <row r="203" spans="1:34" x14ac:dyDescent="0.25">
      <c r="A203" s="1">
        <v>202</v>
      </c>
      <c r="B203" s="1" t="s">
        <v>40</v>
      </c>
      <c r="C203" s="2" t="s">
        <v>220</v>
      </c>
      <c r="E203" s="1">
        <v>470</v>
      </c>
      <c r="F203" s="1" t="s">
        <v>6</v>
      </c>
      <c r="G203" s="1" t="s">
        <v>6</v>
      </c>
      <c r="H203" s="1" t="s">
        <v>6</v>
      </c>
      <c r="J203" s="1" t="s">
        <v>3479</v>
      </c>
      <c r="K203" s="1" t="s">
        <v>6</v>
      </c>
      <c r="L203" s="1" t="s">
        <v>6</v>
      </c>
      <c r="M203" s="1" t="s">
        <v>6</v>
      </c>
      <c r="N203" s="1" t="s">
        <v>6</v>
      </c>
      <c r="O203" s="1">
        <v>1126</v>
      </c>
      <c r="V203" s="1" t="s">
        <v>149</v>
      </c>
      <c r="AG203"/>
      <c r="AH203"/>
    </row>
    <row r="204" spans="1:34" x14ac:dyDescent="0.25">
      <c r="A204" s="1">
        <v>203</v>
      </c>
      <c r="B204" s="1" t="s">
        <v>40</v>
      </c>
      <c r="C204" s="2" t="s">
        <v>220</v>
      </c>
      <c r="D204" s="1" t="s">
        <v>221</v>
      </c>
      <c r="E204" s="1">
        <v>1000</v>
      </c>
      <c r="F204" s="1" t="s">
        <v>6</v>
      </c>
      <c r="G204" s="1" t="s">
        <v>6</v>
      </c>
      <c r="H204" s="1">
        <v>8</v>
      </c>
      <c r="J204" s="1">
        <v>16.25</v>
      </c>
      <c r="K204" s="1" t="s">
        <v>6</v>
      </c>
      <c r="L204" s="1" t="s">
        <v>6</v>
      </c>
      <c r="M204" s="1" t="s">
        <v>6</v>
      </c>
      <c r="N204" s="1">
        <v>5</v>
      </c>
      <c r="O204" s="1">
        <v>1046</v>
      </c>
      <c r="V204" s="1" t="s">
        <v>149</v>
      </c>
      <c r="AG204"/>
      <c r="AH204"/>
    </row>
    <row r="205" spans="1:34" x14ac:dyDescent="0.25">
      <c r="A205" s="1">
        <v>204</v>
      </c>
      <c r="B205" s="1" t="s">
        <v>40</v>
      </c>
      <c r="C205" s="2" t="s">
        <v>209</v>
      </c>
      <c r="D205" s="1" t="s">
        <v>212</v>
      </c>
      <c r="E205" s="1">
        <v>1070</v>
      </c>
      <c r="P205" s="1">
        <v>100</v>
      </c>
      <c r="V205" s="1" t="s">
        <v>272</v>
      </c>
      <c r="AG205"/>
      <c r="AH205"/>
    </row>
    <row r="206" spans="1:34" x14ac:dyDescent="0.25">
      <c r="A206" s="1">
        <v>205</v>
      </c>
      <c r="B206" s="1" t="s">
        <v>40</v>
      </c>
      <c r="C206" s="2" t="s">
        <v>209</v>
      </c>
      <c r="D206" s="1" t="s">
        <v>214</v>
      </c>
      <c r="E206" s="1">
        <v>1730</v>
      </c>
      <c r="P206" s="1">
        <v>100</v>
      </c>
      <c r="V206" s="1" t="s">
        <v>272</v>
      </c>
      <c r="AG206"/>
      <c r="AH206"/>
    </row>
    <row r="207" spans="1:34" x14ac:dyDescent="0.25">
      <c r="A207" s="1">
        <v>206</v>
      </c>
      <c r="B207" s="1" t="s">
        <v>40</v>
      </c>
      <c r="C207" s="2" t="s">
        <v>209</v>
      </c>
      <c r="D207" s="1" t="s">
        <v>215</v>
      </c>
      <c r="E207" s="1">
        <v>3231</v>
      </c>
      <c r="P207" s="1">
        <v>100</v>
      </c>
      <c r="V207" s="1" t="s">
        <v>272</v>
      </c>
      <c r="AG207"/>
      <c r="AH207"/>
    </row>
    <row r="208" spans="1:34" x14ac:dyDescent="0.25">
      <c r="A208" s="1">
        <v>207</v>
      </c>
      <c r="B208" s="1" t="s">
        <v>40</v>
      </c>
      <c r="C208" s="2" t="s">
        <v>209</v>
      </c>
      <c r="D208" s="1" t="s">
        <v>213</v>
      </c>
      <c r="E208" s="1">
        <v>2525</v>
      </c>
      <c r="F208" s="1" t="s">
        <v>6</v>
      </c>
      <c r="G208" s="1" t="s">
        <v>6</v>
      </c>
      <c r="H208" s="1">
        <v>1</v>
      </c>
      <c r="J208" s="1">
        <v>175</v>
      </c>
      <c r="K208" s="1" t="s">
        <v>10</v>
      </c>
      <c r="L208" s="1" t="s">
        <v>6</v>
      </c>
      <c r="M208" s="1" t="s">
        <v>6</v>
      </c>
      <c r="N208" s="1">
        <v>12</v>
      </c>
      <c r="O208" s="1">
        <v>992</v>
      </c>
      <c r="P208" s="1">
        <v>100</v>
      </c>
      <c r="V208" s="1" t="s">
        <v>274</v>
      </c>
      <c r="AG208"/>
      <c r="AH208"/>
    </row>
    <row r="209" spans="1:34" x14ac:dyDescent="0.25">
      <c r="A209" s="1">
        <v>208</v>
      </c>
      <c r="B209" s="1" t="s">
        <v>40</v>
      </c>
      <c r="C209" s="2" t="s">
        <v>209</v>
      </c>
      <c r="D209" s="1" t="s">
        <v>211</v>
      </c>
      <c r="E209" s="1">
        <v>956</v>
      </c>
      <c r="F209" s="1" t="s">
        <v>6</v>
      </c>
      <c r="G209" s="1" t="s">
        <v>6</v>
      </c>
      <c r="H209" s="1">
        <v>1</v>
      </c>
      <c r="J209" s="1">
        <v>80</v>
      </c>
      <c r="K209" s="1" t="s">
        <v>6</v>
      </c>
      <c r="L209" s="1" t="s">
        <v>6</v>
      </c>
      <c r="M209" s="1" t="s">
        <v>6</v>
      </c>
      <c r="N209" s="1" t="s">
        <v>6</v>
      </c>
      <c r="O209" s="1">
        <v>993</v>
      </c>
      <c r="P209" s="1">
        <v>100</v>
      </c>
      <c r="V209" s="1" t="s">
        <v>274</v>
      </c>
      <c r="AG209"/>
      <c r="AH209"/>
    </row>
    <row r="210" spans="1:34" x14ac:dyDescent="0.25">
      <c r="A210" s="1">
        <v>209</v>
      </c>
      <c r="B210" s="1" t="s">
        <v>40</v>
      </c>
      <c r="C210" s="2" t="s">
        <v>209</v>
      </c>
      <c r="E210" s="1">
        <v>2770</v>
      </c>
      <c r="F210" s="1" t="s">
        <v>6</v>
      </c>
      <c r="G210" s="1" t="s">
        <v>6</v>
      </c>
      <c r="H210" s="1">
        <v>1</v>
      </c>
      <c r="J210" s="1">
        <v>400</v>
      </c>
      <c r="K210" s="1" t="s">
        <v>10</v>
      </c>
      <c r="L210" s="1" t="s">
        <v>6</v>
      </c>
      <c r="M210" s="1" t="s">
        <v>6</v>
      </c>
      <c r="N210" s="1">
        <v>12</v>
      </c>
      <c r="O210" s="1">
        <v>1015</v>
      </c>
      <c r="P210" s="1">
        <v>100</v>
      </c>
      <c r="V210" s="1" t="s">
        <v>274</v>
      </c>
      <c r="AG210"/>
      <c r="AH210"/>
    </row>
    <row r="211" spans="1:34" x14ac:dyDescent="0.25">
      <c r="A211" s="1">
        <v>210</v>
      </c>
      <c r="B211" s="1" t="s">
        <v>40</v>
      </c>
      <c r="C211" s="2" t="s">
        <v>209</v>
      </c>
      <c r="D211" s="1" t="s">
        <v>210</v>
      </c>
      <c r="E211" s="1">
        <v>2125</v>
      </c>
      <c r="F211" s="1" t="s">
        <v>6</v>
      </c>
      <c r="G211" s="1" t="s">
        <v>6</v>
      </c>
      <c r="H211" s="1">
        <v>1</v>
      </c>
      <c r="J211" s="1" t="s">
        <v>43</v>
      </c>
      <c r="K211" s="1" t="s">
        <v>10</v>
      </c>
      <c r="L211" s="1" t="s">
        <v>6</v>
      </c>
      <c r="M211" s="1" t="s">
        <v>6</v>
      </c>
      <c r="N211" s="1">
        <v>11</v>
      </c>
      <c r="O211" s="1">
        <v>194</v>
      </c>
      <c r="P211" s="1">
        <v>100</v>
      </c>
      <c r="V211" s="1" t="s">
        <v>274</v>
      </c>
      <c r="AG211"/>
      <c r="AH211"/>
    </row>
    <row r="212" spans="1:34" x14ac:dyDescent="0.25">
      <c r="A212" s="1">
        <v>211</v>
      </c>
      <c r="B212" s="1" t="s">
        <v>40</v>
      </c>
      <c r="C212" s="2" t="s">
        <v>223</v>
      </c>
      <c r="D212" s="1" t="s">
        <v>224</v>
      </c>
      <c r="E212" s="1">
        <v>3500</v>
      </c>
      <c r="P212" s="1">
        <v>100</v>
      </c>
      <c r="V212" s="1" t="s">
        <v>272</v>
      </c>
      <c r="AG212"/>
      <c r="AH212"/>
    </row>
    <row r="213" spans="1:34" x14ac:dyDescent="0.25">
      <c r="A213" s="1">
        <v>212</v>
      </c>
      <c r="B213" s="1" t="s">
        <v>40</v>
      </c>
      <c r="C213" s="2" t="s">
        <v>223</v>
      </c>
      <c r="E213" s="1">
        <v>3450</v>
      </c>
      <c r="F213" s="1" t="s">
        <v>6</v>
      </c>
      <c r="G213" s="1" t="s">
        <v>6</v>
      </c>
      <c r="H213" s="1" t="s">
        <v>6</v>
      </c>
      <c r="J213" s="1" t="s">
        <v>3479</v>
      </c>
      <c r="K213" s="1" t="s">
        <v>6</v>
      </c>
      <c r="L213" s="1" t="s">
        <v>6</v>
      </c>
      <c r="M213" s="1" t="s">
        <v>6</v>
      </c>
      <c r="N213" s="1" t="s">
        <v>6</v>
      </c>
      <c r="O213" s="1">
        <v>995</v>
      </c>
      <c r="V213" s="1" t="s">
        <v>150</v>
      </c>
      <c r="AG213"/>
      <c r="AH213"/>
    </row>
    <row r="214" spans="1:34" x14ac:dyDescent="0.25">
      <c r="A214" s="1">
        <v>213</v>
      </c>
      <c r="B214" s="1" t="s">
        <v>40</v>
      </c>
      <c r="C214" s="2" t="s">
        <v>125</v>
      </c>
      <c r="D214" s="1" t="s">
        <v>126</v>
      </c>
      <c r="E214" s="1">
        <v>1525</v>
      </c>
      <c r="J214" s="1">
        <v>239.46250000000001</v>
      </c>
      <c r="P214" s="1">
        <v>100</v>
      </c>
      <c r="Q214" s="1" t="s">
        <v>85</v>
      </c>
      <c r="R214" s="1">
        <v>13456.8</v>
      </c>
      <c r="S214" s="1" t="s">
        <v>127</v>
      </c>
      <c r="T214" s="1">
        <v>1.3320000000000001</v>
      </c>
      <c r="V214" s="1" t="s">
        <v>152</v>
      </c>
      <c r="AG214"/>
      <c r="AH214"/>
    </row>
    <row r="215" spans="1:34" x14ac:dyDescent="0.25">
      <c r="A215" s="1">
        <v>214</v>
      </c>
      <c r="B215" s="1" t="s">
        <v>40</v>
      </c>
      <c r="C215" s="2" t="s">
        <v>125</v>
      </c>
      <c r="D215" s="1" t="s">
        <v>216</v>
      </c>
      <c r="E215" s="1">
        <v>2600</v>
      </c>
      <c r="P215" s="1">
        <v>100</v>
      </c>
      <c r="V215" s="1" t="s">
        <v>272</v>
      </c>
      <c r="AG215"/>
      <c r="AH215"/>
    </row>
    <row r="216" spans="1:34" x14ac:dyDescent="0.25">
      <c r="A216" s="1">
        <v>215</v>
      </c>
      <c r="B216" s="1" t="s">
        <v>40</v>
      </c>
      <c r="C216" s="2" t="s">
        <v>125</v>
      </c>
      <c r="D216" s="1" t="s">
        <v>217</v>
      </c>
      <c r="E216" s="1">
        <v>1830</v>
      </c>
      <c r="J216" s="1">
        <v>112</v>
      </c>
      <c r="K216" s="1" t="s">
        <v>10</v>
      </c>
      <c r="P216" s="1">
        <v>100</v>
      </c>
      <c r="V216" s="1" t="s">
        <v>272</v>
      </c>
      <c r="AG216"/>
      <c r="AH216"/>
    </row>
    <row r="217" spans="1:34" x14ac:dyDescent="0.25">
      <c r="A217" s="1">
        <v>216</v>
      </c>
      <c r="B217" s="1" t="s">
        <v>40</v>
      </c>
      <c r="C217" s="2" t="s">
        <v>125</v>
      </c>
      <c r="D217" s="1" t="s">
        <v>218</v>
      </c>
      <c r="E217" s="1">
        <v>3600</v>
      </c>
      <c r="P217" s="1">
        <v>100</v>
      </c>
      <c r="V217" s="1" t="s">
        <v>272</v>
      </c>
      <c r="AG217"/>
      <c r="AH217"/>
    </row>
    <row r="218" spans="1:34" x14ac:dyDescent="0.25">
      <c r="A218" s="1">
        <v>217</v>
      </c>
      <c r="B218" s="1" t="s">
        <v>40</v>
      </c>
      <c r="C218" s="2" t="s">
        <v>125</v>
      </c>
      <c r="D218" s="1" t="s">
        <v>219</v>
      </c>
      <c r="E218" s="1">
        <v>2250</v>
      </c>
      <c r="P218" s="1">
        <v>100</v>
      </c>
      <c r="V218" s="1" t="s">
        <v>272</v>
      </c>
      <c r="AG218"/>
      <c r="AH218"/>
    </row>
    <row r="219" spans="1:34" x14ac:dyDescent="0.25">
      <c r="A219" s="1">
        <v>218</v>
      </c>
      <c r="B219" s="1" t="s">
        <v>40</v>
      </c>
      <c r="C219" s="2" t="s">
        <v>251</v>
      </c>
      <c r="E219" s="1">
        <v>2290</v>
      </c>
      <c r="F219" s="1" t="s">
        <v>6</v>
      </c>
      <c r="G219" s="1" t="s">
        <v>6</v>
      </c>
      <c r="H219" s="1">
        <v>1</v>
      </c>
      <c r="J219" s="1">
        <v>90</v>
      </c>
      <c r="K219" s="1" t="s">
        <v>47</v>
      </c>
      <c r="L219" s="1" t="s">
        <v>6</v>
      </c>
      <c r="M219" s="1" t="s">
        <v>6</v>
      </c>
      <c r="N219" s="1">
        <v>13</v>
      </c>
      <c r="O219" s="1">
        <v>127</v>
      </c>
      <c r="V219" s="1" t="s">
        <v>149</v>
      </c>
      <c r="AG219"/>
      <c r="AH219"/>
    </row>
    <row r="220" spans="1:34" s="6" customFormat="1" x14ac:dyDescent="0.25">
      <c r="A220" s="9">
        <v>219</v>
      </c>
      <c r="B220" s="9" t="s">
        <v>40</v>
      </c>
      <c r="C220" s="11" t="s">
        <v>251</v>
      </c>
      <c r="D220" s="9"/>
      <c r="E220" s="9">
        <v>1200</v>
      </c>
      <c r="F220" s="9" t="s">
        <v>6</v>
      </c>
      <c r="G220" s="9" t="s">
        <v>6</v>
      </c>
      <c r="H220" s="9">
        <v>1</v>
      </c>
      <c r="I220" s="9"/>
      <c r="J220" s="9">
        <v>100</v>
      </c>
      <c r="K220" s="9" t="s">
        <v>6</v>
      </c>
      <c r="L220" s="9" t="s">
        <v>6</v>
      </c>
      <c r="M220" s="9" t="s">
        <v>6</v>
      </c>
      <c r="N220" s="9">
        <v>25</v>
      </c>
      <c r="O220" s="9">
        <v>188</v>
      </c>
      <c r="P220" s="9"/>
      <c r="Q220" s="9"/>
      <c r="R220" s="9"/>
      <c r="S220" s="9"/>
      <c r="T220" s="9"/>
      <c r="U220" s="9"/>
      <c r="V220" s="9" t="s">
        <v>149</v>
      </c>
      <c r="W220" s="9"/>
      <c r="X220" s="9"/>
      <c r="Y220" s="9"/>
      <c r="Z220" s="9"/>
      <c r="AA220" s="9"/>
      <c r="AB220" s="9"/>
      <c r="AC220" s="9"/>
      <c r="AD220" s="9"/>
      <c r="AE220" s="9"/>
      <c r="AF220" s="9"/>
    </row>
    <row r="222" spans="1:34" s="6" customFormat="1" ht="18.649999999999999" customHeight="1" x14ac:dyDescent="0.25">
      <c r="A222" s="16" t="s">
        <v>3524</v>
      </c>
      <c r="B222" s="9"/>
      <c r="C222" s="9"/>
      <c r="D222" s="9"/>
      <c r="E222" s="9"/>
      <c r="F222" s="9"/>
      <c r="G222" s="9"/>
      <c r="H222" s="9"/>
      <c r="I222" s="9"/>
      <c r="J222" s="9"/>
      <c r="K222" s="9"/>
      <c r="L222" s="9"/>
      <c r="M222" s="9"/>
      <c r="N222" s="9"/>
      <c r="O222" s="9"/>
      <c r="P222" s="9"/>
      <c r="Q222" s="9"/>
      <c r="R222" s="9"/>
      <c r="S222" s="9"/>
      <c r="T222" s="9"/>
      <c r="U222" s="9"/>
      <c r="V222" s="9"/>
      <c r="W222" s="9"/>
      <c r="X222" s="9"/>
      <c r="Y222" s="9"/>
      <c r="Z222" s="9"/>
      <c r="AA222" s="9"/>
      <c r="AB222" s="9"/>
      <c r="AC222" s="9"/>
      <c r="AD222" s="9"/>
      <c r="AE222" s="9"/>
      <c r="AF222" s="9"/>
      <c r="AG222" s="9"/>
      <c r="AH222" s="9"/>
    </row>
    <row r="223" spans="1:34" x14ac:dyDescent="0.25">
      <c r="A223" s="35" t="s">
        <v>3570</v>
      </c>
      <c r="B223" s="36"/>
      <c r="C223" s="36"/>
      <c r="D223" s="36"/>
      <c r="E223" s="36"/>
      <c r="F223" s="36"/>
      <c r="G223" s="36"/>
      <c r="H223" s="36"/>
      <c r="I223" s="36"/>
      <c r="J223" s="36"/>
      <c r="K223" s="36"/>
      <c r="L223" s="36"/>
    </row>
    <row r="224" spans="1:34" s="26" customFormat="1" x14ac:dyDescent="0.25">
      <c r="A224" s="25" t="s">
        <v>148</v>
      </c>
      <c r="B224" s="25"/>
      <c r="C224" s="25"/>
      <c r="D224" s="25"/>
      <c r="E224" s="25"/>
      <c r="F224" s="25"/>
      <c r="G224" s="25"/>
      <c r="H224" s="25"/>
      <c r="I224" s="25"/>
      <c r="J224" s="25"/>
      <c r="K224" s="25"/>
      <c r="L224" s="25"/>
      <c r="M224" s="25"/>
      <c r="N224" s="25"/>
      <c r="O224" s="25"/>
      <c r="P224" s="25"/>
      <c r="Q224" s="25"/>
      <c r="R224" s="25"/>
      <c r="S224" s="25"/>
      <c r="T224" s="25"/>
      <c r="U224" s="25"/>
      <c r="V224" s="25"/>
      <c r="W224" s="25"/>
      <c r="X224" s="25"/>
      <c r="Y224" s="25"/>
      <c r="Z224" s="25"/>
      <c r="AA224" s="25"/>
      <c r="AB224" s="25"/>
      <c r="AC224" s="25"/>
      <c r="AD224" s="25"/>
      <c r="AE224" s="25"/>
      <c r="AF224" s="25"/>
      <c r="AG224" s="25"/>
      <c r="AH224" s="25"/>
    </row>
    <row r="225" spans="1:3" ht="15.5" x14ac:dyDescent="0.25">
      <c r="A225" s="15" t="s">
        <v>3569</v>
      </c>
      <c r="C225" s="1"/>
    </row>
    <row r="226" spans="1:3" x14ac:dyDescent="0.25">
      <c r="A226" s="1" t="s">
        <v>3568</v>
      </c>
      <c r="C226" s="1"/>
    </row>
    <row r="227" spans="1:3" x14ac:dyDescent="0.25">
      <c r="A227" s="1" t="s">
        <v>3567</v>
      </c>
      <c r="C227" s="1"/>
    </row>
    <row r="228" spans="1:3" x14ac:dyDescent="0.25">
      <c r="A228" s="1" t="s">
        <v>3566</v>
      </c>
      <c r="C228" s="1"/>
    </row>
    <row r="229" spans="1:3" x14ac:dyDescent="0.25">
      <c r="A229" s="1" t="s">
        <v>3565</v>
      </c>
      <c r="C229" s="1"/>
    </row>
    <row r="230" spans="1:3" x14ac:dyDescent="0.25">
      <c r="A230" s="1" t="s">
        <v>3564</v>
      </c>
      <c r="C230" s="1"/>
    </row>
    <row r="231" spans="1:3" x14ac:dyDescent="0.25">
      <c r="A231" s="1" t="s">
        <v>3563</v>
      </c>
      <c r="C231" s="1"/>
    </row>
    <row r="232" spans="1:3" x14ac:dyDescent="0.25">
      <c r="A232" s="1" t="s">
        <v>3562</v>
      </c>
      <c r="C232" s="1"/>
    </row>
    <row r="233" spans="1:3" x14ac:dyDescent="0.25">
      <c r="A233" s="1" t="s">
        <v>3561</v>
      </c>
      <c r="C233" s="1"/>
    </row>
    <row r="234" spans="1:3" x14ac:dyDescent="0.25">
      <c r="A234" s="1" t="s">
        <v>3560</v>
      </c>
      <c r="C234" s="1"/>
    </row>
    <row r="235" spans="1:3" x14ac:dyDescent="0.25">
      <c r="A235" s="1" t="s">
        <v>3559</v>
      </c>
      <c r="C235" s="1"/>
    </row>
    <row r="236" spans="1:3" x14ac:dyDescent="0.25">
      <c r="A236" s="1" t="s">
        <v>3558</v>
      </c>
      <c r="C236" s="1"/>
    </row>
    <row r="237" spans="1:3" x14ac:dyDescent="0.25">
      <c r="A237" s="1" t="s">
        <v>3488</v>
      </c>
      <c r="C237" s="1"/>
    </row>
    <row r="238" spans="1:3" x14ac:dyDescent="0.25">
      <c r="A238" s="1" t="s">
        <v>3492</v>
      </c>
      <c r="C238" s="1"/>
    </row>
    <row r="239" spans="1:3" x14ac:dyDescent="0.25">
      <c r="A239" s="1" t="s">
        <v>3557</v>
      </c>
      <c r="C239" s="1"/>
    </row>
    <row r="240" spans="1:3" x14ac:dyDescent="0.25">
      <c r="C240" s="1"/>
    </row>
    <row r="241" spans="3:3" x14ac:dyDescent="0.25">
      <c r="C241" s="1"/>
    </row>
    <row r="242" spans="3:3" x14ac:dyDescent="0.25">
      <c r="C242" s="1"/>
    </row>
    <row r="243" spans="3:3" x14ac:dyDescent="0.25">
      <c r="C243" s="1"/>
    </row>
    <row r="244" spans="3:3" x14ac:dyDescent="0.25">
      <c r="C244" s="1"/>
    </row>
    <row r="245" spans="3:3" x14ac:dyDescent="0.25">
      <c r="C245" s="1"/>
    </row>
    <row r="246" spans="3:3" x14ac:dyDescent="0.25">
      <c r="C246" s="1"/>
    </row>
    <row r="247" spans="3:3" x14ac:dyDescent="0.25">
      <c r="C247" s="1"/>
    </row>
    <row r="248" spans="3:3" x14ac:dyDescent="0.25">
      <c r="C248" s="1"/>
    </row>
    <row r="249" spans="3:3" x14ac:dyDescent="0.25">
      <c r="C249" s="1"/>
    </row>
  </sheetData>
  <sortState xmlns:xlrd2="http://schemas.microsoft.com/office/spreadsheetml/2017/richdata2" ref="B2:V182">
    <sortCondition ref="C2:C182"/>
  </sortState>
  <mergeCells count="1">
    <mergeCell ref="A223:L223"/>
  </mergeCells>
  <phoneticPr fontId="1" type="noConversion"/>
  <conditionalFormatting sqref="B224:C224 F225:H236 F244:H249">
    <cfRule type="dataBar" priority="26">
      <dataBar>
        <cfvo type="min"/>
        <cfvo type="max"/>
        <color rgb="FFFF555A"/>
      </dataBar>
      <extLst>
        <ext xmlns:x14="http://schemas.microsoft.com/office/spreadsheetml/2009/9/main" uri="{B025F937-C7B1-47D3-B67F-A62EFF666E3E}">
          <x14:id>{C4A08746-9B94-4EBC-9C65-0C8AC93F0692}</x14:id>
        </ext>
      </extLst>
    </cfRule>
  </conditionalFormatting>
  <conditionalFormatting sqref="E170:E171">
    <cfRule type="duplicateValues" dxfId="1" priority="5"/>
  </conditionalFormatting>
  <conditionalFormatting sqref="E205:E211">
    <cfRule type="duplicateValues" dxfId="0" priority="16"/>
  </conditionalFormatting>
  <conditionalFormatting sqref="F250:F1048576 F221">
    <cfRule type="dataBar" priority="25">
      <dataBar>
        <cfvo type="min"/>
        <cfvo type="max"/>
        <color rgb="FF008AEF"/>
      </dataBar>
      <extLst>
        <ext xmlns:x14="http://schemas.microsoft.com/office/spreadsheetml/2009/9/main" uri="{B025F937-C7B1-47D3-B67F-A62EFF666E3E}">
          <x14:id>{30338EDE-6F43-4E12-8C87-2B48DFF02908}</x14:id>
        </ext>
      </extLst>
    </cfRule>
  </conditionalFormatting>
  <conditionalFormatting sqref="H225:H236 C224 H244:H249">
    <cfRule type="dataBar" priority="30">
      <dataBar>
        <cfvo type="min"/>
        <cfvo type="max"/>
        <color rgb="FF008AEF"/>
      </dataBar>
      <extLst>
        <ext xmlns:x14="http://schemas.microsoft.com/office/spreadsheetml/2009/9/main" uri="{B025F937-C7B1-47D3-B67F-A62EFF666E3E}">
          <x14:id>{E117DD9A-E795-40BC-B1B5-6AB85A39CAFA}</x14:id>
        </ext>
      </extLst>
    </cfRule>
  </conditionalFormatting>
  <conditionalFormatting sqref="H225:H236">
    <cfRule type="dataBar" priority="1">
      <dataBar>
        <cfvo type="min"/>
        <cfvo type="max"/>
        <color rgb="FF008AEF"/>
      </dataBar>
      <extLst>
        <ext xmlns:x14="http://schemas.microsoft.com/office/spreadsheetml/2009/9/main" uri="{B025F937-C7B1-47D3-B67F-A62EFF666E3E}">
          <x14:id>{B017E3FC-BE42-421E-A3CA-8B3757DDDCD7}</x14:id>
        </ext>
      </extLst>
    </cfRule>
  </conditionalFormatting>
  <conditionalFormatting sqref="AD2:AD71">
    <cfRule type="dataBar" priority="24">
      <dataBar>
        <cfvo type="min"/>
        <cfvo type="max"/>
        <color rgb="FF008AEF"/>
      </dataBar>
      <extLst>
        <ext xmlns:x14="http://schemas.microsoft.com/office/spreadsheetml/2009/9/main" uri="{B025F937-C7B1-47D3-B67F-A62EFF666E3E}">
          <x14:id>{5C18C842-DEFC-4B14-A191-4B499BE31A8C}</x14:id>
        </ext>
      </extLst>
    </cfRule>
  </conditionalFormatting>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C4A08746-9B94-4EBC-9C65-0C8AC93F0692}">
            <x14:dataBar minLength="0" maxLength="100" border="1" negativeBarBorderColorSameAsPositive="0">
              <x14:cfvo type="autoMin"/>
              <x14:cfvo type="autoMax"/>
              <x14:borderColor rgb="FFFF555A"/>
              <x14:negativeFillColor rgb="FFFF0000"/>
              <x14:negativeBorderColor rgb="FFFF0000"/>
              <x14:axisColor rgb="FF000000"/>
            </x14:dataBar>
          </x14:cfRule>
          <xm:sqref>B224:C224 F225:H236 F244:H249</xm:sqref>
        </x14:conditionalFormatting>
        <x14:conditionalFormatting xmlns:xm="http://schemas.microsoft.com/office/excel/2006/main">
          <x14:cfRule type="dataBar" id="{30338EDE-6F43-4E12-8C87-2B48DFF02908}">
            <x14:dataBar minLength="0" maxLength="100" border="1" negativeBarBorderColorSameAsPositive="0">
              <x14:cfvo type="autoMin"/>
              <x14:cfvo type="autoMax"/>
              <x14:borderColor rgb="FF008AEF"/>
              <x14:negativeFillColor rgb="FFFF0000"/>
              <x14:negativeBorderColor rgb="FFFF0000"/>
              <x14:axisColor rgb="FF000000"/>
            </x14:dataBar>
          </x14:cfRule>
          <xm:sqref>F250:F1048576 F221</xm:sqref>
        </x14:conditionalFormatting>
        <x14:conditionalFormatting xmlns:xm="http://schemas.microsoft.com/office/excel/2006/main">
          <x14:cfRule type="dataBar" id="{E117DD9A-E795-40BC-B1B5-6AB85A39CAFA}">
            <x14:dataBar minLength="0" maxLength="100" border="1" negativeBarBorderColorSameAsPositive="0">
              <x14:cfvo type="autoMin"/>
              <x14:cfvo type="autoMax"/>
              <x14:borderColor rgb="FF008AEF"/>
              <x14:negativeFillColor rgb="FFFF0000"/>
              <x14:negativeBorderColor rgb="FFFF0000"/>
              <x14:axisColor rgb="FF000000"/>
            </x14:dataBar>
          </x14:cfRule>
          <xm:sqref>H225:H236 C224 H244:H249</xm:sqref>
        </x14:conditionalFormatting>
        <x14:conditionalFormatting xmlns:xm="http://schemas.microsoft.com/office/excel/2006/main">
          <x14:cfRule type="dataBar" id="{B017E3FC-BE42-421E-A3CA-8B3757DDDCD7}">
            <x14:dataBar minLength="0" maxLength="100" border="1" negativeBarBorderColorSameAsPositive="0">
              <x14:cfvo type="autoMin"/>
              <x14:cfvo type="autoMax"/>
              <x14:borderColor rgb="FF008AEF"/>
              <x14:negativeFillColor rgb="FFFF0000"/>
              <x14:negativeBorderColor rgb="FFFF0000"/>
              <x14:axisColor rgb="FF000000"/>
            </x14:dataBar>
          </x14:cfRule>
          <xm:sqref>H225:H236</xm:sqref>
        </x14:conditionalFormatting>
        <x14:conditionalFormatting xmlns:xm="http://schemas.microsoft.com/office/excel/2006/main">
          <x14:cfRule type="dataBar" id="{5C18C842-DEFC-4B14-A191-4B499BE31A8C}">
            <x14:dataBar minLength="0" maxLength="100" border="1" negativeBarBorderColorSameAsPositive="0">
              <x14:cfvo type="autoMin"/>
              <x14:cfvo type="autoMax"/>
              <x14:borderColor rgb="FF008AEF"/>
              <x14:negativeFillColor rgb="FFFF0000"/>
              <x14:negativeBorderColor rgb="FFFF0000"/>
              <x14:axisColor rgb="FF000000"/>
            </x14:dataBar>
          </x14:cfRule>
          <xm:sqref>AD2:AD71</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C21E48-BD60-41FE-8BEA-D5C00718F34E}">
  <dimension ref="A1:N61"/>
  <sheetViews>
    <sheetView topLeftCell="A43" workbookViewId="0">
      <selection activeCell="F19" sqref="F19"/>
    </sheetView>
  </sheetViews>
  <sheetFormatPr defaultRowHeight="14" x14ac:dyDescent="0.25"/>
  <cols>
    <col min="1" max="1" width="24.26953125" style="1" customWidth="1"/>
    <col min="2" max="2" width="8.90625" style="1" customWidth="1"/>
    <col min="3" max="3" width="10.36328125" style="1" customWidth="1"/>
    <col min="4" max="4" width="9.6328125" style="1" customWidth="1"/>
    <col min="5" max="5" width="9.26953125" style="1" customWidth="1"/>
    <col min="6" max="6" width="12.453125" style="1" customWidth="1"/>
    <col min="7" max="14" width="8.7265625" style="1"/>
  </cols>
  <sheetData>
    <row r="1" spans="1:14" ht="27" customHeight="1" x14ac:dyDescent="0.25">
      <c r="A1" s="18" t="s">
        <v>3470</v>
      </c>
      <c r="B1" s="18" t="s">
        <v>3527</v>
      </c>
      <c r="C1" s="18" t="s">
        <v>3528</v>
      </c>
      <c r="D1" s="18" t="s">
        <v>3508</v>
      </c>
      <c r="E1" s="18" t="s">
        <v>3491</v>
      </c>
      <c r="F1" s="18" t="s">
        <v>3511</v>
      </c>
      <c r="M1"/>
      <c r="N1"/>
    </row>
    <row r="2" spans="1:14" s="5" customFormat="1" x14ac:dyDescent="0.25">
      <c r="A2" s="19" t="s">
        <v>56</v>
      </c>
      <c r="B2" s="8">
        <v>7.97</v>
      </c>
      <c r="C2" s="8">
        <v>9.15</v>
      </c>
      <c r="D2" s="8">
        <v>6.8</v>
      </c>
      <c r="E2" s="8"/>
      <c r="F2" s="8" t="s">
        <v>3512</v>
      </c>
      <c r="G2" s="8"/>
      <c r="H2" s="8"/>
      <c r="I2" s="8"/>
      <c r="J2" s="8"/>
      <c r="K2" s="8"/>
      <c r="L2" s="8"/>
    </row>
    <row r="3" spans="1:14" x14ac:dyDescent="0.25">
      <c r="A3" s="2" t="s">
        <v>15</v>
      </c>
      <c r="B3" s="1">
        <v>15.75</v>
      </c>
      <c r="C3" s="1">
        <v>21.02</v>
      </c>
      <c r="D3" s="1">
        <v>10.48</v>
      </c>
      <c r="F3" s="1" t="s">
        <v>3512</v>
      </c>
      <c r="M3"/>
      <c r="N3"/>
    </row>
    <row r="4" spans="1:14" x14ac:dyDescent="0.25">
      <c r="A4" s="2" t="s">
        <v>45</v>
      </c>
      <c r="B4" s="1">
        <v>14.75</v>
      </c>
      <c r="C4" s="1">
        <v>17.899999999999999</v>
      </c>
      <c r="D4" s="1">
        <v>11.6</v>
      </c>
      <c r="F4" s="1" t="s">
        <v>3512</v>
      </c>
      <c r="M4"/>
      <c r="N4"/>
    </row>
    <row r="5" spans="1:14" x14ac:dyDescent="0.25">
      <c r="A5" s="2" t="s">
        <v>44</v>
      </c>
      <c r="B5" s="1">
        <v>11.25</v>
      </c>
      <c r="C5" s="1">
        <v>14.5</v>
      </c>
      <c r="D5" s="1">
        <v>8</v>
      </c>
      <c r="F5" s="1" t="s">
        <v>3512</v>
      </c>
      <c r="M5"/>
      <c r="N5"/>
    </row>
    <row r="6" spans="1:14" x14ac:dyDescent="0.25">
      <c r="A6" s="2" t="s">
        <v>46</v>
      </c>
      <c r="B6" s="1">
        <v>11.25</v>
      </c>
      <c r="C6" s="1">
        <v>14</v>
      </c>
      <c r="D6" s="1">
        <v>8.5</v>
      </c>
      <c r="F6" s="1" t="s">
        <v>3512</v>
      </c>
      <c r="M6"/>
      <c r="N6"/>
    </row>
    <row r="7" spans="1:14" x14ac:dyDescent="0.25">
      <c r="A7" s="2" t="s">
        <v>3571</v>
      </c>
      <c r="B7" s="1">
        <v>12.48</v>
      </c>
      <c r="C7" s="1">
        <v>15</v>
      </c>
      <c r="D7" s="1">
        <v>9.9600000000000009</v>
      </c>
      <c r="F7" s="1" t="s">
        <v>3512</v>
      </c>
      <c r="M7"/>
      <c r="N7"/>
    </row>
    <row r="8" spans="1:14" x14ac:dyDescent="0.25">
      <c r="A8" s="2" t="s">
        <v>41</v>
      </c>
      <c r="B8" s="1">
        <v>11.25</v>
      </c>
      <c r="C8" s="1">
        <v>14</v>
      </c>
      <c r="D8" s="1">
        <v>8.5</v>
      </c>
      <c r="F8" s="1" t="s">
        <v>3512</v>
      </c>
      <c r="M8"/>
      <c r="N8"/>
    </row>
    <row r="9" spans="1:14" x14ac:dyDescent="0.25">
      <c r="A9" s="2" t="s">
        <v>38</v>
      </c>
      <c r="B9" s="1">
        <v>9.7200000000000006</v>
      </c>
      <c r="C9" s="1">
        <v>11</v>
      </c>
      <c r="D9" s="1">
        <v>8.44</v>
      </c>
      <c r="F9" s="1" t="s">
        <v>3512</v>
      </c>
      <c r="M9"/>
      <c r="N9"/>
    </row>
    <row r="10" spans="1:14" x14ac:dyDescent="0.25">
      <c r="A10" s="2" t="s">
        <v>39</v>
      </c>
      <c r="B10" s="1">
        <v>9.8800000000000008</v>
      </c>
      <c r="C10" s="1">
        <v>11.05</v>
      </c>
      <c r="D10" s="1">
        <v>8.6999999999999993</v>
      </c>
      <c r="F10" s="1" t="s">
        <v>3512</v>
      </c>
      <c r="M10"/>
      <c r="N10"/>
    </row>
    <row r="11" spans="1:14" x14ac:dyDescent="0.25">
      <c r="A11" s="2" t="s">
        <v>37</v>
      </c>
      <c r="B11" s="1">
        <v>9.98</v>
      </c>
      <c r="C11" s="1">
        <v>11.5</v>
      </c>
      <c r="D11" s="1">
        <v>8.4499999999999993</v>
      </c>
      <c r="F11" s="1" t="s">
        <v>3512</v>
      </c>
      <c r="M11"/>
      <c r="N11"/>
    </row>
    <row r="12" spans="1:14" x14ac:dyDescent="0.25">
      <c r="A12" s="2" t="s">
        <v>58</v>
      </c>
      <c r="B12" s="1">
        <v>7.1</v>
      </c>
      <c r="C12" s="1">
        <v>7.1</v>
      </c>
      <c r="F12" s="1" t="s">
        <v>3514</v>
      </c>
      <c r="M12"/>
      <c r="N12"/>
    </row>
    <row r="13" spans="1:14" x14ac:dyDescent="0.25">
      <c r="A13" s="2" t="s">
        <v>68</v>
      </c>
      <c r="B13" s="1">
        <v>7.1</v>
      </c>
      <c r="F13" s="1" t="s">
        <v>3512</v>
      </c>
      <c r="M13"/>
      <c r="N13"/>
    </row>
    <row r="14" spans="1:14" x14ac:dyDescent="0.25">
      <c r="A14" s="2" t="s">
        <v>61</v>
      </c>
      <c r="B14" s="1">
        <v>6.25</v>
      </c>
      <c r="C14" s="1">
        <v>6.72</v>
      </c>
      <c r="D14" s="1">
        <v>5.78</v>
      </c>
      <c r="F14" s="1" t="s">
        <v>3512</v>
      </c>
      <c r="M14"/>
      <c r="N14"/>
    </row>
    <row r="15" spans="1:14" x14ac:dyDescent="0.25">
      <c r="A15" s="2" t="s">
        <v>65</v>
      </c>
      <c r="B15" s="1">
        <v>8.83</v>
      </c>
      <c r="F15" s="1" t="s">
        <v>3512</v>
      </c>
      <c r="M15"/>
      <c r="N15"/>
    </row>
    <row r="16" spans="1:14" x14ac:dyDescent="0.25">
      <c r="A16" s="2" t="s">
        <v>69</v>
      </c>
      <c r="B16" s="1">
        <v>6.99</v>
      </c>
      <c r="C16" s="1">
        <v>7.77</v>
      </c>
      <c r="D16" s="1">
        <v>6.22</v>
      </c>
      <c r="F16" s="1" t="s">
        <v>3512</v>
      </c>
      <c r="M16"/>
      <c r="N16"/>
    </row>
    <row r="17" spans="1:14" x14ac:dyDescent="0.25">
      <c r="A17" s="2" t="s">
        <v>70</v>
      </c>
      <c r="B17" s="1">
        <v>7.44</v>
      </c>
      <c r="C17" s="1">
        <v>7.93</v>
      </c>
      <c r="D17" s="1">
        <v>6.95</v>
      </c>
      <c r="F17" s="1" t="s">
        <v>3512</v>
      </c>
      <c r="M17"/>
      <c r="N17"/>
    </row>
    <row r="18" spans="1:14" x14ac:dyDescent="0.25">
      <c r="A18" s="2" t="s">
        <v>59</v>
      </c>
      <c r="B18" s="1">
        <v>6.65</v>
      </c>
      <c r="C18" s="1">
        <v>6.9</v>
      </c>
      <c r="D18" s="1">
        <v>6.4</v>
      </c>
      <c r="F18" s="1" t="s">
        <v>3512</v>
      </c>
      <c r="M18"/>
      <c r="N18"/>
    </row>
    <row r="19" spans="1:14" x14ac:dyDescent="0.25">
      <c r="A19" s="2" t="s">
        <v>66</v>
      </c>
      <c r="B19" s="1">
        <v>7.2750000000000004</v>
      </c>
      <c r="C19" s="1">
        <v>7.5</v>
      </c>
      <c r="D19" s="1">
        <v>7.2</v>
      </c>
      <c r="F19" s="1" t="s">
        <v>3512</v>
      </c>
      <c r="M19"/>
      <c r="N19"/>
    </row>
    <row r="20" spans="1:14" x14ac:dyDescent="0.25">
      <c r="A20" s="2" t="s">
        <v>3472</v>
      </c>
      <c r="B20" s="1">
        <v>7</v>
      </c>
      <c r="C20" s="1">
        <v>7.5</v>
      </c>
      <c r="D20" s="1">
        <v>6.5</v>
      </c>
      <c r="F20" s="1" t="s">
        <v>3512</v>
      </c>
      <c r="M20"/>
      <c r="N20"/>
    </row>
    <row r="21" spans="1:14" x14ac:dyDescent="0.25">
      <c r="A21" s="2" t="s">
        <v>62</v>
      </c>
      <c r="B21" s="1">
        <v>8.1750000000000007</v>
      </c>
      <c r="C21" s="1">
        <v>8</v>
      </c>
      <c r="D21" s="1">
        <v>7.5</v>
      </c>
      <c r="F21" s="1" t="s">
        <v>3512</v>
      </c>
      <c r="M21"/>
      <c r="N21"/>
    </row>
    <row r="22" spans="1:14" x14ac:dyDescent="0.25">
      <c r="A22" s="2" t="s">
        <v>72</v>
      </c>
      <c r="B22" s="1">
        <v>7.6000000000000005</v>
      </c>
      <c r="C22" s="1">
        <v>8.75</v>
      </c>
      <c r="D22" s="1">
        <v>7.35</v>
      </c>
      <c r="F22" s="1" t="s">
        <v>3512</v>
      </c>
      <c r="M22"/>
      <c r="N22"/>
    </row>
    <row r="23" spans="1:14" x14ac:dyDescent="0.25">
      <c r="A23" s="2" t="s">
        <v>63</v>
      </c>
      <c r="B23" s="1">
        <v>7.52</v>
      </c>
      <c r="C23" s="1">
        <v>7.7</v>
      </c>
      <c r="D23" s="1">
        <v>7.35</v>
      </c>
      <c r="F23" s="1" t="s">
        <v>3512</v>
      </c>
      <c r="M23"/>
      <c r="N23"/>
    </row>
    <row r="24" spans="1:14" x14ac:dyDescent="0.25">
      <c r="A24" s="2" t="s">
        <v>67</v>
      </c>
      <c r="B24" s="1">
        <v>8.2850000000000001</v>
      </c>
      <c r="C24" s="1">
        <v>8.75</v>
      </c>
      <c r="D24" s="1">
        <v>7.82</v>
      </c>
      <c r="F24" s="1" t="s">
        <v>3512</v>
      </c>
      <c r="M24"/>
      <c r="N24"/>
    </row>
    <row r="25" spans="1:14" x14ac:dyDescent="0.25">
      <c r="A25" s="2" t="s">
        <v>71</v>
      </c>
      <c r="B25" s="1">
        <v>10.93</v>
      </c>
      <c r="C25" s="1">
        <v>12</v>
      </c>
      <c r="D25" s="1">
        <v>9.86</v>
      </c>
      <c r="F25" s="1" t="s">
        <v>3512</v>
      </c>
      <c r="M25"/>
      <c r="N25"/>
    </row>
    <row r="26" spans="1:14" x14ac:dyDescent="0.25">
      <c r="A26" s="2" t="s">
        <v>64</v>
      </c>
      <c r="B26" s="1">
        <v>10.15</v>
      </c>
      <c r="C26" s="1">
        <v>10.8</v>
      </c>
      <c r="D26" s="1">
        <v>9.5</v>
      </c>
      <c r="F26" s="1" t="s">
        <v>3512</v>
      </c>
      <c r="M26"/>
      <c r="N26"/>
    </row>
    <row r="27" spans="1:14" x14ac:dyDescent="0.25">
      <c r="A27" s="2" t="s">
        <v>53</v>
      </c>
      <c r="B27" s="1">
        <v>17</v>
      </c>
      <c r="C27" s="1">
        <v>19.2</v>
      </c>
      <c r="D27" s="1">
        <v>14.8</v>
      </c>
      <c r="F27" s="1" t="s">
        <v>3512</v>
      </c>
      <c r="M27"/>
      <c r="N27"/>
    </row>
    <row r="28" spans="1:14" x14ac:dyDescent="0.25">
      <c r="A28" s="2" t="s">
        <v>50</v>
      </c>
      <c r="B28" s="1">
        <v>11.44</v>
      </c>
      <c r="C28" s="1">
        <v>13</v>
      </c>
      <c r="D28" s="1">
        <v>9.89</v>
      </c>
      <c r="F28" s="1" t="s">
        <v>3512</v>
      </c>
      <c r="M28"/>
      <c r="N28"/>
    </row>
    <row r="29" spans="1:14" x14ac:dyDescent="0.25">
      <c r="A29" s="2" t="s">
        <v>51</v>
      </c>
      <c r="B29" s="1">
        <v>11.6</v>
      </c>
      <c r="C29" s="1">
        <v>12</v>
      </c>
      <c r="D29" s="1">
        <v>11.2</v>
      </c>
      <c r="F29" s="1" t="s">
        <v>3512</v>
      </c>
      <c r="M29"/>
      <c r="N29"/>
    </row>
    <row r="30" spans="1:14" x14ac:dyDescent="0.25">
      <c r="A30" s="2" t="s">
        <v>54</v>
      </c>
      <c r="B30" s="1">
        <v>7.03</v>
      </c>
      <c r="C30" s="1">
        <v>8.17</v>
      </c>
      <c r="D30" s="1">
        <v>5.9</v>
      </c>
      <c r="F30" s="1" t="s">
        <v>3512</v>
      </c>
      <c r="M30"/>
      <c r="N30"/>
    </row>
    <row r="31" spans="1:14" x14ac:dyDescent="0.25">
      <c r="A31" s="2" t="s">
        <v>52</v>
      </c>
      <c r="B31" s="1">
        <f>(11.4+13.5)/2</f>
        <v>12.45</v>
      </c>
      <c r="C31" s="1">
        <v>12.45</v>
      </c>
      <c r="E31" s="1" t="s">
        <v>3516</v>
      </c>
      <c r="F31" s="1" t="s">
        <v>3513</v>
      </c>
      <c r="M31"/>
      <c r="N31"/>
    </row>
    <row r="32" spans="1:14" x14ac:dyDescent="0.25">
      <c r="A32" s="2" t="s">
        <v>30</v>
      </c>
      <c r="B32" s="1">
        <v>6.27</v>
      </c>
      <c r="C32" s="1">
        <v>6.14</v>
      </c>
      <c r="D32" s="1">
        <v>6.41</v>
      </c>
      <c r="F32" s="1" t="s">
        <v>3512</v>
      </c>
      <c r="M32"/>
      <c r="N32"/>
    </row>
    <row r="33" spans="1:14" x14ac:dyDescent="0.25">
      <c r="A33" s="2" t="s">
        <v>32</v>
      </c>
      <c r="B33" s="1">
        <v>6.13</v>
      </c>
      <c r="C33" s="1">
        <v>6.22</v>
      </c>
      <c r="D33" s="1">
        <v>6.04</v>
      </c>
      <c r="F33" s="1" t="s">
        <v>3512</v>
      </c>
      <c r="M33"/>
      <c r="N33"/>
    </row>
    <row r="34" spans="1:14" x14ac:dyDescent="0.25">
      <c r="A34" s="2" t="s">
        <v>28</v>
      </c>
      <c r="B34" s="1">
        <v>6.53</v>
      </c>
      <c r="C34" s="1">
        <v>6.59</v>
      </c>
      <c r="D34" s="1">
        <v>6.47</v>
      </c>
      <c r="F34" s="1" t="s">
        <v>3512</v>
      </c>
      <c r="M34"/>
      <c r="N34"/>
    </row>
    <row r="35" spans="1:14" x14ac:dyDescent="0.25">
      <c r="A35" s="2" t="s">
        <v>24</v>
      </c>
      <c r="B35" s="1">
        <v>6.7</v>
      </c>
      <c r="C35" s="1">
        <v>6.68</v>
      </c>
      <c r="D35" s="1">
        <v>6.71</v>
      </c>
      <c r="F35" s="1" t="s">
        <v>3512</v>
      </c>
      <c r="M35"/>
      <c r="N35"/>
    </row>
    <row r="36" spans="1:14" x14ac:dyDescent="0.25">
      <c r="A36" s="2" t="s">
        <v>29</v>
      </c>
      <c r="B36" s="1">
        <v>5.8</v>
      </c>
      <c r="C36" s="1">
        <v>5.9</v>
      </c>
      <c r="D36" s="1">
        <v>5.8</v>
      </c>
      <c r="F36" s="1" t="s">
        <v>3512</v>
      </c>
      <c r="M36"/>
      <c r="N36"/>
    </row>
    <row r="37" spans="1:14" x14ac:dyDescent="0.25">
      <c r="A37" s="2" t="s">
        <v>27</v>
      </c>
      <c r="B37" s="1">
        <v>5.9</v>
      </c>
      <c r="C37" s="1">
        <v>6.18</v>
      </c>
      <c r="D37" s="1">
        <v>5.63</v>
      </c>
      <c r="F37" s="1" t="s">
        <v>3512</v>
      </c>
      <c r="M37"/>
      <c r="N37"/>
    </row>
    <row r="38" spans="1:14" x14ac:dyDescent="0.25">
      <c r="A38" s="2" t="s">
        <v>26</v>
      </c>
      <c r="B38" s="1">
        <v>5.61</v>
      </c>
      <c r="C38" s="1">
        <v>5.56</v>
      </c>
      <c r="D38" s="1">
        <v>5.67</v>
      </c>
      <c r="F38" s="1" t="s">
        <v>3512</v>
      </c>
      <c r="M38"/>
      <c r="N38"/>
    </row>
    <row r="39" spans="1:14" x14ac:dyDescent="0.25">
      <c r="A39" s="2" t="s">
        <v>33</v>
      </c>
      <c r="B39" s="1">
        <v>6.73</v>
      </c>
      <c r="C39" s="1">
        <v>6.77</v>
      </c>
      <c r="D39" s="1">
        <v>6.69</v>
      </c>
      <c r="F39" s="1" t="s">
        <v>3512</v>
      </c>
      <c r="M39"/>
      <c r="N39"/>
    </row>
    <row r="40" spans="1:14" x14ac:dyDescent="0.25">
      <c r="A40" s="2" t="s">
        <v>25</v>
      </c>
      <c r="B40" s="1">
        <v>6.22</v>
      </c>
      <c r="C40" s="1">
        <v>6.26</v>
      </c>
      <c r="D40" s="1">
        <v>6.19</v>
      </c>
      <c r="F40" s="1" t="s">
        <v>3512</v>
      </c>
      <c r="M40"/>
      <c r="N40"/>
    </row>
    <row r="41" spans="1:14" x14ac:dyDescent="0.25">
      <c r="A41" s="2" t="s">
        <v>22</v>
      </c>
      <c r="B41" s="1">
        <v>8.75</v>
      </c>
      <c r="C41" s="1">
        <v>10.5</v>
      </c>
      <c r="D41" s="1">
        <v>7</v>
      </c>
      <c r="F41" s="1" t="s">
        <v>3512</v>
      </c>
      <c r="M41"/>
      <c r="N41"/>
    </row>
    <row r="42" spans="1:14" x14ac:dyDescent="0.25">
      <c r="A42" s="2" t="s">
        <v>3515</v>
      </c>
      <c r="B42" s="1">
        <v>9</v>
      </c>
      <c r="F42" s="1" t="s">
        <v>3512</v>
      </c>
      <c r="M42"/>
      <c r="N42"/>
    </row>
    <row r="43" spans="1:14" x14ac:dyDescent="0.25">
      <c r="A43" s="2" t="s">
        <v>19</v>
      </c>
      <c r="B43" s="1">
        <v>6.9</v>
      </c>
      <c r="C43" s="1">
        <v>7</v>
      </c>
      <c r="D43" s="1">
        <v>6.8</v>
      </c>
      <c r="F43" s="1" t="s">
        <v>3512</v>
      </c>
      <c r="M43"/>
      <c r="N43"/>
    </row>
    <row r="44" spans="1:14" x14ac:dyDescent="0.25">
      <c r="A44" s="2" t="s">
        <v>18</v>
      </c>
      <c r="B44" s="1">
        <v>7.05</v>
      </c>
      <c r="F44" s="1" t="s">
        <v>3512</v>
      </c>
      <c r="M44"/>
      <c r="N44"/>
    </row>
    <row r="45" spans="1:14" x14ac:dyDescent="0.25">
      <c r="A45" s="2" t="s">
        <v>20</v>
      </c>
      <c r="B45" s="1">
        <v>7.4</v>
      </c>
      <c r="C45" s="1">
        <v>9</v>
      </c>
      <c r="D45" s="1">
        <v>5.8</v>
      </c>
      <c r="F45" s="1" t="s">
        <v>3512</v>
      </c>
      <c r="M45"/>
      <c r="N45"/>
    </row>
    <row r="46" spans="1:14" x14ac:dyDescent="0.25">
      <c r="A46" s="2" t="s">
        <v>17</v>
      </c>
      <c r="B46" s="1">
        <v>8.25</v>
      </c>
      <c r="C46" s="1">
        <v>8.3000000000000007</v>
      </c>
      <c r="D46" s="1">
        <v>8.1999999999999993</v>
      </c>
      <c r="F46" s="1" t="s">
        <v>3512</v>
      </c>
      <c r="M46"/>
      <c r="N46"/>
    </row>
    <row r="47" spans="1:14" x14ac:dyDescent="0.25">
      <c r="A47" s="2" t="s">
        <v>35</v>
      </c>
      <c r="B47" s="1">
        <v>4.45</v>
      </c>
      <c r="C47" s="1">
        <v>4.7</v>
      </c>
      <c r="D47" s="1">
        <v>4.2</v>
      </c>
      <c r="F47" s="1" t="s">
        <v>3512</v>
      </c>
      <c r="M47"/>
      <c r="N47"/>
    </row>
    <row r="48" spans="1:14" x14ac:dyDescent="0.25">
      <c r="A48" s="2" t="s">
        <v>12</v>
      </c>
      <c r="B48" s="1">
        <v>8.91</v>
      </c>
      <c r="C48" s="1">
        <v>10.4</v>
      </c>
      <c r="D48" s="1">
        <v>7.42</v>
      </c>
      <c r="F48" s="1" t="s">
        <v>3512</v>
      </c>
      <c r="M48"/>
      <c r="N48"/>
    </row>
    <row r="49" spans="1:14" x14ac:dyDescent="0.25">
      <c r="A49" s="2" t="s">
        <v>11</v>
      </c>
      <c r="B49" s="1">
        <v>9.1</v>
      </c>
      <c r="C49" s="1">
        <v>9.9</v>
      </c>
      <c r="D49" s="1">
        <v>8.3000000000000007</v>
      </c>
      <c r="F49" s="1" t="s">
        <v>3512</v>
      </c>
      <c r="M49"/>
      <c r="N49"/>
    </row>
    <row r="50" spans="1:14" x14ac:dyDescent="0.25">
      <c r="A50" s="2" t="s">
        <v>13</v>
      </c>
      <c r="B50" s="1">
        <v>7.68</v>
      </c>
      <c r="C50" s="1">
        <v>8.5</v>
      </c>
      <c r="D50" s="1">
        <v>6.9</v>
      </c>
      <c r="F50" s="1" t="s">
        <v>3512</v>
      </c>
      <c r="M50"/>
      <c r="N50"/>
    </row>
    <row r="51" spans="1:14" x14ac:dyDescent="0.25">
      <c r="A51" s="2" t="s">
        <v>9</v>
      </c>
      <c r="B51" s="1">
        <v>8.89</v>
      </c>
      <c r="C51" s="1">
        <v>9.89</v>
      </c>
      <c r="D51" s="1">
        <v>7.9</v>
      </c>
      <c r="F51" s="1" t="s">
        <v>3512</v>
      </c>
      <c r="M51"/>
      <c r="N51"/>
    </row>
    <row r="52" spans="1:14" x14ac:dyDescent="0.25">
      <c r="A52" s="2" t="s">
        <v>3509</v>
      </c>
      <c r="B52" s="1">
        <f>(8.9+7.1)/2</f>
        <v>8</v>
      </c>
      <c r="C52" s="1">
        <v>8.9</v>
      </c>
      <c r="D52" s="1">
        <v>7.1</v>
      </c>
      <c r="F52" s="1" t="s">
        <v>3517</v>
      </c>
      <c r="M52"/>
      <c r="N52"/>
    </row>
    <row r="53" spans="1:14" s="6" customFormat="1" x14ac:dyDescent="0.25">
      <c r="A53" s="11" t="s">
        <v>3510</v>
      </c>
      <c r="B53" s="9">
        <f>(10.1+7.8)/2</f>
        <v>8.9499999999999993</v>
      </c>
      <c r="C53" s="9" t="s">
        <v>3518</v>
      </c>
      <c r="D53" s="9" t="s">
        <v>3519</v>
      </c>
      <c r="E53" s="9"/>
      <c r="F53" s="9" t="s">
        <v>3520</v>
      </c>
      <c r="G53" s="9"/>
      <c r="H53" s="9"/>
      <c r="I53" s="9"/>
      <c r="J53" s="9"/>
      <c r="K53" s="9"/>
      <c r="L53" s="9"/>
    </row>
    <row r="55" spans="1:14" ht="17.5" x14ac:dyDescent="0.25">
      <c r="A55" s="20" t="s">
        <v>3511</v>
      </c>
    </row>
    <row r="56" spans="1:14" s="26" customFormat="1" x14ac:dyDescent="0.25">
      <c r="A56" s="25" t="s">
        <v>3552</v>
      </c>
      <c r="B56" s="25"/>
      <c r="C56" s="25"/>
      <c r="D56" s="25"/>
      <c r="E56" s="25"/>
      <c r="F56" s="25"/>
      <c r="G56" s="25"/>
      <c r="H56" s="25"/>
      <c r="I56" s="25"/>
      <c r="J56" s="25"/>
      <c r="K56" s="25"/>
      <c r="L56" s="25"/>
      <c r="M56" s="25"/>
      <c r="N56" s="25"/>
    </row>
    <row r="57" spans="1:14" x14ac:dyDescent="0.25">
      <c r="A57" s="1" t="s">
        <v>3553</v>
      </c>
    </row>
    <row r="58" spans="1:14" x14ac:dyDescent="0.25">
      <c r="A58" s="1" t="s">
        <v>3554</v>
      </c>
    </row>
    <row r="59" spans="1:14" x14ac:dyDescent="0.25">
      <c r="A59" s="1" t="s">
        <v>3555</v>
      </c>
    </row>
    <row r="60" spans="1:14" x14ac:dyDescent="0.25">
      <c r="A60" s="1" t="s">
        <v>3556</v>
      </c>
    </row>
    <row r="61" spans="1:14" x14ac:dyDescent="0.25">
      <c r="A61" s="1" t="s">
        <v>3551</v>
      </c>
    </row>
  </sheetData>
  <phoneticPr fontId="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DF7E6E-E53D-4EDE-8887-C2F521F9DED0}">
  <dimension ref="A1:AI53"/>
  <sheetViews>
    <sheetView tabSelected="1" topLeftCell="A34" workbookViewId="0">
      <selection activeCell="B58" sqref="B58"/>
    </sheetView>
  </sheetViews>
  <sheetFormatPr defaultRowHeight="14" x14ac:dyDescent="0.25"/>
  <cols>
    <col min="1" max="1" width="26.7265625" customWidth="1"/>
    <col min="2" max="2" width="29.08984375" customWidth="1"/>
    <col min="3" max="3" width="13.453125" customWidth="1"/>
    <col min="4" max="4" width="15.6328125" customWidth="1"/>
    <col min="5" max="5" width="11.6328125" customWidth="1"/>
    <col min="7" max="7" width="11.453125" customWidth="1"/>
    <col min="29" max="29" width="12.453125" customWidth="1"/>
    <col min="30" max="30" width="11.7265625" customWidth="1"/>
    <col min="31" max="34" width="10.6328125" customWidth="1"/>
    <col min="35" max="35" width="15.08984375" customWidth="1"/>
  </cols>
  <sheetData>
    <row r="1" spans="1:35" s="27" customFormat="1" ht="32.5" customHeight="1" x14ac:dyDescent="0.25">
      <c r="A1" s="12" t="s">
        <v>3470</v>
      </c>
      <c r="B1" s="12" t="s">
        <v>3545</v>
      </c>
      <c r="C1" s="12" t="s">
        <v>3539</v>
      </c>
      <c r="D1" s="12" t="s">
        <v>3543</v>
      </c>
      <c r="E1" s="12" t="s">
        <v>3540</v>
      </c>
      <c r="F1" s="12" t="s">
        <v>3541</v>
      </c>
      <c r="G1" s="12" t="s">
        <v>3542</v>
      </c>
      <c r="H1" s="12" t="s">
        <v>3544</v>
      </c>
      <c r="I1" s="12" t="s">
        <v>310</v>
      </c>
      <c r="J1" s="12" t="s">
        <v>311</v>
      </c>
      <c r="K1" s="12" t="s">
        <v>312</v>
      </c>
      <c r="L1" s="12" t="s">
        <v>313</v>
      </c>
      <c r="M1" s="12" t="s">
        <v>314</v>
      </c>
      <c r="N1" s="12" t="s">
        <v>315</v>
      </c>
      <c r="O1" s="12" t="s">
        <v>316</v>
      </c>
      <c r="P1" s="12" t="s">
        <v>317</v>
      </c>
      <c r="Q1" s="12" t="s">
        <v>318</v>
      </c>
      <c r="R1" s="12" t="s">
        <v>319</v>
      </c>
      <c r="S1" s="12" t="s">
        <v>320</v>
      </c>
      <c r="T1" s="12" t="s">
        <v>321</v>
      </c>
      <c r="U1" s="12" t="s">
        <v>322</v>
      </c>
      <c r="V1" s="12" t="s">
        <v>323</v>
      </c>
      <c r="W1" s="12" t="s">
        <v>324</v>
      </c>
      <c r="X1" s="12" t="s">
        <v>325</v>
      </c>
      <c r="Y1" s="12" t="s">
        <v>326</v>
      </c>
      <c r="Z1" s="12" t="s">
        <v>327</v>
      </c>
      <c r="AA1" s="12" t="s">
        <v>328</v>
      </c>
      <c r="AB1" s="12" t="s">
        <v>3535</v>
      </c>
      <c r="AC1" s="12" t="s">
        <v>3532</v>
      </c>
      <c r="AD1" s="12" t="s">
        <v>3546</v>
      </c>
      <c r="AE1" s="12" t="s">
        <v>3505</v>
      </c>
      <c r="AF1" s="12" t="s">
        <v>3506</v>
      </c>
      <c r="AG1" s="12" t="s">
        <v>3507</v>
      </c>
      <c r="AH1" s="12" t="s">
        <v>3534</v>
      </c>
      <c r="AI1" s="12" t="s">
        <v>3547</v>
      </c>
    </row>
    <row r="2" spans="1:35" x14ac:dyDescent="0.25">
      <c r="A2" s="2" t="s">
        <v>3538</v>
      </c>
      <c r="B2" s="2" t="s">
        <v>56</v>
      </c>
      <c r="C2" s="4">
        <v>11.02</v>
      </c>
      <c r="D2" s="4">
        <v>-0.9578184054842338</v>
      </c>
      <c r="E2" s="4">
        <v>5.55</v>
      </c>
      <c r="F2" s="4">
        <v>0.74429298312267622</v>
      </c>
      <c r="G2" s="4">
        <v>7.97</v>
      </c>
      <c r="H2" s="4">
        <v>0.90145832139611237</v>
      </c>
      <c r="I2" s="1">
        <v>25.714787179487178</v>
      </c>
      <c r="J2" s="1">
        <v>7.0337400000000008</v>
      </c>
      <c r="K2" s="1">
        <v>84.026869230769236</v>
      </c>
      <c r="L2" s="1">
        <v>32.55285641025641</v>
      </c>
      <c r="M2" s="1">
        <v>29.953284615384611</v>
      </c>
      <c r="N2" s="1">
        <v>21.582856410256412</v>
      </c>
      <c r="O2" s="1">
        <v>8.3704261538461537</v>
      </c>
      <c r="P2" s="1">
        <v>25.551153846153852</v>
      </c>
      <c r="Q2" s="1">
        <v>25.866053846153847</v>
      </c>
      <c r="R2" s="1">
        <v>26.174771794871802</v>
      </c>
      <c r="S2" s="1">
        <v>25.376794871794875</v>
      </c>
      <c r="T2" s="1">
        <v>3481.0494871794863</v>
      </c>
      <c r="U2" s="1">
        <v>414.69712820512814</v>
      </c>
      <c r="V2" s="1">
        <v>211.62176923076927</v>
      </c>
      <c r="W2" s="1">
        <v>24.660420512820508</v>
      </c>
      <c r="X2" s="1">
        <v>1169.165641025641</v>
      </c>
      <c r="Y2" s="1">
        <v>652.96423076923065</v>
      </c>
      <c r="Z2" s="1">
        <v>760.52138461538448</v>
      </c>
      <c r="AA2" s="1">
        <v>841.91592307692304</v>
      </c>
      <c r="AB2" s="1">
        <v>68.75137948717952</v>
      </c>
      <c r="AC2" s="1">
        <v>1.7094871794871791</v>
      </c>
      <c r="AD2" s="1">
        <v>0.2328658480990646</v>
      </c>
      <c r="AE2" s="28">
        <v>1.5290699999999999</v>
      </c>
      <c r="AF2" s="28">
        <v>0.16705</v>
      </c>
      <c r="AG2" s="28">
        <v>0.79447000000000001</v>
      </c>
      <c r="AH2" s="28">
        <v>1.58074</v>
      </c>
      <c r="AI2" s="28">
        <f>(AE2*39.15+AF2*30.82+AG2*14.86+AH2*7.73)/92.57</f>
        <v>0.96182905801015472</v>
      </c>
    </row>
    <row r="3" spans="1:35" x14ac:dyDescent="0.25">
      <c r="A3" s="2" t="s">
        <v>94</v>
      </c>
      <c r="B3" s="2" t="s">
        <v>15</v>
      </c>
      <c r="C3" s="4">
        <v>279.04374999999999</v>
      </c>
      <c r="D3" s="4">
        <v>0.44567229966791139</v>
      </c>
      <c r="E3" s="4">
        <v>14.77</v>
      </c>
      <c r="F3" s="4">
        <v>1.1693804953119495</v>
      </c>
      <c r="G3" s="4">
        <v>15.75</v>
      </c>
      <c r="H3" s="4">
        <v>1.1972805581256194</v>
      </c>
      <c r="I3" s="1">
        <v>26.726923684210522</v>
      </c>
      <c r="J3" s="1">
        <v>7.8426163157894742</v>
      </c>
      <c r="K3" s="1">
        <v>87.001476315789475</v>
      </c>
      <c r="L3" s="1">
        <v>40.720944736842114</v>
      </c>
      <c r="M3" s="1">
        <v>31.494769736842105</v>
      </c>
      <c r="N3" s="1">
        <v>22.482127631578948</v>
      </c>
      <c r="O3" s="1">
        <v>9.0126542105263141</v>
      </c>
      <c r="P3" s="1">
        <v>26.396485526315786</v>
      </c>
      <c r="Q3" s="1">
        <v>26.900944736842103</v>
      </c>
      <c r="R3" s="1">
        <v>27.195407894736839</v>
      </c>
      <c r="S3" s="1">
        <v>26.190644736842103</v>
      </c>
      <c r="T3" s="1">
        <v>2883.9680263157898</v>
      </c>
      <c r="U3" s="1">
        <v>364.31582894736829</v>
      </c>
      <c r="V3" s="1">
        <v>144.56919473684206</v>
      </c>
      <c r="W3" s="1">
        <v>27.553644736842102</v>
      </c>
      <c r="X3" s="1">
        <v>978.54107894736842</v>
      </c>
      <c r="Y3" s="1">
        <v>502.49742105263141</v>
      </c>
      <c r="Z3" s="1">
        <v>617.23115789473684</v>
      </c>
      <c r="AA3" s="1">
        <v>915.01935526315799</v>
      </c>
      <c r="AB3" s="1">
        <v>69.051703947368438</v>
      </c>
      <c r="AC3" s="1">
        <v>3.004736842105264</v>
      </c>
      <c r="AD3" s="1">
        <v>0.47780644205385409</v>
      </c>
      <c r="AE3" s="28">
        <v>1.2802899999999999</v>
      </c>
      <c r="AF3" s="28">
        <v>0.54829000000000006</v>
      </c>
      <c r="AG3" s="28">
        <v>9.2179999999999998E-2</v>
      </c>
      <c r="AH3" s="28">
        <v>0.94145000000000001</v>
      </c>
      <c r="AI3" s="28">
        <f t="shared" ref="AI3:AI52" si="0">(AE3*39.15+AF3*30.82+AG3*14.86+AH3*7.73)/92.57</f>
        <v>0.81742308091174254</v>
      </c>
    </row>
    <row r="4" spans="1:35" x14ac:dyDescent="0.25">
      <c r="A4" s="2" t="s">
        <v>125</v>
      </c>
      <c r="B4" s="2" t="s">
        <v>45</v>
      </c>
      <c r="C4" s="4">
        <v>2361</v>
      </c>
      <c r="D4" s="4">
        <v>1.3730959870787269</v>
      </c>
      <c r="E4" s="4">
        <v>140.94</v>
      </c>
      <c r="F4" s="4">
        <v>2.1490342671612495</v>
      </c>
      <c r="G4" s="4">
        <v>14.75</v>
      </c>
      <c r="H4" s="4">
        <v>1.1687920203141817</v>
      </c>
      <c r="I4" s="1">
        <v>7.8477917690476211</v>
      </c>
      <c r="J4" s="1">
        <v>8.3400669047619012</v>
      </c>
      <c r="K4" s="1">
        <v>28.328959523809523</v>
      </c>
      <c r="L4" s="1">
        <v>769.06678571428586</v>
      </c>
      <c r="M4" s="1">
        <v>22.102885714285712</v>
      </c>
      <c r="N4" s="1">
        <v>-7.318845071428572</v>
      </c>
      <c r="O4" s="1">
        <v>29.421733333333329</v>
      </c>
      <c r="P4" s="1">
        <v>16.233640952380945</v>
      </c>
      <c r="Q4" s="1">
        <v>-1.9368448333333337</v>
      </c>
      <c r="R4" s="1">
        <v>17.135141904761902</v>
      </c>
      <c r="S4" s="1">
        <v>-1.9368448333333337</v>
      </c>
      <c r="T4" s="1">
        <v>835.19502380952395</v>
      </c>
      <c r="U4" s="1">
        <v>149.21776190476194</v>
      </c>
      <c r="V4" s="1">
        <v>7.6941297619047608</v>
      </c>
      <c r="W4" s="1">
        <v>74.791830952380963</v>
      </c>
      <c r="X4" s="1">
        <v>410.05511904761909</v>
      </c>
      <c r="Y4" s="1">
        <v>29.121599999999997</v>
      </c>
      <c r="Z4" s="1">
        <v>380.15680952380944</v>
      </c>
      <c r="AA4" s="1">
        <v>29.121599999999997</v>
      </c>
      <c r="AB4" s="1">
        <v>1958.3313333333333</v>
      </c>
      <c r="AC4" s="1">
        <v>32.960664991190484</v>
      </c>
      <c r="AD4" s="1">
        <v>1.5179959651334274</v>
      </c>
      <c r="AE4" s="28">
        <v>-1.71326</v>
      </c>
      <c r="AF4" s="28">
        <v>-2.2548599999999999</v>
      </c>
      <c r="AG4" s="28">
        <v>-1.40734</v>
      </c>
      <c r="AH4" s="28">
        <v>1.3957200000000001</v>
      </c>
      <c r="AI4" s="28">
        <f t="shared" si="0"/>
        <v>-1.5846718267257212</v>
      </c>
    </row>
    <row r="5" spans="1:35" x14ac:dyDescent="0.25">
      <c r="A5" s="2" t="s">
        <v>223</v>
      </c>
      <c r="B5" s="2" t="s">
        <v>44</v>
      </c>
      <c r="C5" s="4">
        <v>3475</v>
      </c>
      <c r="D5" s="4">
        <v>1.5409548089261327</v>
      </c>
      <c r="E5" s="4">
        <v>33.909999999999997</v>
      </c>
      <c r="F5" s="4">
        <v>1.5303277897780863</v>
      </c>
      <c r="G5" s="4">
        <v>11.25</v>
      </c>
      <c r="H5" s="4">
        <v>1.0511525224473812</v>
      </c>
      <c r="I5" s="1">
        <v>15.0563375</v>
      </c>
      <c r="J5" s="1">
        <v>7.4594449999999997</v>
      </c>
      <c r="K5" s="1">
        <v>26.212350000000004</v>
      </c>
      <c r="L5" s="1">
        <v>769.03674999999998</v>
      </c>
      <c r="M5" s="1">
        <v>29.469287499999993</v>
      </c>
      <c r="N5" s="1">
        <v>1.017780975</v>
      </c>
      <c r="O5" s="1">
        <v>28.451499999999999</v>
      </c>
      <c r="P5" s="1">
        <v>22.008325000000003</v>
      </c>
      <c r="Q5" s="1">
        <v>5.2753112499999997</v>
      </c>
      <c r="R5" s="1">
        <v>24.218937499999999</v>
      </c>
      <c r="S5" s="1">
        <v>5.2753112499999997</v>
      </c>
      <c r="T5" s="1">
        <v>1188.83</v>
      </c>
      <c r="U5" s="1">
        <v>194.94650000000001</v>
      </c>
      <c r="V5" s="1">
        <v>25.8368</v>
      </c>
      <c r="W5" s="1">
        <v>60.244587499999994</v>
      </c>
      <c r="X5" s="1">
        <v>526.25937499999998</v>
      </c>
      <c r="Y5" s="1">
        <v>84.2012</v>
      </c>
      <c r="Z5" s="1">
        <v>471.04874999999998</v>
      </c>
      <c r="AA5" s="1">
        <v>84.2012</v>
      </c>
      <c r="AB5" s="1">
        <v>817.88287500000001</v>
      </c>
      <c r="AC5" s="1">
        <v>27.763750000000002</v>
      </c>
      <c r="AD5" s="1">
        <v>1.4434781251227256</v>
      </c>
      <c r="AE5" s="28">
        <v>-1.70668</v>
      </c>
      <c r="AF5" s="28">
        <v>-0.51268999999999998</v>
      </c>
      <c r="AG5" s="28">
        <v>-1.46001</v>
      </c>
      <c r="AH5" s="28">
        <v>2.3206699999999998</v>
      </c>
      <c r="AI5" s="28">
        <f t="shared" si="0"/>
        <v>-0.93307332073025828</v>
      </c>
    </row>
    <row r="6" spans="1:35" x14ac:dyDescent="0.25">
      <c r="A6" s="2" t="s">
        <v>251</v>
      </c>
      <c r="B6" s="2" t="s">
        <v>46</v>
      </c>
      <c r="C6" s="4">
        <v>1745</v>
      </c>
      <c r="D6" s="4">
        <v>1.2417954312951986</v>
      </c>
      <c r="E6" s="4">
        <v>92.5</v>
      </c>
      <c r="F6" s="4">
        <v>1.9661417327390327</v>
      </c>
      <c r="G6" s="4">
        <v>11.25</v>
      </c>
      <c r="H6" s="4">
        <v>1.0511525224473812</v>
      </c>
      <c r="I6" s="1">
        <v>10.845552142857143</v>
      </c>
      <c r="J6" s="1">
        <v>9.60069642857143</v>
      </c>
      <c r="K6" s="1">
        <v>43.741085714285717</v>
      </c>
      <c r="L6" s="1">
        <v>464.1211428571429</v>
      </c>
      <c r="M6" s="1">
        <v>19.77449285714286</v>
      </c>
      <c r="N6" s="1">
        <v>-2.1721615714285716</v>
      </c>
      <c r="O6" s="1">
        <v>21.946671428571431</v>
      </c>
      <c r="P6" s="1">
        <v>15.984042857142857</v>
      </c>
      <c r="Q6" s="1">
        <v>5.7690978571428584</v>
      </c>
      <c r="R6" s="1">
        <v>15.984042857142857</v>
      </c>
      <c r="S6" s="1">
        <v>4.7750449999999995</v>
      </c>
      <c r="T6" s="1">
        <v>1218.4378571428572</v>
      </c>
      <c r="U6" s="1">
        <v>207.53399999999996</v>
      </c>
      <c r="V6" s="1">
        <v>16.564114285714286</v>
      </c>
      <c r="W6" s="1">
        <v>64.756828571428571</v>
      </c>
      <c r="X6" s="1">
        <v>579.64228571428578</v>
      </c>
      <c r="Y6" s="1">
        <v>74.820571428571427</v>
      </c>
      <c r="Z6" s="1">
        <v>579.64228571428578</v>
      </c>
      <c r="AA6" s="1">
        <v>90.356799999999993</v>
      </c>
      <c r="AB6" s="1">
        <v>2766.8414285714284</v>
      </c>
      <c r="AC6" s="1">
        <v>26.21357142857142</v>
      </c>
      <c r="AD6" s="1">
        <v>1.4185261947755179</v>
      </c>
      <c r="AE6" s="28">
        <v>-0.74829000000000001</v>
      </c>
      <c r="AF6" s="28">
        <v>-2.5509900000000001</v>
      </c>
      <c r="AG6" s="28">
        <v>-0.46214</v>
      </c>
      <c r="AH6" s="28">
        <v>-0.15795999999999999</v>
      </c>
      <c r="AI6" s="28">
        <f t="shared" si="0"/>
        <v>-1.2531651344928163</v>
      </c>
    </row>
    <row r="7" spans="1:35" x14ac:dyDescent="0.25">
      <c r="A7" s="2" t="s">
        <v>209</v>
      </c>
      <c r="B7" s="2" t="s">
        <v>42</v>
      </c>
      <c r="C7" s="4">
        <v>2058.1428571428573</v>
      </c>
      <c r="D7" s="4">
        <v>1.3134755161579992</v>
      </c>
      <c r="E7" s="4">
        <v>219.25</v>
      </c>
      <c r="F7" s="4">
        <v>2.3409396020380782</v>
      </c>
      <c r="G7" s="4">
        <v>12.48</v>
      </c>
      <c r="H7" s="4">
        <v>1.0962145853464051</v>
      </c>
      <c r="I7" s="1">
        <v>6.7879311111111118</v>
      </c>
      <c r="J7" s="1">
        <v>10.23177962962963</v>
      </c>
      <c r="K7" s="1">
        <v>41.268740740740732</v>
      </c>
      <c r="L7" s="1">
        <v>551.7728518518519</v>
      </c>
      <c r="M7" s="1">
        <v>17.502796296296296</v>
      </c>
      <c r="N7" s="1">
        <v>-7.3372085185185201</v>
      </c>
      <c r="O7" s="1">
        <v>24.839992592592594</v>
      </c>
      <c r="P7" s="1">
        <v>13.187277037037038</v>
      </c>
      <c r="Q7" s="1">
        <v>0.751847777777778</v>
      </c>
      <c r="R7" s="1">
        <v>13.189469629629629</v>
      </c>
      <c r="S7" s="1">
        <v>-0.21928566666666674</v>
      </c>
      <c r="T7" s="1">
        <v>797.59496296296288</v>
      </c>
      <c r="U7" s="1">
        <v>143.40118518518517</v>
      </c>
      <c r="V7" s="1">
        <v>10.248829629629629</v>
      </c>
      <c r="W7" s="1">
        <v>66.835248148148153</v>
      </c>
      <c r="X7" s="1">
        <v>371.68566666666675</v>
      </c>
      <c r="Y7" s="1">
        <v>45.452562962962972</v>
      </c>
      <c r="Z7" s="1">
        <v>371.68122222222229</v>
      </c>
      <c r="AA7" s="1">
        <v>56.945007407407402</v>
      </c>
      <c r="AB7" s="1">
        <v>3309.7311111111107</v>
      </c>
      <c r="AC7" s="1">
        <v>27.680740740740742</v>
      </c>
      <c r="AD7" s="1">
        <v>1.4421777077251763</v>
      </c>
      <c r="AE7" s="28">
        <v>-0.91283000000000003</v>
      </c>
      <c r="AF7" s="28">
        <v>-3.2839100000000001</v>
      </c>
      <c r="AG7" s="28">
        <v>-1.1126400000000001</v>
      </c>
      <c r="AH7" s="28">
        <v>-0.30447000000000002</v>
      </c>
      <c r="AI7" s="28">
        <f t="shared" si="0"/>
        <v>-1.6834264254077997</v>
      </c>
    </row>
    <row r="8" spans="1:35" x14ac:dyDescent="0.25">
      <c r="A8" s="2" t="s">
        <v>220</v>
      </c>
      <c r="B8" s="2" t="s">
        <v>41</v>
      </c>
      <c r="C8" s="4">
        <v>1023.3333333333334</v>
      </c>
      <c r="D8" s="4">
        <v>1.0100171207575241</v>
      </c>
      <c r="E8" s="4">
        <v>41.11</v>
      </c>
      <c r="F8" s="4">
        <v>1.6139474767803497</v>
      </c>
      <c r="G8" s="4">
        <v>11.25</v>
      </c>
      <c r="H8" s="4">
        <v>1.0511525224473812</v>
      </c>
      <c r="I8" s="1">
        <v>21.730235000000004</v>
      </c>
      <c r="J8" s="1">
        <v>7.4571034999999997</v>
      </c>
      <c r="K8" s="1">
        <v>37.109560000000009</v>
      </c>
      <c r="L8" s="1">
        <v>483.48130000000003</v>
      </c>
      <c r="M8" s="1">
        <v>30.812260000000002</v>
      </c>
      <c r="N8" s="1">
        <v>10.716634500000001</v>
      </c>
      <c r="O8" s="1">
        <v>20.09564</v>
      </c>
      <c r="P8" s="1">
        <v>26.920159999999992</v>
      </c>
      <c r="Q8" s="1">
        <v>15.822350000000004</v>
      </c>
      <c r="R8" s="1">
        <v>26.945069999999994</v>
      </c>
      <c r="S8" s="1">
        <v>15.284905</v>
      </c>
      <c r="T8" s="1">
        <v>1787.0384999999999</v>
      </c>
      <c r="U8" s="1">
        <v>370.2611</v>
      </c>
      <c r="V8" s="1">
        <v>14.644480000000001</v>
      </c>
      <c r="W8" s="1">
        <v>90.335850000000022</v>
      </c>
      <c r="X8" s="1">
        <v>1020.6776999999998</v>
      </c>
      <c r="Y8" s="1">
        <v>72.261039999999994</v>
      </c>
      <c r="Z8" s="1">
        <v>1018.8465499999999</v>
      </c>
      <c r="AA8" s="1">
        <v>74.742799999999988</v>
      </c>
      <c r="AB8" s="1">
        <v>361.43125000000003</v>
      </c>
      <c r="AC8" s="1">
        <v>22.313124999999996</v>
      </c>
      <c r="AD8" s="1">
        <v>1.3485603983974297</v>
      </c>
      <c r="AE8" s="28">
        <v>-1.3050299999999999</v>
      </c>
      <c r="AF8" s="28">
        <v>0.41016000000000002</v>
      </c>
      <c r="AG8" s="28">
        <v>0.61680000000000001</v>
      </c>
      <c r="AH8" s="28">
        <v>1.0117499999999999</v>
      </c>
      <c r="AI8" s="28">
        <f t="shared" si="0"/>
        <v>-0.23187120881495091</v>
      </c>
    </row>
    <row r="9" spans="1:35" x14ac:dyDescent="0.25">
      <c r="A9" s="2" t="s">
        <v>227</v>
      </c>
      <c r="B9" s="2" t="s">
        <v>38</v>
      </c>
      <c r="C9" s="4">
        <v>164</v>
      </c>
      <c r="D9" s="4">
        <v>0.21484384804769785</v>
      </c>
      <c r="E9" s="4">
        <v>22.7</v>
      </c>
      <c r="F9" s="4">
        <v>1.3560258571931227</v>
      </c>
      <c r="G9" s="4">
        <v>9.7200000000000006</v>
      </c>
      <c r="H9" s="4">
        <v>0.98766626492627463</v>
      </c>
      <c r="I9" s="1">
        <v>23.313451851851855</v>
      </c>
      <c r="J9" s="1">
        <v>7.196623333333334</v>
      </c>
      <c r="K9" s="1">
        <v>48.392985185185189</v>
      </c>
      <c r="L9" s="1">
        <v>266.04688888888887</v>
      </c>
      <c r="M9" s="1">
        <v>30.55722592592593</v>
      </c>
      <c r="N9" s="1">
        <v>15.630794074074075</v>
      </c>
      <c r="O9" s="1">
        <v>14.926429629629629</v>
      </c>
      <c r="P9" s="1">
        <v>23.799255555555561</v>
      </c>
      <c r="Q9" s="1">
        <v>21.431351851851858</v>
      </c>
      <c r="R9" s="1">
        <v>26.251714814814811</v>
      </c>
      <c r="S9" s="1">
        <v>19.750844444444446</v>
      </c>
      <c r="T9" s="1">
        <v>2053.7055555555557</v>
      </c>
      <c r="U9" s="1">
        <v>477.19292592592598</v>
      </c>
      <c r="V9" s="1">
        <v>25.779674074074077</v>
      </c>
      <c r="W9" s="1">
        <v>89.455418518518528</v>
      </c>
      <c r="X9" s="1">
        <v>1174.4964444444445</v>
      </c>
      <c r="Y9" s="1">
        <v>94.480407407407412</v>
      </c>
      <c r="Z9" s="1">
        <v>476.1984074074075</v>
      </c>
      <c r="AA9" s="1">
        <v>230.56885925925926</v>
      </c>
      <c r="AB9" s="1">
        <v>480.29656148148143</v>
      </c>
      <c r="AC9" s="1">
        <v>15.518518518518519</v>
      </c>
      <c r="AD9" s="1">
        <v>1.190850258807308</v>
      </c>
      <c r="AE9" s="28">
        <v>-0.50302999999999998</v>
      </c>
      <c r="AF9" s="28">
        <v>0.37896999999999997</v>
      </c>
      <c r="AG9" s="28">
        <v>0.85672000000000004</v>
      </c>
      <c r="AH9" s="28">
        <v>-0.32945999999999998</v>
      </c>
      <c r="AI9" s="28">
        <f t="shared" si="0"/>
        <v>2.344565517986389E-2</v>
      </c>
    </row>
    <row r="10" spans="1:35" x14ac:dyDescent="0.25">
      <c r="A10" s="2" t="s">
        <v>225</v>
      </c>
      <c r="B10" s="2" t="s">
        <v>39</v>
      </c>
      <c r="C10" s="4">
        <v>32.533333333333331</v>
      </c>
      <c r="D10" s="4">
        <v>-0.48767143705297067</v>
      </c>
      <c r="E10" s="4">
        <v>14.82</v>
      </c>
      <c r="F10" s="4">
        <v>1.1708482036433094</v>
      </c>
      <c r="G10" s="4">
        <v>9.8800000000000008</v>
      </c>
      <c r="H10" s="4">
        <v>0.9947569445876282</v>
      </c>
      <c r="I10" s="1">
        <v>24.389907692307695</v>
      </c>
      <c r="J10" s="1">
        <v>7.4883119230769246</v>
      </c>
      <c r="K10" s="1">
        <v>61.489196153846144</v>
      </c>
      <c r="L10" s="1">
        <v>126.71107692307692</v>
      </c>
      <c r="M10" s="1">
        <v>30.374188461538463</v>
      </c>
      <c r="N10" s="1">
        <v>18.218232307692308</v>
      </c>
      <c r="O10" s="1">
        <v>12.155957692307693</v>
      </c>
      <c r="P10" s="1">
        <v>24.726419230769235</v>
      </c>
      <c r="Q10" s="1">
        <v>22.978596153846148</v>
      </c>
      <c r="R10" s="1">
        <v>25.80001153846154</v>
      </c>
      <c r="S10" s="1">
        <v>22.641911538461539</v>
      </c>
      <c r="T10" s="1">
        <v>2045.8708846153838</v>
      </c>
      <c r="U10" s="1">
        <v>357.36088461538469</v>
      </c>
      <c r="V10" s="1">
        <v>11.11803346153846</v>
      </c>
      <c r="W10" s="1">
        <v>77.925196153846159</v>
      </c>
      <c r="X10" s="1">
        <v>1013.4712307692309</v>
      </c>
      <c r="Y10" s="1">
        <v>62.8098423076923</v>
      </c>
      <c r="Z10" s="1">
        <v>557.64480769230772</v>
      </c>
      <c r="AA10" s="1">
        <v>76.731576923076915</v>
      </c>
      <c r="AB10" s="1">
        <v>331.15403076923081</v>
      </c>
      <c r="AC10" s="1">
        <v>11.773846153846153</v>
      </c>
      <c r="AD10" s="1">
        <v>1.0709183566865967</v>
      </c>
      <c r="AE10" s="28">
        <v>-0.20543</v>
      </c>
      <c r="AF10" s="28">
        <v>0.55295000000000005</v>
      </c>
      <c r="AG10" s="28">
        <v>0.23852999999999999</v>
      </c>
      <c r="AH10" s="28">
        <v>-0.42542999999999997</v>
      </c>
      <c r="AI10" s="28">
        <f t="shared" si="0"/>
        <v>9.9981812682294488E-2</v>
      </c>
    </row>
    <row r="11" spans="1:35" x14ac:dyDescent="0.25">
      <c r="A11" s="2" t="s">
        <v>250</v>
      </c>
      <c r="B11" s="2" t="s">
        <v>37</v>
      </c>
      <c r="C11" s="4">
        <v>984</v>
      </c>
      <c r="D11" s="4">
        <v>0.99299509843134148</v>
      </c>
      <c r="E11" s="4">
        <v>26.3</v>
      </c>
      <c r="F11" s="4">
        <v>1.4199557484897578</v>
      </c>
      <c r="G11" s="4">
        <v>9.98</v>
      </c>
      <c r="H11" s="4">
        <v>0.99913054128737111</v>
      </c>
      <c r="I11" s="1">
        <v>23.027994366197188</v>
      </c>
      <c r="J11" s="1">
        <v>6.9583297183098578</v>
      </c>
      <c r="K11" s="1">
        <v>50.987435211267616</v>
      </c>
      <c r="L11" s="1">
        <v>232.20550704225352</v>
      </c>
      <c r="M11" s="1">
        <v>29.602399999999999</v>
      </c>
      <c r="N11" s="1">
        <v>15.922550704225355</v>
      </c>
      <c r="O11" s="1">
        <v>13.679842253521127</v>
      </c>
      <c r="P11" s="1">
        <v>23.695180281690142</v>
      </c>
      <c r="Q11" s="1">
        <v>21.168129577464786</v>
      </c>
      <c r="R11" s="1">
        <v>25.499849295774656</v>
      </c>
      <c r="S11" s="1">
        <v>19.878619718309857</v>
      </c>
      <c r="T11" s="1">
        <v>1973.9718309859154</v>
      </c>
      <c r="U11" s="1">
        <v>382.56888732394367</v>
      </c>
      <c r="V11" s="1">
        <v>24.866704225352116</v>
      </c>
      <c r="W11" s="1">
        <v>76.18603098591548</v>
      </c>
      <c r="X11" s="1">
        <v>1014.7077605633804</v>
      </c>
      <c r="Y11" s="1">
        <v>103.13982535211264</v>
      </c>
      <c r="Z11" s="1">
        <v>525.19180281690137</v>
      </c>
      <c r="AA11" s="1">
        <v>169.12874647887318</v>
      </c>
      <c r="AB11" s="1">
        <v>607.92403943661975</v>
      </c>
      <c r="AC11" s="1">
        <v>14.920563380281692</v>
      </c>
      <c r="AD11" s="1">
        <v>1.173785221818167</v>
      </c>
      <c r="AE11" s="28">
        <v>-0.36563000000000001</v>
      </c>
      <c r="AF11" s="28">
        <v>0.27704000000000001</v>
      </c>
      <c r="AG11" s="28">
        <v>0.27246999999999999</v>
      </c>
      <c r="AH11" s="28">
        <v>6.7049999999999998E-2</v>
      </c>
      <c r="AI11" s="28">
        <f t="shared" si="0"/>
        <v>-1.3058669115264111E-2</v>
      </c>
    </row>
    <row r="12" spans="1:35" x14ac:dyDescent="0.25">
      <c r="A12" s="2" t="s">
        <v>175</v>
      </c>
      <c r="B12" s="2" t="s">
        <v>58</v>
      </c>
      <c r="C12" s="4">
        <v>10.49</v>
      </c>
      <c r="D12" s="4">
        <v>-0.9792245118064421</v>
      </c>
      <c r="E12" s="4">
        <v>16.25</v>
      </c>
      <c r="F12" s="4">
        <v>1.2108533653148932</v>
      </c>
      <c r="G12" s="4">
        <v>7.1</v>
      </c>
      <c r="H12" s="4">
        <v>0.85125834871907524</v>
      </c>
      <c r="I12" s="1">
        <v>21.428293023255808</v>
      </c>
      <c r="J12" s="1">
        <v>7.5082946511627924</v>
      </c>
      <c r="K12" s="1">
        <v>79.364690697674433</v>
      </c>
      <c r="L12" s="1">
        <v>52.643648837209298</v>
      </c>
      <c r="M12" s="1">
        <v>26.073906976744183</v>
      </c>
      <c r="N12" s="1">
        <v>16.561929302325581</v>
      </c>
      <c r="O12" s="1">
        <v>9.511973255813956</v>
      </c>
      <c r="P12" s="1">
        <v>21.443776744186046</v>
      </c>
      <c r="Q12" s="1">
        <v>20.958446511627905</v>
      </c>
      <c r="R12" s="1">
        <v>21.968506976744184</v>
      </c>
      <c r="S12" s="1">
        <v>20.732244186046515</v>
      </c>
      <c r="T12" s="1">
        <v>2708.2283720930236</v>
      </c>
      <c r="U12" s="1">
        <v>372.58206976744185</v>
      </c>
      <c r="V12" s="1">
        <v>95.630095348837187</v>
      </c>
      <c r="W12" s="1">
        <v>49.715172093023277</v>
      </c>
      <c r="X12" s="1">
        <v>1024.5370232558141</v>
      </c>
      <c r="Y12" s="1">
        <v>331.78079534883716</v>
      </c>
      <c r="Z12" s="1">
        <v>699.41932558139547</v>
      </c>
      <c r="AA12" s="1">
        <v>540.71517441860476</v>
      </c>
      <c r="AB12" s="1">
        <v>721.02063488372085</v>
      </c>
      <c r="AC12" s="1">
        <v>6.9548817209302323</v>
      </c>
      <c r="AD12" s="1">
        <v>0.84228974850719962</v>
      </c>
      <c r="AE12" s="28">
        <v>0.87182000000000004</v>
      </c>
      <c r="AF12" s="28">
        <v>-0.62729000000000001</v>
      </c>
      <c r="AG12" s="28">
        <v>0.64581</v>
      </c>
      <c r="AH12" s="28">
        <v>0.13136</v>
      </c>
      <c r="AI12" s="28">
        <f t="shared" si="0"/>
        <v>0.27450388462784925</v>
      </c>
    </row>
    <row r="13" spans="1:35" x14ac:dyDescent="0.25">
      <c r="A13" s="2" t="s">
        <v>259</v>
      </c>
      <c r="B13" s="2" t="s">
        <v>68</v>
      </c>
      <c r="C13" s="4">
        <v>5.25</v>
      </c>
      <c r="D13" s="4">
        <v>-1.2798406965940432</v>
      </c>
      <c r="E13" s="4">
        <v>14</v>
      </c>
      <c r="F13" s="4">
        <v>1.146128035678238</v>
      </c>
      <c r="G13" s="4">
        <v>7.1</v>
      </c>
      <c r="H13" s="4">
        <v>0.85125834871907524</v>
      </c>
      <c r="I13" s="1">
        <v>20.3262</v>
      </c>
      <c r="J13" s="1">
        <v>7.7113399999999999</v>
      </c>
      <c r="K13" s="1">
        <v>81.6631</v>
      </c>
      <c r="L13" s="1">
        <v>32.974800000000002</v>
      </c>
      <c r="M13" s="1">
        <v>24.976150000000001</v>
      </c>
      <c r="N13" s="1">
        <v>15.53045</v>
      </c>
      <c r="O13" s="1">
        <v>9.4456999999999987</v>
      </c>
      <c r="P13" s="1">
        <v>20.135550000000002</v>
      </c>
      <c r="Q13" s="1">
        <v>20.1767</v>
      </c>
      <c r="R13" s="1">
        <v>20.641350000000003</v>
      </c>
      <c r="S13" s="1">
        <v>19.984949999999998</v>
      </c>
      <c r="T13" s="1">
        <v>2784.6</v>
      </c>
      <c r="U13" s="1">
        <v>340.37299999999999</v>
      </c>
      <c r="V13" s="1">
        <v>96.186549999999997</v>
      </c>
      <c r="W13" s="1">
        <v>40.472650000000002</v>
      </c>
      <c r="X13" s="1">
        <v>974.42949999999996</v>
      </c>
      <c r="Y13" s="1">
        <v>323.31200000000001</v>
      </c>
      <c r="Z13" s="1">
        <v>640.73099999999999</v>
      </c>
      <c r="AA13" s="1">
        <v>931.44749999999999</v>
      </c>
      <c r="AB13" s="1">
        <v>852.20899999999995</v>
      </c>
      <c r="AC13" s="1">
        <v>6.7829689999999996</v>
      </c>
      <c r="AD13" s="1">
        <v>0.83141983222649873</v>
      </c>
      <c r="AE13" s="28">
        <v>1.1466400000000001</v>
      </c>
      <c r="AF13" s="28">
        <v>-0.97350000000000003</v>
      </c>
      <c r="AG13" s="28">
        <v>0.46861000000000003</v>
      </c>
      <c r="AH13" s="28">
        <v>0.15282999999999999</v>
      </c>
      <c r="AI13" s="28">
        <f t="shared" si="0"/>
        <v>0.24881286053797128</v>
      </c>
    </row>
    <row r="14" spans="1:35" x14ac:dyDescent="0.25">
      <c r="A14" s="2" t="s">
        <v>255</v>
      </c>
      <c r="B14" s="2" t="s">
        <v>61</v>
      </c>
      <c r="C14" s="4">
        <v>43</v>
      </c>
      <c r="D14" s="4">
        <v>-0.36653154442041347</v>
      </c>
      <c r="E14" s="4">
        <v>28.1</v>
      </c>
      <c r="F14" s="4">
        <v>1.4487063199050798</v>
      </c>
      <c r="G14" s="4">
        <v>6.25</v>
      </c>
      <c r="H14" s="4">
        <v>0.79588001734407521</v>
      </c>
      <c r="I14" s="1">
        <v>26.062668681318701</v>
      </c>
      <c r="J14" s="1">
        <v>8.2550631868131834</v>
      </c>
      <c r="K14" s="1">
        <v>83.242301098901137</v>
      </c>
      <c r="L14" s="1">
        <v>53.212271978021967</v>
      </c>
      <c r="M14" s="1">
        <v>31.296512637362643</v>
      </c>
      <c r="N14" s="1">
        <v>21.184240329670327</v>
      </c>
      <c r="O14" s="1">
        <v>10.112274450549451</v>
      </c>
      <c r="P14" s="1">
        <v>25.747987912087911</v>
      </c>
      <c r="Q14" s="1">
        <v>26.048399999999994</v>
      </c>
      <c r="R14" s="1">
        <v>26.692228021978021</v>
      </c>
      <c r="S14" s="1">
        <v>25.373349450549451</v>
      </c>
      <c r="T14" s="1">
        <v>2544.0649450549458</v>
      </c>
      <c r="U14" s="1">
        <v>352.03535164835159</v>
      </c>
      <c r="V14" s="1">
        <v>108.75122791208786</v>
      </c>
      <c r="W14" s="1">
        <v>38.604980219780238</v>
      </c>
      <c r="X14" s="1">
        <v>949.47775274725279</v>
      </c>
      <c r="Y14" s="1">
        <v>373.73190219780219</v>
      </c>
      <c r="Z14" s="1">
        <v>539.59645054945031</v>
      </c>
      <c r="AA14" s="1">
        <v>713.36087307692344</v>
      </c>
      <c r="AB14" s="1">
        <v>152.20284780219779</v>
      </c>
      <c r="AC14" s="1">
        <v>3.1476699890109887</v>
      </c>
      <c r="AD14" s="1">
        <v>0.49798919336162029</v>
      </c>
      <c r="AE14" s="28">
        <v>0.96208000000000005</v>
      </c>
      <c r="AF14" s="28">
        <v>0.53269</v>
      </c>
      <c r="AG14" s="28">
        <v>-4.0629999999999999E-2</v>
      </c>
      <c r="AH14" s="28">
        <v>0.33632000000000001</v>
      </c>
      <c r="AI14" s="28">
        <f t="shared" si="0"/>
        <v>0.60580025494220602</v>
      </c>
    </row>
    <row r="15" spans="1:35" x14ac:dyDescent="0.25">
      <c r="A15" s="2" t="s">
        <v>257</v>
      </c>
      <c r="B15" s="2" t="s">
        <v>65</v>
      </c>
      <c r="C15" s="4">
        <v>17</v>
      </c>
      <c r="D15" s="4">
        <v>-0.769551078621726</v>
      </c>
      <c r="E15" s="4">
        <v>20</v>
      </c>
      <c r="F15" s="4">
        <v>1.3010299956639813</v>
      </c>
      <c r="G15" s="4">
        <v>8.83</v>
      </c>
      <c r="H15" s="4">
        <v>0.94596070357756856</v>
      </c>
      <c r="I15" s="1">
        <v>25.915354545454548</v>
      </c>
      <c r="J15" s="1">
        <v>8.0648000000000017</v>
      </c>
      <c r="K15" s="1">
        <v>60.078936363636359</v>
      </c>
      <c r="L15" s="1">
        <v>129.61086363636363</v>
      </c>
      <c r="M15" s="1">
        <v>32.479163636363637</v>
      </c>
      <c r="N15" s="1">
        <v>18.910467272727271</v>
      </c>
      <c r="O15" s="1">
        <v>13.568708181818181</v>
      </c>
      <c r="P15" s="1">
        <v>26.141036363636363</v>
      </c>
      <c r="Q15" s="1">
        <v>24.55399090909091</v>
      </c>
      <c r="R15" s="1">
        <v>27.454581818181818</v>
      </c>
      <c r="S15" s="1">
        <v>24.157299999999999</v>
      </c>
      <c r="T15" s="1">
        <v>1980.1645454545455</v>
      </c>
      <c r="U15" s="1">
        <v>368.0948181818182</v>
      </c>
      <c r="V15" s="1">
        <v>5.7403809090909084</v>
      </c>
      <c r="W15" s="1">
        <v>80.881118181818181</v>
      </c>
      <c r="X15" s="1">
        <v>987.60400000000004</v>
      </c>
      <c r="Y15" s="1">
        <v>42.006518181818187</v>
      </c>
      <c r="Z15" s="1">
        <v>447.46909090909088</v>
      </c>
      <c r="AA15" s="1">
        <v>70.950600000000009</v>
      </c>
      <c r="AB15" s="1">
        <v>205.68482909090909</v>
      </c>
      <c r="AC15" s="1">
        <v>12.01788190909091</v>
      </c>
      <c r="AD15" s="1">
        <v>1.0798279322049154</v>
      </c>
      <c r="AE15" s="28">
        <v>-0.32372000000000001</v>
      </c>
      <c r="AF15" s="28">
        <v>0.96167000000000002</v>
      </c>
      <c r="AG15" s="28">
        <v>8.1100000000000005E-2</v>
      </c>
      <c r="AH15" s="28">
        <v>-0.66510000000000002</v>
      </c>
      <c r="AI15" s="28">
        <f t="shared" si="0"/>
        <v>0.14074704980015124</v>
      </c>
    </row>
    <row r="16" spans="1:35" x14ac:dyDescent="0.25">
      <c r="A16" s="2" t="s">
        <v>140</v>
      </c>
      <c r="B16" s="2" t="s">
        <v>69</v>
      </c>
      <c r="C16" s="4">
        <v>31.75</v>
      </c>
      <c r="D16" s="4">
        <v>-0.49825627037200554</v>
      </c>
      <c r="E16" s="4">
        <v>12.78</v>
      </c>
      <c r="F16" s="4">
        <v>1.1065308538223813</v>
      </c>
      <c r="G16" s="4">
        <v>6.99</v>
      </c>
      <c r="H16" s="4">
        <v>0.84447717574568137</v>
      </c>
      <c r="I16" s="1">
        <v>26.39313138686132</v>
      </c>
      <c r="J16" s="1">
        <v>8.4196957299270068</v>
      </c>
      <c r="K16" s="1">
        <v>77.597166788321161</v>
      </c>
      <c r="L16" s="1">
        <v>65.834113868613173</v>
      </c>
      <c r="M16" s="1">
        <v>32.106743430656941</v>
      </c>
      <c r="N16" s="1">
        <v>21.138411313868595</v>
      </c>
      <c r="O16" s="1">
        <v>10.968334306569341</v>
      </c>
      <c r="P16" s="1">
        <v>26.035610583941612</v>
      </c>
      <c r="Q16" s="1">
        <v>26.236597080291983</v>
      </c>
      <c r="R16" s="1">
        <v>27.230705839416064</v>
      </c>
      <c r="S16" s="1">
        <v>25.592984306569349</v>
      </c>
      <c r="T16" s="1">
        <v>2194.947215328466</v>
      </c>
      <c r="U16" s="1">
        <v>340.80349270072986</v>
      </c>
      <c r="V16" s="1">
        <v>66.07263401459852</v>
      </c>
      <c r="W16" s="1">
        <v>51.398636131386858</v>
      </c>
      <c r="X16" s="1">
        <v>893.80048175182492</v>
      </c>
      <c r="Y16" s="1">
        <v>244.64891715328463</v>
      </c>
      <c r="Z16" s="1">
        <v>473.09515328467148</v>
      </c>
      <c r="AA16" s="1">
        <v>583.29525291970799</v>
      </c>
      <c r="AB16" s="1">
        <v>173.97996456204379</v>
      </c>
      <c r="AC16" s="1">
        <v>6.9698343321167808</v>
      </c>
      <c r="AD16" s="1">
        <v>0.84322245535732254</v>
      </c>
      <c r="AE16" s="28">
        <v>0.56032999999999999</v>
      </c>
      <c r="AF16" s="28">
        <v>0.76919999999999999</v>
      </c>
      <c r="AG16" s="28">
        <v>-0.22692000000000001</v>
      </c>
      <c r="AH16" s="28">
        <v>-9.8589999999999997E-2</v>
      </c>
      <c r="AI16" s="28">
        <f t="shared" si="0"/>
        <v>0.4484123538943503</v>
      </c>
    </row>
    <row r="17" spans="1:35" x14ac:dyDescent="0.25">
      <c r="A17" s="2" t="s">
        <v>184</v>
      </c>
      <c r="B17" s="2" t="s">
        <v>70</v>
      </c>
      <c r="C17" s="4">
        <v>58.79</v>
      </c>
      <c r="D17" s="4">
        <v>-0.23069653981091828</v>
      </c>
      <c r="E17" s="4">
        <v>13.51</v>
      </c>
      <c r="F17" s="4">
        <v>1.1306553490220306</v>
      </c>
      <c r="G17" s="4">
        <v>7.44</v>
      </c>
      <c r="H17" s="4">
        <v>0.87157293554587878</v>
      </c>
      <c r="I17" s="1">
        <v>24.15650735294118</v>
      </c>
      <c r="J17" s="1">
        <v>10.467777205882349</v>
      </c>
      <c r="K17" s="1">
        <v>48.910700000000006</v>
      </c>
      <c r="L17" s="1">
        <v>322.34544117647056</v>
      </c>
      <c r="M17" s="1">
        <v>33.229669117647063</v>
      </c>
      <c r="N17" s="1">
        <v>11.705235882352943</v>
      </c>
      <c r="O17" s="1">
        <v>21.52443382352941</v>
      </c>
      <c r="P17" s="1">
        <v>26.309911764705877</v>
      </c>
      <c r="Q17" s="1">
        <v>19.955692794117653</v>
      </c>
      <c r="R17" s="1">
        <v>27.283014705882366</v>
      </c>
      <c r="S17" s="1">
        <v>19.534632500000001</v>
      </c>
      <c r="T17" s="1">
        <v>1861.6260441176469</v>
      </c>
      <c r="U17" s="1">
        <v>371.55613235294106</v>
      </c>
      <c r="V17" s="1">
        <v>6.0166227941176489</v>
      </c>
      <c r="W17" s="1">
        <v>85.153347058823528</v>
      </c>
      <c r="X17" s="1">
        <v>982.11925000000019</v>
      </c>
      <c r="Y17" s="1">
        <v>36.740864705882352</v>
      </c>
      <c r="Z17" s="1">
        <v>701.22583823529408</v>
      </c>
      <c r="AA17" s="1">
        <v>45.309886764705858</v>
      </c>
      <c r="AB17" s="1">
        <v>373.20229852941185</v>
      </c>
      <c r="AC17" s="1">
        <v>20.931804852941184</v>
      </c>
      <c r="AD17" s="1">
        <v>1.3208066771623215</v>
      </c>
      <c r="AE17" s="28">
        <v>-0.96557999999999999</v>
      </c>
      <c r="AF17" s="28">
        <v>0.60077000000000003</v>
      </c>
      <c r="AG17" s="28">
        <v>0.44852999999999998</v>
      </c>
      <c r="AH17" s="28">
        <v>-0.73226999999999998</v>
      </c>
      <c r="AI17" s="28">
        <f t="shared" si="0"/>
        <v>-0.19749397104893593</v>
      </c>
    </row>
    <row r="18" spans="1:35" x14ac:dyDescent="0.25">
      <c r="A18" s="2" t="s">
        <v>187</v>
      </c>
      <c r="B18" s="2" t="s">
        <v>59</v>
      </c>
      <c r="C18" s="4">
        <v>235.48</v>
      </c>
      <c r="D18" s="4">
        <v>0.37195402714013137</v>
      </c>
      <c r="E18" s="4">
        <v>31.28</v>
      </c>
      <c r="F18" s="4">
        <v>1.4952667443878105</v>
      </c>
      <c r="G18" s="4">
        <v>6.65</v>
      </c>
      <c r="H18" s="4">
        <v>0.82282164530310464</v>
      </c>
      <c r="I18" s="1">
        <v>18.287858823529415</v>
      </c>
      <c r="J18" s="1">
        <v>10.097502352941175</v>
      </c>
      <c r="K18" s="1">
        <v>49.367264705882356</v>
      </c>
      <c r="L18" s="1">
        <v>358.1882941176471</v>
      </c>
      <c r="M18" s="1">
        <v>26.841929411764703</v>
      </c>
      <c r="N18" s="1">
        <v>6.3991332352941184</v>
      </c>
      <c r="O18" s="1">
        <v>20.442811764705883</v>
      </c>
      <c r="P18" s="1">
        <v>21.636770588235294</v>
      </c>
      <c r="Q18" s="1">
        <v>13.559578235294119</v>
      </c>
      <c r="R18" s="1">
        <v>22.116958823529409</v>
      </c>
      <c r="S18" s="1">
        <v>13.403217058823531</v>
      </c>
      <c r="T18" s="1">
        <v>1239.4607058823531</v>
      </c>
      <c r="U18" s="1">
        <v>246.2895882352941</v>
      </c>
      <c r="V18" s="1">
        <v>11.183032941176473</v>
      </c>
      <c r="W18" s="1">
        <v>83.005505882352949</v>
      </c>
      <c r="X18" s="1">
        <v>669.03176470588244</v>
      </c>
      <c r="Y18" s="1">
        <v>47.97295882352941</v>
      </c>
      <c r="Z18" s="1">
        <v>571.10135294117651</v>
      </c>
      <c r="AA18" s="1">
        <v>50.611735294117643</v>
      </c>
      <c r="AB18" s="1">
        <v>1527.8589941176472</v>
      </c>
      <c r="AC18" s="1">
        <v>21.858342548823529</v>
      </c>
      <c r="AD18" s="1">
        <v>1.3396172276415788</v>
      </c>
      <c r="AE18" s="28">
        <v>-0.82076000000000005</v>
      </c>
      <c r="AF18" s="28">
        <v>-0.75795000000000001</v>
      </c>
      <c r="AG18" s="28">
        <v>-0.4531</v>
      </c>
      <c r="AH18" s="28">
        <v>-0.54674999999999996</v>
      </c>
      <c r="AI18" s="28">
        <f t="shared" si="0"/>
        <v>-0.71785909581938001</v>
      </c>
    </row>
    <row r="19" spans="1:35" x14ac:dyDescent="0.25">
      <c r="A19" s="2" t="s">
        <v>258</v>
      </c>
      <c r="B19" s="2" t="s">
        <v>66</v>
      </c>
      <c r="C19" s="4">
        <v>225</v>
      </c>
      <c r="D19" s="4">
        <v>0.35218251811136247</v>
      </c>
      <c r="E19" s="4">
        <v>4.08</v>
      </c>
      <c r="F19" s="4">
        <v>0.61066016308987991</v>
      </c>
      <c r="G19" s="4">
        <v>7.2750000000000004</v>
      </c>
      <c r="H19" s="4">
        <v>0.86183299765794497</v>
      </c>
      <c r="I19" s="1">
        <v>22.769300000000001</v>
      </c>
      <c r="J19" s="1">
        <v>6.57484</v>
      </c>
      <c r="K19" s="1">
        <v>42.718400000000003</v>
      </c>
      <c r="L19" s="1">
        <v>319.70299999999997</v>
      </c>
      <c r="M19" s="1">
        <v>29.677499999999998</v>
      </c>
      <c r="N19" s="1">
        <v>14.284000000000001</v>
      </c>
      <c r="O19" s="1">
        <v>15.393599999999999</v>
      </c>
      <c r="P19" s="1">
        <v>24.0838</v>
      </c>
      <c r="Q19" s="1">
        <v>19.8996</v>
      </c>
      <c r="R19" s="1">
        <v>26.135200000000001</v>
      </c>
      <c r="S19" s="1">
        <v>18.404699999999998</v>
      </c>
      <c r="T19" s="1">
        <v>2191.79</v>
      </c>
      <c r="U19" s="1">
        <v>487.14299999999997</v>
      </c>
      <c r="V19" s="1">
        <v>40.977699999999999</v>
      </c>
      <c r="W19" s="1">
        <v>77.2042</v>
      </c>
      <c r="X19" s="1">
        <v>1128.4100000000001</v>
      </c>
      <c r="Y19" s="1">
        <v>153.17699999999999</v>
      </c>
      <c r="Z19" s="1">
        <v>638.36500000000001</v>
      </c>
      <c r="AA19" s="1">
        <v>197.96700000000001</v>
      </c>
      <c r="AB19" s="1">
        <v>530.81399999999996</v>
      </c>
      <c r="AC19" s="1">
        <v>17.459399000000001</v>
      </c>
      <c r="AD19" s="1">
        <v>1.2420292900295782</v>
      </c>
      <c r="AE19" s="28">
        <v>-0.56108999999999998</v>
      </c>
      <c r="AF19" s="28">
        <v>0.22686999999999999</v>
      </c>
      <c r="AG19" s="28">
        <v>0.92366999999999999</v>
      </c>
      <c r="AH19" s="28">
        <v>0.44588</v>
      </c>
      <c r="AI19" s="28">
        <f>(AE19*39.15+AF19*30.82+AG19*14.86+AH19*7.73)/92.57</f>
        <v>2.3742556983904088E-2</v>
      </c>
    </row>
    <row r="20" spans="1:35" x14ac:dyDescent="0.25">
      <c r="A20" s="2" t="s">
        <v>3473</v>
      </c>
      <c r="B20" s="2" t="s">
        <v>3472</v>
      </c>
      <c r="C20" s="4">
        <v>100</v>
      </c>
      <c r="D20" s="4">
        <v>0</v>
      </c>
      <c r="E20" s="4">
        <v>17</v>
      </c>
      <c r="F20" s="4">
        <v>1.2304489213782739</v>
      </c>
      <c r="G20" s="4">
        <v>7</v>
      </c>
      <c r="H20" s="4">
        <v>0.84509804001425681</v>
      </c>
      <c r="I20" s="1">
        <v>25.879300000000001</v>
      </c>
      <c r="J20" s="1">
        <v>9.1553299999999993</v>
      </c>
      <c r="K20" s="1">
        <v>52.738100000000003</v>
      </c>
      <c r="L20" s="1">
        <v>243.57400000000001</v>
      </c>
      <c r="M20" s="1">
        <v>33.496000000000002</v>
      </c>
      <c r="N20" s="1">
        <v>16.135999999999999</v>
      </c>
      <c r="O20" s="1">
        <v>17.36</v>
      </c>
      <c r="P20" s="1">
        <v>27.602699999999999</v>
      </c>
      <c r="Q20" s="1">
        <v>22.5107</v>
      </c>
      <c r="R20" s="1">
        <v>28.273299999999999</v>
      </c>
      <c r="S20" s="1">
        <v>22.472000000000001</v>
      </c>
      <c r="T20" s="1">
        <v>2350</v>
      </c>
      <c r="U20" s="1">
        <v>587</v>
      </c>
      <c r="V20" s="1">
        <v>3</v>
      </c>
      <c r="W20" s="1">
        <v>107.655</v>
      </c>
      <c r="X20" s="1">
        <v>1510</v>
      </c>
      <c r="Y20" s="1">
        <v>19</v>
      </c>
      <c r="Z20" s="1">
        <v>798</v>
      </c>
      <c r="AA20" s="1">
        <v>33</v>
      </c>
      <c r="AB20" s="1">
        <v>150</v>
      </c>
      <c r="AC20" s="1">
        <v>17.5</v>
      </c>
      <c r="AD20" s="1">
        <v>1.2430380486862944</v>
      </c>
      <c r="AE20" s="28">
        <v>-0.85995999999999995</v>
      </c>
      <c r="AF20" s="28">
        <v>0.87329999999999997</v>
      </c>
      <c r="AG20" s="28">
        <v>2.20092</v>
      </c>
      <c r="AH20" s="28">
        <v>-1.4414400000000001</v>
      </c>
      <c r="AI20" s="28">
        <f t="shared" si="0"/>
        <v>0.15999796910446143</v>
      </c>
    </row>
    <row r="21" spans="1:35" x14ac:dyDescent="0.25">
      <c r="A21" s="2" t="s">
        <v>256</v>
      </c>
      <c r="B21" s="2" t="s">
        <v>62</v>
      </c>
      <c r="C21" s="4">
        <v>36</v>
      </c>
      <c r="D21" s="4">
        <v>-0.44369749923271273</v>
      </c>
      <c r="E21" s="4">
        <v>9.5399999999999991</v>
      </c>
      <c r="F21" s="4">
        <v>0.97954837470409506</v>
      </c>
      <c r="G21" s="4">
        <v>8.1750000000000007</v>
      </c>
      <c r="H21" s="4">
        <v>0.91248776133232368</v>
      </c>
      <c r="I21" s="1">
        <v>23.656960000000002</v>
      </c>
      <c r="J21" s="1">
        <v>6.1558240000000009</v>
      </c>
      <c r="K21" s="1">
        <v>33.262829999999994</v>
      </c>
      <c r="L21" s="1">
        <v>459.37029999999993</v>
      </c>
      <c r="M21" s="1">
        <v>32.407779999999995</v>
      </c>
      <c r="N21" s="1">
        <v>13.907780000000002</v>
      </c>
      <c r="O21" s="1">
        <v>18.50001</v>
      </c>
      <c r="P21" s="1">
        <v>28.14547</v>
      </c>
      <c r="Q21" s="1">
        <v>17.668120000000002</v>
      </c>
      <c r="R21" s="1">
        <v>28.789159999999992</v>
      </c>
      <c r="S21" s="1">
        <v>17.668120000000002</v>
      </c>
      <c r="T21" s="1">
        <v>1739.2729999999999</v>
      </c>
      <c r="U21" s="1">
        <v>396.47380000000004</v>
      </c>
      <c r="V21" s="1">
        <v>15.581019999999999</v>
      </c>
      <c r="W21" s="1">
        <v>89.132949999999994</v>
      </c>
      <c r="X21" s="1">
        <v>975.15629999999999</v>
      </c>
      <c r="Y21" s="1">
        <v>71.320919999999987</v>
      </c>
      <c r="Z21" s="1">
        <v>791.09359999999992</v>
      </c>
      <c r="AA21" s="1">
        <v>71.320919999999987</v>
      </c>
      <c r="AB21" s="1">
        <v>55.135157000000007</v>
      </c>
      <c r="AC21" s="1">
        <v>20.314304100000001</v>
      </c>
      <c r="AD21" s="1">
        <v>1.307801949443306</v>
      </c>
      <c r="AE21" s="28">
        <v>-1.2941199999999999</v>
      </c>
      <c r="AF21" s="28">
        <v>0.98333000000000004</v>
      </c>
      <c r="AG21" s="28">
        <v>0.23536000000000001</v>
      </c>
      <c r="AH21" s="28">
        <v>1.3702300000000001</v>
      </c>
      <c r="AI21" s="28">
        <f t="shared" si="0"/>
        <v>-6.7724315653019271E-2</v>
      </c>
    </row>
    <row r="22" spans="1:35" x14ac:dyDescent="0.25">
      <c r="A22" s="2" t="s">
        <v>144</v>
      </c>
      <c r="B22" s="2" t="s">
        <v>72</v>
      </c>
      <c r="C22" s="4">
        <v>33.363636363636402</v>
      </c>
      <c r="D22" s="4">
        <v>-0.47672662090613521</v>
      </c>
      <c r="E22" s="4">
        <v>5.85</v>
      </c>
      <c r="F22" s="4">
        <v>0.76715586608218045</v>
      </c>
      <c r="G22" s="4">
        <v>7.6000000000000005</v>
      </c>
      <c r="H22" s="4">
        <v>0.88081359228079137</v>
      </c>
      <c r="I22" s="1">
        <v>23.131250000000001</v>
      </c>
      <c r="J22" s="1">
        <v>4.8903949999999998</v>
      </c>
      <c r="K22" s="1">
        <v>29.404</v>
      </c>
      <c r="L22" s="1">
        <v>458.721</v>
      </c>
      <c r="M22" s="1">
        <v>30.922350000000002</v>
      </c>
      <c r="N22" s="1">
        <v>14.2911</v>
      </c>
      <c r="O22" s="1">
        <v>16.6312</v>
      </c>
      <c r="P22" s="1">
        <v>27.7865</v>
      </c>
      <c r="Q22" s="1">
        <v>18.033200000000001</v>
      </c>
      <c r="R22" s="1">
        <v>28.112749999999998</v>
      </c>
      <c r="S22" s="1">
        <v>17.1692</v>
      </c>
      <c r="T22" s="1">
        <v>1912.7199999999998</v>
      </c>
      <c r="U22" s="1">
        <v>438.80799999999999</v>
      </c>
      <c r="V22" s="1">
        <v>13.6608</v>
      </c>
      <c r="W22" s="1">
        <v>103.0715</v>
      </c>
      <c r="X22" s="1">
        <v>1237.1949999999999</v>
      </c>
      <c r="Y22" s="1">
        <v>63.683999999999997</v>
      </c>
      <c r="Z22" s="1">
        <v>1089.4299999999998</v>
      </c>
      <c r="AA22" s="1">
        <v>63.898499999999999</v>
      </c>
      <c r="AB22" s="1">
        <v>32.589500000000001</v>
      </c>
      <c r="AC22" s="1">
        <v>20.809902000000001</v>
      </c>
      <c r="AD22" s="1">
        <v>1.318270034994931</v>
      </c>
      <c r="AE22" s="28">
        <v>-1.3757999999999999</v>
      </c>
      <c r="AF22" s="28">
        <v>0.82408000000000003</v>
      </c>
      <c r="AG22" s="28">
        <v>1.1303700000000001</v>
      </c>
      <c r="AH22" s="28">
        <v>1.5752900000000001</v>
      </c>
      <c r="AI22" s="28">
        <f t="shared" si="0"/>
        <v>5.5078913254834961E-3</v>
      </c>
    </row>
    <row r="23" spans="1:35" x14ac:dyDescent="0.25">
      <c r="A23" s="2" t="s">
        <v>192</v>
      </c>
      <c r="B23" s="2" t="s">
        <v>63</v>
      </c>
      <c r="C23" s="4">
        <v>39.700000000000003</v>
      </c>
      <c r="D23" s="4">
        <v>-0.40120949323688493</v>
      </c>
      <c r="E23" s="4">
        <v>7.26</v>
      </c>
      <c r="F23" s="4">
        <v>0.86093662070009369</v>
      </c>
      <c r="G23" s="4">
        <v>7.52</v>
      </c>
      <c r="H23" s="4">
        <v>0.87621784059164221</v>
      </c>
      <c r="I23" s="1">
        <v>18.668372727272725</v>
      </c>
      <c r="J23" s="1">
        <v>6.8496790909090892</v>
      </c>
      <c r="K23" s="1">
        <v>31.282890909090906</v>
      </c>
      <c r="L23" s="1">
        <v>582.08418181818183</v>
      </c>
      <c r="M23" s="1">
        <v>29.823681818181811</v>
      </c>
      <c r="N23" s="1">
        <v>7.105176363636363</v>
      </c>
      <c r="O23" s="1">
        <v>22.718527272727275</v>
      </c>
      <c r="P23" s="1">
        <v>24.308781818181817</v>
      </c>
      <c r="Q23" s="1">
        <v>11.235164545454545</v>
      </c>
      <c r="R23" s="1">
        <v>25.361554545454545</v>
      </c>
      <c r="S23" s="1">
        <v>11.103564545454546</v>
      </c>
      <c r="T23" s="1">
        <v>1467.8209090909093</v>
      </c>
      <c r="U23" s="1">
        <v>288.32563636363631</v>
      </c>
      <c r="V23" s="1">
        <v>15.879023636363634</v>
      </c>
      <c r="W23" s="1">
        <v>79.35753636363637</v>
      </c>
      <c r="X23" s="1">
        <v>793.23645454545465</v>
      </c>
      <c r="Y23" s="1">
        <v>60.476681818181824</v>
      </c>
      <c r="Z23" s="1">
        <v>667.82454545454539</v>
      </c>
      <c r="AA23" s="1">
        <v>61.749409090909097</v>
      </c>
      <c r="AB23" s="1">
        <v>622.54714727272722</v>
      </c>
      <c r="AC23" s="1">
        <v>24.466255454545454</v>
      </c>
      <c r="AD23" s="1">
        <v>1.3885675059325424</v>
      </c>
      <c r="AE23" s="28">
        <v>-1.4519200000000001</v>
      </c>
      <c r="AF23" s="28">
        <v>-8.4999999999999995E-4</v>
      </c>
      <c r="AG23" s="28">
        <v>-0.44044</v>
      </c>
      <c r="AH23" s="28">
        <v>1.5895600000000001</v>
      </c>
      <c r="AI23" s="28">
        <f t="shared" si="0"/>
        <v>-0.55230101112671504</v>
      </c>
    </row>
    <row r="24" spans="1:35" x14ac:dyDescent="0.25">
      <c r="A24" s="2" t="s">
        <v>188</v>
      </c>
      <c r="B24" s="2" t="s">
        <v>67</v>
      </c>
      <c r="C24" s="4">
        <v>30.75</v>
      </c>
      <c r="D24" s="4">
        <v>-0.51215487988856445</v>
      </c>
      <c r="E24" s="4">
        <v>9.82</v>
      </c>
      <c r="F24" s="4">
        <v>0.99211148778694969</v>
      </c>
      <c r="G24" s="4">
        <v>8.2850000000000001</v>
      </c>
      <c r="H24" s="4">
        <v>0.91829251275535551</v>
      </c>
      <c r="I24" s="1">
        <v>22.257649999999998</v>
      </c>
      <c r="J24" s="1">
        <v>7.8562149999999997</v>
      </c>
      <c r="K24" s="1">
        <v>34.840400000000002</v>
      </c>
      <c r="L24" s="1">
        <v>559.3415</v>
      </c>
      <c r="M24" s="1">
        <v>32.285700000000006</v>
      </c>
      <c r="N24" s="1">
        <v>9.7283749999999998</v>
      </c>
      <c r="O24" s="1">
        <v>22.557400000000001</v>
      </c>
      <c r="P24" s="1">
        <v>28.312650000000001</v>
      </c>
      <c r="Q24" s="1">
        <v>16.196550000000002</v>
      </c>
      <c r="R24" s="1">
        <v>28.312650000000001</v>
      </c>
      <c r="S24" s="1">
        <v>14.741199999999999</v>
      </c>
      <c r="T24" s="1">
        <v>1566.2950000000001</v>
      </c>
      <c r="U24" s="1">
        <v>279.36149999999998</v>
      </c>
      <c r="V24" s="1">
        <v>29.177199999999999</v>
      </c>
      <c r="W24" s="1">
        <v>76.305250000000001</v>
      </c>
      <c r="X24" s="1">
        <v>824.17250000000001</v>
      </c>
      <c r="Y24" s="1">
        <v>107.38639999999999</v>
      </c>
      <c r="Z24" s="1">
        <v>824.17250000000001</v>
      </c>
      <c r="AA24" s="1">
        <v>110.1825</v>
      </c>
      <c r="AB24" s="1">
        <v>149.31650000000002</v>
      </c>
      <c r="AC24" s="1">
        <v>22.509687</v>
      </c>
      <c r="AD24" s="1">
        <v>1.3523694561236688</v>
      </c>
      <c r="AE24" s="28">
        <v>-1.38123</v>
      </c>
      <c r="AF24" s="28">
        <v>0.73617999999999995</v>
      </c>
      <c r="AG24" s="28">
        <v>-0.40017000000000003</v>
      </c>
      <c r="AH24" s="28">
        <v>1.63422</v>
      </c>
      <c r="AI24" s="28">
        <f t="shared" si="0"/>
        <v>-0.26682610456951494</v>
      </c>
    </row>
    <row r="25" spans="1:35" x14ac:dyDescent="0.25">
      <c r="A25" s="2" t="s">
        <v>141</v>
      </c>
      <c r="B25" s="2" t="s">
        <v>71</v>
      </c>
      <c r="C25" s="4">
        <v>30.45</v>
      </c>
      <c r="D25" s="4">
        <v>-0.51641270303110587</v>
      </c>
      <c r="E25" s="4">
        <v>7.87</v>
      </c>
      <c r="F25" s="4">
        <v>0.89597473235906455</v>
      </c>
      <c r="G25" s="4">
        <v>10.93</v>
      </c>
      <c r="H25" s="4">
        <v>1.0386201619497029</v>
      </c>
      <c r="I25" s="1">
        <v>21.983952873563219</v>
      </c>
      <c r="J25" s="1">
        <v>9.5505786206896577</v>
      </c>
      <c r="K25" s="1">
        <v>44.923532183908037</v>
      </c>
      <c r="L25" s="1">
        <v>417.81228735632175</v>
      </c>
      <c r="M25" s="1">
        <v>30.163068965517244</v>
      </c>
      <c r="N25" s="1">
        <v>8.903104229885054</v>
      </c>
      <c r="O25" s="1">
        <v>21.259973563218391</v>
      </c>
      <c r="P25" s="1">
        <v>26.036574712643677</v>
      </c>
      <c r="Q25" s="1">
        <v>16.80524356321839</v>
      </c>
      <c r="R25" s="1">
        <v>26.17312988505747</v>
      </c>
      <c r="S25" s="1">
        <v>16.080724367816089</v>
      </c>
      <c r="T25" s="1">
        <v>2462.5051724137934</v>
      </c>
      <c r="U25" s="1">
        <v>527.78882758620693</v>
      </c>
      <c r="V25" s="1">
        <v>10.403092988505749</v>
      </c>
      <c r="W25" s="1">
        <v>90.032722988505768</v>
      </c>
      <c r="X25" s="1">
        <v>1386.605816091954</v>
      </c>
      <c r="Y25" s="1">
        <v>52.109027586206878</v>
      </c>
      <c r="Z25" s="1">
        <v>1264.2479540229883</v>
      </c>
      <c r="AA25" s="1">
        <v>60.66021264367815</v>
      </c>
      <c r="AB25" s="1">
        <v>517.9104206896551</v>
      </c>
      <c r="AC25" s="1">
        <v>26.464211747126431</v>
      </c>
      <c r="AD25" s="1">
        <v>1.4226589627908575</v>
      </c>
      <c r="AE25" s="28">
        <v>-1.1740900000000001</v>
      </c>
      <c r="AF25" s="28">
        <v>-3.8649999999999997E-2</v>
      </c>
      <c r="AG25" s="28">
        <v>2.3557299999999999</v>
      </c>
      <c r="AH25" s="28">
        <v>-0.38807999999999998</v>
      </c>
      <c r="AI25" s="28">
        <f t="shared" si="0"/>
        <v>-0.16366562709301077</v>
      </c>
    </row>
    <row r="26" spans="1:35" x14ac:dyDescent="0.25">
      <c r="A26" s="2" t="s">
        <v>178</v>
      </c>
      <c r="B26" s="2" t="s">
        <v>64</v>
      </c>
      <c r="C26" s="4">
        <v>275.875</v>
      </c>
      <c r="D26" s="4">
        <v>0.44071234616971144</v>
      </c>
      <c r="E26" s="4">
        <v>8.56</v>
      </c>
      <c r="F26" s="4">
        <v>0.93247376467715326</v>
      </c>
      <c r="G26" s="4">
        <v>10.15</v>
      </c>
      <c r="H26" s="4">
        <v>1.0064660422492318</v>
      </c>
      <c r="I26" s="1">
        <v>19.592707500000003</v>
      </c>
      <c r="J26" s="1">
        <v>9.1826902777777786</v>
      </c>
      <c r="K26" s="1">
        <v>44.799322222222223</v>
      </c>
      <c r="L26" s="1">
        <v>414.6734166666667</v>
      </c>
      <c r="M26" s="1">
        <v>27.850386111111106</v>
      </c>
      <c r="N26" s="1">
        <v>7.3426986333333319</v>
      </c>
      <c r="O26" s="1">
        <v>20.507674999999995</v>
      </c>
      <c r="P26" s="1">
        <v>23.744869444444447</v>
      </c>
      <c r="Q26" s="1">
        <v>14.518632222222225</v>
      </c>
      <c r="R26" s="1">
        <v>23.909136111111106</v>
      </c>
      <c r="S26" s="1">
        <v>13.846167388888885</v>
      </c>
      <c r="T26" s="1">
        <v>2153.5451666666668</v>
      </c>
      <c r="U26" s="1">
        <v>507.55052777777769</v>
      </c>
      <c r="V26" s="1">
        <v>8.1298849999999998</v>
      </c>
      <c r="W26" s="1">
        <v>95.551811111111121</v>
      </c>
      <c r="X26" s="1">
        <v>1288.7677777777774</v>
      </c>
      <c r="Y26" s="1">
        <v>36.100699999999989</v>
      </c>
      <c r="Z26" s="1">
        <v>1146.38075</v>
      </c>
      <c r="AA26" s="1">
        <v>43.828200000000002</v>
      </c>
      <c r="AB26" s="1">
        <v>1071.5873999999999</v>
      </c>
      <c r="AC26" s="1">
        <v>26.864487666666673</v>
      </c>
      <c r="AD26" s="1">
        <v>1.4291785625424858</v>
      </c>
      <c r="AE26" s="28">
        <v>-1.13737</v>
      </c>
      <c r="AF26" s="28">
        <v>-0.57882</v>
      </c>
      <c r="AG26" s="28">
        <v>2.10297</v>
      </c>
      <c r="AH26" s="28">
        <v>-0.55755999999999994</v>
      </c>
      <c r="AI26" s="28">
        <f t="shared" si="0"/>
        <v>-0.38270576320622235</v>
      </c>
    </row>
    <row r="27" spans="1:35" x14ac:dyDescent="0.25">
      <c r="A27" s="2" t="s">
        <v>202</v>
      </c>
      <c r="B27" s="2" t="s">
        <v>53</v>
      </c>
      <c r="C27" s="4">
        <v>1861.3200000000002</v>
      </c>
      <c r="D27" s="4">
        <v>1.269821043892309</v>
      </c>
      <c r="E27" s="4">
        <v>46.53</v>
      </c>
      <c r="F27" s="4">
        <v>1.6677330525332674</v>
      </c>
      <c r="G27" s="4">
        <v>17</v>
      </c>
      <c r="H27" s="4">
        <v>1.2304489213782739</v>
      </c>
      <c r="I27" s="1">
        <v>16.071436055555555</v>
      </c>
      <c r="J27" s="1">
        <v>10.831094523809526</v>
      </c>
      <c r="K27" s="1">
        <v>43.242652380952386</v>
      </c>
      <c r="L27" s="1">
        <v>517.15567460317459</v>
      </c>
      <c r="M27" s="1">
        <v>27.544826984126978</v>
      </c>
      <c r="N27" s="1">
        <v>2.3039393230158725</v>
      </c>
      <c r="O27" s="1">
        <v>25.240890476190479</v>
      </c>
      <c r="P27" s="1">
        <v>20.233712063492064</v>
      </c>
      <c r="Q27" s="1">
        <v>11.310740468253972</v>
      </c>
      <c r="R27" s="1">
        <v>21.473690555555567</v>
      </c>
      <c r="S27" s="1">
        <v>9.016072833333336</v>
      </c>
      <c r="T27" s="1">
        <v>1569.393619047619</v>
      </c>
      <c r="U27" s="1">
        <v>418.7640396825397</v>
      </c>
      <c r="V27" s="1">
        <v>9.8987110317460303</v>
      </c>
      <c r="W27" s="1">
        <v>103.28362619047623</v>
      </c>
      <c r="X27" s="1">
        <v>1041.2051666666666</v>
      </c>
      <c r="Y27" s="1">
        <v>70.619485714285716</v>
      </c>
      <c r="Z27" s="1">
        <v>740.89979365079353</v>
      </c>
      <c r="AA27" s="1">
        <v>105.48566984126988</v>
      </c>
      <c r="AB27" s="1">
        <v>1750.3262857142868</v>
      </c>
      <c r="AC27" s="1">
        <v>28.815999670079364</v>
      </c>
      <c r="AD27" s="1">
        <v>1.4596336905031264</v>
      </c>
      <c r="AE27" s="28">
        <v>-1.2515700000000001</v>
      </c>
      <c r="AF27" s="28">
        <v>-1.2251399999999999</v>
      </c>
      <c r="AG27" s="28">
        <v>1.13192</v>
      </c>
      <c r="AH27" s="28">
        <v>-1.0821400000000001</v>
      </c>
      <c r="AI27" s="28">
        <f t="shared" si="0"/>
        <v>-0.8458722188614024</v>
      </c>
    </row>
    <row r="28" spans="1:35" x14ac:dyDescent="0.25">
      <c r="A28" s="2" t="s">
        <v>131</v>
      </c>
      <c r="B28" s="2" t="s">
        <v>50</v>
      </c>
      <c r="C28" s="4">
        <v>105.17142857142858</v>
      </c>
      <c r="D28" s="4">
        <v>2.1897773096391088E-2</v>
      </c>
      <c r="E28" s="4">
        <v>12.22</v>
      </c>
      <c r="F28" s="4">
        <v>1.0870712059065355</v>
      </c>
      <c r="G28" s="4">
        <v>11.44</v>
      </c>
      <c r="H28" s="4">
        <v>1.0584260244570054</v>
      </c>
      <c r="I28" s="1">
        <v>25.572348051948055</v>
      </c>
      <c r="J28" s="1">
        <v>12.118861471861473</v>
      </c>
      <c r="K28" s="1">
        <v>43.530125974025985</v>
      </c>
      <c r="L28" s="1">
        <v>491.50939826839817</v>
      </c>
      <c r="M28" s="1">
        <v>39.326001731601728</v>
      </c>
      <c r="N28" s="1">
        <v>10.765642251082248</v>
      </c>
      <c r="O28" s="1">
        <v>28.560351082251064</v>
      </c>
      <c r="P28" s="1">
        <v>27.372636796536799</v>
      </c>
      <c r="Q28" s="1">
        <v>22.879066666666667</v>
      </c>
      <c r="R28" s="1">
        <v>31.391017748917751</v>
      </c>
      <c r="S28" s="1">
        <v>19.066503896103882</v>
      </c>
      <c r="T28" s="1">
        <v>1034.4510086580087</v>
      </c>
      <c r="U28" s="1">
        <v>339.270792207792</v>
      </c>
      <c r="V28" s="1">
        <v>3.0233650649350645</v>
      </c>
      <c r="W28" s="1">
        <v>142.0522506493507</v>
      </c>
      <c r="X28" s="1">
        <v>808.84867532467536</v>
      </c>
      <c r="Y28" s="1">
        <v>17.758441771428576</v>
      </c>
      <c r="Z28" s="1">
        <v>160.97983809523805</v>
      </c>
      <c r="AA28" s="1">
        <v>41.541868398268385</v>
      </c>
      <c r="AB28" s="1">
        <v>371.14196147186107</v>
      </c>
      <c r="AC28" s="1">
        <v>23.067876285714277</v>
      </c>
      <c r="AD28" s="1">
        <v>1.3630076135999791</v>
      </c>
      <c r="AE28" s="28">
        <v>-1.6880299999999999</v>
      </c>
      <c r="AF28" s="28">
        <v>1.49794</v>
      </c>
      <c r="AG28" s="28">
        <v>-0.49569000000000002</v>
      </c>
      <c r="AH28" s="28">
        <v>-1.5947499999999999</v>
      </c>
      <c r="AI28" s="28">
        <f t="shared" si="0"/>
        <v>-0.42792734795290038</v>
      </c>
    </row>
    <row r="29" spans="1:35" x14ac:dyDescent="0.25">
      <c r="A29" s="2" t="s">
        <v>253</v>
      </c>
      <c r="B29" s="2" t="s">
        <v>51</v>
      </c>
      <c r="C29" s="4">
        <v>355.71500000000003</v>
      </c>
      <c r="D29" s="4">
        <v>0.55110217915787685</v>
      </c>
      <c r="E29" s="4">
        <v>11.87</v>
      </c>
      <c r="F29" s="4">
        <v>1.0744507189545911</v>
      </c>
      <c r="G29" s="4">
        <v>11.6</v>
      </c>
      <c r="H29" s="4">
        <v>1.0644579892269184</v>
      </c>
      <c r="I29" s="1">
        <v>21.409392307692311</v>
      </c>
      <c r="J29" s="1">
        <v>8.6139405769230759</v>
      </c>
      <c r="K29" s="1">
        <v>62.108936538461521</v>
      </c>
      <c r="L29" s="1">
        <v>128.29020576923079</v>
      </c>
      <c r="M29" s="1">
        <v>28.446423076923075</v>
      </c>
      <c r="N29" s="1">
        <v>14.542294230769228</v>
      </c>
      <c r="O29" s="1">
        <v>13.904117307692305</v>
      </c>
      <c r="P29" s="1">
        <v>21.01727115384616</v>
      </c>
      <c r="Q29" s="1">
        <v>21.170911538461535</v>
      </c>
      <c r="R29" s="1">
        <v>23.214463461538461</v>
      </c>
      <c r="S29" s="1">
        <v>19.989055769230781</v>
      </c>
      <c r="T29" s="1">
        <v>1916.9040192307691</v>
      </c>
      <c r="U29" s="1">
        <v>418.61671153846146</v>
      </c>
      <c r="V29" s="1">
        <v>20.101955961538462</v>
      </c>
      <c r="W29" s="1">
        <v>74.211061538461564</v>
      </c>
      <c r="X29" s="1">
        <v>980.01011538461523</v>
      </c>
      <c r="Y29" s="1">
        <v>83.98391057692308</v>
      </c>
      <c r="Z29" s="1">
        <v>268.91082692307697</v>
      </c>
      <c r="AA29" s="1">
        <v>467.79908076923073</v>
      </c>
      <c r="AB29" s="1">
        <v>1051.5578211538461</v>
      </c>
      <c r="AC29" s="1">
        <v>10.381006884615385</v>
      </c>
      <c r="AD29" s="1">
        <v>1.0162394790639739</v>
      </c>
      <c r="AE29" s="28">
        <v>0.11333</v>
      </c>
      <c r="AF29" s="28">
        <v>-0.29647000000000001</v>
      </c>
      <c r="AG29" s="28">
        <v>0.32180999999999998</v>
      </c>
      <c r="AH29" s="28">
        <v>-1.2555099999999999</v>
      </c>
      <c r="AI29" s="28">
        <f t="shared" si="0"/>
        <v>-0.10395734687263693</v>
      </c>
    </row>
    <row r="30" spans="1:35" x14ac:dyDescent="0.25">
      <c r="A30" s="2" t="s">
        <v>254</v>
      </c>
      <c r="B30" s="2" t="s">
        <v>54</v>
      </c>
      <c r="C30" s="4">
        <v>5.375</v>
      </c>
      <c r="D30" s="4">
        <v>-1.2696215314123571</v>
      </c>
      <c r="E30" s="4">
        <v>7.23</v>
      </c>
      <c r="F30" s="4">
        <v>0.85913829729453084</v>
      </c>
      <c r="G30" s="4">
        <v>7.03</v>
      </c>
      <c r="H30" s="4">
        <v>0.84695532501982396</v>
      </c>
      <c r="I30" s="1">
        <v>25.129264885496177</v>
      </c>
      <c r="J30" s="1">
        <v>6.8577136641221372</v>
      </c>
      <c r="K30" s="1">
        <v>67.86451145038167</v>
      </c>
      <c r="L30" s="1">
        <v>73.671932061068674</v>
      </c>
      <c r="M30" s="1">
        <v>30.069770229007631</v>
      </c>
      <c r="N30" s="1">
        <v>19.966757175572514</v>
      </c>
      <c r="O30" s="1">
        <v>10.10301374045801</v>
      </c>
      <c r="P30" s="1">
        <v>24.928795419847329</v>
      </c>
      <c r="Q30" s="1">
        <v>25.118219847328238</v>
      </c>
      <c r="R30" s="1">
        <v>26.020049618320609</v>
      </c>
      <c r="S30" s="1">
        <v>24.207796183206106</v>
      </c>
      <c r="T30" s="1">
        <v>2764.4981374045797</v>
      </c>
      <c r="U30" s="1">
        <v>391.30499999999984</v>
      </c>
      <c r="V30" s="1">
        <v>94.173182366412206</v>
      </c>
      <c r="W30" s="1">
        <v>44.830620610687014</v>
      </c>
      <c r="X30" s="1">
        <v>998.47237404580164</v>
      </c>
      <c r="Y30" s="1">
        <v>365.40595572519084</v>
      </c>
      <c r="Z30" s="1">
        <v>749.67632061068707</v>
      </c>
      <c r="AA30" s="1">
        <v>632.86460305343542</v>
      </c>
      <c r="AB30" s="1">
        <v>373.59151984732819</v>
      </c>
      <c r="AC30" s="1">
        <v>6.785828633587788</v>
      </c>
      <c r="AD30" s="1">
        <v>0.83160288796059778</v>
      </c>
      <c r="AE30" s="28">
        <v>0.69545999999999997</v>
      </c>
      <c r="AF30" s="28">
        <v>0.31759999999999999</v>
      </c>
      <c r="AG30" s="28">
        <v>0.46365000000000001</v>
      </c>
      <c r="AH30" s="28">
        <v>0.80801000000000001</v>
      </c>
      <c r="AI30" s="28">
        <f t="shared" si="0"/>
        <v>0.54176782218861408</v>
      </c>
    </row>
    <row r="31" spans="1:35" x14ac:dyDescent="0.25">
      <c r="A31" s="2" t="s">
        <v>205</v>
      </c>
      <c r="B31" s="2" t="s">
        <v>52</v>
      </c>
      <c r="C31" s="4">
        <v>129.66666666666666</v>
      </c>
      <c r="D31" s="4">
        <v>0.11282834660604529</v>
      </c>
      <c r="E31" s="4">
        <v>23.03</v>
      </c>
      <c r="F31" s="4">
        <v>1.3622939379642311</v>
      </c>
      <c r="G31" s="4">
        <v>12.45</v>
      </c>
      <c r="H31" s="4">
        <v>1.0951693514317551</v>
      </c>
      <c r="I31" s="1">
        <v>25.731209638554237</v>
      </c>
      <c r="J31" s="1">
        <v>7.8362568072289127</v>
      </c>
      <c r="K31" s="1">
        <v>68.27844036144576</v>
      </c>
      <c r="L31" s="1">
        <v>118.38380481927715</v>
      </c>
      <c r="M31" s="1">
        <v>31.458099999999991</v>
      </c>
      <c r="N31" s="1">
        <v>19.749588975903613</v>
      </c>
      <c r="O31" s="1">
        <v>11.70851674698795</v>
      </c>
      <c r="P31" s="1">
        <v>24.904503012048192</v>
      </c>
      <c r="Q31" s="1">
        <v>26.228304819277099</v>
      </c>
      <c r="R31" s="1">
        <v>27.053571686746999</v>
      </c>
      <c r="S31" s="1">
        <v>24.183798795180724</v>
      </c>
      <c r="T31" s="1">
        <v>1445.5516867469876</v>
      </c>
      <c r="U31" s="1">
        <v>289.11634939759028</v>
      </c>
      <c r="V31" s="1">
        <v>19.506729216867463</v>
      </c>
      <c r="W31" s="1">
        <v>72.661893975903581</v>
      </c>
      <c r="X31" s="1">
        <v>718.72332530120468</v>
      </c>
      <c r="Y31" s="1">
        <v>95.462478734939779</v>
      </c>
      <c r="Z31" s="1">
        <v>237.07846204819273</v>
      </c>
      <c r="AA31" s="1">
        <v>427.69734819277124</v>
      </c>
      <c r="AB31" s="1">
        <v>339.4282105421687</v>
      </c>
      <c r="AC31" s="1">
        <v>8.1632131204819327</v>
      </c>
      <c r="AD31" s="1">
        <v>0.91186113495844989</v>
      </c>
      <c r="AE31" s="28">
        <v>8.5559999999999997E-2</v>
      </c>
      <c r="AF31" s="28">
        <v>0.87988999999999995</v>
      </c>
      <c r="AG31" s="28">
        <v>-0.96633999999999998</v>
      </c>
      <c r="AH31" s="28">
        <v>-0.39711000000000002</v>
      </c>
      <c r="AI31" s="28">
        <f t="shared" si="0"/>
        <v>0.14084920708652912</v>
      </c>
    </row>
    <row r="32" spans="1:35" x14ac:dyDescent="0.25">
      <c r="A32" s="2" t="s">
        <v>114</v>
      </c>
      <c r="B32" s="2" t="s">
        <v>30</v>
      </c>
      <c r="C32" s="4">
        <v>28.625</v>
      </c>
      <c r="D32" s="4">
        <v>-0.5432545046520556</v>
      </c>
      <c r="E32" s="4">
        <v>4</v>
      </c>
      <c r="F32" s="4">
        <v>0.6020599913279624</v>
      </c>
      <c r="G32" s="4">
        <v>6.27</v>
      </c>
      <c r="H32" s="4">
        <v>0.79726754083071638</v>
      </c>
      <c r="I32" s="1">
        <v>24.906433333333336</v>
      </c>
      <c r="J32" s="1">
        <v>7.6293266666666666</v>
      </c>
      <c r="K32" s="1">
        <v>86.067499999999995</v>
      </c>
      <c r="L32" s="1">
        <v>31.008333333333329</v>
      </c>
      <c r="M32" s="1">
        <v>29.388966666666665</v>
      </c>
      <c r="N32" s="1">
        <v>20.537800000000001</v>
      </c>
      <c r="O32" s="1">
        <v>8.8511600000000001</v>
      </c>
      <c r="P32" s="1">
        <v>24.764566666666667</v>
      </c>
      <c r="Q32" s="1">
        <v>24.963733333333334</v>
      </c>
      <c r="R32" s="1">
        <v>25.345133333333337</v>
      </c>
      <c r="S32" s="1">
        <v>24.597666666666669</v>
      </c>
      <c r="T32" s="1">
        <v>3092</v>
      </c>
      <c r="U32" s="1">
        <v>364.55600000000004</v>
      </c>
      <c r="V32" s="1">
        <v>176.03873333333331</v>
      </c>
      <c r="W32" s="1">
        <v>25.789866666666668</v>
      </c>
      <c r="X32" s="1">
        <v>1015.1426666666666</v>
      </c>
      <c r="Y32" s="1">
        <v>556.56066666666663</v>
      </c>
      <c r="Z32" s="1">
        <v>739.00433333333331</v>
      </c>
      <c r="AA32" s="1">
        <v>768.33100000000002</v>
      </c>
      <c r="AB32" s="1">
        <v>244.71693333333334</v>
      </c>
      <c r="AC32" s="1">
        <v>1.105356</v>
      </c>
      <c r="AD32" s="1">
        <v>4.3502172985465049E-2</v>
      </c>
      <c r="AE32" s="28">
        <v>1.40432</v>
      </c>
      <c r="AF32" s="28">
        <v>4.4839999999999998E-2</v>
      </c>
      <c r="AG32" s="28">
        <v>0.36770000000000003</v>
      </c>
      <c r="AH32" s="28">
        <v>1.1463300000000001</v>
      </c>
      <c r="AI32" s="28">
        <f t="shared" si="0"/>
        <v>0.76359781462676901</v>
      </c>
    </row>
    <row r="33" spans="1:35" x14ac:dyDescent="0.25">
      <c r="A33" s="2" t="s">
        <v>117</v>
      </c>
      <c r="B33" s="2" t="s">
        <v>32</v>
      </c>
      <c r="C33" s="4">
        <v>82.774999999999991</v>
      </c>
      <c r="D33" s="4">
        <v>-8.2100810575894065E-2</v>
      </c>
      <c r="E33" s="4">
        <v>6.41</v>
      </c>
      <c r="F33" s="4">
        <v>0.80685802951881747</v>
      </c>
      <c r="G33" s="4">
        <v>6.13</v>
      </c>
      <c r="H33" s="4">
        <v>0.78746047451841505</v>
      </c>
      <c r="I33" s="1">
        <v>25.317922222222226</v>
      </c>
      <c r="J33" s="1">
        <v>7.6685212345679021</v>
      </c>
      <c r="K33" s="1">
        <v>87.314616049382764</v>
      </c>
      <c r="L33" s="1">
        <v>39.25289382716047</v>
      </c>
      <c r="M33" s="1">
        <v>29.952583950617289</v>
      </c>
      <c r="N33" s="1">
        <v>21.167999506172833</v>
      </c>
      <c r="O33" s="1">
        <v>8.7845872839506161</v>
      </c>
      <c r="P33" s="1">
        <v>25.002612345679012</v>
      </c>
      <c r="Q33" s="1">
        <v>25.518598765432099</v>
      </c>
      <c r="R33" s="1">
        <v>25.764248148148155</v>
      </c>
      <c r="S33" s="1">
        <v>24.785428395061729</v>
      </c>
      <c r="T33" s="1">
        <v>2511.7518518518518</v>
      </c>
      <c r="U33" s="1">
        <v>280.77941975308642</v>
      </c>
      <c r="V33" s="1">
        <v>146.2734296296297</v>
      </c>
      <c r="W33" s="1">
        <v>19.82769135802468</v>
      </c>
      <c r="X33" s="1">
        <v>781.00720987654324</v>
      </c>
      <c r="Y33" s="1">
        <v>498.11185185185184</v>
      </c>
      <c r="Z33" s="1">
        <v>568.59539506172825</v>
      </c>
      <c r="AA33" s="1">
        <v>706.51813580246915</v>
      </c>
      <c r="AB33" s="1">
        <v>332.2486787654322</v>
      </c>
      <c r="AC33" s="1">
        <v>4.1763993580246908</v>
      </c>
      <c r="AD33" s="1">
        <v>0.62080202033276466</v>
      </c>
      <c r="AE33" s="28">
        <v>1.2582</v>
      </c>
      <c r="AF33" s="28">
        <v>0.26856000000000002</v>
      </c>
      <c r="AG33" s="28">
        <v>-0.60316000000000003</v>
      </c>
      <c r="AH33" s="28">
        <v>1.18241</v>
      </c>
      <c r="AI33" s="28">
        <f t="shared" si="0"/>
        <v>0.62344842713622139</v>
      </c>
    </row>
    <row r="34" spans="1:35" x14ac:dyDescent="0.25">
      <c r="A34" s="2" t="s">
        <v>111</v>
      </c>
      <c r="B34" s="2" t="s">
        <v>28</v>
      </c>
      <c r="C34" s="4">
        <v>23.216666666666669</v>
      </c>
      <c r="D34" s="4">
        <v>-0.63420013395968011</v>
      </c>
      <c r="E34" s="4">
        <v>7</v>
      </c>
      <c r="F34" s="4">
        <v>0.84509804001425681</v>
      </c>
      <c r="G34" s="4">
        <v>6.53</v>
      </c>
      <c r="H34" s="4">
        <v>0.81491318127507395</v>
      </c>
      <c r="I34" s="1">
        <v>24.627562264150935</v>
      </c>
      <c r="J34" s="1">
        <v>8.2547756603773585</v>
      </c>
      <c r="K34" s="1">
        <v>83.858845283018852</v>
      </c>
      <c r="L34" s="1">
        <v>46.698464150943394</v>
      </c>
      <c r="M34" s="1">
        <v>29.808133962264147</v>
      </c>
      <c r="N34" s="1">
        <v>19.85968679245283</v>
      </c>
      <c r="O34" s="1">
        <v>9.9484505660377334</v>
      </c>
      <c r="P34" s="1">
        <v>24.345935849056602</v>
      </c>
      <c r="Q34" s="1">
        <v>24.579403773584904</v>
      </c>
      <c r="R34" s="1">
        <v>25.231241509433961</v>
      </c>
      <c r="S34" s="1">
        <v>24.084445283018862</v>
      </c>
      <c r="T34" s="1">
        <v>2586.6069811320758</v>
      </c>
      <c r="U34" s="1">
        <v>343.38571698113208</v>
      </c>
      <c r="V34" s="1">
        <v>105.36240754716982</v>
      </c>
      <c r="W34" s="1">
        <v>37.283813207547169</v>
      </c>
      <c r="X34" s="1">
        <v>922.52471698113175</v>
      </c>
      <c r="Y34" s="1">
        <v>365.97130754716977</v>
      </c>
      <c r="Z34" s="1">
        <v>618.15526415094337</v>
      </c>
      <c r="AA34" s="1">
        <v>655.37203773584918</v>
      </c>
      <c r="AB34" s="1">
        <v>403.82707849056601</v>
      </c>
      <c r="AC34" s="1">
        <v>2.3904754150943401</v>
      </c>
      <c r="AD34" s="1">
        <v>0.37848428154204855</v>
      </c>
      <c r="AE34" s="28">
        <v>1.00667</v>
      </c>
      <c r="AF34" s="28">
        <v>0.14682000000000001</v>
      </c>
      <c r="AG34" s="28">
        <v>5.4289999999999998E-2</v>
      </c>
      <c r="AH34" s="28">
        <v>0.25718000000000002</v>
      </c>
      <c r="AI34" s="28">
        <f>(AE34*39.15+AF34*30.82+AG34*14.86+AH34*7.73)/92.57</f>
        <v>0.50481661121313604</v>
      </c>
    </row>
    <row r="35" spans="1:35" x14ac:dyDescent="0.25">
      <c r="A35" s="2" t="s">
        <v>108</v>
      </c>
      <c r="B35" s="2" t="s">
        <v>24</v>
      </c>
      <c r="C35" s="4">
        <v>26</v>
      </c>
      <c r="D35" s="4">
        <v>-0.58502665202918203</v>
      </c>
      <c r="E35" s="4">
        <v>6.54</v>
      </c>
      <c r="F35" s="4">
        <v>0.81557774832426722</v>
      </c>
      <c r="G35" s="4">
        <v>6.7</v>
      </c>
      <c r="H35" s="4">
        <v>0.82607480270082645</v>
      </c>
      <c r="I35" s="1">
        <v>18.56062727272727</v>
      </c>
      <c r="J35" s="1">
        <v>7.3249736363636382</v>
      </c>
      <c r="K35" s="1">
        <v>80.411113636363623</v>
      </c>
      <c r="L35" s="1">
        <v>36.181150000000002</v>
      </c>
      <c r="M35" s="1">
        <v>22.991468181818181</v>
      </c>
      <c r="N35" s="1">
        <v>13.884503636363638</v>
      </c>
      <c r="O35" s="1">
        <v>9.1069495454545439</v>
      </c>
      <c r="P35" s="1">
        <v>18.41392272727273</v>
      </c>
      <c r="Q35" s="1">
        <v>18.394349999999999</v>
      </c>
      <c r="R35" s="1">
        <v>18.958195454545457</v>
      </c>
      <c r="S35" s="1">
        <v>18.150972727272727</v>
      </c>
      <c r="T35" s="1">
        <v>3448.3140909090912</v>
      </c>
      <c r="U35" s="1">
        <v>407.61704545454546</v>
      </c>
      <c r="V35" s="1">
        <v>140.55030454545457</v>
      </c>
      <c r="W35" s="1">
        <v>35.792159090909095</v>
      </c>
      <c r="X35" s="1">
        <v>1151.0009545454545</v>
      </c>
      <c r="Y35" s="1">
        <v>480.35049999999995</v>
      </c>
      <c r="Z35" s="1">
        <v>883.26768181818193</v>
      </c>
      <c r="AA35" s="1">
        <v>846.41354545454556</v>
      </c>
      <c r="AB35" s="1">
        <v>1050.665</v>
      </c>
      <c r="AC35" s="1">
        <v>6.8379518181818186</v>
      </c>
      <c r="AD35" s="1">
        <v>0.83492603633020357</v>
      </c>
      <c r="AE35" s="28">
        <v>1.3734299999999999</v>
      </c>
      <c r="AF35" s="28">
        <v>-1.5989800000000001</v>
      </c>
      <c r="AG35" s="28">
        <v>1.4016500000000001</v>
      </c>
      <c r="AH35" s="28">
        <v>0.53810000000000002</v>
      </c>
      <c r="AI35" s="28">
        <f t="shared" si="0"/>
        <v>0.31843202873501131</v>
      </c>
    </row>
    <row r="36" spans="1:35" x14ac:dyDescent="0.25">
      <c r="A36" s="2" t="s">
        <v>245</v>
      </c>
      <c r="B36" s="2" t="s">
        <v>29</v>
      </c>
      <c r="C36" s="4">
        <v>21.75</v>
      </c>
      <c r="D36" s="4">
        <v>-0.66254073870934382</v>
      </c>
      <c r="E36" s="4">
        <v>9.67</v>
      </c>
      <c r="F36" s="4">
        <v>0.98542647408300166</v>
      </c>
      <c r="G36" s="4">
        <v>5.8</v>
      </c>
      <c r="H36" s="4">
        <v>0.76342799356293722</v>
      </c>
      <c r="I36" s="1">
        <v>26.5307</v>
      </c>
      <c r="J36" s="1">
        <v>8.1823300000000003</v>
      </c>
      <c r="K36" s="1">
        <v>81.237799999999993</v>
      </c>
      <c r="L36" s="1">
        <v>42.444499999999998</v>
      </c>
      <c r="M36" s="1">
        <v>31.837800000000001</v>
      </c>
      <c r="N36" s="1">
        <v>21.765499999999999</v>
      </c>
      <c r="O36" s="1">
        <v>10.0722</v>
      </c>
      <c r="P36" s="1">
        <v>26.000599999999999</v>
      </c>
      <c r="Q36" s="1">
        <v>26.5505</v>
      </c>
      <c r="R36" s="1">
        <v>26.956299999999999</v>
      </c>
      <c r="S36" s="1">
        <v>26.000599999999999</v>
      </c>
      <c r="T36" s="1">
        <v>2056.36</v>
      </c>
      <c r="U36" s="1">
        <v>322.94299999999998</v>
      </c>
      <c r="V36" s="1">
        <v>67</v>
      </c>
      <c r="W36" s="1">
        <v>52.008200000000002</v>
      </c>
      <c r="X36" s="1">
        <v>869.81299999999999</v>
      </c>
      <c r="Y36" s="1">
        <v>213.571</v>
      </c>
      <c r="Z36" s="1">
        <v>354.15800000000002</v>
      </c>
      <c r="AA36" s="1">
        <v>869.81299999999999</v>
      </c>
      <c r="AB36" s="1">
        <v>32.313099999999999</v>
      </c>
      <c r="AC36" s="1">
        <v>5.0681310000000002</v>
      </c>
      <c r="AD36" s="1">
        <v>0.70484783191026901</v>
      </c>
      <c r="AE36" s="28">
        <v>0.73385</v>
      </c>
      <c r="AF36" s="28">
        <v>0.81272</v>
      </c>
      <c r="AG36" s="28">
        <v>-0.48826999999999998</v>
      </c>
      <c r="AH36" s="28">
        <v>-9.6060000000000006E-2</v>
      </c>
      <c r="AI36" s="28">
        <f t="shared" si="0"/>
        <v>0.49454490547693641</v>
      </c>
    </row>
    <row r="37" spans="1:35" x14ac:dyDescent="0.25">
      <c r="A37" s="2" t="s">
        <v>173</v>
      </c>
      <c r="B37" s="2" t="s">
        <v>27</v>
      </c>
      <c r="C37" s="4">
        <v>40</v>
      </c>
      <c r="D37" s="4">
        <v>-0.3979400086720376</v>
      </c>
      <c r="E37" s="4">
        <v>8.33</v>
      </c>
      <c r="F37" s="4">
        <v>0.92064500140678762</v>
      </c>
      <c r="G37" s="4">
        <v>5.9</v>
      </c>
      <c r="H37" s="4">
        <v>0.77085201164214423</v>
      </c>
      <c r="I37" s="1">
        <v>22.893430000000002</v>
      </c>
      <c r="J37" s="1">
        <v>8.0191444999999995</v>
      </c>
      <c r="K37" s="1">
        <v>89.574995000000001</v>
      </c>
      <c r="L37" s="1">
        <v>31.536309999999997</v>
      </c>
      <c r="M37" s="1">
        <v>27.541485000000005</v>
      </c>
      <c r="N37" s="1">
        <v>18.591031000000001</v>
      </c>
      <c r="O37" s="1">
        <v>8.9504495000000013</v>
      </c>
      <c r="P37" s="1">
        <v>22.71105</v>
      </c>
      <c r="Q37" s="1">
        <v>22.956070000000004</v>
      </c>
      <c r="R37" s="1">
        <v>23.300459999999998</v>
      </c>
      <c r="S37" s="1">
        <v>22.513580000000001</v>
      </c>
      <c r="T37" s="1">
        <v>3278.1285000000003</v>
      </c>
      <c r="U37" s="1">
        <v>344.75664999999992</v>
      </c>
      <c r="V37" s="1">
        <v>199.70570000000004</v>
      </c>
      <c r="W37" s="1">
        <v>18.294090000000001</v>
      </c>
      <c r="X37" s="1">
        <v>981.73135000000002</v>
      </c>
      <c r="Y37" s="1">
        <v>650.93454999999994</v>
      </c>
      <c r="Z37" s="1">
        <v>800.03364999999997</v>
      </c>
      <c r="AA37" s="1">
        <v>841.6730500000001</v>
      </c>
      <c r="AB37" s="1">
        <v>859.75947500000007</v>
      </c>
      <c r="AC37" s="1">
        <v>3.7269288000000009</v>
      </c>
      <c r="AD37" s="1">
        <v>0.5713510959836553</v>
      </c>
      <c r="AE37" s="28">
        <v>1.6473</v>
      </c>
      <c r="AF37" s="28">
        <v>-0.64856999999999998</v>
      </c>
      <c r="AG37" s="28">
        <v>0.48326000000000002</v>
      </c>
      <c r="AH37" s="28">
        <v>1.2059599999999999</v>
      </c>
      <c r="AI37" s="28">
        <f t="shared" si="0"/>
        <v>0.65902756832667175</v>
      </c>
    </row>
    <row r="38" spans="1:35" x14ac:dyDescent="0.25">
      <c r="A38" s="2" t="s">
        <v>244</v>
      </c>
      <c r="B38" s="2" t="s">
        <v>26</v>
      </c>
      <c r="C38" s="4">
        <v>150</v>
      </c>
      <c r="D38" s="4">
        <v>0.17609125905568124</v>
      </c>
      <c r="E38" s="4">
        <v>5.8</v>
      </c>
      <c r="F38" s="4">
        <v>0.76342799356293722</v>
      </c>
      <c r="G38" s="4">
        <v>5.61</v>
      </c>
      <c r="H38" s="4">
        <v>0.74896286125616141</v>
      </c>
      <c r="I38" s="1">
        <v>26.260957142857141</v>
      </c>
      <c r="J38" s="1">
        <v>8.3068485714285725</v>
      </c>
      <c r="K38" s="1">
        <v>85.389885714285725</v>
      </c>
      <c r="L38" s="1">
        <v>31.892699999999998</v>
      </c>
      <c r="M38" s="1">
        <v>31.242628571428565</v>
      </c>
      <c r="N38" s="1">
        <v>21.48997142857143</v>
      </c>
      <c r="O38" s="1">
        <v>9.7526657142857136</v>
      </c>
      <c r="P38" s="1">
        <v>25.975742857142855</v>
      </c>
      <c r="Q38" s="1">
        <v>26.248185714285711</v>
      </c>
      <c r="R38" s="1">
        <v>26.611971428571426</v>
      </c>
      <c r="S38" s="1">
        <v>25.891828571428572</v>
      </c>
      <c r="T38" s="1">
        <v>2861.5342857142859</v>
      </c>
      <c r="U38" s="1">
        <v>350.72342857142854</v>
      </c>
      <c r="V38" s="1">
        <v>126.86804285714285</v>
      </c>
      <c r="W38" s="1">
        <v>30.544728571428568</v>
      </c>
      <c r="X38" s="1">
        <v>967.99799999999993</v>
      </c>
      <c r="Y38" s="1">
        <v>445.09628571428573</v>
      </c>
      <c r="Z38" s="1">
        <v>654.60614285714291</v>
      </c>
      <c r="AA38" s="1">
        <v>927.31528571428578</v>
      </c>
      <c r="AB38" s="1">
        <v>168.22917142857142</v>
      </c>
      <c r="AC38" s="1">
        <v>1.4508458571428573</v>
      </c>
      <c r="AD38" s="1">
        <v>0.16162127394820855</v>
      </c>
      <c r="AE38" s="28">
        <v>1.22479</v>
      </c>
      <c r="AF38" s="28">
        <v>0.43120999999999998</v>
      </c>
      <c r="AG38" s="28">
        <v>0.12952</v>
      </c>
      <c r="AH38" s="28">
        <v>0.61397000000000002</v>
      </c>
      <c r="AI38" s="28">
        <f t="shared" si="0"/>
        <v>0.73361862374419362</v>
      </c>
    </row>
    <row r="39" spans="1:35" x14ac:dyDescent="0.25">
      <c r="A39" s="2" t="s">
        <v>248</v>
      </c>
      <c r="B39" s="2" t="s">
        <v>33</v>
      </c>
      <c r="C39" s="4">
        <v>30.465</v>
      </c>
      <c r="D39" s="4">
        <v>-0.51619881753951202</v>
      </c>
      <c r="E39" s="4">
        <v>6.68</v>
      </c>
      <c r="F39" s="4">
        <v>0.8247764624755457</v>
      </c>
      <c r="G39" s="4">
        <v>6.73</v>
      </c>
      <c r="H39" s="4">
        <v>0.82801506422397686</v>
      </c>
      <c r="I39" s="1">
        <v>21.300105882352938</v>
      </c>
      <c r="J39" s="1">
        <v>9.2522976470588247</v>
      </c>
      <c r="K39" s="1">
        <v>86.507470588235293</v>
      </c>
      <c r="L39" s="1">
        <v>46.821552941176471</v>
      </c>
      <c r="M39" s="1">
        <v>26.838064705882353</v>
      </c>
      <c r="N39" s="1">
        <v>16.146968235294114</v>
      </c>
      <c r="O39" s="1">
        <v>10.6911</v>
      </c>
      <c r="P39" s="1">
        <v>20.929000000000002</v>
      </c>
      <c r="Q39" s="1">
        <v>21.313964705882352</v>
      </c>
      <c r="R39" s="1">
        <v>21.928005882352942</v>
      </c>
      <c r="S39" s="1">
        <v>20.767576470588235</v>
      </c>
      <c r="T39" s="1">
        <v>2649.0976470588234</v>
      </c>
      <c r="U39" s="1">
        <v>309.0858823529411</v>
      </c>
      <c r="V39" s="1">
        <v>124.85582941176472</v>
      </c>
      <c r="W39" s="1">
        <v>27.605535294117651</v>
      </c>
      <c r="X39" s="1">
        <v>882.51552941176465</v>
      </c>
      <c r="Y39" s="1">
        <v>458.98882352941177</v>
      </c>
      <c r="Z39" s="1">
        <v>672.03888235294107</v>
      </c>
      <c r="AA39" s="1">
        <v>795.89294117647057</v>
      </c>
      <c r="AB39" s="1">
        <v>952.66615764705898</v>
      </c>
      <c r="AC39" s="1">
        <v>3.6549302941176469</v>
      </c>
      <c r="AD39" s="1">
        <v>0.5628790986211738</v>
      </c>
      <c r="AE39" s="28">
        <v>1.30054</v>
      </c>
      <c r="AF39" s="28">
        <v>-0.83320000000000005</v>
      </c>
      <c r="AG39" s="28">
        <v>0.13399</v>
      </c>
      <c r="AH39" s="28">
        <v>0.12102</v>
      </c>
      <c r="AI39" s="28">
        <f t="shared" si="0"/>
        <v>0.30423995894998374</v>
      </c>
    </row>
    <row r="40" spans="1:35" x14ac:dyDescent="0.25">
      <c r="A40" s="2" t="s">
        <v>243</v>
      </c>
      <c r="B40" s="2" t="s">
        <v>25</v>
      </c>
      <c r="C40" s="4">
        <v>24.85</v>
      </c>
      <c r="D40" s="4">
        <v>-0.60467360693064898</v>
      </c>
      <c r="E40" s="4">
        <v>8.75</v>
      </c>
      <c r="F40" s="4">
        <v>0.94200805302231327</v>
      </c>
      <c r="G40" s="4">
        <v>6.22</v>
      </c>
      <c r="H40" s="4">
        <v>0.79379038469081864</v>
      </c>
      <c r="I40" s="1">
        <v>25.816177777777778</v>
      </c>
      <c r="J40" s="1">
        <v>7.5513544444444438</v>
      </c>
      <c r="K40" s="1">
        <v>77.118166666666667</v>
      </c>
      <c r="L40" s="1">
        <v>69.313611111111115</v>
      </c>
      <c r="M40" s="1">
        <v>30.874844444444445</v>
      </c>
      <c r="N40" s="1">
        <v>20.820066666666669</v>
      </c>
      <c r="O40" s="1">
        <v>10.054793333333334</v>
      </c>
      <c r="P40" s="1">
        <v>25.442677777777774</v>
      </c>
      <c r="Q40" s="1">
        <v>25.520966666666666</v>
      </c>
      <c r="R40" s="1">
        <v>26.638799999999996</v>
      </c>
      <c r="S40" s="1">
        <v>24.888655555555559</v>
      </c>
      <c r="T40" s="1">
        <v>1964.7004444444444</v>
      </c>
      <c r="U40" s="1">
        <v>267.577</v>
      </c>
      <c r="V40" s="1">
        <v>96.75879888888889</v>
      </c>
      <c r="W40" s="1">
        <v>41.782666666666664</v>
      </c>
      <c r="X40" s="1">
        <v>723.60666666666668</v>
      </c>
      <c r="Y40" s="1">
        <v>314.4466333333333</v>
      </c>
      <c r="Z40" s="1">
        <v>439.49555555555554</v>
      </c>
      <c r="AA40" s="1">
        <v>499.85918888888892</v>
      </c>
      <c r="AB40" s="1">
        <v>217.46380888888888</v>
      </c>
      <c r="AC40" s="1">
        <v>5.5853887777777782</v>
      </c>
      <c r="AD40" s="1">
        <v>0.74705340809928078</v>
      </c>
      <c r="AE40" s="28">
        <v>0.68491999999999997</v>
      </c>
      <c r="AF40" s="28">
        <v>0.66246000000000005</v>
      </c>
      <c r="AG40" s="28">
        <v>-0.92179</v>
      </c>
      <c r="AH40" s="28">
        <v>0.69799</v>
      </c>
      <c r="AI40" s="28">
        <f t="shared" si="0"/>
        <v>0.42053903532461928</v>
      </c>
    </row>
    <row r="41" spans="1:35" x14ac:dyDescent="0.25">
      <c r="A41" s="2" t="s">
        <v>106</v>
      </c>
      <c r="B41" s="2" t="s">
        <v>22</v>
      </c>
      <c r="C41" s="4">
        <v>66.094000000000008</v>
      </c>
      <c r="D41" s="4">
        <v>-0.17983796389050702</v>
      </c>
      <c r="E41" s="4">
        <v>40.57</v>
      </c>
      <c r="F41" s="4">
        <v>1.6082050077043262</v>
      </c>
      <c r="G41" s="4">
        <v>8.75</v>
      </c>
      <c r="H41" s="4">
        <v>0.94200805302231327</v>
      </c>
      <c r="I41" s="1">
        <v>20.829215280898872</v>
      </c>
      <c r="J41" s="1">
        <v>10.630990865168538</v>
      </c>
      <c r="K41" s="1">
        <v>83.398895505617958</v>
      </c>
      <c r="L41" s="1">
        <v>45.770117865168551</v>
      </c>
      <c r="M41" s="1">
        <v>27.400862247191004</v>
      </c>
      <c r="N41" s="1">
        <v>14.618820561797749</v>
      </c>
      <c r="O41" s="1">
        <v>12.782041235955054</v>
      </c>
      <c r="P41" s="1">
        <v>20.702208089887634</v>
      </c>
      <c r="Q41" s="1">
        <v>20.824040561797748</v>
      </c>
      <c r="R41" s="1">
        <v>21.404457303370787</v>
      </c>
      <c r="S41" s="1">
        <v>20.347436179775283</v>
      </c>
      <c r="T41" s="1">
        <v>1243.6171460674159</v>
      </c>
      <c r="U41" s="1">
        <v>183.75631348314602</v>
      </c>
      <c r="V41" s="1">
        <v>36.028585449438204</v>
      </c>
      <c r="W41" s="1">
        <v>50.234044831460679</v>
      </c>
      <c r="X41" s="1">
        <v>488.4975595505619</v>
      </c>
      <c r="Y41" s="1">
        <v>151.81586231460676</v>
      </c>
      <c r="Z41" s="1">
        <v>305.55890674157325</v>
      </c>
      <c r="AA41" s="1">
        <v>206.86419276404496</v>
      </c>
      <c r="AB41" s="1">
        <v>1293.988834831461</v>
      </c>
      <c r="AC41" s="1">
        <v>0.54267461797752792</v>
      </c>
      <c r="AD41" s="1">
        <v>-0.26546049080321382</v>
      </c>
      <c r="AE41" s="28">
        <v>0.60553999999999997</v>
      </c>
      <c r="AF41" s="28">
        <v>-0.52544000000000002</v>
      </c>
      <c r="AG41" s="28">
        <v>-1.3766700000000001</v>
      </c>
      <c r="AH41" s="28">
        <v>-1.3392500000000001</v>
      </c>
      <c r="AI41" s="28">
        <f t="shared" si="0"/>
        <v>-0.25166780274386952</v>
      </c>
    </row>
    <row r="42" spans="1:35" x14ac:dyDescent="0.25">
      <c r="A42" s="2" t="s">
        <v>104</v>
      </c>
      <c r="B42" s="2" t="s">
        <v>21</v>
      </c>
      <c r="C42" s="4">
        <v>13.45</v>
      </c>
      <c r="D42" s="4">
        <v>-0.8712777156615733</v>
      </c>
      <c r="E42" s="4">
        <v>12.27</v>
      </c>
      <c r="F42" s="4">
        <v>1.0888445627270043</v>
      </c>
      <c r="G42" s="4">
        <v>9</v>
      </c>
      <c r="H42" s="4">
        <v>0.95424250943932487</v>
      </c>
      <c r="I42" s="1">
        <v>27.352470000000004</v>
      </c>
      <c r="J42" s="1">
        <v>8.3440600000000007</v>
      </c>
      <c r="K42" s="1">
        <v>67.377387272727276</v>
      </c>
      <c r="L42" s="1">
        <v>129.27914545454544</v>
      </c>
      <c r="M42" s="1">
        <v>33.909962727272735</v>
      </c>
      <c r="N42" s="1">
        <v>21.524080000000001</v>
      </c>
      <c r="O42" s="1">
        <v>12.385882727272728</v>
      </c>
      <c r="P42" s="1">
        <v>27.464773636363642</v>
      </c>
      <c r="Q42" s="1">
        <v>28.740704545454552</v>
      </c>
      <c r="R42" s="1">
        <v>28.829948181818178</v>
      </c>
      <c r="S42" s="1">
        <v>25.675774545454544</v>
      </c>
      <c r="T42" s="1">
        <v>635.33425454545454</v>
      </c>
      <c r="U42" s="1">
        <v>94.550021818181818</v>
      </c>
      <c r="V42" s="1">
        <v>10.091303636363635</v>
      </c>
      <c r="W42" s="1">
        <v>49.83545818181819</v>
      </c>
      <c r="X42" s="1">
        <v>236.35796363636365</v>
      </c>
      <c r="Y42" s="1">
        <v>77.214671818181827</v>
      </c>
      <c r="Z42" s="1">
        <v>146.28050909090908</v>
      </c>
      <c r="AA42" s="1">
        <v>122.36110909090908</v>
      </c>
      <c r="AB42" s="1">
        <v>33.363262727272726</v>
      </c>
      <c r="AC42" s="1">
        <v>1.9525899090909091</v>
      </c>
      <c r="AD42" s="1">
        <v>0.29061104056370929</v>
      </c>
      <c r="AE42" s="28">
        <v>-2.4209999999999999E-2</v>
      </c>
      <c r="AF42" s="28">
        <v>1.61775</v>
      </c>
      <c r="AG42" s="28">
        <v>-2.9345500000000002</v>
      </c>
      <c r="AH42" s="28">
        <v>0.28456999999999999</v>
      </c>
      <c r="AI42" s="28">
        <f t="shared" si="0"/>
        <v>8.1058081451874181E-2</v>
      </c>
    </row>
    <row r="43" spans="1:35" x14ac:dyDescent="0.25">
      <c r="A43" s="2" t="s">
        <v>238</v>
      </c>
      <c r="B43" s="2" t="s">
        <v>19</v>
      </c>
      <c r="C43" s="4">
        <v>19</v>
      </c>
      <c r="D43" s="4">
        <v>-0.72124639904717103</v>
      </c>
      <c r="E43" s="4">
        <v>23</v>
      </c>
      <c r="F43" s="4">
        <v>1.3617278360175928</v>
      </c>
      <c r="G43" s="4">
        <v>6.9</v>
      </c>
      <c r="H43" s="4">
        <v>0.83884909073725533</v>
      </c>
      <c r="I43" s="1">
        <v>25.956291126760565</v>
      </c>
      <c r="J43" s="1">
        <v>8.083988183098592</v>
      </c>
      <c r="K43" s="1">
        <v>66.982440211267615</v>
      </c>
      <c r="L43" s="1">
        <v>131.36368309859159</v>
      </c>
      <c r="M43" s="1">
        <v>31.852489014084519</v>
      </c>
      <c r="N43" s="1">
        <v>19.783942605633815</v>
      </c>
      <c r="O43" s="1">
        <v>12.06854669014084</v>
      </c>
      <c r="P43" s="1">
        <v>26.553144859154948</v>
      </c>
      <c r="Q43" s="1">
        <v>24.493044788732387</v>
      </c>
      <c r="R43" s="1">
        <v>27.505058591549297</v>
      </c>
      <c r="S43" s="1">
        <v>24.303785140845072</v>
      </c>
      <c r="T43" s="1">
        <v>1499.5297887323943</v>
      </c>
      <c r="U43" s="1">
        <v>407.77097042253524</v>
      </c>
      <c r="V43" s="1">
        <v>31.460069507042238</v>
      </c>
      <c r="W43" s="1">
        <v>94.11085718309856</v>
      </c>
      <c r="X43" s="1">
        <v>879.80261478873217</v>
      </c>
      <c r="Y43" s="1">
        <v>117.47479338028167</v>
      </c>
      <c r="Z43" s="1">
        <v>286.49529577464779</v>
      </c>
      <c r="AA43" s="1">
        <v>124.48263507042253</v>
      </c>
      <c r="AB43" s="1">
        <v>18.928845922535203</v>
      </c>
      <c r="AC43" s="1">
        <v>6.2577367676056292</v>
      </c>
      <c r="AD43" s="1">
        <v>0.79641729054862942</v>
      </c>
      <c r="AE43" s="28">
        <v>-0.15964999999999999</v>
      </c>
      <c r="AF43" s="28">
        <v>1.06324</v>
      </c>
      <c r="AG43" s="28">
        <v>-0.20992</v>
      </c>
      <c r="AH43" s="28">
        <v>-0.78907000000000005</v>
      </c>
      <c r="AI43" s="28">
        <f t="shared" si="0"/>
        <v>0.18688383925677871</v>
      </c>
    </row>
    <row r="44" spans="1:35" x14ac:dyDescent="0.25">
      <c r="A44" s="2" t="s">
        <v>237</v>
      </c>
      <c r="B44" s="2" t="s">
        <v>18</v>
      </c>
      <c r="C44" s="4">
        <v>17.53</v>
      </c>
      <c r="D44" s="4">
        <v>-0.75621808390620504</v>
      </c>
      <c r="E44" s="4">
        <v>38.159999999999997</v>
      </c>
      <c r="F44" s="4">
        <v>1.5816083660320575</v>
      </c>
      <c r="G44" s="4">
        <v>7.05</v>
      </c>
      <c r="H44" s="4">
        <v>0.84818911699139865</v>
      </c>
      <c r="I44" s="1">
        <v>22.392496363636365</v>
      </c>
      <c r="J44" s="1">
        <v>8.0296654545454551</v>
      </c>
      <c r="K44" s="1">
        <v>60.819042727272723</v>
      </c>
      <c r="L44" s="1">
        <v>167.88993636363637</v>
      </c>
      <c r="M44" s="1">
        <v>28.513150000000007</v>
      </c>
      <c r="N44" s="1">
        <v>15.306913636363635</v>
      </c>
      <c r="O44" s="1">
        <v>13.206236363636362</v>
      </c>
      <c r="P44" s="1">
        <v>23.317976363636365</v>
      </c>
      <c r="Q44" s="1">
        <v>20.507141818181822</v>
      </c>
      <c r="R44" s="1">
        <v>24.11942181818182</v>
      </c>
      <c r="S44" s="1">
        <v>20.027830000000002</v>
      </c>
      <c r="T44" s="1">
        <v>1393.3472727272731</v>
      </c>
      <c r="U44" s="1">
        <v>301.87989090909082</v>
      </c>
      <c r="V44" s="1">
        <v>5.0687408181818174</v>
      </c>
      <c r="W44" s="1">
        <v>90.14725</v>
      </c>
      <c r="X44" s="1">
        <v>749.31506363636367</v>
      </c>
      <c r="Y44" s="1">
        <v>30.71632</v>
      </c>
      <c r="Z44" s="1">
        <v>467.51270000000005</v>
      </c>
      <c r="AA44" s="1">
        <v>41.911140000000003</v>
      </c>
      <c r="AB44" s="1">
        <v>859.25395454545458</v>
      </c>
      <c r="AC44" s="1">
        <v>7.7365885454545458</v>
      </c>
      <c r="AD44" s="1">
        <v>0.88854950041320868</v>
      </c>
      <c r="AE44" s="28">
        <v>-0.29780000000000001</v>
      </c>
      <c r="AF44" s="28">
        <v>0.15212000000000001</v>
      </c>
      <c r="AG44" s="28">
        <v>-0.43337999999999999</v>
      </c>
      <c r="AH44" s="28">
        <v>-0.72689000000000004</v>
      </c>
      <c r="AI44" s="28">
        <f t="shared" si="0"/>
        <v>-0.20556787404126609</v>
      </c>
    </row>
    <row r="45" spans="1:35" x14ac:dyDescent="0.25">
      <c r="A45" s="2" t="s">
        <v>239</v>
      </c>
      <c r="B45" s="2" t="s">
        <v>20</v>
      </c>
      <c r="C45" s="4">
        <v>73</v>
      </c>
      <c r="D45" s="4">
        <v>-0.13667713987954411</v>
      </c>
      <c r="E45" s="4">
        <v>20</v>
      </c>
      <c r="F45" s="4">
        <v>1.3010299956639813</v>
      </c>
      <c r="G45" s="4">
        <v>7.4</v>
      </c>
      <c r="H45" s="4">
        <v>0.86923171973097624</v>
      </c>
      <c r="I45" s="1">
        <v>20.624690000000001</v>
      </c>
      <c r="J45" s="1">
        <v>6.623564</v>
      </c>
      <c r="K45" s="1">
        <v>72.672259999999994</v>
      </c>
      <c r="L45" s="1">
        <v>87.792479999999998</v>
      </c>
      <c r="M45" s="1">
        <v>25.441970000000001</v>
      </c>
      <c r="N45" s="1">
        <v>16.327580000000001</v>
      </c>
      <c r="O45" s="1">
        <v>9.1143940000000008</v>
      </c>
      <c r="P45" s="1">
        <v>19.70383</v>
      </c>
      <c r="Q45" s="1">
        <v>21.31907</v>
      </c>
      <c r="R45" s="1">
        <v>21.569459999999999</v>
      </c>
      <c r="S45" s="1">
        <v>19.42474</v>
      </c>
      <c r="T45" s="1">
        <v>2820.2089999999998</v>
      </c>
      <c r="U45" s="1">
        <v>426.25920000000002</v>
      </c>
      <c r="V45" s="1">
        <v>63.592480000000002</v>
      </c>
      <c r="W45" s="1">
        <v>50.963189999999997</v>
      </c>
      <c r="X45" s="1">
        <v>1113.4970000000001</v>
      </c>
      <c r="Y45" s="1">
        <v>246.73599999999999</v>
      </c>
      <c r="Z45" s="1">
        <v>520.00440000000003</v>
      </c>
      <c r="AA45" s="1">
        <v>946.61320000000001</v>
      </c>
      <c r="AB45" s="1">
        <v>1005.345</v>
      </c>
      <c r="AC45" s="1">
        <v>3.3584070000000001</v>
      </c>
      <c r="AD45" s="1">
        <v>0.52613332644860544</v>
      </c>
      <c r="AE45" s="28">
        <v>0.94835000000000003</v>
      </c>
      <c r="AF45" s="28">
        <v>-0.82708000000000004</v>
      </c>
      <c r="AG45" s="28">
        <v>0.84016999999999997</v>
      </c>
      <c r="AH45" s="28">
        <v>-0.10401000000000001</v>
      </c>
      <c r="AI45" s="28">
        <f t="shared" si="0"/>
        <v>0.25189830182564538</v>
      </c>
    </row>
    <row r="46" spans="1:35" x14ac:dyDescent="0.25">
      <c r="A46" s="2" t="s">
        <v>101</v>
      </c>
      <c r="B46" s="2" t="s">
        <v>17</v>
      </c>
      <c r="C46" s="4">
        <v>67.900000000000006</v>
      </c>
      <c r="D46" s="4">
        <v>-0.16813022571949829</v>
      </c>
      <c r="E46" s="4">
        <v>48.44</v>
      </c>
      <c r="F46" s="4">
        <v>1.6852041344710147</v>
      </c>
      <c r="G46" s="4">
        <v>8.25</v>
      </c>
      <c r="H46" s="4">
        <v>0.91645394854992512</v>
      </c>
      <c r="I46" s="1">
        <v>24.846577226277386</v>
      </c>
      <c r="J46" s="1">
        <v>10.280915167883212</v>
      </c>
      <c r="K46" s="1">
        <v>79.218847007299246</v>
      </c>
      <c r="L46" s="1">
        <v>80.248411313868644</v>
      </c>
      <c r="M46" s="1">
        <v>31.846698467153285</v>
      </c>
      <c r="N46" s="1">
        <v>18.637230656934314</v>
      </c>
      <c r="O46" s="1">
        <v>13.209468029197081</v>
      </c>
      <c r="P46" s="1">
        <v>24.73710313868612</v>
      </c>
      <c r="Q46" s="1">
        <v>25.022512116788331</v>
      </c>
      <c r="R46" s="1">
        <v>25.777730802919709</v>
      </c>
      <c r="S46" s="1">
        <v>23.795029124087577</v>
      </c>
      <c r="T46" s="1">
        <v>2499.0808999999995</v>
      </c>
      <c r="U46" s="1">
        <v>397.29868029197058</v>
      </c>
      <c r="V46" s="1">
        <v>67.029143357664211</v>
      </c>
      <c r="W46" s="1">
        <v>62.212942700729933</v>
      </c>
      <c r="X46" s="1">
        <v>946.49723722627709</v>
      </c>
      <c r="Y46" s="1">
        <v>289.45069921167885</v>
      </c>
      <c r="Z46" s="1">
        <v>468.34865452554726</v>
      </c>
      <c r="AA46" s="1">
        <v>627.98889340145968</v>
      </c>
      <c r="AB46" s="1">
        <v>308.79738569343078</v>
      </c>
      <c r="AC46" s="1">
        <v>6.0234818905109488</v>
      </c>
      <c r="AD46" s="1">
        <v>0.779847608981316</v>
      </c>
      <c r="AE46" s="28">
        <v>0.61348000000000003</v>
      </c>
      <c r="AF46" s="28">
        <v>0.33834999999999998</v>
      </c>
      <c r="AG46" s="28">
        <v>0.34287000000000001</v>
      </c>
      <c r="AH46" s="28">
        <v>-0.97968999999999995</v>
      </c>
      <c r="AI46" s="28">
        <f t="shared" si="0"/>
        <v>0.34533578373123047</v>
      </c>
    </row>
    <row r="47" spans="1:35" x14ac:dyDescent="0.25">
      <c r="A47" s="2" t="s">
        <v>249</v>
      </c>
      <c r="B47" s="2" t="s">
        <v>35</v>
      </c>
      <c r="C47" s="4">
        <v>43.3</v>
      </c>
      <c r="D47" s="4">
        <v>-0.36351210364663455</v>
      </c>
      <c r="E47" s="4">
        <v>5.75</v>
      </c>
      <c r="F47" s="4">
        <v>0.75966784468963044</v>
      </c>
      <c r="G47" s="4">
        <v>4.45</v>
      </c>
      <c r="H47" s="4">
        <v>0.64836001098093166</v>
      </c>
      <c r="I47" s="1">
        <v>25.937934565217397</v>
      </c>
      <c r="J47" s="1">
        <v>9.4270288913043476</v>
      </c>
      <c r="K47" s="1">
        <v>73.670933695652195</v>
      </c>
      <c r="L47" s="1">
        <v>106.09394608695651</v>
      </c>
      <c r="M47" s="1">
        <v>33.009408260869556</v>
      </c>
      <c r="N47" s="1">
        <v>20.129206521739128</v>
      </c>
      <c r="O47" s="1">
        <v>12.880203543478261</v>
      </c>
      <c r="P47" s="1">
        <v>25.565032391304339</v>
      </c>
      <c r="Q47" s="1">
        <v>26.329196086956525</v>
      </c>
      <c r="R47" s="1">
        <v>27.237216086956511</v>
      </c>
      <c r="S47" s="1">
        <v>24.591078913043486</v>
      </c>
      <c r="T47" s="1">
        <v>1913.8130869565214</v>
      </c>
      <c r="U47" s="1">
        <v>313.05123695652179</v>
      </c>
      <c r="V47" s="1">
        <v>37.339305826086964</v>
      </c>
      <c r="W47" s="1">
        <v>61.101672173913038</v>
      </c>
      <c r="X47" s="1">
        <v>755.99447173913029</v>
      </c>
      <c r="Y47" s="1">
        <v>172.74108976086956</v>
      </c>
      <c r="Z47" s="1">
        <v>360.69877086956512</v>
      </c>
      <c r="AA47" s="1">
        <v>579.45301086956522</v>
      </c>
      <c r="AB47" s="1">
        <v>196.46915960869569</v>
      </c>
      <c r="AC47" s="1">
        <v>6.4350616086956496</v>
      </c>
      <c r="AD47" s="1">
        <v>0.80855270915625266</v>
      </c>
      <c r="AE47" s="28">
        <v>0.33609</v>
      </c>
      <c r="AF47" s="28">
        <v>0.83445000000000003</v>
      </c>
      <c r="AG47" s="28">
        <v>-0.60692000000000002</v>
      </c>
      <c r="AH47" s="28">
        <v>-0.60763999999999996</v>
      </c>
      <c r="AI47" s="28">
        <f t="shared" si="0"/>
        <v>0.27179198552446798</v>
      </c>
    </row>
    <row r="48" spans="1:35" x14ac:dyDescent="0.25">
      <c r="A48" s="2" t="s">
        <v>91</v>
      </c>
      <c r="B48" s="2" t="s">
        <v>12</v>
      </c>
      <c r="C48" s="4">
        <v>235.125</v>
      </c>
      <c r="D48" s="4">
        <v>0.37129880855843528</v>
      </c>
      <c r="E48" s="4">
        <v>14.5</v>
      </c>
      <c r="F48" s="4">
        <v>1.1613680022349748</v>
      </c>
      <c r="G48" s="4">
        <v>8.91</v>
      </c>
      <c r="H48" s="4">
        <v>0.94987770403687477</v>
      </c>
      <c r="I48" s="1">
        <v>23.871728799999996</v>
      </c>
      <c r="J48" s="1">
        <v>8.1138257200000012</v>
      </c>
      <c r="K48" s="1">
        <v>71.612064399999994</v>
      </c>
      <c r="L48" s="1">
        <v>103.12215040000001</v>
      </c>
      <c r="M48" s="1">
        <v>29.607151199999993</v>
      </c>
      <c r="N48" s="1">
        <v>18.185042799999994</v>
      </c>
      <c r="O48" s="1">
        <v>11.422101600000001</v>
      </c>
      <c r="P48" s="1">
        <v>23.785828000000002</v>
      </c>
      <c r="Q48" s="1">
        <v>22.481779199999995</v>
      </c>
      <c r="R48" s="1">
        <v>24.885872400000004</v>
      </c>
      <c r="S48" s="1">
        <v>22.459553199999995</v>
      </c>
      <c r="T48" s="1">
        <v>2137.1503200000006</v>
      </c>
      <c r="U48" s="1">
        <v>371.80822799999993</v>
      </c>
      <c r="V48" s="1">
        <v>11.331776959999999</v>
      </c>
      <c r="W48" s="1">
        <v>64.231333600000013</v>
      </c>
      <c r="X48" s="1">
        <v>894.54363199999977</v>
      </c>
      <c r="Y48" s="1">
        <v>112.81114280000001</v>
      </c>
      <c r="Z48" s="1">
        <v>655.34097999999972</v>
      </c>
      <c r="AA48" s="1">
        <v>120.45378680000002</v>
      </c>
      <c r="AB48" s="1">
        <v>456.90229119999998</v>
      </c>
      <c r="AC48" s="1">
        <v>1.0292015999999999</v>
      </c>
      <c r="AD48" s="1">
        <v>1.2500452694382521E-2</v>
      </c>
      <c r="AE48" s="28">
        <v>0.19259000000000001</v>
      </c>
      <c r="AF48" s="28">
        <v>0.26943</v>
      </c>
      <c r="AG48" s="28">
        <v>0.19652</v>
      </c>
      <c r="AH48" s="28">
        <v>-0.66437000000000002</v>
      </c>
      <c r="AI48" s="28">
        <f t="shared" si="0"/>
        <v>0.14722305498541646</v>
      </c>
    </row>
    <row r="49" spans="1:35" x14ac:dyDescent="0.25">
      <c r="A49" s="2" t="s">
        <v>88</v>
      </c>
      <c r="B49" s="2" t="s">
        <v>11</v>
      </c>
      <c r="C49" s="4">
        <v>47.466666666666669</v>
      </c>
      <c r="D49" s="4">
        <v>-0.32361126541882484</v>
      </c>
      <c r="E49" s="4">
        <v>12.33</v>
      </c>
      <c r="F49" s="4">
        <v>1.0909630765957317</v>
      </c>
      <c r="G49" s="4">
        <v>9.1</v>
      </c>
      <c r="H49" s="4">
        <v>0.95904139232109353</v>
      </c>
      <c r="I49" s="1">
        <v>25.360576333333331</v>
      </c>
      <c r="J49" s="1">
        <v>10.211741333333334</v>
      </c>
      <c r="K49" s="1">
        <v>77.888263166666647</v>
      </c>
      <c r="L49" s="1">
        <v>79.89594166666663</v>
      </c>
      <c r="M49" s="1">
        <v>32.485747500000009</v>
      </c>
      <c r="N49" s="1">
        <v>19.202942666666672</v>
      </c>
      <c r="O49" s="1">
        <v>13.282805833333335</v>
      </c>
      <c r="P49" s="1">
        <v>25.099339166666667</v>
      </c>
      <c r="Q49" s="1">
        <v>25.611688666666666</v>
      </c>
      <c r="R49" s="1">
        <v>26.315649000000001</v>
      </c>
      <c r="S49" s="1">
        <v>24.356620166666666</v>
      </c>
      <c r="T49" s="1">
        <v>2698.6139283333328</v>
      </c>
      <c r="U49" s="1">
        <v>431.45325833333328</v>
      </c>
      <c r="V49" s="1">
        <v>64.063636666666682</v>
      </c>
      <c r="W49" s="1">
        <v>56.783521500000013</v>
      </c>
      <c r="X49" s="1">
        <v>1035.5636616666666</v>
      </c>
      <c r="Y49" s="1">
        <v>282.58664346666671</v>
      </c>
      <c r="Z49" s="1">
        <v>474.96853516666664</v>
      </c>
      <c r="AA49" s="1">
        <v>727.23686650000013</v>
      </c>
      <c r="AB49" s="1">
        <v>207.18186013333329</v>
      </c>
      <c r="AC49" s="1">
        <v>6.1443873166666636</v>
      </c>
      <c r="AD49" s="1">
        <v>0.78847858400740023</v>
      </c>
      <c r="AE49" s="28">
        <v>0.64864999999999995</v>
      </c>
      <c r="AF49" s="28">
        <v>0.42887999999999998</v>
      </c>
      <c r="AG49" s="28">
        <v>0.59770000000000001</v>
      </c>
      <c r="AH49" s="28">
        <v>-0.97219</v>
      </c>
      <c r="AI49" s="28">
        <f t="shared" si="0"/>
        <v>0.43188422167008744</v>
      </c>
    </row>
    <row r="50" spans="1:35" x14ac:dyDescent="0.25">
      <c r="A50" s="2" t="s">
        <v>235</v>
      </c>
      <c r="B50" s="2" t="s">
        <v>13</v>
      </c>
      <c r="C50" s="4">
        <v>23.67</v>
      </c>
      <c r="D50" s="4">
        <v>-0.62580174207091721</v>
      </c>
      <c r="E50" s="4">
        <v>13.7</v>
      </c>
      <c r="F50" s="4">
        <v>1.1367205671564067</v>
      </c>
      <c r="G50" s="4">
        <v>7.68</v>
      </c>
      <c r="H50" s="4">
        <v>0.88536122003151196</v>
      </c>
      <c r="I50" s="1">
        <v>26.189101848739451</v>
      </c>
      <c r="J50" s="1">
        <v>10.687165613445359</v>
      </c>
      <c r="K50" s="1">
        <v>67.988326302521088</v>
      </c>
      <c r="L50" s="1">
        <v>150.44724252100843</v>
      </c>
      <c r="M50" s="1">
        <v>34.915323865546263</v>
      </c>
      <c r="N50" s="1">
        <v>19.172025294117692</v>
      </c>
      <c r="O50" s="1">
        <v>15.743304336134461</v>
      </c>
      <c r="P50" s="1">
        <v>24.586491764705894</v>
      </c>
      <c r="Q50" s="1">
        <v>26.406952689075659</v>
      </c>
      <c r="R50" s="1">
        <v>28.192256302520992</v>
      </c>
      <c r="S50" s="1">
        <v>24.302775210084047</v>
      </c>
      <c r="T50" s="1">
        <v>1158.9647159663889</v>
      </c>
      <c r="U50" s="1">
        <v>226.54690336134502</v>
      </c>
      <c r="V50" s="1">
        <v>4.024032840336135</v>
      </c>
      <c r="W50" s="1">
        <v>83.714526470588197</v>
      </c>
      <c r="X50" s="1">
        <v>612.62391260504148</v>
      </c>
      <c r="Y50" s="1">
        <v>21.524397369747888</v>
      </c>
      <c r="Z50" s="1">
        <v>161.84202857142847</v>
      </c>
      <c r="AA50" s="1">
        <v>587.5404184873945</v>
      </c>
      <c r="AB50" s="1">
        <v>342.34091845378163</v>
      </c>
      <c r="AC50" s="1">
        <v>8.6665917310924439</v>
      </c>
      <c r="AD50" s="1">
        <v>0.93784833814572333</v>
      </c>
      <c r="AE50" s="28">
        <v>-9.819E-2</v>
      </c>
      <c r="AF50" s="28">
        <v>1.07528</v>
      </c>
      <c r="AG50" s="28">
        <v>-1.34185</v>
      </c>
      <c r="AH50" s="28">
        <v>-1.3651800000000001</v>
      </c>
      <c r="AI50" s="28">
        <f t="shared" si="0"/>
        <v>-1.2927960462352808E-2</v>
      </c>
    </row>
    <row r="51" spans="1:35" x14ac:dyDescent="0.25">
      <c r="A51" s="2" t="s">
        <v>79</v>
      </c>
      <c r="B51" s="2" t="s">
        <v>9</v>
      </c>
      <c r="C51" s="4">
        <v>15.083333333333334</v>
      </c>
      <c r="D51" s="4">
        <v>-0.82150267117844022</v>
      </c>
      <c r="E51" s="4">
        <v>10.48</v>
      </c>
      <c r="F51" s="4">
        <v>1.0203612826477078</v>
      </c>
      <c r="G51" s="4">
        <v>8.89</v>
      </c>
      <c r="H51" s="4">
        <v>0.94890176097021373</v>
      </c>
      <c r="I51" s="1">
        <v>19.164254297906609</v>
      </c>
      <c r="J51" s="1">
        <v>11.899778338164234</v>
      </c>
      <c r="K51" s="1">
        <v>78.416061723027269</v>
      </c>
      <c r="L51" s="1">
        <v>82.38122096618352</v>
      </c>
      <c r="M51" s="1">
        <v>27.116028003220624</v>
      </c>
      <c r="N51" s="1">
        <v>11.759722426731072</v>
      </c>
      <c r="O51" s="1">
        <v>15.356305330112708</v>
      </c>
      <c r="P51" s="1">
        <v>19.197145061191613</v>
      </c>
      <c r="Q51" s="1">
        <v>18.713824122383247</v>
      </c>
      <c r="R51" s="1">
        <v>20.160355732689219</v>
      </c>
      <c r="S51" s="1">
        <v>18.17616977133655</v>
      </c>
      <c r="T51" s="1">
        <v>1101.5697146537843</v>
      </c>
      <c r="U51" s="1">
        <v>178.09903293075701</v>
      </c>
      <c r="V51" s="1">
        <v>28.988559893719799</v>
      </c>
      <c r="W51" s="1">
        <v>55.002934959742333</v>
      </c>
      <c r="X51" s="1">
        <v>445.2419387922705</v>
      </c>
      <c r="Y51" s="1">
        <v>117.63446884057963</v>
      </c>
      <c r="Z51" s="1">
        <v>261.88637500805146</v>
      </c>
      <c r="AA51" s="1">
        <v>224.97692787278584</v>
      </c>
      <c r="AB51" s="1">
        <v>1611.7911700644122</v>
      </c>
      <c r="AC51" s="1">
        <v>1.6751319066022579</v>
      </c>
      <c r="AD51" s="1">
        <v>0.22404901080805875</v>
      </c>
      <c r="AE51" s="28">
        <v>0.46533999999999998</v>
      </c>
      <c r="AF51" s="28">
        <v>-0.89915</v>
      </c>
      <c r="AG51" s="28">
        <v>-1.37382</v>
      </c>
      <c r="AH51" s="28">
        <v>-1.8569</v>
      </c>
      <c r="AI51" s="28">
        <f>(AE51*39.15+AF51*30.82+AG51*14.86+AH51*7.73)/92.57</f>
        <v>-0.4781521464837421</v>
      </c>
    </row>
    <row r="52" spans="1:35" x14ac:dyDescent="0.25">
      <c r="A52" s="2" t="s">
        <v>1047</v>
      </c>
      <c r="B52" s="2" t="s">
        <v>3503</v>
      </c>
      <c r="C52" s="4">
        <v>6.2149999999999999</v>
      </c>
      <c r="D52" s="4">
        <v>-1.2065588670223364</v>
      </c>
      <c r="E52" s="4">
        <v>7.83</v>
      </c>
      <c r="F52" s="4">
        <v>0.89376176205794344</v>
      </c>
      <c r="G52" s="4">
        <v>8</v>
      </c>
      <c r="H52" s="4">
        <v>0.90308998699194354</v>
      </c>
      <c r="I52" s="1">
        <v>22.571932105263155</v>
      </c>
      <c r="J52" s="1">
        <v>8.5042696140350849</v>
      </c>
      <c r="K52" s="1">
        <v>63.712809298245595</v>
      </c>
      <c r="L52" s="1">
        <v>163.61043684210529</v>
      </c>
      <c r="M52" s="1">
        <v>29.209601052631573</v>
      </c>
      <c r="N52" s="1">
        <v>15.839220578947369</v>
      </c>
      <c r="O52" s="1">
        <v>13.37037859649123</v>
      </c>
      <c r="P52" s="1">
        <v>23.202274385964913</v>
      </c>
      <c r="Q52" s="1">
        <v>21.501439824561398</v>
      </c>
      <c r="R52" s="1">
        <v>24.404658070175437</v>
      </c>
      <c r="S52" s="1">
        <v>20.46892578947368</v>
      </c>
      <c r="T52" s="1">
        <v>1163.1978175438599</v>
      </c>
      <c r="U52" s="1">
        <v>239.84984736842117</v>
      </c>
      <c r="V52" s="1">
        <v>24.242496842105279</v>
      </c>
      <c r="W52" s="1">
        <v>69.640136842105235</v>
      </c>
      <c r="X52" s="1">
        <v>545.29177543859657</v>
      </c>
      <c r="Y52" s="1">
        <v>99.072229298245603</v>
      </c>
      <c r="Z52" s="1">
        <v>277.75376789473688</v>
      </c>
      <c r="AA52" s="1">
        <v>132.55146070175434</v>
      </c>
      <c r="AB52" s="1">
        <v>661.09276982456151</v>
      </c>
      <c r="AC52" s="1">
        <v>5.5070901754385959</v>
      </c>
      <c r="AD52" s="1">
        <v>0.74092218786220687</v>
      </c>
      <c r="AE52" s="28">
        <v>-4.9349999999999998E-2</v>
      </c>
      <c r="AF52" s="28">
        <v>0.27401999999999999</v>
      </c>
      <c r="AG52" s="28">
        <v>-1.32447</v>
      </c>
      <c r="AH52" s="28">
        <v>-0.38585000000000003</v>
      </c>
      <c r="AI52" s="28">
        <f t="shared" si="0"/>
        <v>-0.17447338014475533</v>
      </c>
    </row>
    <row r="53" spans="1:35" x14ac:dyDescent="0.25">
      <c r="A53" s="11" t="s">
        <v>1122</v>
      </c>
      <c r="B53" s="11" t="s">
        <v>3504</v>
      </c>
      <c r="C53" s="30">
        <v>2440</v>
      </c>
      <c r="D53" s="30">
        <v>1.3873898263387294</v>
      </c>
      <c r="E53" s="30">
        <v>219.5</v>
      </c>
      <c r="F53" s="30">
        <v>2.3414345245781401</v>
      </c>
      <c r="G53" s="30">
        <v>8.9499999999999993</v>
      </c>
      <c r="H53" s="30">
        <v>0.95182303531591195</v>
      </c>
      <c r="I53" s="9">
        <v>17.059285789473687</v>
      </c>
      <c r="J53" s="9">
        <v>9.7056774736842097</v>
      </c>
      <c r="K53" s="9">
        <v>81.385981578947366</v>
      </c>
      <c r="L53" s="9">
        <v>32.608666315789471</v>
      </c>
      <c r="M53" s="9">
        <v>23.176648421052629</v>
      </c>
      <c r="N53" s="9">
        <v>11.241479315789473</v>
      </c>
      <c r="O53" s="9">
        <v>11.935170000000001</v>
      </c>
      <c r="P53" s="9">
        <v>16.989441052631577</v>
      </c>
      <c r="Q53" s="9">
        <v>16.930114736842103</v>
      </c>
      <c r="R53" s="9">
        <v>17.478513684210526</v>
      </c>
      <c r="S53" s="9">
        <v>16.6966</v>
      </c>
      <c r="T53" s="9">
        <v>1579.8503157894738</v>
      </c>
      <c r="U53" s="9">
        <v>216.97571052631582</v>
      </c>
      <c r="V53" s="9">
        <v>17.831869999999999</v>
      </c>
      <c r="W53" s="9">
        <v>49.217791052631569</v>
      </c>
      <c r="X53" s="9">
        <v>562.74897894736853</v>
      </c>
      <c r="Y53" s="9">
        <v>94.328072105263161</v>
      </c>
      <c r="Z53" s="9">
        <v>308.71722105263154</v>
      </c>
      <c r="AA53" s="9">
        <v>212.13577368421051</v>
      </c>
      <c r="AB53" s="9">
        <v>1915.363052631579</v>
      </c>
      <c r="AC53" s="9">
        <v>2.52410431578947</v>
      </c>
      <c r="AD53" s="9">
        <v>0.40210729939760298</v>
      </c>
      <c r="AE53" s="29">
        <v>0.68598000000000003</v>
      </c>
      <c r="AF53" s="29">
        <v>-1.5246</v>
      </c>
      <c r="AG53" s="29">
        <v>-0.84906000000000004</v>
      </c>
      <c r="AH53" s="29">
        <v>-1.54487</v>
      </c>
      <c r="AI53" s="29">
        <f>(AE53*39.15+AF53*30.82+AG53*14.86+AH53*7.73)/92.57</f>
        <v>-0.48277986064599765</v>
      </c>
    </row>
  </sheetData>
  <phoneticPr fontId="1"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4</vt:i4>
      </vt:variant>
    </vt:vector>
  </HeadingPairs>
  <TitlesOfParts>
    <vt:vector size="4" baseType="lpstr">
      <vt:lpstr>Dataset S1 Bioclimates</vt:lpstr>
      <vt:lpstr>Dataset S2 Home range</vt:lpstr>
      <vt:lpstr>Dataset S3 Body Mass</vt:lpstr>
      <vt:lpstr>Dataset S4 data for analysis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2022-10-11T14:07:48Z</dcterms:created>
  <dcterms:modified xsi:type="dcterms:W3CDTF">2023-08-16T09:01:52Z</dcterms:modified>
</cp:coreProperties>
</file>